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externalLinks/externalLink24.xml" ContentType="application/vnd.openxmlformats-officedocument.spreadsheetml.externalLink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ext1144\Desktop\BILANCIO\CESPITI\"/>
    </mc:Choice>
  </mc:AlternateContent>
  <xr:revisionPtr revIDLastSave="0" documentId="13_ncr:1_{54DE3FD1-22AC-4A44-A55D-615DE9D89179}" xr6:coauthVersionLast="47" xr6:coauthVersionMax="47" xr10:uidLastSave="{00000000-0000-0000-0000-000000000000}"/>
  <bookViews>
    <workbookView xWindow="-108" yWindow="-108" windowWidth="23256" windowHeight="12576" tabRatio="825" activeTab="2" xr2:uid="{00000000-000D-0000-FFFF-FFFF00000000}"/>
  </bookViews>
  <sheets>
    <sheet name="bil. 31.03.24 08.05.24 21.25" sheetId="6" r:id="rId1"/>
    <sheet name="CESPITI DA BILANCIO 31.03.24" sheetId="7" r:id="rId2"/>
    <sheet name="PIVOT SAPLIBRO CESPITI 31.03.24" sheetId="3" r:id="rId3"/>
    <sheet name="LIBRO CESPITI 31.03.24 DETTAGLI" sheetId="2" r:id="rId4"/>
    <sheet name="ESTR SAP LIBRO CESPITI" sheetId="1" r:id="rId5"/>
    <sheet name="SAP CESPITI 31.03.24 SINTETICO " sheetId="5" r:id="rId6"/>
    <sheet name="IMM.IMM.IN CORS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#REF!</definedName>
    <definedName name="\a">#REF!</definedName>
    <definedName name="\p">#N/A</definedName>
    <definedName name="\q">#REF!</definedName>
    <definedName name="\r">#REF!</definedName>
    <definedName name="\s">#REF!</definedName>
    <definedName name="___INDEX_SHEET___ASAP_Utilities">#REF!</definedName>
    <definedName name="__123Graph_X" hidden="1">[2]BS!#REF!</definedName>
    <definedName name="_1">#REF!</definedName>
    <definedName name="_10">#REF!</definedName>
    <definedName name="_1PRINT_ALL_IN">#REF!</definedName>
    <definedName name="_2">#REF!</definedName>
    <definedName name="_2PRINT_DC">#REF!</definedName>
    <definedName name="_3">#REF!</definedName>
    <definedName name="_4">#REF!</definedName>
    <definedName name="_5">#REF!</definedName>
    <definedName name="_6">#REF!</definedName>
    <definedName name="_6_6">#REF!</definedName>
    <definedName name="_7">#REF!</definedName>
    <definedName name="_7_8">#REF!</definedName>
    <definedName name="_8">#REF!</definedName>
    <definedName name="_8IN_LINE">#REF!</definedName>
    <definedName name="_9">#REF!</definedName>
    <definedName name="_BTM150">#REF!</definedName>
    <definedName name="_BTM200">#REF!</definedName>
    <definedName name="_BTM50">#REF!</definedName>
    <definedName name="_C">#REF!</definedName>
    <definedName name="_CON1">#REF!</definedName>
    <definedName name="_CON2">#REF!</definedName>
    <definedName name="_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XC1">#REF!</definedName>
    <definedName name="_EXC2">#REF!</definedName>
    <definedName name="_Fill" hidden="1">#REF!</definedName>
    <definedName name="_hom2">#REF!</definedName>
    <definedName name="_Key1" hidden="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3">#REF!</definedName>
    <definedName name="_NET2">#REF!</definedName>
    <definedName name="_NEW1">#REF!</definedName>
    <definedName name="_new2">#REF!</definedName>
    <definedName name="_new3">'[3]MAYANK NOIDA'!$A$5:$F$228</definedName>
    <definedName name="_Order1" hidden="1">255</definedName>
    <definedName name="_Order2" hidden="1">255</definedName>
    <definedName name="_PM1">[4]BUDGET!$CT$1:$DL$77</definedName>
    <definedName name="_R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ort" hidden="1">#REF!</definedName>
    <definedName name="_sua20">#REF!</definedName>
    <definedName name="_sua30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xm100">#REF!</definedName>
    <definedName name="_vxm300">#REF!</definedName>
    <definedName name="_vxm500">#REF!</definedName>
    <definedName name="_vxm75">#REF!</definedName>
    <definedName name="a277Print_Titles">#REF!</definedName>
    <definedName name="AAA">[5]CAI!#REF!</definedName>
    <definedName name="aaaa" hidden="1">[6]BS!#REF!</definedName>
    <definedName name="aaaaa">#REF!</definedName>
    <definedName name="aaaaaaa">#REF!</definedName>
    <definedName name="ab">#REF!</definedName>
    <definedName name="abc">#REF!</definedName>
    <definedName name="abcd">#REF!</definedName>
    <definedName name="Abstract">#REF!</definedName>
    <definedName name="ADD">#REF!</definedName>
    <definedName name="aho">#REF!</definedName>
    <definedName name="aircompressor">#REF!</definedName>
    <definedName name="AP">#REF!</definedName>
    <definedName name="AR_AGING">#REF!</definedName>
    <definedName name="ARA_Threshold">#REF!</definedName>
    <definedName name="_xlnm.Print_Area">#REF!</definedName>
    <definedName name="AREA_STAMPA_MI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ssss">#REF!</definedName>
    <definedName name="b">#REF!</definedName>
    <definedName name="B_VND">0.05</definedName>
    <definedName name="B_YEN">0.1</definedName>
    <definedName name="Bang_cly">#REF!</definedName>
    <definedName name="Bang_CVC">#REF!</definedName>
    <definedName name="bang_gia">#REF!</definedName>
    <definedName name="Bang_travl">#REF!</definedName>
    <definedName name="bentonite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Del" hidden="1">15</definedName>
    <definedName name="BG_Ins" hidden="1">4</definedName>
    <definedName name="BG_Mod" hidden="1">6</definedName>
    <definedName name="bhasoodee">'[7]Groupings-final'!$A$1:$IV$65536</definedName>
    <definedName name="BODY">#REF!</definedName>
    <definedName name="Book2">#REF!</definedName>
    <definedName name="BOQ">#REF!</definedName>
    <definedName name="BT">#REF!</definedName>
    <definedName name="btcocnhoi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VND">0.03</definedName>
    <definedName name="C_YEN">0.1</definedName>
    <definedName name="ccodes">#REF!</definedName>
    <definedName name="CE">#N/A</definedName>
    <definedName name="cfk">#REF!</definedName>
    <definedName name="check">#REF!</definedName>
    <definedName name="chiyoko">#REF!</definedName>
    <definedName name="chung">66</definedName>
    <definedName name="Co">#REF!</definedName>
    <definedName name="COAT">#REF!</definedName>
    <definedName name="codes">#REF!</definedName>
    <definedName name="CODICE">#REF!</definedName>
    <definedName name="COMMON">#REF!</definedName>
    <definedName name="CON_EQP_COS">#REF!</definedName>
    <definedName name="CONC25">#REF!</definedName>
    <definedName name="CONC30">#REF!</definedName>
    <definedName name="CONCS25">#REF!</definedName>
    <definedName name="CONCS30">#REF!</definedName>
    <definedName name="Cong_HM_DTCT">#REF!</definedName>
    <definedName name="Cong_M_DTCT">#REF!</definedName>
    <definedName name="Cong_NC_DTCT">#REF!</definedName>
    <definedName name="Cong_VL_DTCT">#REF!</definedName>
    <definedName name="cons">'[8]magazzino 17'!#REF!</definedName>
    <definedName name="Contents">#REF!</definedName>
    <definedName name="cot7.5">#REF!</definedName>
    <definedName name="cot8.5">#REF!</definedName>
    <definedName name="COVER">#REF!</definedName>
    <definedName name="cpc">#REF!</definedName>
    <definedName name="_xlnm.Criteria">#REF!</definedName>
    <definedName name="CRITINST">#REF!</definedName>
    <definedName name="CRITPURC">#REF!</definedName>
    <definedName name="cross">'[7]Groupings-final'!$A$1:$IV$65536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_LY">#REF!</definedName>
    <definedName name="cuoc_vc">#REF!</definedName>
    <definedName name="cx">#REF!</definedName>
    <definedName name="dam">78000</definedName>
    <definedName name="data">#REF!</definedName>
    <definedName name="data1">#REF!</definedName>
    <definedName name="DATA2">#REF!</definedName>
    <definedName name="databas">#REF!</definedName>
    <definedName name="_xlnm.Database">#REF!</definedName>
    <definedName name="DataSource">#REF!</definedName>
    <definedName name="DCDK">#REF!</definedName>
    <definedName name="ddddd">#REF!</definedName>
    <definedName name="dddddd">'[9]MAYANK NOIDA'!$A$5:$F$228</definedName>
    <definedName name="den_bu">#REF!</definedName>
    <definedName name="denbu">#REF!</definedName>
    <definedName name="DEPRECIATION">#REF!</definedName>
    <definedName name="DESCRI">#REF!</definedName>
    <definedName name="df">#REF!</definedName>
    <definedName name="DGCTI592">#REF!</definedName>
    <definedName name="dhom">#REF!</definedName>
    <definedName name="dhs">#REF!</definedName>
    <definedName name="didk">#REF!</definedName>
    <definedName name="DIS">#REF!</definedName>
    <definedName name="DK">#REF!</definedName>
    <definedName name="DS">[4]BUDGET!$BB$260:$CJ$300</definedName>
    <definedName name="dss">[7]Sched!$B$1:$D$65536</definedName>
    <definedName name="DSUMDATA">#REF!</definedName>
    <definedName name="duoi">#REF!</definedName>
    <definedName name="DutoanDongmo">#REF!</definedName>
    <definedName name="dw">#REF!</definedName>
    <definedName name="dxffgx">[10]dep.02!$C$7:$N$51</definedName>
    <definedName name="e">#REF!</definedName>
    <definedName name="eeee" hidden="1">[11]BS!#REF!</definedName>
    <definedName name="EF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BODY">#REF!</definedName>
    <definedName name="_xlnm.Extract">#REF!</definedName>
    <definedName name="EX">#REF!</definedName>
    <definedName name="EXC">#REF!</definedName>
    <definedName name="EXCH">#REF!</definedName>
    <definedName name="executives">#REF!</definedName>
    <definedName name="FAXNO">#REF!</definedName>
    <definedName name="FC5_total">#REF!</definedName>
    <definedName name="FC6_total">#REF!</definedName>
    <definedName name="First_Year">#REF!</definedName>
    <definedName name="FUND">#REF!</definedName>
    <definedName name="ghip">#REF!</definedName>
    <definedName name="gia">#REF!</definedName>
    <definedName name="gia_tien">#REF!</definedName>
    <definedName name="gia_tien_BTN">#REF!</definedName>
    <definedName name="gt">#REF!</definedName>
    <definedName name="hansa">'[12]Salary Data'!$A$7:$DZ$79</definedName>
    <definedName name="Haridwar" localSheetId="1" hidden="1">{"'Sheet1'!$L$16"}</definedName>
    <definedName name="Haridwar" hidden="1">{"'Sheet1'!$L$16"}</definedName>
    <definedName name="HF">#REF!</definedName>
    <definedName name="HHcat">#REF!</definedName>
    <definedName name="HHda">#REF!</definedName>
    <definedName name="HHL">#REF!</definedName>
    <definedName name="HHxm">#REF!</definedName>
    <definedName name="hien">#REF!</definedName>
    <definedName name="hoc">55000</definedName>
    <definedName name="HOME_MANP">#REF!</definedName>
    <definedName name="HOMEOFFICE_COST">#REF!</definedName>
    <definedName name="Horns">#REF!</definedName>
    <definedName name="hracla">#REF!</definedName>
    <definedName name="hßm4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" hidden="1">{"'Sheet1'!$L$16"}</definedName>
    <definedName name="huy" hidden="1">{"'Sheet1'!$L$16"}</definedName>
    <definedName name="I">'[13]DEP-SCH-V'!#REF!</definedName>
    <definedName name="IDLAB_COST">#REF!</definedName>
    <definedName name="if_E">'[14]Infrastructure(3)'!$E$37</definedName>
    <definedName name="IMP">[4]BUDGET!$BB$307:$CJ$350</definedName>
    <definedName name="IMPORTO">#REF!</definedName>
    <definedName name="in">#REF!</definedName>
    <definedName name="INDMANP">#REF!</definedName>
    <definedName name="INT">#REF!</definedName>
    <definedName name="kamal">'[15]FY2001-02'!#REF!</definedName>
    <definedName name="kaori">#REF!</definedName>
    <definedName name="kazuyo">#REF!</definedName>
    <definedName name="KCMC">#REF!</definedName>
    <definedName name="kcong">#REF!</definedName>
    <definedName name="khac">2</definedName>
    <definedName name="Kiem_tra_trung_ten">#REF!</definedName>
    <definedName name="l">#REF!</definedName>
    <definedName name="L_Adjust">[16]Links!$H$1:$H$65536</definedName>
    <definedName name="L_AJE_Tot">[16]Links!$G$1:$G$65536</definedName>
    <definedName name="L_CY_Beg">[16]Links!$F$1:$F$65536</definedName>
    <definedName name="L_CY_End">[16]Links!$J$1:$J$65536</definedName>
    <definedName name="L_PY_End">[16]Links!$K$1:$K$65536</definedName>
    <definedName name="L_RJE_Tot">[16]Links!$I$1:$I$65536</definedName>
    <definedName name="Lamp">#REF!</definedName>
    <definedName name="lan">#REF!</definedName>
    <definedName name="LC5_total">#REF!</definedName>
    <definedName name="LC6_total">#REF!</definedName>
    <definedName name="ld_E">'[14]Infrastructure(3)'!$F$25</definedName>
    <definedName name="letter1">#REF!</definedName>
    <definedName name="letter2">'[17]BANK TRANSFER'!$E$95</definedName>
    <definedName name="LG">#REF!</definedName>
    <definedName name="m_AA">#REF!</definedName>
    <definedName name="MAJ_CON_EQP">#REF!</definedName>
    <definedName name="masaru">#REF!</definedName>
    <definedName name="MASTRO">#REF!</definedName>
    <definedName name="may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ESCRI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e">#REF!</definedName>
    <definedName name="mepcocsau1">#REF!</definedName>
    <definedName name="mepcoctr100">#REF!</definedName>
    <definedName name="mepcoctr60">#REF!</definedName>
    <definedName name="MG_A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luoncap15">#REF!</definedName>
    <definedName name="mmai2.7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aibtsp500">#REF!</definedName>
    <definedName name="mraintn100">#REF!</definedName>
    <definedName name="mraintn65">#REF!</definedName>
    <definedName name="MRDESCRI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taukeo150">#REF!</definedName>
    <definedName name="mtaukeo360">#REF!</definedName>
    <definedName name="mtaukeo600">#REF!</definedName>
    <definedName name="mtbipvlan150">#REF!</definedName>
    <definedName name="MTHREE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onong2.8">#REF!</definedName>
    <definedName name="MV">[4]BUDGET!$BB$167:$CJ$198</definedName>
    <definedName name="mvanthang0.3">#REF!</definedName>
    <definedName name="mvanthang0.5">#REF!</definedName>
    <definedName name="mvanthang2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le">#REF!</definedName>
    <definedName name="n" hidden="1">#REF!</definedName>
    <definedName name="nc">#REF!</definedName>
    <definedName name="ncon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trial">[7]Trial!$A$1:$IV$65536</definedName>
    <definedName name="NH">#REF!</definedName>
    <definedName name="NHot">#REF!</definedName>
    <definedName name="No">#REF!</definedName>
    <definedName name="non_exec">#REF!</definedName>
    <definedName name="non_executives">#REF!</definedName>
    <definedName name="NOTES">#N/A</definedName>
    <definedName name="odaki">#REF!</definedName>
    <definedName name="oe_F">'[14]other expenses ( 13 ) '!$H$15</definedName>
    <definedName name="oldtb">#REF!</definedName>
    <definedName name="ophom">#REF!</definedName>
    <definedName name="ORDERS">#REF!</definedName>
    <definedName name="ORDINE">#REF!</definedName>
    <definedName name="OV">[4]BUDGET!$BB$202:$CJ$257</definedName>
    <definedName name="P">#REF!</definedName>
    <definedName name="P7b">#REF!</definedName>
    <definedName name="PA">#REF!</definedName>
    <definedName name="PERIOD">#REF!</definedName>
    <definedName name="PK">[4]BUDGET!$BB$99:$CJ$162</definedName>
    <definedName name="PM">[4]BUDGET!$A$1:$AM$72</definedName>
    <definedName name="Print_Area_MI">[18]magazzino310320!#REF!</definedName>
    <definedName name="PRINT_TITLES_MI">#REF!</definedName>
    <definedName name="PRINTA">#REF!</definedName>
    <definedName name="PRINTB">#REF!</definedName>
    <definedName name="PRINTC">#REF!</definedName>
    <definedName name="PriorDep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une1">[19]sale_noida!$B$210:$AV$343</definedName>
    <definedName name="PWHT">#REF!</definedName>
    <definedName name="Q">#REF!</definedName>
    <definedName name="qtdm">#REF!</definedName>
    <definedName name="qwe">#REF!</definedName>
    <definedName name="ramya">#REF!</definedName>
    <definedName name="rate">'[20]Loss 3103'!$A$1:$C$65536</definedName>
    <definedName name="RECON">'[21]WDV(P&amp;M)31.03.99'!$A$1:$B$236</definedName>
    <definedName name="RED_RIVER_BRIDGE__THANH_TRI_BRIDGE__CONSTRUCTION_PROJECT">#REF!</definedName>
    <definedName name="REO">#REF!</definedName>
    <definedName name="RICOCREMA306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M">[4]BUDGET!$CJ$96:$IV$16384</definedName>
    <definedName name="rrrrr">'[22]Cost Template'!$B$70:$D$74</definedName>
    <definedName name="rrrrrr">'[23]other expenses ( 13 ) '!$H$15</definedName>
    <definedName name="ruchir">[7]Sched!$B$5:$C$531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">[4]BUDGET!$BB$1:$CJ$61</definedName>
    <definedName name="satu">#REF!</definedName>
    <definedName name="sept">#REF!</definedName>
    <definedName name="SEZBIL">#REF!</definedName>
    <definedName name="Sheet1">#REF!</definedName>
    <definedName name="sho">#REF!</definedName>
    <definedName name="SORT">#REF!</definedName>
    <definedName name="SPEC">#REF!</definedName>
    <definedName name="SPECSUMMARY">#REF!</definedName>
    <definedName name="ss">'[23]Infrastructure(3)'!$E$37</definedName>
    <definedName name="ssss">#REF!</definedName>
    <definedName name="sssss">#REF!</definedName>
    <definedName name="SST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us">#REF!</definedName>
    <definedName name="sumit">#REF!</definedName>
    <definedName name="SUMMARY">#REF!</definedName>
    <definedName name="Switch">#REF!</definedName>
    <definedName name="TAB">#REF!</definedName>
    <definedName name="TAXDEDUCTED">'[24]FORM-16A ( MONTHLY DETAILED )'!$C$70</definedName>
    <definedName name="TaxTV">10%</definedName>
    <definedName name="TaxXL">5%</definedName>
    <definedName name="TB">[25]TB!$A$1:$IV$65536</definedName>
    <definedName name="TBA">#REF!</definedName>
    <definedName name="tdia">#REF!</definedName>
    <definedName name="td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hdt">#REF!</definedName>
    <definedName name="thue">6</definedName>
    <definedName name="Tien">#REF!</definedName>
    <definedName name="Tim_lan_xuat_hien">#REF!</definedName>
    <definedName name="tim_xuat_hien">#REF!</definedName>
    <definedName name="TIPOCONTO">#REF!</definedName>
    <definedName name="_xlnm.Print_Titles">#REF!</definedName>
    <definedName name="tld">#REF!</definedName>
    <definedName name="tly">#REF!</definedName>
    <definedName name="tn">#REF!</definedName>
    <definedName name="Tong">#REF!</definedName>
    <definedName name="tongcong">#REF!</definedName>
    <definedName name="TOTALE">#REF!</definedName>
    <definedName name="tr_D">'[26]Tool Room '!$D$20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VL">#REF!</definedName>
    <definedName name="tre_E">'[14]T - room expense ( 7 )'!$E$14</definedName>
    <definedName name="Trial">'[27]Trial vijay'!$A$5:$F$531</definedName>
    <definedName name="TRIAL_BALANCE">#REF!</definedName>
    <definedName name="trialf">[7]FA_Final!$A$1:$I$65536</definedName>
    <definedName name="trialfinal">[7]FA_Final!$A$1:$I$65536</definedName>
    <definedName name="trt">#REF!</definedName>
    <definedName name="tt">#REF!</definedName>
    <definedName name="tthi">#REF!</definedName>
    <definedName name="TTLB1">#REF!</definedName>
    <definedName name="TTLB2">#REF!</definedName>
    <definedName name="TTLB3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at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iet">#REF!</definedName>
    <definedName name="vtu">#REF!</definedName>
    <definedName name="W">#REF!</definedName>
    <definedName name="waterway">#REF!</definedName>
    <definedName name="WDVRECON">'[21]WDV(OE)31.03.99'!$A$2:$B$213</definedName>
    <definedName name="wrn.riepilogo.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wwww" hidden="1">[2]BS!#REF!</definedName>
    <definedName name="X">#REF!</definedName>
    <definedName name="xd0.6">#REF!</definedName>
    <definedName name="xd1.3">#REF!</definedName>
    <definedName name="xd1.5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x">#REF!</definedName>
    <definedName name="XXX">[5]CAI!#REF!</definedName>
    <definedName name="XXXX" hidden="1">[28]BS!#REF!</definedName>
    <definedName name="xyz">[29]Deduction_and_Rebate!$C$8:$CJ$211</definedName>
    <definedName name="ZYX">#REF!</definedName>
    <definedName name="ZZZ">#REF!</definedName>
    <definedName name="もりた">#REF!</definedName>
    <definedName name="勝">#REF!</definedName>
    <definedName name="工事">#REF!</definedName>
    <definedName name="現法">#REF!</definedName>
    <definedName name="直轄">#REF!</definedName>
  </definedNames>
  <calcPr calcId="191029"/>
  <pivotCaches>
    <pivotCache cacheId="13" r:id="rId3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2" i="7" l="1"/>
  <c r="A182" i="7"/>
  <c r="B179" i="7"/>
  <c r="D178" i="7"/>
  <c r="C178" i="7"/>
  <c r="B178" i="7"/>
  <c r="A178" i="7"/>
  <c r="D177" i="7"/>
  <c r="B177" i="7"/>
  <c r="A177" i="7"/>
  <c r="D176" i="7"/>
  <c r="C176" i="7"/>
  <c r="B176" i="7"/>
  <c r="A176" i="7"/>
  <c r="D175" i="7"/>
  <c r="B175" i="7"/>
  <c r="B173" i="7"/>
  <c r="C172" i="7"/>
  <c r="B171" i="7"/>
  <c r="A171" i="7"/>
  <c r="D170" i="7"/>
  <c r="B170" i="7"/>
  <c r="B168" i="7"/>
  <c r="B166" i="7"/>
  <c r="A166" i="7"/>
  <c r="C163" i="7"/>
  <c r="B163" i="7"/>
  <c r="A163" i="7"/>
  <c r="D162" i="7"/>
  <c r="B162" i="7"/>
  <c r="D160" i="7"/>
  <c r="B160" i="7"/>
  <c r="D158" i="7"/>
  <c r="B158" i="7"/>
  <c r="A158" i="7"/>
  <c r="C157" i="7"/>
  <c r="B157" i="7"/>
  <c r="A157" i="7"/>
  <c r="D156" i="7"/>
  <c r="B156" i="7"/>
  <c r="B154" i="7"/>
  <c r="B152" i="7"/>
  <c r="A152" i="7"/>
  <c r="B151" i="7"/>
  <c r="A151" i="7"/>
  <c r="D150" i="7"/>
  <c r="B150" i="7"/>
  <c r="B148" i="7"/>
  <c r="B146" i="7"/>
  <c r="A146" i="7"/>
  <c r="B145" i="7"/>
  <c r="B143" i="7"/>
  <c r="C142" i="7"/>
  <c r="B141" i="7"/>
  <c r="A141" i="7"/>
  <c r="D140" i="7"/>
  <c r="B140" i="7"/>
  <c r="B138" i="7"/>
  <c r="C137" i="7"/>
  <c r="B136" i="7"/>
  <c r="A136" i="7"/>
  <c r="D135" i="7"/>
  <c r="B135" i="7"/>
  <c r="B133" i="7"/>
  <c r="B132" i="7"/>
  <c r="A132" i="7"/>
  <c r="B131" i="7"/>
  <c r="B127" i="7"/>
  <c r="B124" i="7"/>
  <c r="B123" i="7"/>
  <c r="A123" i="7"/>
  <c r="B122" i="7"/>
  <c r="B120" i="7"/>
  <c r="B117" i="7"/>
  <c r="A117" i="7"/>
  <c r="B116" i="7"/>
  <c r="A116" i="7"/>
  <c r="D115" i="7"/>
  <c r="B115" i="7"/>
  <c r="D113" i="7"/>
  <c r="B113" i="7"/>
  <c r="B110" i="7"/>
  <c r="A110" i="7"/>
  <c r="D109" i="7"/>
  <c r="B109" i="7"/>
  <c r="B107" i="7"/>
  <c r="C104" i="7"/>
  <c r="C107" i="7" s="1"/>
  <c r="B104" i="7"/>
  <c r="A104" i="7"/>
  <c r="D103" i="7"/>
  <c r="B103" i="7"/>
  <c r="D101" i="7"/>
  <c r="B101" i="7"/>
  <c r="C98" i="7"/>
  <c r="B98" i="7"/>
  <c r="A98" i="7"/>
  <c r="D97" i="7"/>
  <c r="B97" i="7"/>
  <c r="B95" i="7"/>
  <c r="B92" i="7"/>
  <c r="A92" i="7"/>
  <c r="B91" i="7"/>
  <c r="B89" i="7"/>
  <c r="B86" i="7"/>
  <c r="A86" i="7"/>
  <c r="B85" i="7"/>
  <c r="B83" i="7"/>
  <c r="B80" i="7"/>
  <c r="A80" i="7"/>
  <c r="C78" i="7"/>
  <c r="B77" i="7"/>
  <c r="A77" i="7"/>
  <c r="B76" i="7"/>
  <c r="F70" i="7"/>
  <c r="E70" i="7"/>
  <c r="F69" i="7"/>
  <c r="E69" i="7"/>
  <c r="C69" i="7"/>
  <c r="G69" i="7" s="1"/>
  <c r="B69" i="7"/>
  <c r="G68" i="7"/>
  <c r="G70" i="7" s="1"/>
  <c r="F68" i="7"/>
  <c r="E68" i="7"/>
  <c r="C68" i="7"/>
  <c r="C70" i="7" s="1"/>
  <c r="C72" i="7" s="1"/>
  <c r="B68" i="7"/>
  <c r="G64" i="7"/>
  <c r="C64" i="7"/>
  <c r="C63" i="7"/>
  <c r="G63" i="7" s="1"/>
  <c r="C62" i="7"/>
  <c r="C65" i="7" s="1"/>
  <c r="C60" i="7"/>
  <c r="F59" i="7"/>
  <c r="C59" i="7"/>
  <c r="C171" i="7" s="1"/>
  <c r="G58" i="7"/>
  <c r="F56" i="7"/>
  <c r="C167" i="7" s="1"/>
  <c r="C56" i="7"/>
  <c r="G56" i="7" s="1"/>
  <c r="F55" i="7"/>
  <c r="C164" i="7" s="1"/>
  <c r="C55" i="7"/>
  <c r="G55" i="7" s="1"/>
  <c r="G54" i="7"/>
  <c r="G52" i="7"/>
  <c r="C52" i="7"/>
  <c r="C158" i="7" s="1"/>
  <c r="G51" i="7"/>
  <c r="F51" i="7"/>
  <c r="C159" i="7" s="1"/>
  <c r="C51" i="7"/>
  <c r="G50" i="7"/>
  <c r="C48" i="7"/>
  <c r="C152" i="7" s="1"/>
  <c r="F47" i="7"/>
  <c r="G47" i="7" s="1"/>
  <c r="C47" i="7"/>
  <c r="C151" i="7" s="1"/>
  <c r="G46" i="7"/>
  <c r="F44" i="7"/>
  <c r="C147" i="7" s="1"/>
  <c r="C44" i="7"/>
  <c r="C146" i="7" s="1"/>
  <c r="G43" i="7"/>
  <c r="C42" i="7"/>
  <c r="F41" i="7"/>
  <c r="G41" i="7" s="1"/>
  <c r="C41" i="7"/>
  <c r="C141" i="7" s="1"/>
  <c r="G40" i="7"/>
  <c r="F38" i="7"/>
  <c r="C38" i="7"/>
  <c r="C136" i="7" s="1"/>
  <c r="G37" i="7"/>
  <c r="C36" i="7"/>
  <c r="C133" i="7" s="1"/>
  <c r="G35" i="7"/>
  <c r="C35" i="7"/>
  <c r="C132" i="7" s="1"/>
  <c r="D133" i="7" s="1"/>
  <c r="G34" i="7"/>
  <c r="G33" i="7"/>
  <c r="G32" i="7"/>
  <c r="B31" i="7"/>
  <c r="C30" i="7"/>
  <c r="C124" i="7" s="1"/>
  <c r="G29" i="7"/>
  <c r="C29" i="7"/>
  <c r="C123" i="7" s="1"/>
  <c r="D123" i="7" s="1"/>
  <c r="D124" i="7" s="1"/>
  <c r="C26" i="7"/>
  <c r="C117" i="7" s="1"/>
  <c r="F117" i="7" s="1"/>
  <c r="G25" i="7"/>
  <c r="F25" i="7"/>
  <c r="C118" i="7" s="1"/>
  <c r="C25" i="7"/>
  <c r="C116" i="7" s="1"/>
  <c r="G24" i="7"/>
  <c r="F22" i="7"/>
  <c r="C111" i="7" s="1"/>
  <c r="C22" i="7"/>
  <c r="C110" i="7" s="1"/>
  <c r="G21" i="7"/>
  <c r="C20" i="7"/>
  <c r="G19" i="7"/>
  <c r="F19" i="7"/>
  <c r="C105" i="7" s="1"/>
  <c r="C19" i="7"/>
  <c r="G18" i="7"/>
  <c r="C17" i="7"/>
  <c r="F16" i="7"/>
  <c r="C99" i="7" s="1"/>
  <c r="C16" i="7"/>
  <c r="G15" i="7"/>
  <c r="F13" i="7"/>
  <c r="C93" i="7" s="1"/>
  <c r="C13" i="7"/>
  <c r="C92" i="7" s="1"/>
  <c r="G12" i="7"/>
  <c r="C11" i="7"/>
  <c r="F10" i="7"/>
  <c r="G10" i="7" s="1"/>
  <c r="C10" i="7"/>
  <c r="C86" i="7" s="1"/>
  <c r="G9" i="7"/>
  <c r="F7" i="7"/>
  <c r="C81" i="7" s="1"/>
  <c r="C7" i="7"/>
  <c r="C8" i="7" s="1"/>
  <c r="F6" i="7"/>
  <c r="F60" i="7" s="1"/>
  <c r="C6" i="7"/>
  <c r="C77" i="7" s="1"/>
  <c r="J14" i="4"/>
  <c r="F38" i="3"/>
  <c r="F31" i="3"/>
  <c r="F32" i="3" s="1"/>
  <c r="D37" i="3"/>
  <c r="D36" i="3"/>
  <c r="D34" i="3"/>
  <c r="F34" i="3"/>
  <c r="F52" i="3"/>
  <c r="E93" i="3"/>
  <c r="E151" i="3" s="1"/>
  <c r="E153" i="3" s="1"/>
  <c r="G70" i="3"/>
  <c r="E66" i="3"/>
  <c r="E65" i="3"/>
  <c r="E64" i="3"/>
  <c r="E63" i="3"/>
  <c r="E62" i="3"/>
  <c r="E61" i="3"/>
  <c r="E60" i="3"/>
  <c r="E57" i="3"/>
  <c r="F37" i="3" s="1"/>
  <c r="E56" i="3"/>
  <c r="E55" i="3"/>
  <c r="E54" i="3"/>
  <c r="E53" i="3"/>
  <c r="E49" i="3"/>
  <c r="E50" i="3"/>
  <c r="F36" i="3" s="1"/>
  <c r="E48" i="3"/>
  <c r="E47" i="3"/>
  <c r="E46" i="3"/>
  <c r="E45" i="3"/>
  <c r="E44" i="3"/>
  <c r="F35" i="3" s="1"/>
  <c r="E43" i="3"/>
  <c r="E42" i="3"/>
  <c r="C113" i="7" l="1"/>
  <c r="D111" i="7"/>
  <c r="D99" i="7"/>
  <c r="C148" i="7"/>
  <c r="D147" i="7"/>
  <c r="D148" i="7" s="1"/>
  <c r="C138" i="7"/>
  <c r="D137" i="7"/>
  <c r="D138" i="7" s="1"/>
  <c r="C83" i="7"/>
  <c r="D78" i="7"/>
  <c r="D83" i="7" s="1"/>
  <c r="C120" i="7"/>
  <c r="D118" i="7"/>
  <c r="D120" i="7" s="1"/>
  <c r="D159" i="7"/>
  <c r="C160" i="7"/>
  <c r="C173" i="7"/>
  <c r="D172" i="7"/>
  <c r="D93" i="7"/>
  <c r="D95" i="7" s="1"/>
  <c r="C95" i="7"/>
  <c r="D164" i="7"/>
  <c r="D142" i="7"/>
  <c r="D143" i="7" s="1"/>
  <c r="C143" i="7"/>
  <c r="G26" i="7"/>
  <c r="G38" i="7"/>
  <c r="G22" i="7"/>
  <c r="C27" i="7"/>
  <c r="C39" i="7"/>
  <c r="G48" i="7"/>
  <c r="C57" i="7"/>
  <c r="C66" i="7" s="1"/>
  <c r="G13" i="7"/>
  <c r="C23" i="7"/>
  <c r="G44" i="7"/>
  <c r="C49" i="7"/>
  <c r="G62" i="7"/>
  <c r="C80" i="7"/>
  <c r="D81" i="7" s="1"/>
  <c r="C101" i="7"/>
  <c r="D105" i="7"/>
  <c r="D107" i="7" s="1"/>
  <c r="C177" i="7"/>
  <c r="C179" i="7" s="1"/>
  <c r="D179" i="7" s="1"/>
  <c r="G16" i="7"/>
  <c r="C53" i="7"/>
  <c r="C14" i="7"/>
  <c r="C45" i="7"/>
  <c r="C166" i="7"/>
  <c r="D167" i="7" s="1"/>
  <c r="G7" i="7"/>
  <c r="C87" i="7"/>
  <c r="C89" i="7" s="1"/>
  <c r="G6" i="7"/>
  <c r="G59" i="7"/>
  <c r="C153" i="7"/>
  <c r="C154" i="7" s="1"/>
  <c r="XFD154" i="7" l="1"/>
  <c r="C182" i="7"/>
  <c r="G60" i="7"/>
  <c r="G66" i="7" s="1"/>
  <c r="H70" i="7" s="1"/>
  <c r="D87" i="7"/>
  <c r="D89" i="7" s="1"/>
  <c r="D127" i="7" s="1"/>
  <c r="D168" i="7"/>
  <c r="C127" i="7"/>
  <c r="C31" i="7"/>
  <c r="D153" i="7"/>
  <c r="D154" i="7" s="1"/>
  <c r="D182" i="7" s="1"/>
  <c r="D184" i="7" s="1"/>
  <c r="C168" i="7"/>
  <c r="D128" i="7" l="1"/>
  <c r="C184" i="7"/>
  <c r="D183" i="7"/>
</calcChain>
</file>

<file path=xl/sharedStrings.xml><?xml version="1.0" encoding="utf-8"?>
<sst xmlns="http://schemas.openxmlformats.org/spreadsheetml/2006/main" count="75239" uniqueCount="12633">
  <si>
    <t>SOSOC1997</t>
  </si>
  <si>
    <t>0</t>
  </si>
  <si>
    <t>MODIFICA OGGETTO SOCIALE-SOSTITUZIONE CONSIGLIO E</t>
  </si>
  <si>
    <t>SPSOC1982</t>
  </si>
  <si>
    <t>VALORE DI BILANCIO DA FUSIONE SOC.  INDUSTRIALE PE</t>
  </si>
  <si>
    <t>SPSOC1983</t>
  </si>
  <si>
    <t>DELIBERA FUSIONE OMV CON INDUSTRIALE PERO</t>
  </si>
  <si>
    <t>1</t>
  </si>
  <si>
    <t>DELIBERA DI FUSIONE DELLA INDUSTRIALE PERO</t>
  </si>
  <si>
    <t>2</t>
  </si>
  <si>
    <t>FUSIONE CON INDUSTRIALE PERO E TRASCR.IPOTEC.</t>
  </si>
  <si>
    <t>SPSOC1986</t>
  </si>
  <si>
    <t>AUMENTO CAPITALE SOCIALE DA 750ML A 1.500ML</t>
  </si>
  <si>
    <t>SPSOC1987</t>
  </si>
  <si>
    <t>EMISSIONE PRESTITO OBBLIGAZIONARIO</t>
  </si>
  <si>
    <t>SPSOC1989</t>
  </si>
  <si>
    <t>MODIFICA CONSIGLIO DI AMMINISTRAZIONE</t>
  </si>
  <si>
    <t>SOPPRESSIONE CONVERTIBILITA' PRESTITO OBBLIGAZIONA</t>
  </si>
  <si>
    <t>COSTI PLURIENNALI - 1998</t>
  </si>
  <si>
    <t>3</t>
  </si>
  <si>
    <t>DELIBERA DI FUSIONE</t>
  </si>
  <si>
    <t>4</t>
  </si>
  <si>
    <t>ONORARI PER STIMA DEL PATRIMONIO "LAMBOR S.A.S."</t>
  </si>
  <si>
    <t>5</t>
  </si>
  <si>
    <t>LIQUIDAZIONE QUOTA EREDI DEFUNTO "LAMBOR S.A.S"</t>
  </si>
  <si>
    <t>6</t>
  </si>
  <si>
    <t>CESSIONE DI QUOTE E NOMINA "LAMBOR S.A.S"</t>
  </si>
  <si>
    <t>7</t>
  </si>
  <si>
    <t>TRASFORMAZIONE-AUMENTO CAP.SOCIALE - NOMINE "LAMBO</t>
  </si>
  <si>
    <t>8</t>
  </si>
  <si>
    <t>TRASFORMAZ. AUMENTO CAP SOCIALE DELIBERA FUSIONE V</t>
  </si>
  <si>
    <t>9</t>
  </si>
  <si>
    <t>PROGETTO 7 - ACQ.AZIONI -AUMENTO CAP.SOC.-DELIBERA</t>
  </si>
  <si>
    <t>10</t>
  </si>
  <si>
    <t>PROGETTO 6 COSTITUZ.-GIRATA AZIONI VIMERCATI DELIB</t>
  </si>
  <si>
    <t>SPSOC1990</t>
  </si>
  <si>
    <t>CONTRATTO FINANZIAMENTO CREDIOP</t>
  </si>
  <si>
    <t>FUSIONE E TRASCRIZIONI IPOTECARIE</t>
  </si>
  <si>
    <t>IMPOSTA DI REGISTRO X AUMENTO CAP. SOC. DEL 26.9.8</t>
  </si>
  <si>
    <t>IMPOSTA DI REGISTRO X AUMENTO CAP.SOC. DEL 18.12.8</t>
  </si>
  <si>
    <t>CONTRATTO DI FINANZIAMENTO BANCA AGRICOLA MILANESE</t>
  </si>
  <si>
    <t>AUMENTO CAPITALE SOCIALE DA 1.800ML A 2.400 ML</t>
  </si>
  <si>
    <t>SPESE PER ESECUZIONE AUMENTO CAPITALE SOCIALE E DE</t>
  </si>
  <si>
    <t>SPSOC1991</t>
  </si>
  <si>
    <t>AUMENTO CAPITALE SOCIALE DA 2.400ML A 3.000ML</t>
  </si>
  <si>
    <t>IMPOSTA DI REGISTRO PER AUMENTO CAPITALE SOCIALE</t>
  </si>
  <si>
    <t>SPESE X DEPOSITI AUMENTO CAPITALE SOCIALE</t>
  </si>
  <si>
    <t>SPSOC1993</t>
  </si>
  <si>
    <t>AUMENTO CAPITALE SOCIALE DA 3.000ML A 4.080ML</t>
  </si>
  <si>
    <t>TASSA DI REGISTRO X AUMENTO CAP SOC. DA 3.000ML A</t>
  </si>
  <si>
    <t>SPESE PER ESECUZIONE AUMENTO CAPITALE E DEPOSITI</t>
  </si>
  <si>
    <t>TASSA DI REGISTRO X AUMENTO CAP.SOC. DA 3.600ML A</t>
  </si>
  <si>
    <t>SPSOC1994</t>
  </si>
  <si>
    <t>AUMENTO CAPITALE SOCIALE DA 4.080 ML A 6.000ML</t>
  </si>
  <si>
    <t>TASSA REGISTRO PER AUMENTO CAP. SOC. DA 4.080ML A</t>
  </si>
  <si>
    <t>SPSOC1995</t>
  </si>
  <si>
    <t>SPESE X ESECUZIONE AUM CAP SOC. + DEPOSITI</t>
  </si>
  <si>
    <t>TASSA REGISTRO X AUMENTO CAP.SOC. DA 4.080ML A 5.5</t>
  </si>
  <si>
    <t>SPSOC1996</t>
  </si>
  <si>
    <t>SPESE X ESECUZIONE AUMENTO CAP. SOC. + DEPOSITI</t>
  </si>
  <si>
    <t>TASSA REGISTRO X AUMENTO CAP SOC. DA 5.560ML A 6.0</t>
  </si>
  <si>
    <t>SPSOC1998</t>
  </si>
  <si>
    <t>FUSIONE DELLA PROGETTO 6 e VIMERCATI NELLA PROGETT</t>
  </si>
  <si>
    <t>PRESTAZIONI X ESECUZIONE FORMALITA' X PRESTITO OBB</t>
  </si>
  <si>
    <t>EMISSIONE PRESTITI OBBLIGAZIONARI</t>
  </si>
  <si>
    <t>SPESE X PRATICHE AGGIORNAMENTO DENUNCIE CATASTALI</t>
  </si>
  <si>
    <t>SPESE X DOCUMENTAZIONE  LICENZE EDILIZIE</t>
  </si>
  <si>
    <t>TASSA REGISTRO X AUMENTO CAP.SOC. A 15.000.000.000</t>
  </si>
  <si>
    <t>SPSOC2004</t>
  </si>
  <si>
    <t>ADEGUAM. STATUTO NUOVA NORMATIVA 22/06/2004</t>
  </si>
  <si>
    <t>SPSOC2005</t>
  </si>
  <si>
    <t>COSTITUZIONE   A.B.V . spa   02.03.2005 NOTAIO BAR</t>
  </si>
  <si>
    <t>ADOZIONE NUOVO STATUTO  28.06.05</t>
  </si>
  <si>
    <t>FUSIONE 27.12.2005 DA A.B.V. SPA - ACQUISTO AZIONI</t>
  </si>
  <si>
    <t>FUSIONE 27.12.05 DA A.B.V. SPA NOMINA AMMINISTR.</t>
  </si>
  <si>
    <t>FUSIONE 27.12.05 DA A.B.V. SPA CONFERIMENTO 13.05.</t>
  </si>
  <si>
    <t>FUSIONE 27.12.05 DA A.B.V. SPA GIRATA X ESTINZIONE</t>
  </si>
  <si>
    <t>FUSIONE 27.12.05 DA A.B.V. SPA TRASFORMAZ.IN SPA A</t>
  </si>
  <si>
    <t>DELIBERA DI FUSIONE ABV CON VIMERCATI IL 19.10.05</t>
  </si>
  <si>
    <t>ATTO DI FUSIONE 21.12.05  VIMERCATI-A.B.V.SPA</t>
  </si>
  <si>
    <t>SPSOC2008</t>
  </si>
  <si>
    <t>COSTITUZIONE SOC. RIVA 21.11.08 - ATTO N°97287/271</t>
  </si>
  <si>
    <t>COSTI DI STRUTTURAZIONE FINANZIAM EROGATO 26.03.08</t>
  </si>
  <si>
    <t>CONTRATTO DI PEGNO SU QUOTA 26.03.08 ATTO N°97688/</t>
  </si>
  <si>
    <t>ATTO DI PEGNI DA N.e C. CLERICI  A MITTEL ATTO N°9</t>
  </si>
  <si>
    <t>CONFERIMENTO AUM. CAP.SOC. RIVA 13.03.08  ATTO N°9</t>
  </si>
  <si>
    <t>CANCELLAZIONE PEGNO  26.03.08 ATTO N° 97685/27414</t>
  </si>
  <si>
    <t>CANCELLAZIONE PEGNO - 26.03.08 ATTO N° 97684/27413</t>
  </si>
  <si>
    <t>RELAZIONE PERIZIA X IMMOBILE PERO</t>
  </si>
  <si>
    <t>PREDISPOSIZ. E STESURA RELAZIONE SU IMMOBILE PERO</t>
  </si>
  <si>
    <t>CONSULENZA STRAGIUDIZIALE X CONCESSIONE FINANZ. PO</t>
  </si>
  <si>
    <t>ASSISTENZA LEGALE X CONTRATTUALISTICA POP.MI-MITTE</t>
  </si>
  <si>
    <t>11</t>
  </si>
  <si>
    <t>IMPOSTA SOSTITUTIVA SU FINANZIAM. 24.07.€. 16.500.</t>
  </si>
  <si>
    <t>12</t>
  </si>
  <si>
    <t>MODIFICA STATUTO SOCIALE RIVA 30.01.08 ATTO N° 975</t>
  </si>
  <si>
    <t>13</t>
  </si>
  <si>
    <t>IMPOSTA SOSTITUTIVA SU FINANZIAMENTO €. 7.000.000</t>
  </si>
  <si>
    <t>14</t>
  </si>
  <si>
    <t>CONTRATTO FINANZIAM. IPOTECARIO 24.07.08 ATTO N°98</t>
  </si>
  <si>
    <t>15</t>
  </si>
  <si>
    <t>DELIBERA DI FUSIONE X INCORPORAZIONE 07.05.08 ATTO</t>
  </si>
  <si>
    <t>16</t>
  </si>
  <si>
    <t>DELIBERA DI FUSIONE NELLA RIVA 07.05.08 ATTO°97811</t>
  </si>
  <si>
    <t>17</t>
  </si>
  <si>
    <t>ATTO DI FUSIONE 15.07.08 ATTO N°98007/27615</t>
  </si>
  <si>
    <t>18</t>
  </si>
  <si>
    <t>TRASFORMAZ. E MODIFICA RAGIONE SOCIALE 18.07.08 N</t>
  </si>
  <si>
    <t>19</t>
  </si>
  <si>
    <t>ATTO UNILATERALE DI COSTITUZIONE DI IPOTECA 24.07.</t>
  </si>
  <si>
    <t>20</t>
  </si>
  <si>
    <t>CONTRATTO DI PEGNO SU AZIONI 24.07.08 ATTO N°98045</t>
  </si>
  <si>
    <t>21</t>
  </si>
  <si>
    <t>ATTO UNILATERALE DICHIARATIVO DI QUIETANZA DI EROG</t>
  </si>
  <si>
    <t>22</t>
  </si>
  <si>
    <t>PROCURA SIG.RA ROSSETTI 18.07.08 ATTO N°98024/2762</t>
  </si>
  <si>
    <t>23</t>
  </si>
  <si>
    <t>RELAZIONE DI STIMA  ASSEVERATA IN DATA 13.03.08</t>
  </si>
  <si>
    <t>24</t>
  </si>
  <si>
    <t>PROCURA ING. PIZI 29.07.08 ATTO N° 98060/27645</t>
  </si>
  <si>
    <t>25</t>
  </si>
  <si>
    <t>ATTESTAZIONE PIANO ECONOM/FINANZIARIO</t>
  </si>
  <si>
    <t>26</t>
  </si>
  <si>
    <t>PRESTAZIONI  PROFESSIONALI  X FUSIONE 15.07.08</t>
  </si>
  <si>
    <t>27</t>
  </si>
  <si>
    <t>CONSULENZA CIVILISTICA FISCALE X FUSIONE DI VIMER.</t>
  </si>
  <si>
    <t>28</t>
  </si>
  <si>
    <t>MODIFICA STATUTO VIMERCATI -  21.02.08 ATTO N° 975</t>
  </si>
  <si>
    <t>29</t>
  </si>
  <si>
    <t>ACQUISTO AZIONI DELLA VIMERCATI DA MITTEL  26.03.2</t>
  </si>
  <si>
    <t>30</t>
  </si>
  <si>
    <t>COSTITUZIONE DI PEGNO A FAVORE DELLA BANCA POP.MIL</t>
  </si>
  <si>
    <t>31</t>
  </si>
  <si>
    <t>ACQUISTO AZIONI DELLA VIMERCATI DA I.S.A.IL  06.03</t>
  </si>
  <si>
    <t>32</t>
  </si>
  <si>
    <t>CONTRATTO DI PEGNO SU QUOTA -26.03.08 ATTO N°97686</t>
  </si>
  <si>
    <t>33</t>
  </si>
  <si>
    <t>CONTRATTO DI PEGNO SU QUOTA 26.03.08 ATTO N° 97687</t>
  </si>
  <si>
    <t>SPSOC2010</t>
  </si>
  <si>
    <t>ONORARI PER MODIFICA CONTRATTO FINANZIAM. 22.01.20</t>
  </si>
  <si>
    <t>ONORARI  X  CONTRATTO DI PEGNO SU AZIONI   22.01.2</t>
  </si>
  <si>
    <t>ONORARI X RIMODULAZ. CONTRATTO DI FINANZIAM. POP M</t>
  </si>
  <si>
    <t>SPSOC2011</t>
  </si>
  <si>
    <t>CONSULENZA GESTIONE DATA ROOM E RAPPORTI CON BANCH</t>
  </si>
  <si>
    <t>ATTIVITA' DI CONSULENZA</t>
  </si>
  <si>
    <t>ONORARI X ASSISTENZA STRAGIUDIZIALE POOL BANCHE</t>
  </si>
  <si>
    <t>ACQUISTO AZIONI DELLA VIMERCATI SPA L'08.11.11</t>
  </si>
  <si>
    <t>ACQUISTO AZIONI DELLA VIMERCATI  SPA  IL 07.11.201</t>
  </si>
  <si>
    <t>ADOZIONE NUOVO STATUTO IN DATA 08.11.11</t>
  </si>
  <si>
    <t>CONTRATTO DI PEGNO SU AZIONI 08.11.11</t>
  </si>
  <si>
    <t>SCRITTURA PRIVATA  MODIFICAT.CONTRATTO FINANZIAM.</t>
  </si>
  <si>
    <t>ATTO RICOGNITIVO SU PEGNO AZIONI  08.11.11</t>
  </si>
  <si>
    <t>ASSISTENZA E CONSULENZA LEGALE OPERAZ. VINEY</t>
  </si>
  <si>
    <t>ATTO RICOGNITIVO DI PEGNO SU AZIONI 08.11.11</t>
  </si>
  <si>
    <t>SPSOC2012</t>
  </si>
  <si>
    <t>ASSISTENZA E CONSULENZA  X PIANO DI RISANAMENTO</t>
  </si>
  <si>
    <t>REDAZ.E ASSEVERAZIONE DATI AZIEND. X PIANO DI RISA</t>
  </si>
  <si>
    <t>ATTIVITA' STRAGIUDIZ. X TERZO ACCORDO CONTRATTO FI</t>
  </si>
  <si>
    <t>ATTO RICOGN.I.DI PEGNO SU AZIONI   X PIANO DI RISA</t>
  </si>
  <si>
    <t>SCRITTURA PRIVATA MODIFICATIVA  18.07.12 FINANZIAM</t>
  </si>
  <si>
    <t>ATTO RICOGN.DI PEGNO DEL  25.09.12 VINEY</t>
  </si>
  <si>
    <t>Classe cespiti 201010 Spese di costituzion</t>
  </si>
  <si>
    <t/>
  </si>
  <si>
    <t>Conto di bilancio CAP 100201010 Spese di costit.e au</t>
  </si>
  <si>
    <t>12016</t>
  </si>
  <si>
    <t>KNOW HOW AGREEMENT</t>
  </si>
  <si>
    <t>22016</t>
  </si>
  <si>
    <t>ASME Y14 5M FCE ITALY</t>
  </si>
  <si>
    <t>I0101</t>
  </si>
  <si>
    <t>SPESE OP.SOC.STRAORD.RIAL.MENZAGHI</t>
  </si>
  <si>
    <t>Classe cespiti 201020 Spese operat.societ.</t>
  </si>
  <si>
    <t>Conto di bilancio CAP 100201020 Spese oper.societ.st</t>
  </si>
  <si>
    <t>473/6905</t>
  </si>
  <si>
    <t>Stop And Deferred Charge Buttons</t>
  </si>
  <si>
    <t>549/6897</t>
  </si>
  <si>
    <t>Dls I20 – Succ. Dls 35Up</t>
  </si>
  <si>
    <t>549/6913</t>
  </si>
  <si>
    <t>Paddles Faar/Clar (Schaltwippen) - 6913(Cromato) 6</t>
  </si>
  <si>
    <t>549/6944</t>
  </si>
  <si>
    <t>Interrutori  Tit, Padi,Aliv,Dte,G70+G73 Cross -App</t>
  </si>
  <si>
    <t>549/7010</t>
  </si>
  <si>
    <t>Svs G6X G4X</t>
  </si>
  <si>
    <t>557/6929</t>
  </si>
  <si>
    <t>Drive mode  Selector</t>
  </si>
  <si>
    <t>557/6930</t>
  </si>
  <si>
    <t>Nuovo Engine Start Button</t>
  </si>
  <si>
    <t>557/6956</t>
  </si>
  <si>
    <t>Comandi Volante M182/M189</t>
  </si>
  <si>
    <t>557/6993</t>
  </si>
  <si>
    <t>Drive Selector  Unit M240</t>
  </si>
  <si>
    <t>630/6947</t>
  </si>
  <si>
    <t>7 Buttons Module</t>
  </si>
  <si>
    <t>Contattiera mobile + fissa PLC XJK (4 vie)</t>
  </si>
  <si>
    <t>784661/01</t>
  </si>
  <si>
    <t>USB-8502 + TERMINALE A VITE</t>
  </si>
  <si>
    <t>A5000706800</t>
  </si>
  <si>
    <t>MOLD FLOW ANALYSIS USING 3D MOD.  20028689701.STP</t>
  </si>
  <si>
    <t>MOLD FOR BUTTON L/R SERIES PRODUCTION Project: 305</t>
  </si>
  <si>
    <t>A5001676500</t>
  </si>
  <si>
    <t>MOLD CAVITIES REMAKING (A50016765 )Project: 305606</t>
  </si>
  <si>
    <t>MOLD CAVITIES REMAKING Project: 305606765 PrjName:</t>
  </si>
  <si>
    <t>A51007015001</t>
  </si>
  <si>
    <t>MOLD FLOW ANALYSIS WITH WARPAGE DETAIL + FEASIBILI</t>
  </si>
  <si>
    <t>A51007016001</t>
  </si>
  <si>
    <t>A5100701700</t>
  </si>
  <si>
    <t>MODIFY HOUSING 20001701701 INSERT N°4 SMALL RIBS P</t>
  </si>
  <si>
    <t>A5300701500</t>
  </si>
  <si>
    <t>MODIFICA STAMPO A5300701500 ATTO A PRODURRE IL PAR</t>
  </si>
  <si>
    <t>PUSH BUTTON 1K Project: 305607015 PrjName: LEGO MP</t>
  </si>
  <si>
    <t>A5300701700</t>
  </si>
  <si>
    <t>A5300706000</t>
  </si>
  <si>
    <t>MOLD FLOW ANALYSIS (WITH ALL THE NR 2 FEATURES, IN</t>
  </si>
  <si>
    <t>MOLD FOR WHEEL SERIES PRODUCTION Type : INIEZIONE</t>
  </si>
  <si>
    <t>A5400701500</t>
  </si>
  <si>
    <t>PUSH BUTTON Project: 305607015 PrjName: LEGO MP Cu</t>
  </si>
  <si>
    <t>A5500700400</t>
  </si>
  <si>
    <t>CONSEGNA PROGETTO STAMPO 2D/3D E PRENOTAZIONE ORE</t>
  </si>
  <si>
    <t>MODIFICA STAMPO A5500700400 PER GUIDA LUCE SPIA FU</t>
  </si>
  <si>
    <t>MODIFICA STAMPO A5500700400 GUIDALUCE SPIA 2000570</t>
  </si>
  <si>
    <t>A5500701500</t>
  </si>
  <si>
    <t>ANALISI MOLD FLOW CON DETTAGLIO SUL WARPAGE PRIMA,</t>
  </si>
  <si>
    <t>MODIFICA STAMPO 3K CPK4 200057015XX CHE PRODUCE CO</t>
  </si>
  <si>
    <t>A5500701700</t>
  </si>
  <si>
    <t>A5600701500</t>
  </si>
  <si>
    <t>ANALISI MOLD FLOW CON DETTAGLIO SUL WARPAGE PRIMA</t>
  </si>
  <si>
    <t>PUSH BUTTON 3K Type : INIEZIONE TRIMATERIALE Proje</t>
  </si>
  <si>
    <t>RIPROGETTAZIONE STAMPI PROGETTO Project: 305607015</t>
  </si>
  <si>
    <t>A5900702800</t>
  </si>
  <si>
    <t>MOLD FLOW ANALYSIS (WITH ALL THE FEATURES, INCLUDI</t>
  </si>
  <si>
    <t>MOLD FOR LIGHT GUIDE SERIES PRODUCTION Project: 30</t>
  </si>
  <si>
    <t>A5A00702800</t>
  </si>
  <si>
    <t>MOLD FLOW ANALYSIS  Project: 306207028 PrjName: CS</t>
  </si>
  <si>
    <t>A5L007017001</t>
  </si>
  <si>
    <t>MOLD FLOW ANALYSIS Project: 305607017 PrjName: TOG</t>
  </si>
  <si>
    <t>CAP12016</t>
  </si>
  <si>
    <t>CAPITALIZZAZIONE PERSONALE SVILUPPO 2016</t>
  </si>
  <si>
    <t>CJ/001194</t>
  </si>
  <si>
    <t>CAE 031.17 SSP 334 MCA_TOMOGRAFIE</t>
  </si>
  <si>
    <t>COSTIR102018</t>
  </si>
  <si>
    <t>TOMOGRAFIA COMANDI AL VOLANTE</t>
  </si>
  <si>
    <t>COSTIR112018</t>
  </si>
  <si>
    <t>SIMULAZIONE OTTICA TASTO MSA</t>
  </si>
  <si>
    <t>COSTIR122018</t>
  </si>
  <si>
    <t>TEST SU PARTI PLASTICHE VERNICIATE</t>
  </si>
  <si>
    <t>COSTIR132018</t>
  </si>
  <si>
    <t>capitalizzazione lavori interni</t>
  </si>
  <si>
    <t>COSTIR52018</t>
  </si>
  <si>
    <t>ATTREZZATURE VARIE DI TEST</t>
  </si>
  <si>
    <t>COSTIR62018</t>
  </si>
  <si>
    <t>TEST FUNZIONALE</t>
  </si>
  <si>
    <t>COSTIRI12018</t>
  </si>
  <si>
    <t>ELECTRONIC LIGHT SWITCH ELS</t>
  </si>
  <si>
    <t>COSTIRI22018</t>
  </si>
  <si>
    <t>THERMAL SHOCK REF.IEC 60068-2-14 NA</t>
  </si>
  <si>
    <t>COSTIRI32018</t>
  </si>
  <si>
    <t>TEST HIGH TEMPERATURE HUMIDITY ENDURANCE DISATTIVA</t>
  </si>
  <si>
    <t>COSTIRI42018</t>
  </si>
  <si>
    <t>ANALISI DI LABORATORIO MOSTRINA LUCI BELL</t>
  </si>
  <si>
    <t>COSTIRI52018</t>
  </si>
  <si>
    <t>ANALISI CONTAMINAZIONE FT-IR C.ANT.SX 521(EVIC+PHO</t>
  </si>
  <si>
    <t>COSTIRI62018</t>
  </si>
  <si>
    <t>ANALISI CONTAMINAZIONE BE-MIKO F45 DTC FES-DRIVE 9</t>
  </si>
  <si>
    <t>COSTIRI72018</t>
  </si>
  <si>
    <t>MICROSEZIONE CIRCUITI STAMPATI</t>
  </si>
  <si>
    <t>COSTIRI82018</t>
  </si>
  <si>
    <t>ANALISI COMPOSIZIONE CHIMICA (SPESSORI)</t>
  </si>
  <si>
    <t>COSTIRI92018</t>
  </si>
  <si>
    <t>SCANSIONE TOMOGRAFICA VOLANTE 521</t>
  </si>
  <si>
    <t>COSTIRIC1999</t>
  </si>
  <si>
    <t>MODELLAZIONE DISEGNI IN 3D E 2D -MIRROR SWITCH DIS</t>
  </si>
  <si>
    <t>PROGETTAZIONE MODULO TELEMATICO 839 MAGNETI MARELL</t>
  </si>
  <si>
    <t>PROGETTAZIONE BMW E65</t>
  </si>
  <si>
    <t>PROGETTO PROTOTIPI PLANCIA LUCI BMW 922/6700-6900</t>
  </si>
  <si>
    <t>MODELLAZIONE 3D E 2D PER JOYSTICH 922/5000-5200</t>
  </si>
  <si>
    <t>CONVERSIONE DA PRO.E A CATIA DIS. 922/6000</t>
  </si>
  <si>
    <t>STUDIO PER SOVRASTAMPATURA ASTINA DIS. 473/4377</t>
  </si>
  <si>
    <t>SVILUPPO MOSTRINA PDC BMWE65</t>
  </si>
  <si>
    <t>SVILUPPO RESIDENT ENGEENER BMW</t>
  </si>
  <si>
    <t>SVILUPPO PROGETTO PRELIMINARE DELLA CENTRALINA LUC</t>
  </si>
  <si>
    <t>PROGETTAZIONE BMWE65</t>
  </si>
  <si>
    <t>COSTIRIC2000</t>
  </si>
  <si>
    <t>STUDIO DI FATTIBILITA' X TASTIERA PORTACONTATTI DI</t>
  </si>
  <si>
    <t>STUDIO-MESSA IN TAVOLA-INTERRUTTORE STOP BIFUNZ. 9</t>
  </si>
  <si>
    <t>MODELLAZIONE MATEMATICA FORMATO CATIA -BMW 922/670</t>
  </si>
  <si>
    <t>PROGETTAZIONE COMMUTATORE REGOLAZ.SPECCHIETTI BMW</t>
  </si>
  <si>
    <t>STUDIO PER INTERR.REGOLAZ.SPECCHIETTI LATER.BMW DI</t>
  </si>
  <si>
    <t>PROGETTO BMW E65 ADDEBITO ORE GENN/DIC.</t>
  </si>
  <si>
    <t>COSTIRIC2001</t>
  </si>
  <si>
    <t>STUDI PER LUCI BMW DIS. 922/9100</t>
  </si>
  <si>
    <t>PROVE DI SIMULAZIONE LUMINOSITA' SU VETRINI E65 BM</t>
  </si>
  <si>
    <t>PROVE DI LUMINOSITA' SU VETRINI BMWE60 DIS.923/210</t>
  </si>
  <si>
    <t>STUDIO X RIDUZIONE INGOMBRI INTERR. BIFUNC. PEUGEO</t>
  </si>
  <si>
    <t>PROGETTO BMW E 60-E63-E64 SHALTER- MOSTRINA LUCI</t>
  </si>
  <si>
    <t>STUDIO DI FATTIBILITA' INTERR.CHIUSURA CENTRALIZZA</t>
  </si>
  <si>
    <t>PRESTAZIONE DI SERVIZI PER PLANCIA LUCI E65 BMW</t>
  </si>
  <si>
    <t>PRESTAZIONE DI SERVIZI X PLANCIA LUCI BMW E65</t>
  </si>
  <si>
    <t>COSTIRIC2003</t>
  </si>
  <si>
    <t>STUDIO OTTICO X SIMULAZ.VETRINO DIFFUSORE BMWE9X</t>
  </si>
  <si>
    <t>STUDIO FATTIBILITA' PLANCIA LUCI SX-DX BMW65 RESTY</t>
  </si>
  <si>
    <t>COSTIRIC2004</t>
  </si>
  <si>
    <t>STUDIO PLANCIA LUCI SX DX 923/7100-7400</t>
  </si>
  <si>
    <t>PROG FOTOMETRICA VETRI DIFF.EMERG BMW</t>
  </si>
  <si>
    <t>STUDIO FATT. NUOVO TASTO EMF BMW E 65</t>
  </si>
  <si>
    <t>STUDIO TASTO EMF IN MOD CATIA 2d-3d</t>
  </si>
  <si>
    <t>MODELLAZ. TASTO EMF MICRO MARGUARDT</t>
  </si>
  <si>
    <t>COSTIRIC2005</t>
  </si>
  <si>
    <t>STUDIO DI FATTIBILITA' "PLAFONIERA LEAR" DIS. 924/</t>
  </si>
  <si>
    <t>COSTIRIC2008</t>
  </si>
  <si>
    <t>STUDIO OTTICO  X  PER INTERR. EMERG. &amp; BLOCCAPORTE</t>
  </si>
  <si>
    <t>STUDIO OTTICO  X  PER PLANCIA LUCI NGS  924/8200 R</t>
  </si>
  <si>
    <t>STUDIO DI FATTIBILITA' SELETTORE ROTATIVO 925/3200</t>
  </si>
  <si>
    <t>CAMPIONATURE X INTERR.ALLARME STAGNO 924/3200 PSA</t>
  </si>
  <si>
    <t>CAMPIONATURE X INTERRUTTORE WARNING 924/5140 BMW</t>
  </si>
  <si>
    <t>CAMPIONATURE X PRESA AUDIO  924/5200 PSA</t>
  </si>
  <si>
    <t>CAMPIONATURE X 924/5500-5550 BMW</t>
  </si>
  <si>
    <t>CAMPIONATURE SELESPEED 924/5700 KSS</t>
  </si>
  <si>
    <t>CAMPIONATURE X MODULO NGS 924/5900-6200 ROLLS ROYC</t>
  </si>
  <si>
    <t>CAMPIONATURE X SENSORE 939  - 924/6900  FIAT</t>
  </si>
  <si>
    <t>CAMPIONATURE X CONTATTIERA X62 924/7000 RENAULT</t>
  </si>
  <si>
    <t>CAMPIONATURE X COMANDI RADIO AL VOLANTE 924/7100 K</t>
  </si>
  <si>
    <t>MESSA IN TAVOLA INTERR. PORTA LATERALE 925/0000 FI</t>
  </si>
  <si>
    <t>CAMPIONATURE X CONTATTIERA DOBLO' 924/8100 FIAT</t>
  </si>
  <si>
    <t>CAMPIONATURE X PLANCIA LUCI NGS 924/8200 ROLLS ROY</t>
  </si>
  <si>
    <t>CAMPIONATURE X MODULO USB  924/8400 BMW</t>
  </si>
  <si>
    <t>CAMPIONATURE X MODULO USB +KLINKE 2SW  924/8500 BM</t>
  </si>
  <si>
    <t>CAMPIONATURE X MODULO USB+KLINKE 3SW 924/8529 BMW</t>
  </si>
  <si>
    <t>CAMPIONATURE X COMANDI RADIO AL VOLANTE 924/8900 K</t>
  </si>
  <si>
    <t>CAMPIONATURE X SENSORE ROTATIVO DOPPIO SW 924/9400</t>
  </si>
  <si>
    <t>CAMPIONATURE X SELESPEED 312 KSS</t>
  </si>
  <si>
    <t>CAMPIONATURE X COMMUTATORE AIRBAG 924/9700 BMW</t>
  </si>
  <si>
    <t>CAMPIONATURE X INTERRUTTORE BIFUNZIONE 925/0500 RE</t>
  </si>
  <si>
    <t>N. 4 TAVOLE X CONTATT.  DOBLO' DX-SX FISSA MOBILE</t>
  </si>
  <si>
    <t>STUDIO DI FATTIBILITA' INTERR. KLINKE 925/1300 BMW</t>
  </si>
  <si>
    <t>STUDIO OTTICO  X  PER INTERRUTTORE  LIVELLO 924/59</t>
  </si>
  <si>
    <t>STUDIO DI FATTIBILITA' INTERR. PEDALIERA 925/1900</t>
  </si>
  <si>
    <t>STUDIO DI FATTIBILITA' -MOSTRINA LUCI PL7 -925/060</t>
  </si>
  <si>
    <t>PROGETTAZIONE  GUIDALUCE SELESPEED 925/2200 KSS</t>
  </si>
  <si>
    <t>STUDIO  E MODELLAZ. INTERR.AIR-BAG 925/1100 VW</t>
  </si>
  <si>
    <t>COSTIRIC2009</t>
  </si>
  <si>
    <t>TEST X PLANCIA LUCI DIS. 924/8200</t>
  </si>
  <si>
    <t>TEST -GALVANICHE-ELETTROSTATICHE DIS. 924/8200</t>
  </si>
  <si>
    <t>CONVERSIONE E MESSA IN TAVOLA X SENSORE DIS,. 925/</t>
  </si>
  <si>
    <t>PROVE SHOCK MECCANICI- SCRATCH RESISTENZA DIS. 925</t>
  </si>
  <si>
    <t>ESECUZIONE STUDI E QUALIFICHE AIRBAG VW 925/1100</t>
  </si>
  <si>
    <t>MESSA IN TAVOLA X AIRBAG VW 925/1100</t>
  </si>
  <si>
    <t>CAMPIONATURE X INTERR.BIFUNZIONE RENAULT 923/2600</t>
  </si>
  <si>
    <t>CAMPIONATURE X INTER.TRIPLO DIS. 923/4400 BMW</t>
  </si>
  <si>
    <t>CAMPIONATURE X INTERR. REGOLAZ. NGS DIS. 924/5900</t>
  </si>
  <si>
    <t>CAMPIONATURE X INTERR. WARNING NGS R.R. 924/6200</t>
  </si>
  <si>
    <t>SENSORE ANGOLARE DIS. 924/6700 FIAT</t>
  </si>
  <si>
    <t>CAMPIONATURE X MODULO LUCI NGS R.E. DIS. 924/8200</t>
  </si>
  <si>
    <t>TEST EMC - X PLANCIA LUCI DIS. 924/8200</t>
  </si>
  <si>
    <t>USB - DIS. 924/8400  BMW</t>
  </si>
  <si>
    <t>CAMPIONATURA X COMANDI RADIO VOLANTE DIS. 924/8900</t>
  </si>
  <si>
    <t>CAMPIONATURA X INTERR.DISATTIVAZ.AIRBAG DIS. 924/9</t>
  </si>
  <si>
    <t>CAMPIONATURA X MOSTRINA LUCI PL7 - DIS. 925/0600 B</t>
  </si>
  <si>
    <t>SENSORE DIS. 925/0700 FIAT</t>
  </si>
  <si>
    <t>MODULI HKL/CL DIS. 925/1000 ROLLS ROYCE</t>
  </si>
  <si>
    <t>CAMPIONATURA X AIRBAG DIS. 925/1100 VW</t>
  </si>
  <si>
    <t>CAMBIONATURA X BLS - DIS. 925/4700 BOSCH</t>
  </si>
  <si>
    <t>CAMPIONATURA X SENSORE FRIZIONE 312 DIS. 925/47900</t>
  </si>
  <si>
    <t>CAMPIONATURA X CONTATTIERA X 62 DIS. 924/7000 - RE</t>
  </si>
  <si>
    <t>PROVE DI SFREGAMENTO X COMM.AIRBAG DIS. 924/9700</t>
  </si>
  <si>
    <t>CAMPIONATURA X COMANDI RADIO DIS. 924/7100 KSS</t>
  </si>
  <si>
    <t>CAMPIONATURA X CONTATT.NYOVO DOBLO' DIS. 924/8100</t>
  </si>
  <si>
    <t>CAMPIONATURA X SELESPEED 940-955-199 DIS. 925/2200</t>
  </si>
  <si>
    <t>SISTEMA MONOASSE+ ATTUATORE X AIRBAG  DIS. 925/110</t>
  </si>
  <si>
    <t>TEST TRIDIMENSIONALI</t>
  </si>
  <si>
    <t>PROVE DI RESISTENZA - SIMULAZ.SOLARE DIS. 924/8200</t>
  </si>
  <si>
    <t>AGGIORNAMENTO MODELLI MATEMATICI</t>
  </si>
  <si>
    <t>MESSA IN TAVOLA -AGGIORNAM MODELLI MAT. 925/0700</t>
  </si>
  <si>
    <t>CONVERSIONE EMESSA IN TAVOLA SPECIF.FIAT DIS.925/0</t>
  </si>
  <si>
    <t>COSTIRIC2010</t>
  </si>
  <si>
    <t>PROGETTAZIONE LINEA MECCANICA  X COMANDI RADIO KSS</t>
  </si>
  <si>
    <t>RILIEVI DIMENSIONALI SU MOSTRINA LUCI PL7 BMW 925/</t>
  </si>
  <si>
    <t>PROGETTO X CONTATTO MOBILE DIS. 925/4500 PSA</t>
  </si>
  <si>
    <t>ESECUZIONI TEST STUDI E QUALIFICHE AIRBAG VW DIS.</t>
  </si>
  <si>
    <t>SVILUPPO PRESE USB - CHRYSLER FIAT  DIS. 925/4200</t>
  </si>
  <si>
    <t>SVILUPPO PRESE MULTIMEDIALI AUDIO BMW 925/5800</t>
  </si>
  <si>
    <t>CAMPIONATURE PER NUOVO INTERRUTTORE E 8X BMW 923/2</t>
  </si>
  <si>
    <t>CAMPIONATURA PER NUOVO INTERRUTTORE TRIPLO E9X BMW</t>
  </si>
  <si>
    <t>CAMPIONATURE PER CONTATTIERA X 62 RENAULT 924/7000</t>
  </si>
  <si>
    <t>CAMPIONATURE X CONTATTIERA NUOVO DOBLO'263 FIAT 92</t>
  </si>
  <si>
    <t>CAMPIONATURE X MOSTRINA LUCI PL7 BMW DIS. 925/0600</t>
  </si>
  <si>
    <t>CAMPIONATURE X COMANDI RADIO AL VOLANTE FIAT 925/0</t>
  </si>
  <si>
    <t>TEST - PROVE X MOSTRINA LUCI PL7 BMW 925/0600</t>
  </si>
  <si>
    <t>CAMPIONATURE X AIRBAG VW DIS. 925/1100</t>
  </si>
  <si>
    <t>CAMPIONATURE X INTERR. BLISSANT PSA DIS. 925/2600</t>
  </si>
  <si>
    <t>CAMPIONATURAìE X CONTATTIERA X 67 RENAULT DIS. 925</t>
  </si>
  <si>
    <t>CAMPIONATURE X PRESA USB  FIAT DIS. 925/4200</t>
  </si>
  <si>
    <t>CAMPIONATURE X SELESPEED NUOVA 500 ABARTH FIAT DIS</t>
  </si>
  <si>
    <t>CAMPIONATURE X C.O.V. COMANDO APERTURA PSA DIS. 92</t>
  </si>
  <si>
    <t>CAMPIONATURE X INTERUTTORE WARNING PL7 BMW 925/480</t>
  </si>
  <si>
    <t>CAMPIONATURE X PRESE USB PL6 NUOVA GENERAZ. BMW 92</t>
  </si>
  <si>
    <t>CAMPIONATURE X VOLANTE E CAPTEUR CONTACTLESS DIS.</t>
  </si>
  <si>
    <t>CAMPIONATURE X COMMUTATORI LUCI E NEBBIA DAF DIS.</t>
  </si>
  <si>
    <t>PROVE DI LABORATORIO X AIRBAG VW. DIS. 925/1100</t>
  </si>
  <si>
    <t>REALIZZ. MODELLI 3D + DISEGNI -PRESE USP PL6 - BMW</t>
  </si>
  <si>
    <t>STUDIO AIRBAG - RENAULT DIS. 925/5500</t>
  </si>
  <si>
    <t>SVILUPPO PROGETTO COMMUTATORE LUCI NEBBIA DAF  DIS</t>
  </si>
  <si>
    <t>PROVE DI SHOCK MECCANICO- TERMICO -RESISTENZA PRES</t>
  </si>
  <si>
    <t>STUDIO/ PROGET.NUOVI COMANDI RADIO 250 8 FUNZIONI</t>
  </si>
  <si>
    <t>ANALISI MOLDFLOW SU COMANDI RADIO  VOLANTE FIAT 92</t>
  </si>
  <si>
    <t>COSTIRIC2011</t>
  </si>
  <si>
    <t>STUDIO  X  COMANDI RADIO AL VOLANTE 198/199  925/7</t>
  </si>
  <si>
    <t>PROGETTO -COMANDI RADIO 139 DIS. 925/0900</t>
  </si>
  <si>
    <t>STUDIO INTERRUTTORI AU35 DIS. 925/9200 AUDI</t>
  </si>
  <si>
    <t>STUDIO X INTERRUTTORE SDE ROTATIVO DIS. 925/8800 B</t>
  </si>
  <si>
    <t>MISURAZ.CONTATTIERA MOBILE X 67 - DIS. 925/3700 RE</t>
  </si>
  <si>
    <t>MISURAZ.CONTATTIERE COUDE' DIS. 925/6100 RENAULT</t>
  </si>
  <si>
    <t>PROVE DINAMICHE COV DIS. 925/4500 PEUGEOT</t>
  </si>
  <si>
    <t>PROVE LABORATORIO MOSTRINA LUCI  PL7 DIS. 925/0600</t>
  </si>
  <si>
    <t>STUDIO X CARICA BATTERIA X BICI DIS. 925/7300</t>
  </si>
  <si>
    <t>PROVE DI LABORATORIO  DIS. 473/4800</t>
  </si>
  <si>
    <t>ANALISI LABORATORIO VARIE</t>
  </si>
  <si>
    <t>RADIOGRAFIE MICROSEZIONI DIS. 923/8900</t>
  </si>
  <si>
    <t>STUDIO ATREZZ. TEST  X PRESA USB 925/4270 FIAT</t>
  </si>
  <si>
    <t>R.C. SU  TASTI DI EMERGENZA  DIS. 924/4460 BMW</t>
  </si>
  <si>
    <t>CAMPIONATURE X  CONTATTIERA NUOVO DOBLO' DIS.924/8</t>
  </si>
  <si>
    <t>CAMPIONATURE X COMANDI RADIO 139  FIAT DIS. 925/09</t>
  </si>
  <si>
    <t>CAMPIONATURE X COMM.AIRBAG VW DIS. 925/1100</t>
  </si>
  <si>
    <t>CAMPIONATURE X CONTATTIERA MOBILE X67 RENAULT DIS.</t>
  </si>
  <si>
    <t>CAMPIONATURE X PRESA USB FIAT DIS. 925/4200</t>
  </si>
  <si>
    <t>CAMPIONATURE X COV PEUGEOT DIS. 925/4500</t>
  </si>
  <si>
    <t>CAMPIONATURE X INTERR. STOP.BLS BOSCH DIS. 925/470</t>
  </si>
  <si>
    <t>CAMPIONATURE X INTERRUTTORE PL7 - BMW DIS. 925/480</t>
  </si>
  <si>
    <t>PROGETTAZ. COMANDI RADIO DUCATO 250 DIS. 925/5600</t>
  </si>
  <si>
    <t>CAMPIONATURE X PRESE MULTIMEDIALI BMW DIS. 925/580</t>
  </si>
  <si>
    <t>CAMPIONATURE X CONTACTEUR COUDE' RENAULT DIS. 925/</t>
  </si>
  <si>
    <t>CAMPIONATURE X PRESA AUXIN PEUGEOT DIS. 925/6300</t>
  </si>
  <si>
    <t>CAMPIONATURE X  VOLANTE CAPTEUR PSA DIS. 925/6400</t>
  </si>
  <si>
    <t>CAMPIONATURE X COMMUTATORI LUCI DAF DIS. 925/6700</t>
  </si>
  <si>
    <t>CAMPIONATURE X INTERR.BASSA CORRENTE FIAT DIS. 925</t>
  </si>
  <si>
    <t>CAMPIONATURE X CONTATTIERA X82 RENAULT DIS. 925/72</t>
  </si>
  <si>
    <t>CAMPIONATURE X CARICABATTERIA USB DIS. 925/7300</t>
  </si>
  <si>
    <t>CAMPIONATURE X COMANDI RADIO FIAT DIS. 925/7400</t>
  </si>
  <si>
    <t>CAMPIONATURE X COMANDI RADIO 199 FIAT DIS. 925/750</t>
  </si>
  <si>
    <t>34</t>
  </si>
  <si>
    <t>PROGETT - XENOTEST X COMANDI RADIO 330 DIS. 925/74</t>
  </si>
  <si>
    <t>35</t>
  </si>
  <si>
    <t>CAMPIONATURE  X INTERR,HKL BMW DIS. 925/7800</t>
  </si>
  <si>
    <t>36</t>
  </si>
  <si>
    <t>CAMPIONATURE X BARRA INTERR.  AUDI DIS. 925/8000</t>
  </si>
  <si>
    <t>37</t>
  </si>
  <si>
    <t>CAMPIONATURE X  COMANDI RADIO FIAT DIS. 925/8500</t>
  </si>
  <si>
    <t>38</t>
  </si>
  <si>
    <t>STUDIO  E PROVE X PRESA COMANDI RADIO DIS. 925/750</t>
  </si>
  <si>
    <t>39</t>
  </si>
  <si>
    <t>CONVERSIONE MODELLI SENSORE POTENZ.FRIZIONE DIS.92</t>
  </si>
  <si>
    <t>40</t>
  </si>
  <si>
    <t>STUDIO TASTIERA COMANDI TOUCH DIS. 925/9900 FIAT</t>
  </si>
  <si>
    <t>41</t>
  </si>
  <si>
    <t>PROGETAZ. ATTREZZA. X MOLLA COMMUTATORE 925/6700 D</t>
  </si>
  <si>
    <t>42</t>
  </si>
  <si>
    <t>STUDIO E MODELL. BARRA INTERR. DIS. 925/8000 AUDI</t>
  </si>
  <si>
    <t>COSTIRIC2012</t>
  </si>
  <si>
    <t>STUDIO PER MOSTRINE PULSANTE PORTE I12 BMW</t>
  </si>
  <si>
    <t>STUDIO X MOSTRINA INTERR. SDE SELETTIVO ROTATIVO 9</t>
  </si>
  <si>
    <t>DISEGNI X ATTREZZ.COMANDI RADIO VERS.USA -925/8500</t>
  </si>
  <si>
    <t>STUDIO E MODELLAZIONE INTERR. EMF-LIN 549/6700</t>
  </si>
  <si>
    <t>STUDIO PULSANTIERA COMANDI RADIO 334 - 110/6700 FI</t>
  </si>
  <si>
    <t>TEST DI COMPATIBILITA' ELETTROM. X COMM.LUCI 925/6</t>
  </si>
  <si>
    <t>COSTI DI RICERCA E SVILUPPO</t>
  </si>
  <si>
    <t>TEST DI ABRASIONE- SFREGAM.-SIMULAZ.SOLARE DIS. 92</t>
  </si>
  <si>
    <t>PROGETTAZIONE INTERR. BLACKLITE HANDLE DIS.473/647</t>
  </si>
  <si>
    <t>PROGETT.STAMPI X INTERR.INDEREGABLE 925/2900</t>
  </si>
  <si>
    <t>CAMPIONATURA X INTERR. EMF DIS.549/6700-6709</t>
  </si>
  <si>
    <t>INDUSTRIALIZ. AIRBAG PASSENGER  560/5181 PSA</t>
  </si>
  <si>
    <t>PROTOTIPI INTERR.SELETTORE ROTATIVO  925/8800 BMW</t>
  </si>
  <si>
    <t>TEST DI INVECCHIAMENTO -PROVE ABRAS. DIS. 925/6700</t>
  </si>
  <si>
    <t>MOLD-FLOW MOSTRINA X COMANDI RADIO 334 - 110/6700</t>
  </si>
  <si>
    <t>PROVE DI QUALIFICA SU TASTO COMANDI RADIO 110/6700</t>
  </si>
  <si>
    <t>CAMPIONATURE X INTERR. INDEREGAGLE DIS. 925/2900 R</t>
  </si>
  <si>
    <t>CAMPIONATURE X INTERR.HKL/CL DIS.925/7800 BMW</t>
  </si>
  <si>
    <t>CAMPIONATURE X COMANDI RADIO USA DIS.925/8500 FIAT</t>
  </si>
  <si>
    <t>CAMPIONATURE X PULSANTE APERTURA PORTEI12 DIS.925/</t>
  </si>
  <si>
    <t>TEST X INCHIOSTRI RESISTIVI X MOLLA CAPTEUR 922/82</t>
  </si>
  <si>
    <t>STUDIO X INTERR. INDEREGABLE 925/2900 RENULT</t>
  </si>
  <si>
    <t>CONVERS.MODELLO MATEMATICO COMANDI RADIO USA</t>
  </si>
  <si>
    <t>STUDIO PROGETTO PIN DIRITTO DIS. 923/8900</t>
  </si>
  <si>
    <t>STUDIO E MODELLAZIONE INTERR. HKL/CL 925/7800 BMW</t>
  </si>
  <si>
    <t>PROVA TERMICA X PRESE AUX DIS. 925/6300 PSA</t>
  </si>
  <si>
    <t>TEST INVECCHIAM.ACCELERATO-RESISTENZA SELESPEED 19</t>
  </si>
  <si>
    <t>COSTIRIC2013</t>
  </si>
  <si>
    <t>SUPPORTO OPERATIVO FUNCTIONAL BMW BEL 35</t>
  </si>
  <si>
    <t>TEST COMMUTATORE LUCI NEBBIA DIS. 566/6707 DAF</t>
  </si>
  <si>
    <t>MATERIALE PER PROVE DI LABORATORIO CAF DIS.560/561</t>
  </si>
  <si>
    <t>TEST DI COLLAUDO SU MISURAZIONI C.R.312 DIS. 110/6</t>
  </si>
  <si>
    <t>STUDIO E MODELLAZIONE COMANDI RADIO AL VOLANTE DIS</t>
  </si>
  <si>
    <t>TEST DI COLLAUDO E MISURAZIONI C,R, DIS, 110/6747</t>
  </si>
  <si>
    <t>ATTREZZATURA DI PROVA BEL 35 UP</t>
  </si>
  <si>
    <t>STUDIO E ATTIVITA' DI MODELLAZIONE SENSORI DIS 110</t>
  </si>
  <si>
    <t>PROGETTAZIONE ATTREZZATURE X INTERR.SHZ DIS. 549/6</t>
  </si>
  <si>
    <t>PROGETTAZIONE MODULO SZF DIS. 549/6714 BMW</t>
  </si>
  <si>
    <t>PROGETTAZIONE INTERRUTTORE SHZ DIS. 549/6739 BMW</t>
  </si>
  <si>
    <t>PROGETTO ATTREZZ.  CONTATTO FISSO DX-SX DIS.473743</t>
  </si>
  <si>
    <t>TEST QUALIFICA PRODOTTO COMANDI RADIO 312 DIS.110/</t>
  </si>
  <si>
    <t>PROVE DINAMICHE SELESPEED 4C DIS. 590/6726 AUTOLIV</t>
  </si>
  <si>
    <t>ATTREZZATURA DI RPOVA ASTI BE-MIKO</t>
  </si>
  <si>
    <t>TEST DI RESISTENZA-INVECCHIAM-USURA C.R. 110/6747</t>
  </si>
  <si>
    <t>PROGET. ATTREZZATURE X MANIGLIA EDISON DIS. 473/67</t>
  </si>
  <si>
    <t>TEST X INTERRUTTORE SHZ DIS. 549/6739 BMW</t>
  </si>
  <si>
    <t>INDUTRIALIZ PRODOTTO/PROCESSO INTERR.INDEREG.DIS.4</t>
  </si>
  <si>
    <t>TEST DI RESISTENZA AI CICLI TERMICI DIS. 590/6726</t>
  </si>
  <si>
    <t>ATTIVITA' DI SUPPORTO INGEGNERISTICO X C.R. 520 DI</t>
  </si>
  <si>
    <t>PROGETTAZIONE MODULO LUCI BEL 35 BMW</t>
  </si>
  <si>
    <t>STUDIO E MODELLAZIONE PRESA USB-AUX DIS. 110/6752</t>
  </si>
  <si>
    <t>PROVE DINAMICHE INTERR.APERTURA PORTEi12 DIS. 549/</t>
  </si>
  <si>
    <t>CONTROLLI DIMENSIONALI MODULO LUCI BEL 35 BMW 549/</t>
  </si>
  <si>
    <t>PROGETTAZIONE COMANDI RADIO 636-263 DIS. 110/6769</t>
  </si>
  <si>
    <t>TEST X COV DIS. 473/6732 RENAULT</t>
  </si>
  <si>
    <t>PROGETTAZIONE COMANDI RADIO 334 SUV DIS. 110/6715</t>
  </si>
  <si>
    <t>INDUSTRIALIZZAZIONE PRODOTTO/PROCESSO CONTATT.FISS</t>
  </si>
  <si>
    <t>TEST X INTERR.SHZ DIS. 549/6739 BMW</t>
  </si>
  <si>
    <t>STUDIO FATTIBILITA'AD BLEU-AUREA SELECTIVE CATALYS</t>
  </si>
  <si>
    <t>INDUSTRIALIZ. PRODOTTO/PROCESSO INTERR.i12 549/670</t>
  </si>
  <si>
    <t>TEST INTERR.APERTURA PORTEi12 DIS. 549/6708 BMW</t>
  </si>
  <si>
    <t>TESTI INTERR. PORTE i12 DIS.549/6708 BMW</t>
  </si>
  <si>
    <t>SVILUPPO 3D COMANDI RADIO 636-263 DIS. 110/6769 FI</t>
  </si>
  <si>
    <t>CONVERSIONE 3D SENSORI DIS. 110/6720 FIAT</t>
  </si>
  <si>
    <t>CREAZIONE MESSE IN TAVOLA COMANDI RADIO 312 DIS.11</t>
  </si>
  <si>
    <t>METROLOGIA STAMPO FONDELLO COV DIS.473/6732 RENAUL</t>
  </si>
  <si>
    <t>PROGETT. ATTREZ. X LABORAT. COMANDI RADIO 520  DIS</t>
  </si>
  <si>
    <t>PROGETTAZIONE ATTREZ. X LABORATORIO C.R. 312 DIS.</t>
  </si>
  <si>
    <t>ATTIVITA' DI SVILUPPO SUV 334 SMART-SWITCH DIS.110</t>
  </si>
  <si>
    <t>CONVERSIONE DISEGNI COMANDI RADIO 520 DIS. 110/675</t>
  </si>
  <si>
    <t>43</t>
  </si>
  <si>
    <t>ATTIVITA' INDUSTRIALIZ.PRODOT./PROCESSO SUV 334 DI</t>
  </si>
  <si>
    <t>44</t>
  </si>
  <si>
    <t>PROGETTAZIONE COMANDI RADIO 520 DIS. 110/6756 FIAT</t>
  </si>
  <si>
    <t>45</t>
  </si>
  <si>
    <t>TEST EMC X COMMUTATORE LUCI NEBBIA DIS. 566/6707 D</t>
  </si>
  <si>
    <t>46</t>
  </si>
  <si>
    <t>TEST X MANIGLIA EDISON DIS. 473/6741 RENAULT</t>
  </si>
  <si>
    <t>47</t>
  </si>
  <si>
    <t>MESSA IN TAVOLA COMANDI RADIO 312 DIS. 110/6760 FI</t>
  </si>
  <si>
    <t>48</t>
  </si>
  <si>
    <t>COSTI PER PROGETTO BMW 35 UP BEL DIS. 549/6704 BMW</t>
  </si>
  <si>
    <t>49</t>
  </si>
  <si>
    <t>SUPPORTO OPERATIVO ALLA FUNCTIONAL - PROGETTO BMW</t>
  </si>
  <si>
    <t>50</t>
  </si>
  <si>
    <t>TEST DI MISURAZIONE MANIGLIA EDISON DIS. 473/6741</t>
  </si>
  <si>
    <t>51</t>
  </si>
  <si>
    <t>SVILUPPO COMANDI RADIO 334 SUV DIS. 110/6715 FIAT</t>
  </si>
  <si>
    <t>52</t>
  </si>
  <si>
    <t>SUPPORTO INGEGNERISTICO X SVILUPPO MODULO LUCI BEL</t>
  </si>
  <si>
    <t>53</t>
  </si>
  <si>
    <t>TEST X MODULO LUCI BEL 35 BMW</t>
  </si>
  <si>
    <t>54</t>
  </si>
  <si>
    <t>INDUSTRIALIZZAZIONE PRODOTTO/PROCESSO MODULO LUCI</t>
  </si>
  <si>
    <t>55</t>
  </si>
  <si>
    <t>SUPPORTO INGEGNERISTICO X SVILUPPO MODULO SZF DIS.</t>
  </si>
  <si>
    <t>56</t>
  </si>
  <si>
    <t>57</t>
  </si>
  <si>
    <t>SUPPORTO INGEGNERISTICO X SVILUPPO INTERR.SHZ DIS.</t>
  </si>
  <si>
    <t>58</t>
  </si>
  <si>
    <t>ATTIVITA' DI SUPPORTO INGEGNERISTICO SUV334 DIS.11</t>
  </si>
  <si>
    <t>59</t>
  </si>
  <si>
    <t>TEST X SUV 334 DIS.110/6730 FIAT</t>
  </si>
  <si>
    <t>60</t>
  </si>
  <si>
    <t>MODELLAZIONE INTERRUTTORE DIS. 47376475 RENAULT</t>
  </si>
  <si>
    <t>61</t>
  </si>
  <si>
    <t>PROGETTAZIONE ATTREZZ.DI LABORATORIO DIS. 110/6785</t>
  </si>
  <si>
    <t>62</t>
  </si>
  <si>
    <t>ATTIVITA' INDUSTRIALIZ.PRODOTTO/PROCESSO AIRBAG DI</t>
  </si>
  <si>
    <t>COSTIRIC2021</t>
  </si>
  <si>
    <t>EMC TEST ACCORDING TO THE REQUIREMENTS FROM RENAUL</t>
  </si>
  <si>
    <t>HW DESIGN REVIEW  HW DESIGN CHANGE  SUPPORTO DESIG</t>
  </si>
  <si>
    <t>REALIZZAZIONE GRAFICA E ANIMAZIONE EMBEDDED GUI: C</t>
  </si>
  <si>
    <t>VALIDAZIONE VERNICE VV-857 GHOST Project: 30557695</t>
  </si>
  <si>
    <t>SUPPORTO DI ATTIVITÀ HW ENGINEERING  Project: 3056</t>
  </si>
  <si>
    <t>ATTIVITÀ CON CMM +ATTIVITÀ DI TOMOGRAFIA Project:</t>
  </si>
  <si>
    <t>TEST ELT E EMC SU ESB 965-PV PHASE Project: 301106</t>
  </si>
  <si>
    <t>PROGETTAZIONE 2D / 3D LEGO MP BP Project: 30560701</t>
  </si>
  <si>
    <t>EMC TEST QUALIFICATION ACCORDING Project: 620/6926</t>
  </si>
  <si>
    <t>TESTS FOR PAINTED SURFACE 2 REFS: 1 ABRASION MANUA</t>
  </si>
  <si>
    <t>SUPPORTO DI ATTIVITÀ HW ENGINEERING   Project: 301</t>
  </si>
  <si>
    <t>SUPPORTO DI ATTIVITÀ HW ENGINEERING /Project: 3055</t>
  </si>
  <si>
    <t>SUPPORTO DI ATTIVITÀ HW ENGINEERING /Project: 3054</t>
  </si>
  <si>
    <t>SUPPORTO DI ATTIVITÀ HW ENGINEERING  Project   301</t>
  </si>
  <si>
    <t>SUPPORTO DI ATTIVITÀ HW ENGINEERING  Project: 3055</t>
  </si>
  <si>
    <t>SUPPORTO DI ATTIVITÀ HW ENGINEERING  Project: 3030</t>
  </si>
  <si>
    <t>ATTIVITA' DI PROGETTAZIONE MECCANICA Project: 3011</t>
  </si>
  <si>
    <t>ATTIVITA' DI PROGETTAZIONE MECCANICA Project: 3055</t>
  </si>
  <si>
    <t>SCANSIONE TOMOGRAFICA COMPONENTI NR 8 TOGGLE AP/AC</t>
  </si>
  <si>
    <t>GESTIONE COMMESSA RE220019_ PROVE EMC AUTOMOTIVE S</t>
  </si>
  <si>
    <t>GIORNATE DI CONSULENZA PER INTEGRAZIONE DI NUOVE G</t>
  </si>
  <si>
    <t>ENGINEERING ON PADDLES PROJECT +  EXTERNAL LABORAT</t>
  </si>
  <si>
    <t>ESECUZIONE TEST 21  GIORNI  - 1000 ORE CONTINUOUS</t>
  </si>
  <si>
    <t>SUPPORTO DI ATTIVITÀ HW ENGINEERING  Project: 3011</t>
  </si>
  <si>
    <t>SUN SIMULATION K-17 25 DAYS MANUAL ABRASION TEST B</t>
  </si>
  <si>
    <t>PROVA DI SOLAR RADIATION SOAK 25GG NR 1 SU CAMPION</t>
  </si>
  <si>
    <t>SUPPORTO DI ATTIVITÀ HW ENGINEERING  Project: 3062</t>
  </si>
  <si>
    <t>PROGETTAZIONE HARDWARE DELLA SCHEDA DI SVILUPPO CO</t>
  </si>
  <si>
    <t>ATTIVITÀ DI PROGETTAZIONE MECCANICA SU PROGETTI CL</t>
  </si>
  <si>
    <t>SUPPORTO DI ATTIVITÀ HW ENGINEERING  Project: 3054</t>
  </si>
  <si>
    <t>ECE ONU REG.10 REV. 6.5 6.6 6.7 6.8  SPECIFICATION</t>
  </si>
  <si>
    <t>ENGINE CRANKING LOW VOLTAGE 5.3.7- WARM CRANKING S</t>
  </si>
  <si>
    <t>EMC COMPONENT VALIDATION ACCORDING NR 1 TEST PLAN</t>
  </si>
  <si>
    <t>PROVE INTEGRATIVE SU DRIVE MODE PER VARIAZIONE CIC</t>
  </si>
  <si>
    <t>COLLABORAZIONE CONTINUATIVA  DA GENNAIO 2022 A MAR</t>
  </si>
  <si>
    <t>CONSULENZA Project: 301106885 PrjName: COMANDI AL</t>
  </si>
  <si>
    <t>PROVE EMC AUTOMOTIVE SU DRIVE MODE SELECTOR MASERA</t>
  </si>
  <si>
    <t>COLLABORAZIONE GENNAIO MARZO 22   Project: 3011070</t>
  </si>
  <si>
    <t>SUPPORTO DI ATTIVITÀ FW ENGINEERING Project: 30557</t>
  </si>
  <si>
    <t>TEST EMC SU DRIVE MODE SECONDO CS00054 E TTP-0091-</t>
  </si>
  <si>
    <t>PROGETTAZIONE BMW SID NCAR XNF Project: 305497034</t>
  </si>
  <si>
    <t>GS 95024-3-1 08/2019 §8.17 DIN 75220-Z-IN1 11/1992</t>
  </si>
  <si>
    <t>IMPLEMENTAZIONE DELLE FUNZIONI DI PAGING E RELATIV</t>
  </si>
  <si>
    <t>CALORIMETRIA DIFFERENZIALE A SCANSIONE - DSC CARIC</t>
  </si>
  <si>
    <t>SERVIZIO DI SCANSIONE TOMOGRAFICA SERVIZIO DI MISU</t>
  </si>
  <si>
    <t>ESECUZIONE TEST DV SECONDO CS00054 Project: 557695</t>
  </si>
  <si>
    <t>TEST EMC PER DELTA-DV SU DRIVE MODE Project: 30557</t>
  </si>
  <si>
    <t>63</t>
  </si>
  <si>
    <t>64</t>
  </si>
  <si>
    <t>65</t>
  </si>
  <si>
    <t>66</t>
  </si>
  <si>
    <t>ESECUZIONE PROVE EMC Project: 305496944 PrjName: T</t>
  </si>
  <si>
    <t>67</t>
  </si>
  <si>
    <t>VOLTAGE RANGE CS-00054: 2018-01 5.2.2 IGNITION OFF</t>
  </si>
  <si>
    <t>68</t>
  </si>
  <si>
    <t>PARTECIPAZIONE COUT D'ETUDE RENAULT</t>
  </si>
  <si>
    <t>69</t>
  </si>
  <si>
    <t>70</t>
  </si>
  <si>
    <t>MOLD FLOW CON DETTAGLIO WARPAGE PRIME DUE FORMATUR</t>
  </si>
  <si>
    <t>71</t>
  </si>
  <si>
    <t>72</t>
  </si>
  <si>
    <t>MOLD FLOW ANALYSIS CON DETTAGLIO WARPAGE E ANALISI</t>
  </si>
  <si>
    <t>73</t>
  </si>
  <si>
    <t>MOLD FLOW CON DETTAGLIO WARPAGE + ANALISI FATTIBIL</t>
  </si>
  <si>
    <t>74</t>
  </si>
  <si>
    <t>STEERING WHEELS SWICTCHES ON 637 AND X250 MCA</t>
  </si>
  <si>
    <t>75</t>
  </si>
  <si>
    <t>COSTI SVILUPPO 2021</t>
  </si>
  <si>
    <t>76</t>
  </si>
  <si>
    <t>DISPLAY 1.6" ROUND TFT +CTP+COVER (AR/AF COATING)</t>
  </si>
  <si>
    <t>77</t>
  </si>
  <si>
    <t>MOLD FLOW CON DETTAGLIO WARPAGE E ANALISI DI FATTI</t>
  </si>
  <si>
    <t>78</t>
  </si>
  <si>
    <t>79</t>
  </si>
  <si>
    <t>CAPITLIZZAZIONE COSTI DI SVILUPPO 04.2021-03.2022</t>
  </si>
  <si>
    <t>80</t>
  </si>
  <si>
    <t>COSTIRIC2022</t>
  </si>
  <si>
    <t>MOLD FLOW ANALYIS WITH WARPAGE DETAIL + FEASIBILIT</t>
  </si>
  <si>
    <t>PROGETTAZIONE 3D TOGGLE AC AP  Project: 305607017</t>
  </si>
  <si>
    <t>MOLD FLOW ANALYSIS (WITH ALL THE NR 1 500,000 29/0</t>
  </si>
  <si>
    <t>MOLD FLOW ANALYSIS WITH WARPAGE DETAIL + GENERAL F</t>
  </si>
  <si>
    <t>MFA+DFM BODY 20001704700 S&amp;SB IVECO HEAVY MY24 Pro</t>
  </si>
  <si>
    <t>RH CONNCTORS HOUSING 10P FEMALE  PN YAZAKI 7283-88</t>
  </si>
  <si>
    <t>MAGMA SOFT (MOLD FLOW) ANALYSIS INCLUDING FLOW SPE</t>
  </si>
  <si>
    <t>COSTI SVILUPPO 2022</t>
  </si>
  <si>
    <t>REALIZZAZIONE GRAFICA E ANIMAZIONE Project: 305576</t>
  </si>
  <si>
    <t>PROVE EMC SECONDO CS00054:2018-01 Project: 3011070</t>
  </si>
  <si>
    <t>ESB 592 Dodge  Project: 301107012 PrjName: DRIVE M</t>
  </si>
  <si>
    <t>ADHESION - CROSS HATCH Project: 305576993 PrjName:</t>
  </si>
  <si>
    <t>ESB 592 Dodge  Project: 301107012  PrjName: SSB 59</t>
  </si>
  <si>
    <t>DFM STAMPO TASTI 7SX+7DX  CODICI COMPONENTI: 20017</t>
  </si>
  <si>
    <t>ESECUZIONE DI 8 SCANSIONI SU 4 LEVE AL VOLANTE Pro</t>
  </si>
  <si>
    <t>ESECUZIONE DI 4 SCANSIONI TOTALI CON SOVRAPPOSIZIO</t>
  </si>
  <si>
    <t>ESECUZIONE TEST EMC Project: 5576993 PrjName: DRIV</t>
  </si>
  <si>
    <t>TASTO 8 SX VERS. WECHAT VERN TRASP PRODUZIONE DI 1</t>
  </si>
  <si>
    <t>TEST ACCORDING TO LP.7Z072 7.Z0145 LP.7Z070 LP.7Z0</t>
  </si>
  <si>
    <t>PROVE EMC SU 1 CAMPIONE FASE PV Project: 301107012</t>
  </si>
  <si>
    <t>SCANSIONE TOMOGRAFICA DI N°3 JOYSTICK M182 COMPLET</t>
  </si>
  <si>
    <t>CAMPIONATURA PLACCHETTE Project: 305496945 PrjName</t>
  </si>
  <si>
    <t>DFM STAMPO TASTI 1SX+1DX+2SX+2DX CODICI COMPONENTI</t>
  </si>
  <si>
    <t>VERNICIATURA 25 PLACCHETTE TEST E 5 PLACCHETTE INF</t>
  </si>
  <si>
    <t>JIG-J016RVCN PER TESTARE DISPLAY IN INCOMING  Proj</t>
  </si>
  <si>
    <t>BEL MY2022 TEST EMC Project: BEL 35UP PrjName: MY2</t>
  </si>
  <si>
    <t>TEST ACCORDING TO GS 95002:2010/EMC Project: 30549</t>
  </si>
  <si>
    <t>TEST ESD Project: 305576993 PrjName: DRIVE SELECTO</t>
  </si>
  <si>
    <t>DRIVE SELECTOR UNIT M240</t>
  </si>
  <si>
    <t>BMW GS97034-1 04/2021 § ABRASION TEST Project: 305</t>
  </si>
  <si>
    <t>DIN 75220-Z-IN1 11/1992 AGEING OF AUTOMOTIVE COMPO</t>
  </si>
  <si>
    <t>DFM STAMPO TASTI 3SX+3DX+4SX+4DX CODICI COMPONENTI</t>
  </si>
  <si>
    <t>BMW GS97034-1 04/2021 § ABRASION TEST - DRY 300.00</t>
  </si>
  <si>
    <t>PROVE ACUSTICHE ELABORAZIONI DATI E STESURA RELATI</t>
  </si>
  <si>
    <t>Drive Selector  Unit M240  Project 557/6993</t>
  </si>
  <si>
    <t>SUPPORTO DI ATTIVITÀ HW ENGINEERING Custom.: BMW P</t>
  </si>
  <si>
    <t>PRODOTTO JOYSTICK REGOL VOLANTE M182 Project: 3055</t>
  </si>
  <si>
    <t>KIT RESISTENZE 0603/1206 MATERIALE ORGANIZZAZIONE</t>
  </si>
  <si>
    <t>DFM STAMPO TASTI 5SX+5DX+6SX+6DX CODICI COMPONENTI</t>
  </si>
  <si>
    <t>PROGETTAZIONE STAMPI LEGO VERSIONE STANDARD E VERS</t>
  </si>
  <si>
    <t>EFFORT DONE: 3 DIFF. PILOT KEYPAD Project: 3055769</t>
  </si>
  <si>
    <t>MOLD FLOW ANALYSIS (WITH SLL THE FEATURES, INCLUDI</t>
  </si>
  <si>
    <t>COSTIRIC2023</t>
  </si>
  <si>
    <t>RH CONNECTOR HOUSING 12P FEMALE Project: 306207028</t>
  </si>
  <si>
    <t>STAMPO PILOTA DISCHETTO PC Project: 306207028 PrjN</t>
  </si>
  <si>
    <t>KIT PROVA DI DURATA- 3 COPPIE SX/DX Project: 30620</t>
  </si>
  <si>
    <t>SUPPORTO SX SUPPORTO DX Project: 301107031 PrjName</t>
  </si>
  <si>
    <t>SCANSIONE CT TYPE 2 ASSEMBLATO+CREAZIONE MODELLO F</t>
  </si>
  <si>
    <t>ORE CONSUNTIVO APRILE Project: 305577102 PrjName:</t>
  </si>
  <si>
    <t>AMBIENT LIGHT SEAT LOTUS Project: 303057107 PrjNam</t>
  </si>
  <si>
    <t>MOLD FLOW ANALYSIS  Project: 305607017 PrjName: TO</t>
  </si>
  <si>
    <t>FLAMMABILITY TEST SU PLACCHETTE 103X358 SECONDO UN</t>
  </si>
  <si>
    <t>TEST FIVE FINGERS Project: 301107026 PrjName: SWC</t>
  </si>
  <si>
    <t>SIMULATED SOLAR RADIATION TEST ULTRA VIOLET TEST V</t>
  </si>
  <si>
    <t>COSVI12018</t>
  </si>
  <si>
    <t>PARTIIPATION COUT D'ETUDE</t>
  </si>
  <si>
    <t>COSVIL2021</t>
  </si>
  <si>
    <t>CAPITLIZZAZIONE COSTI DI SVILUPPO 04.2020-03.2021</t>
  </si>
  <si>
    <t>COSVIL2021/1</t>
  </si>
  <si>
    <t>USB-8502 INTERFACCIA CAN HS/FD</t>
  </si>
  <si>
    <t>CSVI1/2019.1</t>
  </si>
  <si>
    <t>KIT STEREOLITOGRAFIA PROVE T1/T3</t>
  </si>
  <si>
    <t>CSVILUP23</t>
  </si>
  <si>
    <t>COSTI SOSTENUTI  SPESE SVILUPPO E LABORATORIO</t>
  </si>
  <si>
    <t>CSVILUP23R%D</t>
  </si>
  <si>
    <t>COSTI SOSTENUTI  SPESE SVILUPPO R&amp;D</t>
  </si>
  <si>
    <t>DEV1106829</t>
  </si>
  <si>
    <t>REALIZZAZIONE DRAWING PROGETTO 1106829</t>
  </si>
  <si>
    <t>DEV1576</t>
  </si>
  <si>
    <t>PROJECT FCA ITALY 2017</t>
  </si>
  <si>
    <t>DEV4736862</t>
  </si>
  <si>
    <t>PROJECT4736862</t>
  </si>
  <si>
    <t>DEV5496799</t>
  </si>
  <si>
    <t>PROJECT 5496799</t>
  </si>
  <si>
    <t>DEV62017</t>
  </si>
  <si>
    <t>DEVEL.PROJECT FCA ITALY</t>
  </si>
  <si>
    <t>DEV72017</t>
  </si>
  <si>
    <t>LUMP SUM</t>
  </si>
  <si>
    <t>DEV9231786</t>
  </si>
  <si>
    <t>TOOLING COSTS PROJECT 9231786</t>
  </si>
  <si>
    <t>R%D172014</t>
  </si>
  <si>
    <t>SPESE SOSTENUTE PER REAL.STAMPO</t>
  </si>
  <si>
    <t>R&amp;D012014</t>
  </si>
  <si>
    <t>STUDIO DI FATTIBILITA'</t>
  </si>
  <si>
    <t>R&amp;D022014</t>
  </si>
  <si>
    <t>ATTREZZATURE PER PROVE</t>
  </si>
  <si>
    <t>R&amp;D032014</t>
  </si>
  <si>
    <t>SERVIZI INFORMATICI</t>
  </si>
  <si>
    <t>R&amp;D042014</t>
  </si>
  <si>
    <t>PRESTAZIONI ZEISS X REALIZZAZIONE PROGETTI</t>
  </si>
  <si>
    <t>R&amp;D052014</t>
  </si>
  <si>
    <t>ANALISI DI LABORATORIO</t>
  </si>
  <si>
    <t>R&amp;D062014</t>
  </si>
  <si>
    <t>Costi Ricerca per nuovi prod.</t>
  </si>
  <si>
    <t>R&amp;D072014</t>
  </si>
  <si>
    <t>TEST CRF</t>
  </si>
  <si>
    <t>R&amp;D082014</t>
  </si>
  <si>
    <t>PROVE DI LABORATORIO CENTROTECNICA</t>
  </si>
  <si>
    <t>R&amp;D092014</t>
  </si>
  <si>
    <t>PROGETTAZIONE COZZI</t>
  </si>
  <si>
    <t>R&amp;D102014</t>
  </si>
  <si>
    <t>PROVE FAKT</t>
  </si>
  <si>
    <t>R&amp;D112014</t>
  </si>
  <si>
    <t>PROVA DI RESISTENZA ABRASIONE</t>
  </si>
  <si>
    <t>R&amp;D122014</t>
  </si>
  <si>
    <t>PRESTAZIONI ITALPROJECT</t>
  </si>
  <si>
    <t>R&amp;D132014</t>
  </si>
  <si>
    <t>COMANDO VOLANTE E INV. ACC.LUCE FIAT</t>
  </si>
  <si>
    <t>R&amp;D142014</t>
  </si>
  <si>
    <t>ATTIVITA' DI STUDIO PROG.ROLLS ROYCE E FIAT</t>
  </si>
  <si>
    <t>R&amp;D152014</t>
  </si>
  <si>
    <t>CROSS SECTION</t>
  </si>
  <si>
    <t>R&amp;D162014</t>
  </si>
  <si>
    <t>CONSULENZA 3A SOLUTION PER REAL.PROGETTI FIAT</t>
  </si>
  <si>
    <t>R&amp;D182014</t>
  </si>
  <si>
    <t>PROJECT COORDINATO SHANGAI FORMEL</t>
  </si>
  <si>
    <t>R&amp;D192014</t>
  </si>
  <si>
    <t>SUPPORTO INGEGNERISTICO</t>
  </si>
  <si>
    <t>R&amp;D202014</t>
  </si>
  <si>
    <t>COMANDI PROGETTO FIAT</t>
  </si>
  <si>
    <t>R&amp;D212014</t>
  </si>
  <si>
    <t>TECHNICAL TEST X PROG. BMW</t>
  </si>
  <si>
    <t>R&amp;D222014</t>
  </si>
  <si>
    <t>ATTIVITA' DI PROGETTAZIONE COMANDI</t>
  </si>
  <si>
    <t>R&amp;D232014</t>
  </si>
  <si>
    <t>CONSULENZA COCCIA</t>
  </si>
  <si>
    <t>R&amp;D242014</t>
  </si>
  <si>
    <t>COSTI PROG.ALFA 952</t>
  </si>
  <si>
    <t>R&amp;D252014</t>
  </si>
  <si>
    <t>SPESE RICERCA E SVILUPPO COMANDI RADIO VOLANTE DUC</t>
  </si>
  <si>
    <t>R&amp;D262014</t>
  </si>
  <si>
    <t>PROJECT COORD.-VISUAL INSPECTION</t>
  </si>
  <si>
    <t>R&amp;D272014</t>
  </si>
  <si>
    <t>CAMPIONATURE E PROTOTIPI PER REALIZZAZIONE PROGETT</t>
  </si>
  <si>
    <t>RD/162015</t>
  </si>
  <si>
    <t>R&amp;D COMSOL SRL</t>
  </si>
  <si>
    <t>RD012015</t>
  </si>
  <si>
    <t>R&amp;D EXPENSES</t>
  </si>
  <si>
    <t>RD022015</t>
  </si>
  <si>
    <t>R&amp;D EXPENSES SEVEL</t>
  </si>
  <si>
    <t>RD032015</t>
  </si>
  <si>
    <t>R%D EXPENSES FCA MELFI</t>
  </si>
  <si>
    <t>RD042015</t>
  </si>
  <si>
    <t>R&amp;D CARL ZEISS</t>
  </si>
  <si>
    <t>RD052015</t>
  </si>
  <si>
    <t>R&amp;D NUOVA SITT</t>
  </si>
  <si>
    <t>RD06/2016</t>
  </si>
  <si>
    <t>R%D CESAP SRL</t>
  </si>
  <si>
    <t>RD07/2016</t>
  </si>
  <si>
    <t>R&amp;D MITEC SAS</t>
  </si>
  <si>
    <t>RD08/2015</t>
  </si>
  <si>
    <t>R&amp;D  NATIONAL INSTRUMENTS</t>
  </si>
  <si>
    <t>RD09/2015</t>
  </si>
  <si>
    <t>R&amp;D CENTROTECNICA SRL</t>
  </si>
  <si>
    <t>RD10/2015</t>
  </si>
  <si>
    <t>R&amp;D COZZI MAURO</t>
  </si>
  <si>
    <t>RD11/2015</t>
  </si>
  <si>
    <t>R&amp;D FAKT SRL</t>
  </si>
  <si>
    <t>RD12/2015</t>
  </si>
  <si>
    <t>R&amp;D TECNOSTAMP TRIULZI SRL</t>
  </si>
  <si>
    <t>RD13/2015</t>
  </si>
  <si>
    <t>R&amp;D SGS SERCOVAM S.A.</t>
  </si>
  <si>
    <t>RD14/2015</t>
  </si>
  <si>
    <t>R&amp;D PROVEL SRL</t>
  </si>
  <si>
    <t>RD15/2015</t>
  </si>
  <si>
    <t>R&amp;D ITALPROJECT SRL</t>
  </si>
  <si>
    <t>RD17/2015</t>
  </si>
  <si>
    <t>R&amp;D MOLLIFICIO FEDE</t>
  </si>
  <si>
    <t>RD18/2015</t>
  </si>
  <si>
    <t>R&amp;D PLASTLAB SCARL</t>
  </si>
  <si>
    <t>RD19/2015</t>
  </si>
  <si>
    <t>R&amp;D MGE ENGINEERING SRL</t>
  </si>
  <si>
    <t>RD20/2015</t>
  </si>
  <si>
    <t>R&amp;D E.S. SRL</t>
  </si>
  <si>
    <t>RD21/2015</t>
  </si>
  <si>
    <t>GEST LABS SRL</t>
  </si>
  <si>
    <t>RD22/2015</t>
  </si>
  <si>
    <t>R&amp;D ARCOPLEX TRADING SPA</t>
  </si>
  <si>
    <t>RD23/2015</t>
  </si>
  <si>
    <t>R&amp;D 3ASOLUTION SRL</t>
  </si>
  <si>
    <t>RD24/2015</t>
  </si>
  <si>
    <t>R&amp;D SHANGAI FORMEL</t>
  </si>
  <si>
    <t>RD25/2015</t>
  </si>
  <si>
    <t>R&amp;D COCCIA DANILO</t>
  </si>
  <si>
    <t>RD26/2015</t>
  </si>
  <si>
    <t>R&amp;D CAVIKOS SRL</t>
  </si>
  <si>
    <t>RD27/2015</t>
  </si>
  <si>
    <t>R&amp;D HANNOWAY PRECISION</t>
  </si>
  <si>
    <t>RD28/2015</t>
  </si>
  <si>
    <t>R&amp;D DESIGN SYSTEMS</t>
  </si>
  <si>
    <t>RD29/2015</t>
  </si>
  <si>
    <t>R&amp;D SPIN APPLICAZIONI MAGNETICHE</t>
  </si>
  <si>
    <t>RD30/2015</t>
  </si>
  <si>
    <t>R&amp;D EUROFINS SRL</t>
  </si>
  <si>
    <t>RD31/2015</t>
  </si>
  <si>
    <t>R&amp;D CENTRO POLIMERI</t>
  </si>
  <si>
    <t>RD316</t>
  </si>
  <si>
    <t>PROJECT FCA ITALY</t>
  </si>
  <si>
    <t>RD32/2015</t>
  </si>
  <si>
    <t>R&amp;D OPSIRA GMBH</t>
  </si>
  <si>
    <t>RD33/2015</t>
  </si>
  <si>
    <t>R&amp;D EMILAB SRL</t>
  </si>
  <si>
    <t>RD34/2015</t>
  </si>
  <si>
    <t>R&amp;D MULTICONN SRL</t>
  </si>
  <si>
    <t>RD36/2015</t>
  </si>
  <si>
    <t>R&amp;D TECNOMATIC VARESE</t>
  </si>
  <si>
    <t>RD37/2015</t>
  </si>
  <si>
    <t>R&amp;D CERISIE SRL</t>
  </si>
  <si>
    <t>RD38/2015</t>
  </si>
  <si>
    <t>R&amp;D RAVAGO ITALIA SPA</t>
  </si>
  <si>
    <t>RD39/2015</t>
  </si>
  <si>
    <t>R&amp;D INVENIO GMBH</t>
  </si>
  <si>
    <t>RD40/2015</t>
  </si>
  <si>
    <t>R&amp;D NUOVA SERISTUDIO SRL</t>
  </si>
  <si>
    <t>RD41/2015</t>
  </si>
  <si>
    <t>R&amp;D ABATEK</t>
  </si>
  <si>
    <t>RD42/2015</t>
  </si>
  <si>
    <t>R&amp;D SAMPAOLO</t>
  </si>
  <si>
    <t>RD43/2015</t>
  </si>
  <si>
    <t>R&amp;D MITO SRL</t>
  </si>
  <si>
    <t>RD44/2015</t>
  </si>
  <si>
    <t>R&amp;D WALKER</t>
  </si>
  <si>
    <t>RD45/2015</t>
  </si>
  <si>
    <t>CSA GROUP BAYERN GMBH</t>
  </si>
  <si>
    <t>RD46/2015</t>
  </si>
  <si>
    <t>R&amp;D TAKATA</t>
  </si>
  <si>
    <t>RD47/2015</t>
  </si>
  <si>
    <t>R&amp;D TYCO</t>
  </si>
  <si>
    <t>RTD35/2015</t>
  </si>
  <si>
    <t>R&amp;D ALTRAN ITALIA SPA</t>
  </si>
  <si>
    <t>SV012016</t>
  </si>
  <si>
    <t>SVILUPPO PROGETTO FCA</t>
  </si>
  <si>
    <t>SV022016</t>
  </si>
  <si>
    <t>SVILUPPO PROGETTO FCA ITALY</t>
  </si>
  <si>
    <t>SV12015</t>
  </si>
  <si>
    <t>CAP. PERSONALE ADDETTO ALLO SVILUPPO 2015</t>
  </si>
  <si>
    <t>SVIL2019/1</t>
  </si>
  <si>
    <t>ANALISI COMPARATIVA ILLUMINAZIONE TARGA RFQ</t>
  </si>
  <si>
    <t>SVIL2019/2</t>
  </si>
  <si>
    <t>SCANZSIONE TOMOGRAFCA</t>
  </si>
  <si>
    <t>SVIL2019/3</t>
  </si>
  <si>
    <t>FONDELLI / CORPI SUP /UIDALUCE</t>
  </si>
  <si>
    <t>SVIL2019/4</t>
  </si>
  <si>
    <t>FONDELLI / CORPI SUP / GUIDALUCE</t>
  </si>
  <si>
    <t>SVIL2019/5</t>
  </si>
  <si>
    <t>capitalizzazione lavori interni 2019</t>
  </si>
  <si>
    <t>SVIL2020</t>
  </si>
  <si>
    <t>capitalizzazione lavori interni GEN MAR 2020</t>
  </si>
  <si>
    <t>Classe cespiti 202010 Cost svil nuov prod</t>
  </si>
  <si>
    <t>Conto di bilancio CAP 100202010 Costi svil nuovi pro</t>
  </si>
  <si>
    <t>3598469</t>
  </si>
  <si>
    <t>DEPOSITO DELLE FASI NAZIONALI DEL BREVETTO EUROPEO</t>
  </si>
  <si>
    <t>102019000016</t>
  </si>
  <si>
    <t>BREVETTO "INTERRUTTORE A PULSANTE PER PANNELLI POR</t>
  </si>
  <si>
    <t>102020000016</t>
  </si>
  <si>
    <t>BREVETTO PER INVENZIONE "METODO PER REALIZZARE UN</t>
  </si>
  <si>
    <t>DIRBR2019/1</t>
  </si>
  <si>
    <t>BREVETTO INTERRUTTORE A PULSANTE PER PANNELLI PORT</t>
  </si>
  <si>
    <t>DIRBR2019/2</t>
  </si>
  <si>
    <t>INTERRUTTORE A PULSANTE PER PLANCE DI AUTOVEICOLI</t>
  </si>
  <si>
    <t>DIRBR2019/3</t>
  </si>
  <si>
    <t>BREVETTO PIEDINO DI CONTATTO A SALDARE PER SCHEDE</t>
  </si>
  <si>
    <t>DIRBRE2021/1</t>
  </si>
  <si>
    <t>ESTENSIONE A GERMANIA DEL BREVETTO "INTERRUTTORE P</t>
  </si>
  <si>
    <t>DIRBRE2021/2</t>
  </si>
  <si>
    <t>SPESA PER ADEMPIMENTO PROCEDURA DI RILASCIO UFFICI</t>
  </si>
  <si>
    <t>DIRBRE2022</t>
  </si>
  <si>
    <t>ATTIVITA' DI CONSULENZA SU BREVETTO ESISTENTE DEL</t>
  </si>
  <si>
    <t>BREVETTO CASO 013302 "PIEDINO DI CONTATTO A SALDAR</t>
  </si>
  <si>
    <t>DIRITI BREVETTO</t>
  </si>
  <si>
    <t>DIRBREV1985</t>
  </si>
  <si>
    <t>BREVETTO N.20579 DEL 23.1.79 "P.L. A VITE USO CIVI</t>
  </si>
  <si>
    <t>DIRBREV1989</t>
  </si>
  <si>
    <t>AVVIAMENTO -FUSIONE  DEL 28.12.1989</t>
  </si>
  <si>
    <t>DIRBREV1992</t>
  </si>
  <si>
    <t>DOMANDA ITALIA N.TO91A 001021 "COMMUTATORE ELETTRI</t>
  </si>
  <si>
    <t>ESTENSIONE N.T091A 000426 "INTERRUTTORE A GRAVITA'</t>
  </si>
  <si>
    <t>DOMANDA FRANCIA N. 9206782 -ITALIA N.T091A000426 "</t>
  </si>
  <si>
    <t>ESTENSIONE FRANCIA GERMANIA - TO91A 001021"COMMUTA</t>
  </si>
  <si>
    <t>DIRBREV1993</t>
  </si>
  <si>
    <t>DOMANDA ITALIA TO93A 000295 "INTERR.MULTIFUNZ. 2 -</t>
  </si>
  <si>
    <t>DOMANDA FRANCIA N.9215510 -ITALIA TO91A001021 "COM</t>
  </si>
  <si>
    <t>DIRBREV1994</t>
  </si>
  <si>
    <t>ESAME DOMANDA GERMANIA N.P 3718546.2 P.L. MINI ITA</t>
  </si>
  <si>
    <t>DOMANDA BREVETTO ITALIA X MULTIFUNZIONE RENAULT</t>
  </si>
  <si>
    <t>TRASFORMAZ.DA BREVETTO A MODELLO DI UTILITA'  GERM</t>
  </si>
  <si>
    <t>ESTENSIONE IN FRANCIA-GERMANIA -INTERR.MULTIFUNZ.</t>
  </si>
  <si>
    <t>TRASFORMAZ DA BREVETTO A MODELLO UTILITA' INTERR.G</t>
  </si>
  <si>
    <t>ATTESTATO X GERMANIA INTERRUTTORE ELETTRICO</t>
  </si>
  <si>
    <t>STUDIO E PREPARAZIONE DEPOSITO FRANCIA X INTERR. M</t>
  </si>
  <si>
    <t>RILASCIO ATTESTATO DOMANDA BREVETTO CANADA INTERR.</t>
  </si>
  <si>
    <t>DIRBREV1995</t>
  </si>
  <si>
    <t>ESTENSIONE DOMANDA X INTERR. A PULSANTE IN FRANCIA</t>
  </si>
  <si>
    <t>DIRBREV1996</t>
  </si>
  <si>
    <t>DOMANDA ITALIA X INTERR.STAGNO A PULSANTE N.TO96U0</t>
  </si>
  <si>
    <t>DOMANDA  X INTERRUT.A PULSANTE ITALIA N. TO96U0001</t>
  </si>
  <si>
    <t>STUDIO PREPARAZ. DEPOSITO FRANCIA N. 9215510 22.12</t>
  </si>
  <si>
    <t>STUDIO DEPOSITO  DOMANDA GERMANIA N. P3718546.2 3.</t>
  </si>
  <si>
    <t>DIRBREV1997</t>
  </si>
  <si>
    <t>ATTESTAZIONE DOMANDA GERMANIA N.P 3718546.2  -3.6.</t>
  </si>
  <si>
    <t>ESTENSIONE IN FRANCIA INTERR.STAGNO A PULSANTE</t>
  </si>
  <si>
    <t>RICERCA ANTERIORITA' MARCHIO "VIMERCATI"</t>
  </si>
  <si>
    <t>DOMANDA DI REGISTRAZIONE MARCHIO "VIMERCATI"  INTE</t>
  </si>
  <si>
    <t>DOMANDA REGISTRAZIONE"VIMERCATI" IN GRAN BRETAGNA</t>
  </si>
  <si>
    <t>DOMANDA REGISTRAZIONE "VIMERCATI"  STATI UNITI</t>
  </si>
  <si>
    <t>DIRBREV1998</t>
  </si>
  <si>
    <t>DOMANDA REGISTRAZIONE "VIMERCATI" IN GRAN BRETAGNA</t>
  </si>
  <si>
    <t>DOMANDA REGISTRAZ. "VIMERCATI" INTERNAZIONALE N. 2</t>
  </si>
  <si>
    <t>REGISTRAZIONE INTERNAZIONALE N. 688510 "VIMERCATI"</t>
  </si>
  <si>
    <t>REGISTRAZIONE "VIMERCATI" IN GRAN BRETAGNA N. 2153</t>
  </si>
  <si>
    <t>DIRBREV1999</t>
  </si>
  <si>
    <t>STUDIO PREPARAZ.DOMANDA X COMMUTATORE AIRBAG</t>
  </si>
  <si>
    <t>STUDIO PREPARAZ.DOMANDA X CORRETTORE ASSETTO FARI</t>
  </si>
  <si>
    <t>STUDIO PREPARAZ DOMANADA PER COMANDO LUCI DI CORTE</t>
  </si>
  <si>
    <t>CERTIFICATO DI REGISTRAZ. IN ITALIA N. TO97C002859</t>
  </si>
  <si>
    <t>ESAME DOMANDA IN GERMANIA N. P 4243319.3</t>
  </si>
  <si>
    <t>DOMANDA REGISTRAZ. "VIMERCATI" STATI UNITI N.75/42</t>
  </si>
  <si>
    <t>DIRBREV2000</t>
  </si>
  <si>
    <t>DOMANDA REGISTRAZ. "VIMERCATI" NEGLI STATI UNITI N</t>
  </si>
  <si>
    <t>DOMANDA IN ITALIA PER INTERRUTTORE PER  FRENO</t>
  </si>
  <si>
    <t>DIRBREV2001</t>
  </si>
  <si>
    <t>ATTESTATO  X INTERR. STAGNO A PULSANTE N. TO96U000</t>
  </si>
  <si>
    <t>ESTENSIONE DOMANDA IN FRANCIA X CONTROLLO LUCI STO</t>
  </si>
  <si>
    <t>DIRBREV2002</t>
  </si>
  <si>
    <t>ATTESTATO X INTERR. LUCI STOP FRANCIA N. 0116808</t>
  </si>
  <si>
    <t>DIRBREV2004</t>
  </si>
  <si>
    <t>BREV. ITALIA MI805 - DISP. ELETTRONICO</t>
  </si>
  <si>
    <t>DIRBREV2005</t>
  </si>
  <si>
    <t>ESTENSIONE DOMANDA N°MI2004 000805 IN GERM.FRAN.SP</t>
  </si>
  <si>
    <t>DIRBREV2006</t>
  </si>
  <si>
    <t>ESAME BREV.EUROPEO N°05103244 21/05/05 DOM,ITALIA</t>
  </si>
  <si>
    <t>DIRBREV2008</t>
  </si>
  <si>
    <t>DOMANDA BREVETTO N°MI2008U000313 "GRUPPO DI AZIONA</t>
  </si>
  <si>
    <t>DOMANDA BREVETTO N°MI2008U000315 "DISPOSITIVO ATTU</t>
  </si>
  <si>
    <t>DIRBREV2009</t>
  </si>
  <si>
    <t>DEPOSITO X INTERRUT.ATTIVAZ.-DISATTIVAZ. AIRBAG 92</t>
  </si>
  <si>
    <t>DEPOSITO X INTERRUT.ATTIVAZ.-DISATTIVAZ. LUCI STOP</t>
  </si>
  <si>
    <t>ESTENSIONE BREV. NR. MI2008U000315 01.10.08 IN GER</t>
  </si>
  <si>
    <t>DIRBREV2011</t>
  </si>
  <si>
    <t>DOMANDA  ITALIA N° TO2011A001245 "piedino di conta</t>
  </si>
  <si>
    <t>DIRBREV2012</t>
  </si>
  <si>
    <t>ESTENSIONE  EUROPA  BREV.TO2011A001245 PIEDINO DI</t>
  </si>
  <si>
    <t>DIRBREV2013</t>
  </si>
  <si>
    <t>DEPOSITO DOMANDA E CORREZIONE NR. TO2011A001245</t>
  </si>
  <si>
    <t>DIRBREVE2023</t>
  </si>
  <si>
    <t>BREVETTO "INTERRUTTORE  A PULSANTE PER PANNELLI PO</t>
  </si>
  <si>
    <t>RICERCA DI LIBERTÀ DI ATTUAZIONE SU BANCHE DATI</t>
  </si>
  <si>
    <t>PAGAMENTO ANNUALE PER BREVETTO PIEDINO DI CONTATTO</t>
  </si>
  <si>
    <t>DEPOSITO BREVETTO PER INDUSTRIALE</t>
  </si>
  <si>
    <t>DIRBREVET202</t>
  </si>
  <si>
    <t>ANNUALITA' PER BREVETTO "INTERRUTTORE A PULSANTE</t>
  </si>
  <si>
    <t>Classe cespiti 203010 Diritti di brevetto</t>
  </si>
  <si>
    <t>Conto di bilancio CAP 100203010 Diritti di Brevetto</t>
  </si>
  <si>
    <t>AVVIAM1998</t>
  </si>
  <si>
    <t>FUSIONE 25.6.1998 -PROGETTO 6-VIMERCATI SPA PROGET</t>
  </si>
  <si>
    <t>AVVIAM2005</t>
  </si>
  <si>
    <t>FUSIONE PER INCORPORAZ. A.B.V. SPA DEL 21.12.2005</t>
  </si>
  <si>
    <t>AVVIAM2008</t>
  </si>
  <si>
    <t>FUSIONE X INCORPORAZ. 15.07.2008</t>
  </si>
  <si>
    <t>Classe cespiti 204030 Avviamento</t>
  </si>
  <si>
    <t>Conto di bilancio CAP 100204030 Avviamento</t>
  </si>
  <si>
    <t>DIRBREV2018</t>
  </si>
  <si>
    <t>Licenze - start up Copyng</t>
  </si>
  <si>
    <t>VINA5620184</t>
  </si>
  <si>
    <t>269/2019-18</t>
  </si>
  <si>
    <t>Classe cespiti 205010 Concess, lic, marchi</t>
  </si>
  <si>
    <t>Conto di bilancio CAP 100205010 Licenze</t>
  </si>
  <si>
    <t>L0114</t>
  </si>
  <si>
    <t>MODIFICA MACCH.LEASING</t>
  </si>
  <si>
    <t>L214</t>
  </si>
  <si>
    <t>INTEGRAZIONE SU MACCHINA LEASING</t>
  </si>
  <si>
    <t>L314</t>
  </si>
  <si>
    <t>VARIAZIONE MACCH,LEASING</t>
  </si>
  <si>
    <t>SPBENTER1996</t>
  </si>
  <si>
    <t>IMPIANTO ANTINCENDIO -GHIRINGHELLI</t>
  </si>
  <si>
    <t>TUNNEL MOBILE FRONTALE MOD.HF900</t>
  </si>
  <si>
    <t>OPERE MURARIE X CARRELLO AGV</t>
  </si>
  <si>
    <t>FORNITURA E POSA DI PIASTRELLE IN GRES</t>
  </si>
  <si>
    <t>N° 4 PORTONI COIBENTATI</t>
  </si>
  <si>
    <t>ELABORAZ. PROGETTI X PREVENZ. INCENDI E CENTRALE T</t>
  </si>
  <si>
    <t>LAVORI PER FORMAZIONE RETE FOGNARIA</t>
  </si>
  <si>
    <t>FORMAZIONI TRAVI PER BINARI TUNNEL</t>
  </si>
  <si>
    <t>PAVIMENTAZIONE INTERNA E LATO ENTRATA</t>
  </si>
  <si>
    <t>FORNITURA E POSA VETRATE</t>
  </si>
  <si>
    <t>IMBIANCATURA CAPANNONE</t>
  </si>
  <si>
    <t>ASSISTENZA PER IMPIANTO ELETTRICO</t>
  </si>
  <si>
    <t>SPBENTER1997</t>
  </si>
  <si>
    <t>FORNITURA E POSA DI N. 2 PARETI IN ALLUMINIO</t>
  </si>
  <si>
    <t>FLESSIPORTA A STRISCE VERTICALI E MOTORIZZAZIONE P</t>
  </si>
  <si>
    <t>IMPIANTO DI DISTRIBUZIONE ARIA COMPRESSA</t>
  </si>
  <si>
    <t>POSA TUBO X CITOFONO- GRADINO E PAVIM.PORTA POSTER</t>
  </si>
  <si>
    <t>REALIZZAZIONE IMPIANTO ELETTRICO</t>
  </si>
  <si>
    <t>IMPIANTO ELETTRICO X UFFICIO</t>
  </si>
  <si>
    <t>ALLACCIAMENTO UTILIZZATORI</t>
  </si>
  <si>
    <t>SISTEMAZIONE PAVIMENTO</t>
  </si>
  <si>
    <t>FORNITURA E POSA N. 1 PORTA A SCRISCIE 400X4</t>
  </si>
  <si>
    <t>SPBENTER2005</t>
  </si>
  <si>
    <t>N.2 CANCELLI SCORREVOLI PER PASSO CARRARIO+1 CANCE</t>
  </si>
  <si>
    <t>AUTOMAZIONE CANCELLI SCORREVOLI PASSO CARRARIO MAG</t>
  </si>
  <si>
    <t>N. 1 CANCELLO A UN ANTA PEDONALE IN FERRO</t>
  </si>
  <si>
    <t>OPERE MURARIE PER RECINZIONE E N° 2 PASSI CARRARI</t>
  </si>
  <si>
    <t>IMPIANTO ALIMENTAZIONE CON COMANDO A DISTANZA PER</t>
  </si>
  <si>
    <t>SPBENTER2010</t>
  </si>
  <si>
    <t>CALDAIA E BRUCIATORE  c/o Magaz. Prodotti Finiti "</t>
  </si>
  <si>
    <t>Classe cespiti 206010 Manutenz. da amm.</t>
  </si>
  <si>
    <t>Conto di bilancio CAP 100206010 Spese di manut.da am</t>
  </si>
  <si>
    <t>IMPGES2020/1</t>
  </si>
  <si>
    <t>ATTIVITÀ DI WEB TRAINING SAP</t>
  </si>
  <si>
    <t>IMPGES2021/2</t>
  </si>
  <si>
    <t>PROGRAMMAZIONE AS/400</t>
  </si>
  <si>
    <t>IMPGES2021/3</t>
  </si>
  <si>
    <t>IMPGES2021/4</t>
  </si>
  <si>
    <t>IMPGES2021/5</t>
  </si>
  <si>
    <t>IMPGES2021/6</t>
  </si>
  <si>
    <t>ATTIVITÀ PROGRAMMAZIONE AS/400</t>
  </si>
  <si>
    <t>IMPGES2021/7</t>
  </si>
  <si>
    <t>IMPGES2021/8</t>
  </si>
  <si>
    <t>CANONE SETTEMBRE 2020</t>
  </si>
  <si>
    <t>IMPLGE2019/1</t>
  </si>
  <si>
    <t>ATTIVITA' PROGRAMMAZIONE AS400 MIGRAZIONE DATI PER</t>
  </si>
  <si>
    <t>IMPLGE2019/2</t>
  </si>
  <si>
    <t>SAP UAT</t>
  </si>
  <si>
    <t>IMPLGE2019/3</t>
  </si>
  <si>
    <t>SAP INTEGRATION</t>
  </si>
  <si>
    <t>MACCEL2021/1</t>
  </si>
  <si>
    <t>ATTIVITÀ PROGRAMMAZIONE AS/400 12/2020</t>
  </si>
  <si>
    <t>MACCEL2021/2</t>
  </si>
  <si>
    <t>SOF/2021</t>
  </si>
  <si>
    <t>ATTIVITÀ PROGRAMMAZIONE AS/400 04/2021</t>
  </si>
  <si>
    <t>ATTIVITÀ PROGRAMMAZIONE AS/400 05/2021</t>
  </si>
  <si>
    <t>ATTIVITÀ PROGRAMMAZIONE AS/400 07/2021</t>
  </si>
  <si>
    <t>ATTIVITÀ PROGRAMMAZIONE AS/400 08/2021</t>
  </si>
  <si>
    <t>ATTIVITÀ PROGRAMMAZIONE AS/400 09/2021</t>
  </si>
  <si>
    <t>ATTIVITÀ PROGRAMMAZIONE AS/400 10/2021</t>
  </si>
  <si>
    <t>ATTIVITÀ PROGRAMMAZIONE AS/400 11/2021</t>
  </si>
  <si>
    <t>ATTIVITÀ PROGRAMMAZIONE AS/400 12/2021</t>
  </si>
  <si>
    <t>SOF/2021/10</t>
  </si>
  <si>
    <t>ATTIVITÀ PROGRAMMAZIONE AS/400 03/2021</t>
  </si>
  <si>
    <t>SOF/2021/2</t>
  </si>
  <si>
    <t>GESTIONE DOCUMENTALE  FATTURAZIONE ELETRONICA CON</t>
  </si>
  <si>
    <t>SOF/2021/3</t>
  </si>
  <si>
    <t>ATTIVITÀ PROGRAMMAZIONE AS/400 10/2020</t>
  </si>
  <si>
    <t>SOF/2021/4</t>
  </si>
  <si>
    <t>ATTIVITÀ DI ASSESSMENT E.R.P. SAP ANALISI IMPLEMEN</t>
  </si>
  <si>
    <t>SOF/2021/5</t>
  </si>
  <si>
    <t>ATTIVITÀ PROGRAMMAZIONE AS/400 11/2020</t>
  </si>
  <si>
    <t>SOF/2021/6</t>
  </si>
  <si>
    <t>ATTIVITÀ PROGRAMMAZIONE AS/400 01/2021</t>
  </si>
  <si>
    <t>SOF/2021/7</t>
  </si>
  <si>
    <t>ATTIVITÀ PROGRAMMAZIONE AS/400 02/2021</t>
  </si>
  <si>
    <t>ATTIVITÀ PROGRAMMAZIONE AS/400 06/2021</t>
  </si>
  <si>
    <t>SOF/2022</t>
  </si>
  <si>
    <t>ATTIVITÀ PROGRAMMAZIONE AS/400 01/2022</t>
  </si>
  <si>
    <t>ATTIVITÀ PROGRAMMAZIONE AS/400 02/2022</t>
  </si>
  <si>
    <t>ATTIVITÀ PROGRAMMAZIONE AS/400 03/2022</t>
  </si>
  <si>
    <t>ATTIVITÀ PROGRAMMAZIONE AS/400 04/2022</t>
  </si>
  <si>
    <t>ATTIVITÀ PROGRAMMAZIONE AS/400 05/2022</t>
  </si>
  <si>
    <t>ATTIVITÀ PROGRAMMAZIONE AS/400 06/2022</t>
  </si>
  <si>
    <t>ATTIVITÀ PROGRAMMAZIONE AS/400 07/2022</t>
  </si>
  <si>
    <t>ATTIVITÀ PROGRAMMAZIONE AS/400 08/2022</t>
  </si>
  <si>
    <t>ATTIVITÀ PROGRAMMAZIONE AS/400 10/2022</t>
  </si>
  <si>
    <t>ATTIVITÀ PROGRAMMAZIONE AS/400 09/2022</t>
  </si>
  <si>
    <t>SOF/2023</t>
  </si>
  <si>
    <t>ATTIVITÀ PROGRAMMAZIONE AS/400 12/2022</t>
  </si>
  <si>
    <t>ATTIVITÀ PROGRAMMAZIONE AS/400 01/2023</t>
  </si>
  <si>
    <t>ATTIVITÀ PROGRAMMAZIONE AS/400 10/2023</t>
  </si>
  <si>
    <t>ATTIVITÀ PROGRAMMAZIONE AS/400 11/2023</t>
  </si>
  <si>
    <t>ATTIVITÀ PROGRAMMAZIONE AS/400 02/23</t>
  </si>
  <si>
    <t>ATTIVITÀ PROGRAMMAZIONE AS/400 03/23</t>
  </si>
  <si>
    <t>ATTIVITÀ PROGRAMMAZIONE AS/400 05/23</t>
  </si>
  <si>
    <t>ATTIVITÀ PROGRAMMAZIONE AS/400 06/23</t>
  </si>
  <si>
    <t>ATTIVITÀ PROGRAMMAZIONE AS/400 07/23</t>
  </si>
  <si>
    <t>ATTIVITÀ PROGRAMMAZIONE AS/400 08/23</t>
  </si>
  <si>
    <t>ATTIVITÀ PROGRAMMAZIONE AS/400 9/23</t>
  </si>
  <si>
    <t>SW12017</t>
  </si>
  <si>
    <t>LICENZE SAP</t>
  </si>
  <si>
    <t>SW12018</t>
  </si>
  <si>
    <t>PROGETTO JDOC</t>
  </si>
  <si>
    <t>SW22018</t>
  </si>
  <si>
    <t>WORKSTATION PORTGUARDIAN</t>
  </si>
  <si>
    <t>SW32018</t>
  </si>
  <si>
    <t>ATTIVITA PROGRAMMAZIONE AS/400</t>
  </si>
  <si>
    <t>SW42018</t>
  </si>
  <si>
    <t>SW52018</t>
  </si>
  <si>
    <t>SW62018</t>
  </si>
  <si>
    <t>SW72018</t>
  </si>
  <si>
    <t>SW82018</t>
  </si>
  <si>
    <t>Classe cespiti 207010 Lic. Software gest.</t>
  </si>
  <si>
    <t>Conto di bilancio CAP 100207010 Licenze Software ges</t>
  </si>
  <si>
    <t>SOF/2023 SAP</t>
  </si>
  <si>
    <t>Licenza  SAP</t>
  </si>
  <si>
    <t>Predisposizione tabella Sap  EWM migrate</t>
  </si>
  <si>
    <t>SOF/SAP1</t>
  </si>
  <si>
    <t>FATTURE AEONVIS SAP</t>
  </si>
  <si>
    <t>SOF/SAP2</t>
  </si>
  <si>
    <t>Classe cespiti 207020 Spese di impl. gest.</t>
  </si>
  <si>
    <t>Conto di bilancio CAP 100207020 Speseimplementaz ges</t>
  </si>
  <si>
    <t>MIS</t>
  </si>
  <si>
    <t>CSIM_ME.05</t>
  </si>
  <si>
    <t>UCONSDSCM</t>
  </si>
  <si>
    <t>DSCM M183_CE.02</t>
  </si>
  <si>
    <t>UCOSTRI2023</t>
  </si>
  <si>
    <t>R&amp;D_New project/Technology</t>
  </si>
  <si>
    <t>ULAB2023_1</t>
  </si>
  <si>
    <t>External Laboratory tests_1</t>
  </si>
  <si>
    <t>ULAB2023_2</t>
  </si>
  <si>
    <t>UPLAB_01</t>
  </si>
  <si>
    <t>SZF HW-SW Redesign_PE.02</t>
  </si>
  <si>
    <t>UPLAB_02</t>
  </si>
  <si>
    <t>BMW SHZ I20 HW-SW Redesign_PE.02</t>
  </si>
  <si>
    <t>UPROVELABQ</t>
  </si>
  <si>
    <t>Prove presso laboratori esterni</t>
  </si>
  <si>
    <t>UR&amp;D2024</t>
  </si>
  <si>
    <t>Prove presso laboratorio esterno</t>
  </si>
  <si>
    <t>UTESTCV250</t>
  </si>
  <si>
    <t>CV 250 MCA_PE.03</t>
  </si>
  <si>
    <t>UTESTDLS FAA</t>
  </si>
  <si>
    <t>DLS FAAR/CLAR_PE.03</t>
  </si>
  <si>
    <t>UVI00706000</t>
  </si>
  <si>
    <t>Consulenze esterne R&amp;D</t>
  </si>
  <si>
    <t>Classe cespiti 309020 Intangible AUC</t>
  </si>
  <si>
    <t>Conto di bilancio CAP 100208010 Imm Immat in corso</t>
  </si>
  <si>
    <t>TERRPERO</t>
  </si>
  <si>
    <t>Terreno Pero</t>
  </si>
  <si>
    <t>Classe cespiti 301020 Terreni</t>
  </si>
  <si>
    <t>Conto di bilancio CAP 100301020 Terreno Pero</t>
  </si>
  <si>
    <t>3119</t>
  </si>
  <si>
    <t>AUTOMAZIONE ANTA CANCELLO VIA MONTI 40 COMPLETA DI</t>
  </si>
  <si>
    <t>3843</t>
  </si>
  <si>
    <t>MIGLIORIE  PAVIMENTO E CONTROSOFFITTO</t>
  </si>
  <si>
    <t>TERMOSIGILLATRICE MANUALE DA BANCO PER VASCHETTE P</t>
  </si>
  <si>
    <t>ATV232016</t>
  </si>
  <si>
    <t>TELAI INOX DPO</t>
  </si>
  <si>
    <t>CSVILUP2023</t>
  </si>
  <si>
    <t>IMM012017</t>
  </si>
  <si>
    <t>NUOVA COPERTURA IMMOBILE</t>
  </si>
  <si>
    <t>IMM012018</t>
  </si>
  <si>
    <t>RISTRUTT BAGNI OFFICINA</t>
  </si>
  <si>
    <t>IMM02021</t>
  </si>
  <si>
    <t>IFLEX PEDESTRIAN BARRIER 3 RAIL  + PIASTRE REMOVIB</t>
  </si>
  <si>
    <t>DEMOLIZIONE PAVIMENTAZIONE IN CEMENTO ARMATO PER I</t>
  </si>
  <si>
    <t>FORNITURA SERRAMENTI ALLUMINIO PROFILO DOMAL</t>
  </si>
  <si>
    <t>FORNITURA SERRAMENTI ALLUMINIO</t>
  </si>
  <si>
    <t>IMM022017</t>
  </si>
  <si>
    <t>TETTOIA FISSA</t>
  </si>
  <si>
    <t>IMM0322017</t>
  </si>
  <si>
    <t>REALIZZAZIONE PAVIMENTO INDUSTRIALE</t>
  </si>
  <si>
    <t>IMM042017</t>
  </si>
  <si>
    <t>NUOVO PUNTO EROGAZIONE ANTINCENDIO</t>
  </si>
  <si>
    <t>IMM052017</t>
  </si>
  <si>
    <t>REALIZZAZIONE ALLOGGIAMENTO TUBAZIONI</t>
  </si>
  <si>
    <t>IMM062017</t>
  </si>
  <si>
    <t>NUOVA PAVIMENTAZIONE IN PVC UFFICIO HR</t>
  </si>
  <si>
    <t>IMM072017</t>
  </si>
  <si>
    <t>LAVORI HR</t>
  </si>
  <si>
    <t>IMM082017</t>
  </si>
  <si>
    <t>SISTEMI ANTICADUTA</t>
  </si>
  <si>
    <t>IMM12018</t>
  </si>
  <si>
    <t>PEDANA CON GRIGLIA ANTICADUTA + 6 GRIGLIE ANTICADU</t>
  </si>
  <si>
    <t>IMM22018</t>
  </si>
  <si>
    <t>SCALA ALLUMINIO</t>
  </si>
  <si>
    <t>IMMO1/2019.1</t>
  </si>
  <si>
    <t>LOCALE MENSA-FORNITURA E POSA CONTROSOFFITTO ISPEZ</t>
  </si>
  <si>
    <t>IMMO12018</t>
  </si>
  <si>
    <t>INFISSI</t>
  </si>
  <si>
    <t>IMMO2/2019/1</t>
  </si>
  <si>
    <t>immo2/2019-1</t>
  </si>
  <si>
    <t>IMMO2019/1</t>
  </si>
  <si>
    <t>PAVIMENTO VINILICO, STRATIFICATO ECOCLICK 55 COL.</t>
  </si>
  <si>
    <t>IMMO2019/2</t>
  </si>
  <si>
    <t>ANUT STRAORDINARIA ZONA QUALITA'</t>
  </si>
  <si>
    <t>IMMO2019/3</t>
  </si>
  <si>
    <t>FORNITURA PAVIMENTO UFFICI SECONDO PIANO</t>
  </si>
  <si>
    <t>IMMO2019/4</t>
  </si>
  <si>
    <t>RIFACIMENTO PAVIMENTO UFFICI SECONDO PIANO</t>
  </si>
  <si>
    <t>IMMO2019/5</t>
  </si>
  <si>
    <t>MANUT STRAORDINARIA UFFICIO CED</t>
  </si>
  <si>
    <t>IMMO2019/6</t>
  </si>
  <si>
    <t>SCALA TECNICA DI SICUREZZA CON 5/6 PIOLI ANTISCIVO</t>
  </si>
  <si>
    <t>IMMO2019/7</t>
  </si>
  <si>
    <t>MATERIALE LINEA VITA TETTO PALAZZINA CED</t>
  </si>
  <si>
    <t>IMMO2019/8</t>
  </si>
  <si>
    <t>RIPRISTINO PARTI AMMALLORATE PAVIMENTO MAGAZZINO E</t>
  </si>
  <si>
    <t>IMMO2019/9</t>
  </si>
  <si>
    <t>FORNITURA E POSA TESSUTO E GUAINA IMPERMEABILIZZAN</t>
  </si>
  <si>
    <t>IMMO2021/1</t>
  </si>
  <si>
    <t>DUROGLASS</t>
  </si>
  <si>
    <t>IMMO2021/2</t>
  </si>
  <si>
    <t>PASSAGGIO PEDONALE/ PORTA PROD. MAGAZZINO : BARRIE</t>
  </si>
  <si>
    <t>IMMO2022</t>
  </si>
  <si>
    <t>DEMOLIZIONE PARZIALE PAVIMENTAZIONE CIRCA 80X80CM</t>
  </si>
  <si>
    <t>STRUTTURA DA MM 3600XH3300 MISURA LUCE MURO, DIVIS</t>
  </si>
  <si>
    <t>IMMO2023</t>
  </si>
  <si>
    <t>RIPRISTINO DA INFILTRAZIONI SOFFITTO E PARETI CHIU</t>
  </si>
  <si>
    <t>CONTROSOFFITTO E PAVIMENTAZIONE NUOVO UFFICIO LABO</t>
  </si>
  <si>
    <t>DELIMITAZIONE AREA DI CANTIERE PER ESECUZIONE LAV</t>
  </si>
  <si>
    <t>PULIZIA GRONDAIE STABILE</t>
  </si>
  <si>
    <t>CONTROSOFFITTO E PAVIMENTAZIONE NUOVO UFFICIO TECN</t>
  </si>
  <si>
    <t>IMPIANTO ELETTRICO PER AMPLIAMENTO LABORATORIO RIS</t>
  </si>
  <si>
    <t>AMPLIAMENTO LABORATORIO</t>
  </si>
  <si>
    <t>BOX UFFICIO TECNICO N.1 STRUTTURA CON SVILUPPO SU</t>
  </si>
  <si>
    <t>AMPLIAMENTO UFFICIO PMO*</t>
  </si>
  <si>
    <t>4 PANNELLI INTERNI/ESTERNI DI SPESSORE ADEGUATO TA</t>
  </si>
  <si>
    <t>DELIMITAZIONE AREA DI CANTIERE CON RELATIVE PROTEZ</t>
  </si>
  <si>
    <t>DELIMITAZIONE AREA DI CANITIERE CON RELATIVE PROTE</t>
  </si>
  <si>
    <t>IMMO22018</t>
  </si>
  <si>
    <t>SERRAMENTI</t>
  </si>
  <si>
    <t>IMMO3/2019/1</t>
  </si>
  <si>
    <t>FORNITURA E POSA SERRAMENTO ALLUMINIO DOMAL STOPPE</t>
  </si>
  <si>
    <t>IMMO32018</t>
  </si>
  <si>
    <t>IMMO4/2019/1</t>
  </si>
  <si>
    <t>FORNITURA E POSA TETTOIA - PANNELLI COIBENTATI</t>
  </si>
  <si>
    <t>IMMO42018</t>
  </si>
  <si>
    <t>PORTA INGRESSO MENSA</t>
  </si>
  <si>
    <t>IMMO52018</t>
  </si>
  <si>
    <t>PORTE</t>
  </si>
  <si>
    <t>IMMO62018</t>
  </si>
  <si>
    <t>PORTA</t>
  </si>
  <si>
    <t>IMMO72018</t>
  </si>
  <si>
    <t>LAVORI SU IMMOBILE</t>
  </si>
  <si>
    <t>IMMOB2023</t>
  </si>
  <si>
    <t>Fornitura e sostituzione canaline</t>
  </si>
  <si>
    <t>MOB12018</t>
  </si>
  <si>
    <t>MOBILI MENSA SIR</t>
  </si>
  <si>
    <t>PL012016</t>
  </si>
  <si>
    <t>AREA PARCHEGGI</t>
  </si>
  <si>
    <t>PL022016</t>
  </si>
  <si>
    <t>TETTOIA</t>
  </si>
  <si>
    <t>PL032016</t>
  </si>
  <si>
    <t>SENSORE PORTA AVV.BE REP.500</t>
  </si>
  <si>
    <t>PL042016</t>
  </si>
  <si>
    <t>NUOVA VERNICIATURA</t>
  </si>
  <si>
    <t>PL052016</t>
  </si>
  <si>
    <t>PORTE NUOVE</t>
  </si>
  <si>
    <t>PL062016</t>
  </si>
  <si>
    <t>NUOVO IMP.CONDIZIONAMENTO</t>
  </si>
  <si>
    <t>PL072016</t>
  </si>
  <si>
    <t>PORTONI REP.500</t>
  </si>
  <si>
    <t>PL082016</t>
  </si>
  <si>
    <t>CONVERSA IN ALLUMINIO TETTO LABORATORIO</t>
  </si>
  <si>
    <t>PL092016</t>
  </si>
  <si>
    <t>TELAI  IN RETE</t>
  </si>
  <si>
    <t>PL102016</t>
  </si>
  <si>
    <t>UNITA' ESTERNA CONDIZIONATORE</t>
  </si>
  <si>
    <t>PL112016</t>
  </si>
  <si>
    <t>Immobile Industriale di Pero</t>
  </si>
  <si>
    <t>PL122016</t>
  </si>
  <si>
    <t>ADEGUAMENTO CENTRALE TERMICA</t>
  </si>
  <si>
    <t>PL132016</t>
  </si>
  <si>
    <t>RIPARTIZIONE MAGAZZINO</t>
  </si>
  <si>
    <t>PL142016</t>
  </si>
  <si>
    <t>LINEA ACQUA RISCALDAMENTO</t>
  </si>
  <si>
    <t>XXXXX</t>
  </si>
  <si>
    <t>COSTRUZIONE STABILIMENTO OMV 1</t>
  </si>
  <si>
    <t>COSTRUZIONE STABILIMENTO OMV1</t>
  </si>
  <si>
    <t>FORNITURA CANALIS TRIP.</t>
  </si>
  <si>
    <t>MODIFICA TETTOIA CON FINESTRA</t>
  </si>
  <si>
    <t>RIFACIMENTO COPERTURA DI N. 2 CAPANNONI</t>
  </si>
  <si>
    <t>RIFACIMENTO TETTOIA IN ONDOLUX NEUTRO</t>
  </si>
  <si>
    <t>VERNICIATURA CANCELLI -INFERRIATA FINESTRA</t>
  </si>
  <si>
    <t>MODIFICA LOCALE TEMPERA</t>
  </si>
  <si>
    <t>VETRI TERMOLUX - VETROFIX</t>
  </si>
  <si>
    <t>VETRI RETINATI X LOCALE TEMPERA</t>
  </si>
  <si>
    <t>SPESE TRASPORTO MACERIE</t>
  </si>
  <si>
    <t>SPESE COSTRUZIONE STABILIMENTO OMV1</t>
  </si>
  <si>
    <t>SOSTITUZIONE CONVERSE E VERNICIATURE</t>
  </si>
  <si>
    <t>SISTEMAZIONE STRADA VIA MONTI -PERO</t>
  </si>
  <si>
    <t>LAVORI DI IMPERMEABILIZZAZIONE SPOGLIATOI UOMINI</t>
  </si>
  <si>
    <t>DEMOLIZIONE E RIFACIMENTO PAVIMENTO CORTILE INTERN</t>
  </si>
  <si>
    <t>RIFACIMENTO FOGNATURA</t>
  </si>
  <si>
    <t>VERSAM.CASSA INGG. E ARCHITETTI XSOPRALZO FABBRICA</t>
  </si>
  <si>
    <t>ONERI DI URBANIZZAZIONE PRIMARIA E SECONDARIA</t>
  </si>
  <si>
    <t>N. 2 TERMINALI FIANCO MOD. 38/41</t>
  </si>
  <si>
    <t>LAVELLO A BANCO CM 70X70X85</t>
  </si>
  <si>
    <t>N. 150 VASSOI RETTANGOLARI MOD. 2.51</t>
  </si>
  <si>
    <t>ONORARIO X PROGETTO AMPLIAMENTO STABILIMENTO</t>
  </si>
  <si>
    <t>TAVOLO DA LAVORO + CASSETTO + RIPIANO</t>
  </si>
  <si>
    <t>CARRELLO X RITIRO VASSOI</t>
  </si>
  <si>
    <t>CARRELLO RITIRO VASSOI</t>
  </si>
  <si>
    <t>N. 25 TAVOLI MOD. 352/AG</t>
  </si>
  <si>
    <t>N. 100 SEDIE IN ACCIAIO CON SCHIENALE</t>
  </si>
  <si>
    <t>N. 150 PIATTI-POSATE-BICCHIERI</t>
  </si>
  <si>
    <t>N. 3 PATTUMIERE PATTY</t>
  </si>
  <si>
    <t>ONERI DI URBANIZZAZIONE PRIMARIE/SECONDARIE</t>
  </si>
  <si>
    <t>ONORARIO X PRESTAZ.PROFESS.X RIALZO FABBRIC.</t>
  </si>
  <si>
    <t>FACCIATA CONTINUA IN ALLUMINIO ANODIZZATO</t>
  </si>
  <si>
    <t>ONORARIO X COSTRUZIONE CAPANNONE IN PERO</t>
  </si>
  <si>
    <t>N. 6 PORTE IN LEGNO</t>
  </si>
  <si>
    <t>CONTROSOFFITTO CON DOGHE</t>
  </si>
  <si>
    <t>PARETI MOBILI TIPO NELSO X UFFICI</t>
  </si>
  <si>
    <t>SMONTAGGIO E RIMONTAGGIO PARETI MOBILI 1° PIANO</t>
  </si>
  <si>
    <t>RASATURA PARETI E POSA TAPPEZZERIA</t>
  </si>
  <si>
    <t>TRASPORTO CENTRALINO TELEFONICO</t>
  </si>
  <si>
    <t>N. 2 PORTE IN FERRO + 2 FINESTRE</t>
  </si>
  <si>
    <t>MQ.90 MOQUETTE</t>
  </si>
  <si>
    <t>NOLEGGIO GRU X TRASPORTO INTERNO CONDIZIONATORI</t>
  </si>
  <si>
    <t>ELEMENTO CALDO ELETTRICO MOD. 38/154</t>
  </si>
  <si>
    <t>OPERE DI DEMOLIZIONE E RIFACIMENTO</t>
  </si>
  <si>
    <t>N. 2 BACINELLE CON COPERCHIO LT. 29</t>
  </si>
  <si>
    <t>N. 4 BACINELLE CON COPERCHIO LT. 9,5</t>
  </si>
  <si>
    <t>VETRINETTA A 2 PIANI IN CRISTALLO</t>
  </si>
  <si>
    <t>MENSOLA A 1 PIANO</t>
  </si>
  <si>
    <t>SCORRIVASSOIO MOD. 38/16</t>
  </si>
  <si>
    <t>ARMADIO FRIGO MOD. 600/A</t>
  </si>
  <si>
    <t>SCAFFALE IN LAMIERA ZINCATA A 4 RIPIANI</t>
  </si>
  <si>
    <t>LAVASTOVIGLIE ELETTRICA MOD. 51/309</t>
  </si>
  <si>
    <t>TAVOLO DA LAVORO CON RIPIANO SOTTOSTANTE</t>
  </si>
  <si>
    <t>COLAPASTA INOX A 3 SCOMPARTI</t>
  </si>
  <si>
    <t>TINTEGGIATURA  PARETI</t>
  </si>
  <si>
    <t>PORTAVASSOI CON POSATIERA E  TRAMOGGIA</t>
  </si>
  <si>
    <t>ELEMENTO NEUTRO</t>
  </si>
  <si>
    <t>AMPLIAMENTO UFFICI + LOCALE MENSA</t>
  </si>
  <si>
    <t>FORMAZIONE N. 2 PILASTRINI + ORE IN ECONOMIA</t>
  </si>
  <si>
    <t>VERNICIATURE + ORE IN ECONOMIA</t>
  </si>
  <si>
    <t>OPERE MURARIE</t>
  </si>
  <si>
    <t>NUOVA LINEA DI DISTRIBUZIONE ACQUA</t>
  </si>
  <si>
    <t>DEMOLIZIONE SCALA E COSTRUZIONE NUOVA SCALA X MENS</t>
  </si>
  <si>
    <t>PRESTAZIONI MURARIE  IN ECONOMIA</t>
  </si>
  <si>
    <t>CATENE IN FERRO</t>
  </si>
  <si>
    <t>ORE MURATORE + PIASTRELLE+ DAVANZALI IN MARMO</t>
  </si>
  <si>
    <t>PRESTAZIONI IN ECONOMIA X POSA PIASTRELLE -ZOCCOLI</t>
  </si>
  <si>
    <t>CONTROSOFFITTO</t>
  </si>
  <si>
    <t>ESECUZIONI LAVORI</t>
  </si>
  <si>
    <t>TINTEGGIATURA SCALA</t>
  </si>
  <si>
    <t>MANTO IMPERMEABILE TERRAZZINI</t>
  </si>
  <si>
    <t>PRESTAZIONI IN ECONOMIA</t>
  </si>
  <si>
    <t>N. 1 PORTA IN LEGNO SULLA SCALA DI SERVIZIO</t>
  </si>
  <si>
    <t>MODIFICA PORTE A VENTOLA X MENSA</t>
  </si>
  <si>
    <t>SISTEMAZIONE FINESTRE E PORTE</t>
  </si>
  <si>
    <t>SISTEMAZIONE LOCALI VECCHIA MENSA</t>
  </si>
  <si>
    <t>COSTRUZIONE NUOVA FOGNATURA</t>
  </si>
  <si>
    <t>COMPENSO XPRESTAZIONI -SOPRALZO UFFICI</t>
  </si>
  <si>
    <t>81</t>
  </si>
  <si>
    <t>COMPENSO X PRESTAZIONI - COLLAUDO SOPRALZO</t>
  </si>
  <si>
    <t>82</t>
  </si>
  <si>
    <t>COMPENSO X PRESTAZIONI -OPERE MURARIE IMPIANTO DEP</t>
  </si>
  <si>
    <t>83</t>
  </si>
  <si>
    <t>COMPENSO PER PROGETTAZIONE SISTEMAZIONE INTERNA UF</t>
  </si>
  <si>
    <t>84</t>
  </si>
  <si>
    <t>SISTEMAZIONE FACCIATA CONTINUA</t>
  </si>
  <si>
    <t>85</t>
  </si>
  <si>
    <t>RIVESTIMENTO IN LASTRA METALLICA CABINA MONTACARIC</t>
  </si>
  <si>
    <t>86</t>
  </si>
  <si>
    <t>TAVOLO ROTONDO + PANNELLI DIVISORI</t>
  </si>
  <si>
    <t>87</t>
  </si>
  <si>
    <t>RIFACIMENTO COPERTURA PORTINERIA</t>
  </si>
  <si>
    <t>88</t>
  </si>
  <si>
    <t>LAVORI DI IMPERMEABILIZZAZIONE X STAB. PERO</t>
  </si>
  <si>
    <t>89</t>
  </si>
  <si>
    <t>CONTROSOFFITTATURE</t>
  </si>
  <si>
    <t>90</t>
  </si>
  <si>
    <t>TENDE ALLA VENEZIANA</t>
  </si>
  <si>
    <t>91</t>
  </si>
  <si>
    <t>TENDE A MOLLA IN TESSUTO</t>
  </si>
  <si>
    <t>92</t>
  </si>
  <si>
    <t>FORMAZIONE DI PARETI IN GESSO</t>
  </si>
  <si>
    <t>93</t>
  </si>
  <si>
    <t>ESECUZIONE DIAFRAMMA IMPERMEABILE PER LOCALE DEPUR</t>
  </si>
  <si>
    <t>94</t>
  </si>
  <si>
    <t>OPERE MURARIE X LOCALE DEPURATORE</t>
  </si>
  <si>
    <t>95</t>
  </si>
  <si>
    <t>CUNICOLO INTERRATO + OPERE MURARIE X DEPURATORE</t>
  </si>
  <si>
    <t>96</t>
  </si>
  <si>
    <t>REALIZZAZIONE LOCALE SOTTERRANEO X DEPURAZIONE ACQ</t>
  </si>
  <si>
    <t>97</t>
  </si>
  <si>
    <t>VERIFICA FOGNATURA IN LOCALE DEPURATORE</t>
  </si>
  <si>
    <t>98</t>
  </si>
  <si>
    <t>ONORARIO  X PROGETTAZIONE E DIREZIONE LAVORI</t>
  </si>
  <si>
    <t>99</t>
  </si>
  <si>
    <t>IMMOBILE PERO - 1961</t>
  </si>
  <si>
    <t>100</t>
  </si>
  <si>
    <t>FLESSILPORTA TRANSATEC</t>
  </si>
  <si>
    <t>101</t>
  </si>
  <si>
    <t>PORTA INGRESSO CORAZZATA -UFF.MILANO</t>
  </si>
  <si>
    <t>102</t>
  </si>
  <si>
    <t>ISOLAZIONE CON PANNELLI ATERMICI PALAZ. DEMAG</t>
  </si>
  <si>
    <t>103</t>
  </si>
  <si>
    <t>COSTRUZIONE ALLACCIAMENTO FOGNATURA</t>
  </si>
  <si>
    <t>104</t>
  </si>
  <si>
    <t>SISTEMAZIONE RETE FOGNARIA</t>
  </si>
  <si>
    <t>105</t>
  </si>
  <si>
    <t>TAPPARELLE COMPLETE</t>
  </si>
  <si>
    <t>106</t>
  </si>
  <si>
    <t>IMBIANCATURA LOCALI GALVANO</t>
  </si>
  <si>
    <t>107</t>
  </si>
  <si>
    <t>IMBIANCATURA PORTINERIA -VERNICIATURA FINESTRE</t>
  </si>
  <si>
    <t>108</t>
  </si>
  <si>
    <t>RISTRUTTURAZIONE LOCALE INGRESSO E CENTRALINO</t>
  </si>
  <si>
    <t>109</t>
  </si>
  <si>
    <t>ONERI DI URBANIZZAZIONE PRIMARIE  - SECONDARIE X R</t>
  </si>
  <si>
    <t>110</t>
  </si>
  <si>
    <t>N° 2 PLAFONIERE</t>
  </si>
  <si>
    <t>111</t>
  </si>
  <si>
    <t>SPESE X PROGETTAZIONE E DIREZIONE LAVORI</t>
  </si>
  <si>
    <t>112</t>
  </si>
  <si>
    <t>DEMOLIZIONE E RIFACIMENTO PAVIMENTO IN CALCESTRUZZ</t>
  </si>
  <si>
    <t>113</t>
  </si>
  <si>
    <t>SISTEMAZIONE TRATTO FOGNATURA</t>
  </si>
  <si>
    <t>114</t>
  </si>
  <si>
    <t>RIPRISTINO MANTO  IMPERMEABILE TETTO PALAZZINA UFF</t>
  </si>
  <si>
    <t>115</t>
  </si>
  <si>
    <t>PAVIMENTAZIONE LOCALE CED</t>
  </si>
  <si>
    <t>116</t>
  </si>
  <si>
    <t>MONTAGGIO PAVIMENTAZIONE SOPRAELEVATO LOCALE CED</t>
  </si>
  <si>
    <t>117</t>
  </si>
  <si>
    <t>SERRAMENTI IN ALLUMINIO PER UFFICI</t>
  </si>
  <si>
    <t>118</t>
  </si>
  <si>
    <t>FORNITURA E MESSA IN OPERA LAVABI - VASI</t>
  </si>
  <si>
    <t>119</t>
  </si>
  <si>
    <t>PANNELLI IN TRUCIOLATO RICOPRTI DI LAMINATO PLASTI</t>
  </si>
  <si>
    <t>120</t>
  </si>
  <si>
    <t>SMANTELLAMENTO E RIFACIMENTO PAVIMENTO CED+ PERSON</t>
  </si>
  <si>
    <t>121</t>
  </si>
  <si>
    <t>SPESE X IMMOBILE</t>
  </si>
  <si>
    <t>122</t>
  </si>
  <si>
    <t>SISTEMAZIONE PALAZZINA UFFICI</t>
  </si>
  <si>
    <t>123</t>
  </si>
  <si>
    <t>PANNELLO ISOLANTE</t>
  </si>
  <si>
    <t>124</t>
  </si>
  <si>
    <t>RIFACIMENTO COPERTURA TETTO EX DEMAG</t>
  </si>
  <si>
    <t>125</t>
  </si>
  <si>
    <t>LASTREI IN FIBROCEMENTO</t>
  </si>
  <si>
    <t>126</t>
  </si>
  <si>
    <t>RIFACIMENTO PARTE DEL PAVIMENTO CORTILE</t>
  </si>
  <si>
    <t>127</t>
  </si>
  <si>
    <t>ESECUZIONE CUNICOLI PER CAVI</t>
  </si>
  <si>
    <t>128</t>
  </si>
  <si>
    <t>FLESSIPORTA MOD. TRANSATEC</t>
  </si>
  <si>
    <t>129</t>
  </si>
  <si>
    <t>FUSIONE PER INCORCORAZIONE INDUSTRIALE PERO SRL</t>
  </si>
  <si>
    <t>130</t>
  </si>
  <si>
    <t>RIVESTIMENTO DAVANZALI E CORNICI IN LASTRA DI ALLU</t>
  </si>
  <si>
    <t>131</t>
  </si>
  <si>
    <t>PARETE DIVISORIO IN ALLUMINIO ANODIZZATO X UFFICI</t>
  </si>
  <si>
    <t>132</t>
  </si>
  <si>
    <t>1° ACCONTO LAVORI - CONTRATTO N°123383 DEL 04.06.6</t>
  </si>
  <si>
    <t>133</t>
  </si>
  <si>
    <t>SERRAMENTI IN ALLUMINIO ANODIZZATI</t>
  </si>
  <si>
    <t>134</t>
  </si>
  <si>
    <t>RIQUADRATURA VANI FINESTRE E RIPRISTINO INTONACO</t>
  </si>
  <si>
    <t>135</t>
  </si>
  <si>
    <t>LASTRE GRECATE</t>
  </si>
  <si>
    <t>136</t>
  </si>
  <si>
    <t>PREPARAZIONE TERRENO OMV4 TRASPORTO TERRA</t>
  </si>
  <si>
    <t>137</t>
  </si>
  <si>
    <t>RIFACIMENTO DI PARTI DI CORTILE INTERNO OMV1</t>
  </si>
  <si>
    <t>138</t>
  </si>
  <si>
    <t>PRESTAZIONI VARIE X AMPLIAMENTO STABILIMENTO</t>
  </si>
  <si>
    <t>139</t>
  </si>
  <si>
    <t>ONORARIO X PRESTAZIONI VARIE X NUOVO STABILIMENTO</t>
  </si>
  <si>
    <t>140</t>
  </si>
  <si>
    <t>ONERI DI URBANIZZAZIONE PRIMARIE E SECONDARIE</t>
  </si>
  <si>
    <t>141</t>
  </si>
  <si>
    <t>OPERE MURARIE OMV 4</t>
  </si>
  <si>
    <t>142</t>
  </si>
  <si>
    <t>REVISIONE SCAVI PLINTI- GETTO CALCESTRUZZO</t>
  </si>
  <si>
    <t>143</t>
  </si>
  <si>
    <t>ACCIAIO-CEMENTO-FORATI-FORMAZIONE SCAVO</t>
  </si>
  <si>
    <t>144</t>
  </si>
  <si>
    <t>FORMAZIONE FOSSA MISURA IN LUCE</t>
  </si>
  <si>
    <t>145</t>
  </si>
  <si>
    <t>FORMAZIONE CANALE IN CALCESTRUZZO OMV4</t>
  </si>
  <si>
    <t>146</t>
  </si>
  <si>
    <t>COPERTURA LUCERNARI</t>
  </si>
  <si>
    <t>147</t>
  </si>
  <si>
    <t>NUOVO TRATTO DI FOGNATURA OMV4</t>
  </si>
  <si>
    <t>148</t>
  </si>
  <si>
    <t>FORMAZIONE SCANTINATO OMV 4</t>
  </si>
  <si>
    <t>149</t>
  </si>
  <si>
    <t>SOSTEGNO PARETI PREFABBRICATE  OMV4</t>
  </si>
  <si>
    <t>150</t>
  </si>
  <si>
    <t>PAVIMENTO INTERNO OMV4</t>
  </si>
  <si>
    <t>151</t>
  </si>
  <si>
    <t>CORTILE IN CALCESTRUZZO OMV4</t>
  </si>
  <si>
    <t>152</t>
  </si>
  <si>
    <t>CORTILE IN GHIAIA EX ZONA PARCHEGGIO</t>
  </si>
  <si>
    <t>153</t>
  </si>
  <si>
    <t>OPERE VARIE PER OMV4</t>
  </si>
  <si>
    <t>154</t>
  </si>
  <si>
    <t>ORE DI MANUTENZIONE X IMMOBILE</t>
  </si>
  <si>
    <t>155</t>
  </si>
  <si>
    <t>PREFABBRICATO OMV4</t>
  </si>
  <si>
    <t>156</t>
  </si>
  <si>
    <t>ONORARIO X PROGETTAZIONE E DIREZIONE LAVORI</t>
  </si>
  <si>
    <t>157</t>
  </si>
  <si>
    <t>LAVORI VARI E ASSISTENZA SERVIZI TECNICI</t>
  </si>
  <si>
    <t>158</t>
  </si>
  <si>
    <t>ONERI DI URBANIZZAZIONE</t>
  </si>
  <si>
    <t>159</t>
  </si>
  <si>
    <t>LASTRE  DI LAMIERA STRIATE</t>
  </si>
  <si>
    <t>160</t>
  </si>
  <si>
    <t>POSA PIASTRELLE SERVIZI E SCANTINATO OMV4</t>
  </si>
  <si>
    <t>161</t>
  </si>
  <si>
    <t>CONTRIBUTO X ALLACCIAMENTO RETE IDRICA OMV4</t>
  </si>
  <si>
    <t>162</t>
  </si>
  <si>
    <t>ALLACCIAMENTO PRESA ANTINCENDIO OMV4</t>
  </si>
  <si>
    <t>163</t>
  </si>
  <si>
    <t>ALLACCIAMENTO PRESA ANTINCENDIO OMV1</t>
  </si>
  <si>
    <t>164</t>
  </si>
  <si>
    <t>SALDO SPESE X AMPLIAMENTO SABILIMENTO PERO</t>
  </si>
  <si>
    <t>165</t>
  </si>
  <si>
    <t>LAVORI VARI IN OMV 4</t>
  </si>
  <si>
    <t>166</t>
  </si>
  <si>
    <t>ONORARI X PROGETTAZIONE E DIREZIONE LAVORI OMV 4</t>
  </si>
  <si>
    <t>167</t>
  </si>
  <si>
    <t>LAVORI VARI E ASSISTENZA SERVIZI TECNICI OMV 4</t>
  </si>
  <si>
    <t>168</t>
  </si>
  <si>
    <t>STATO FINALE POSA IN OPERA CAPANNONE OMV4</t>
  </si>
  <si>
    <t>169</t>
  </si>
  <si>
    <t>SALDO ONERI URBANIZZAZIONI PRIMARIE/SECONDARIE</t>
  </si>
  <si>
    <t>170</t>
  </si>
  <si>
    <t>COLLAUDO STATICO STRUTTURE OMV 4</t>
  </si>
  <si>
    <t>171</t>
  </si>
  <si>
    <t>COIBENTAZIONE 4 PORTONI + 2 PORTE OMV 4</t>
  </si>
  <si>
    <t>172</t>
  </si>
  <si>
    <t>PAVIMENTAZIONE MARCIAPIEDE ATTORNO A OMV 4</t>
  </si>
  <si>
    <t>173</t>
  </si>
  <si>
    <t>FORMAZIONE DI SCURETTO TRA MARCIAPIEDE E MURO OMV4</t>
  </si>
  <si>
    <t>174</t>
  </si>
  <si>
    <t>SPAZZOLATURA/SPOLVERATURA /TINTEGGIATURA OMV4</t>
  </si>
  <si>
    <t>175</t>
  </si>
  <si>
    <t>PRESTAZIONI PROFESS.  PER  PROGETTO E DIREZ. LAVOR</t>
  </si>
  <si>
    <t>176</t>
  </si>
  <si>
    <t>FORNITURA PORTA E FINESTRA IN ALLUMINIO ANODIZZATO</t>
  </si>
  <si>
    <t>177</t>
  </si>
  <si>
    <t>COPERTURA FESSURE TRA COPRISCOPRI E TETTOIA</t>
  </si>
  <si>
    <t>178</t>
  </si>
  <si>
    <t>OBLAZIONE X CONDONO EDILIZIO - V1</t>
  </si>
  <si>
    <t>179</t>
  </si>
  <si>
    <t>MODIFICHE IMPIANTO ACQUA CALDA NEI SERVIZI V4</t>
  </si>
  <si>
    <t>180</t>
  </si>
  <si>
    <t>COSTRUZIONE PALAZZINA SERVIZI</t>
  </si>
  <si>
    <t>181</t>
  </si>
  <si>
    <t>SERRAMENTI IN ALLUMINIO- FRANGISOLE-PARETI MOBILI</t>
  </si>
  <si>
    <t>182</t>
  </si>
  <si>
    <t>N. 3 PORTE FLESSIBILI TRANSVELOX CON ZOCCOLI IN GO</t>
  </si>
  <si>
    <t>183</t>
  </si>
  <si>
    <t>PRESTAZIONI X NUOVO STABILIMENTO</t>
  </si>
  <si>
    <t>184</t>
  </si>
  <si>
    <t>PAVIMENTAZIONE SOTTO TETTOIA -RIALZO POZZETTO ACQU</t>
  </si>
  <si>
    <t>185</t>
  </si>
  <si>
    <t>SCALA IN FERRO TUBOLARE</t>
  </si>
  <si>
    <t>186</t>
  </si>
  <si>
    <t>MANTO IMPERMEABILE SU TETTIPIANI</t>
  </si>
  <si>
    <t>187</t>
  </si>
  <si>
    <t>LAVORI ED ASSISTENZA SERVIZI TECNICI NUOVO STAB.</t>
  </si>
  <si>
    <t>188</t>
  </si>
  <si>
    <t>ALLACCIAMENTO RETE IDRICA V1</t>
  </si>
  <si>
    <t>189</t>
  </si>
  <si>
    <t>FORNITURA DI SERRAMENTI IN ALLUMINIO ANODIZZATO</t>
  </si>
  <si>
    <t>190</t>
  </si>
  <si>
    <t>DEMOLIZ. E RIFACIMENTO PAVIMENTO EX REP.100-150</t>
  </si>
  <si>
    <t>191</t>
  </si>
  <si>
    <t>FRANGISOLE - COMANDI- N. 1 PORTA</t>
  </si>
  <si>
    <t>192</t>
  </si>
  <si>
    <t>PRESTAZIONI PROFESSIONALI X STABILIM. V 4</t>
  </si>
  <si>
    <t>193</t>
  </si>
  <si>
    <t>LAVELLO -RUBINETTO E VARIE X LOCALE CIANURI</t>
  </si>
  <si>
    <t>194</t>
  </si>
  <si>
    <t>DISTRIBUTORE SAPONE-ASCIUGAMANI-</t>
  </si>
  <si>
    <t>195</t>
  </si>
  <si>
    <t>MANIGLIONI DI SICUREZZA PER TURCHE - NUOVI SPOGLIA</t>
  </si>
  <si>
    <t>196</t>
  </si>
  <si>
    <t>RINGHIERA IN TUBOLARE</t>
  </si>
  <si>
    <t>197</t>
  </si>
  <si>
    <t>SISTEMAZIONE FOGNATURA INTERNA STABILIMENTO</t>
  </si>
  <si>
    <t>198</t>
  </si>
  <si>
    <t>N. 5 PARETI MOBILI IN ALLUMINIO</t>
  </si>
  <si>
    <t>199</t>
  </si>
  <si>
    <t>N. 2 PORTE X LOCALE CIANURI</t>
  </si>
  <si>
    <t>200</t>
  </si>
  <si>
    <t>PARETE IN ALLUMINIO - LOCALE CENTRALINO</t>
  </si>
  <si>
    <t>201</t>
  </si>
  <si>
    <t>RIFACIM. SERVIZI CENTRALINO E LOCALE ANTIBAGNO</t>
  </si>
  <si>
    <t>202</t>
  </si>
  <si>
    <t>N. 2 PARETI IN ALLUMINIO - NUOVI SPOGLIATOI</t>
  </si>
  <si>
    <t>203</t>
  </si>
  <si>
    <t>DEMOLIZ.E RIFACIMENTO PAVIMENTO A VESPAIO -EX COLL</t>
  </si>
  <si>
    <t>204</t>
  </si>
  <si>
    <t>FORMAZIONE NUOVO LOCALE CIANURI</t>
  </si>
  <si>
    <t>205</t>
  </si>
  <si>
    <t>VARIANTE LAVORI X PALAZZINA SERVIZI</t>
  </si>
  <si>
    <t>206</t>
  </si>
  <si>
    <t>CANCELLO - PAVIMENTAZ. CORTILE INGRESSO</t>
  </si>
  <si>
    <t>207</t>
  </si>
  <si>
    <t>DEMOLIZ. PARETE OFFICINA - RIPRISTINO PAVIMENTO</t>
  </si>
  <si>
    <t>208</t>
  </si>
  <si>
    <t>SISTEMAZIONE STRADALE VIA MONTI</t>
  </si>
  <si>
    <t>209</t>
  </si>
  <si>
    <t>210</t>
  </si>
  <si>
    <t>LAVORI DI RECINZIONE E PAVIMENTAZIONE  PARCHEGGIO</t>
  </si>
  <si>
    <t>211</t>
  </si>
  <si>
    <t>COSTRUZ. NUOVA CENTRALE TERMICA</t>
  </si>
  <si>
    <t>212</t>
  </si>
  <si>
    <t>PREFABBRICATO COMPONIBILE  AD USO SPOGLIATOIO</t>
  </si>
  <si>
    <t>213</t>
  </si>
  <si>
    <t>SCALA A CHIOCCIOLA IN ACCIAIO</t>
  </si>
  <si>
    <t>214</t>
  </si>
  <si>
    <t>PORTA FLESSIBILE SEMIAUTOM. MOD.ARMATEC</t>
  </si>
  <si>
    <t>215</t>
  </si>
  <si>
    <t>LAVORI VARI X STABILIM. OMV1</t>
  </si>
  <si>
    <t>216</t>
  </si>
  <si>
    <t>INFISSI ESTERNI ED INTERNI PER NUOVI UFFICI PERO</t>
  </si>
  <si>
    <t>217</t>
  </si>
  <si>
    <t>LAVORI VARI E ASSISTENZA  SERVIZI TECNICI</t>
  </si>
  <si>
    <t>218</t>
  </si>
  <si>
    <t>LAVORI DI RISTRUTTURAZIONE EX DISPENSA</t>
  </si>
  <si>
    <t>219</t>
  </si>
  <si>
    <t>LAVORI FUORI CONTRATTO X PARCHEGGIO E CENTRALE TER</t>
  </si>
  <si>
    <t>220</t>
  </si>
  <si>
    <t>CORRIDOIO DI EMERGENZA</t>
  </si>
  <si>
    <t>221</t>
  </si>
  <si>
    <t>PRESTAZIONI PROFESSIONALI - DIREZIONE LAVORI</t>
  </si>
  <si>
    <t>222</t>
  </si>
  <si>
    <t>COSTRUZ.FONDAZIONE NELLA CENTRALE TERMICA</t>
  </si>
  <si>
    <t>223</t>
  </si>
  <si>
    <t>FORNITURA DI RUBINETTERIA -LAVABI E LAVELLI</t>
  </si>
  <si>
    <t>224</t>
  </si>
  <si>
    <t>SCALA A CHIOCCIOLA + BALAUSTRA</t>
  </si>
  <si>
    <t>225</t>
  </si>
  <si>
    <t>COIBENTAZIONE IMPIANTO DI DEPURAZIONE</t>
  </si>
  <si>
    <t>226</t>
  </si>
  <si>
    <t>N. 10 SERRAMENTI FRANGISOLE</t>
  </si>
  <si>
    <t>227</t>
  </si>
  <si>
    <t>PORTONE CHIUSURA SCORREVOLE</t>
  </si>
  <si>
    <t>228</t>
  </si>
  <si>
    <t>PORTA BLINDATA SPECIAL CON RIVESTIMENTO SU 2 LATI</t>
  </si>
  <si>
    <t>229</t>
  </si>
  <si>
    <t>FUSIONE X INCORPORAZ. OMV-LAMBOR 18.12.89 STIMA RO</t>
  </si>
  <si>
    <t>230</t>
  </si>
  <si>
    <t>SIFONATURA TUBAZIONE RACCOLTA ACQUE DA DEPURATORE</t>
  </si>
  <si>
    <t>231</t>
  </si>
  <si>
    <t>SISTEMAZIONE LOCALE GRUPPO ELETTROGENO</t>
  </si>
  <si>
    <t>232</t>
  </si>
  <si>
    <t>233</t>
  </si>
  <si>
    <t>PIASTRELLE MAIOLICATE BIANCHE</t>
  </si>
  <si>
    <t>234</t>
  </si>
  <si>
    <t>RIFACIM.PAVIMENTO USCITA RETRO- POSA 5 CHIUSINI</t>
  </si>
  <si>
    <t>235</t>
  </si>
  <si>
    <t>RIVALUTAZIONE AI SENSI LEGGE 413/91</t>
  </si>
  <si>
    <t>236</t>
  </si>
  <si>
    <t>SERRAMENTI IN ALLUMINIO PER REP. GALVANO</t>
  </si>
  <si>
    <t>237</t>
  </si>
  <si>
    <t>SOSTITUZ.SERRAMENTI E PREDISPOSIZ.NUOVI VANI X FIN</t>
  </si>
  <si>
    <t>238</t>
  </si>
  <si>
    <t>PRESTAZIONI PROFESSIONALI X RIFACIM. FNESTRE GALVA</t>
  </si>
  <si>
    <t>239</t>
  </si>
  <si>
    <t>PARETI MOBILI - CONTROSOFFITTATURA -BOX UFFICIO</t>
  </si>
  <si>
    <t>240</t>
  </si>
  <si>
    <t>ONERI DI URBANIZZAZIONE X CABINA DI TRASFORMAZ.</t>
  </si>
  <si>
    <t>241</t>
  </si>
  <si>
    <t>1° LOTTO NUOVA MENSA-VANO SCALA-ASCENSORE- C.E.D.</t>
  </si>
  <si>
    <t>242</t>
  </si>
  <si>
    <t>N. 4 PORTE IN PLASTICA "TRANSATEC" RETINATE TRASPA</t>
  </si>
  <si>
    <t>243</t>
  </si>
  <si>
    <t>N. 6 SERRAMENTI FRANGISOLE CON STRUTTURA IN ALLUM</t>
  </si>
  <si>
    <t>244</t>
  </si>
  <si>
    <t>AMPLIAMENTO LOCALE ADIBITO A CABINA ENEL</t>
  </si>
  <si>
    <t>245</t>
  </si>
  <si>
    <t>PAVIMENTAZIONE CORTILI  ZONA INFERMERIA E TUNNEL</t>
  </si>
  <si>
    <t>246</t>
  </si>
  <si>
    <t>COSTRUZ. NUOVO LOCALE X CABINA DI TRASFORMAZIONE</t>
  </si>
  <si>
    <t>247</t>
  </si>
  <si>
    <t>PRESTAZIONI PROFESSIONALI X 1° LOTTO MENSA ECC.</t>
  </si>
  <si>
    <t>248</t>
  </si>
  <si>
    <t>PRESTAZIONI PROFESSIONALI X CABINA DI TRASFORMAZ.</t>
  </si>
  <si>
    <t>249</t>
  </si>
  <si>
    <t>ONERI DI URBANIZZAZIONE 1° LOTTO</t>
  </si>
  <si>
    <t>250</t>
  </si>
  <si>
    <t>PRESTAZ. PROFESS. X COLLAUDO STATICO CEMENTI ARMAT</t>
  </si>
  <si>
    <t>251</t>
  </si>
  <si>
    <t>IMBIANCATURA LOCALE MENSA</t>
  </si>
  <si>
    <t>252</t>
  </si>
  <si>
    <t>ELABORATI GRAFICI E RILASCIO PERMESSI COMUNALI X F</t>
  </si>
  <si>
    <t>253</t>
  </si>
  <si>
    <t>PLAFONIERE</t>
  </si>
  <si>
    <t>254</t>
  </si>
  <si>
    <t>APERTURA 3 FINESTRONI -PARETE OVEST V.4</t>
  </si>
  <si>
    <t>255</t>
  </si>
  <si>
    <t>FINESTRONI IN ALLUM. CON 8 FINESTRE</t>
  </si>
  <si>
    <t>256</t>
  </si>
  <si>
    <t>APERTURA FINESTRONE E GUARDIOLA</t>
  </si>
  <si>
    <t>257</t>
  </si>
  <si>
    <t>N. 3 SERRAMENTI FRANGISOLE CON STRUTTURE IN ALLUM.</t>
  </si>
  <si>
    <t>258</t>
  </si>
  <si>
    <t>N. 12 SERRAMENTI FRANGISOLE CON STRUTTURA IN ALLUM</t>
  </si>
  <si>
    <t>259</t>
  </si>
  <si>
    <t>PRESTAZ. PROFESS. DIREZIONE LAVORI  X MENSA -UFFIC</t>
  </si>
  <si>
    <t>260</t>
  </si>
  <si>
    <t>LAVORI EXTRA APPALTO X MENSA CENTRALINO</t>
  </si>
  <si>
    <t>261</t>
  </si>
  <si>
    <t>SALDO COSTRUZIONE MENSA-CENTRALINO -CED</t>
  </si>
  <si>
    <t>262</t>
  </si>
  <si>
    <t>CONSUL. TECNICA X ISTALLAZIONE APPARECCHI CONDIZIO</t>
  </si>
  <si>
    <t>263</t>
  </si>
  <si>
    <t>N. 2 SERRAMENTI FRANGISOLE CON STRUTTURA IN ALLUM.</t>
  </si>
  <si>
    <t>264</t>
  </si>
  <si>
    <t>FORNITURA SERRAMENTI</t>
  </si>
  <si>
    <t>265</t>
  </si>
  <si>
    <t>RIVESTIM. A CAPPOTTO PALAZZINA UFFICI-MENSA</t>
  </si>
  <si>
    <t>266</t>
  </si>
  <si>
    <t>FORNITURA E POSA PAVIMENTO IN PVC  REP. MONTAGGIO</t>
  </si>
  <si>
    <t>267</t>
  </si>
  <si>
    <t>OPERE EDILI X COLLEGAM. CAPANNONI -PASSAGGIO CARR.</t>
  </si>
  <si>
    <t>268</t>
  </si>
  <si>
    <t>PROGETT. ENTRATA MENSA E CONTROLLO CANTIERE</t>
  </si>
  <si>
    <t>269</t>
  </si>
  <si>
    <t>VARIANTI ALLA COSTRUZIONE NUOVA MENSA-CENTRALINO</t>
  </si>
  <si>
    <t>270</t>
  </si>
  <si>
    <t>TENDE PLISSE'</t>
  </si>
  <si>
    <t>271</t>
  </si>
  <si>
    <t>TENDE A PANNELLO TESSUNO IGNIFUGO</t>
  </si>
  <si>
    <t>272</t>
  </si>
  <si>
    <t>TENDE A PANNELLO TESSUTO IGNIFUGO</t>
  </si>
  <si>
    <t>273</t>
  </si>
  <si>
    <t>PORTE COMPLETE SU STIPITI</t>
  </si>
  <si>
    <t>274</t>
  </si>
  <si>
    <t>FORNITURA E POSA VETRATE CENTRAINO</t>
  </si>
  <si>
    <t>275</t>
  </si>
  <si>
    <t>MARMO IRANIA</t>
  </si>
  <si>
    <t>276</t>
  </si>
  <si>
    <t>FORNITURA E POSA PORTONE COIBENTATO SCORREVOLE</t>
  </si>
  <si>
    <t>277</t>
  </si>
  <si>
    <t>INSEGNA IN ACCIAIO-PORTA SCORREVOLE X CENTRALINO</t>
  </si>
  <si>
    <t>278</t>
  </si>
  <si>
    <t>FORNITURE DI PORTE E SPORTELLI</t>
  </si>
  <si>
    <t>279</t>
  </si>
  <si>
    <t>VERNICIATURA  SALA MENSA</t>
  </si>
  <si>
    <t>280</t>
  </si>
  <si>
    <t>CONTROSOFFITTATURA IN PANNELLI - MENSA E CENTRALIN</t>
  </si>
  <si>
    <t>281</t>
  </si>
  <si>
    <t>CONTROSOFFITTATURA PASSO CARRAIO-MENSA</t>
  </si>
  <si>
    <t>282</t>
  </si>
  <si>
    <t>COSTO DI PROGETTAZIONE MENSA E CENTRALINO</t>
  </si>
  <si>
    <t>283</t>
  </si>
  <si>
    <t>LASTRE VETRO TERMOLUX</t>
  </si>
  <si>
    <t>284</t>
  </si>
  <si>
    <t>MOTORIZZAZIONE CANCELLO SCORREVOLE INGRESSO 38 E 3</t>
  </si>
  <si>
    <t>285</t>
  </si>
  <si>
    <t>FORNITURA E POSA DI PORTA IN CRISTALLO X MENSA</t>
  </si>
  <si>
    <t>286</t>
  </si>
  <si>
    <t>AMPLIAMENTO TETTOIA IN STRUTTURA METALLICA E LASTR</t>
  </si>
  <si>
    <t>287</t>
  </si>
  <si>
    <t>PARETI MOBILI X UFFICI PIANO TERRA</t>
  </si>
  <si>
    <t>288</t>
  </si>
  <si>
    <t>FORNITURA E POSA PARETI MOBILI- PORTA-PAVIMENTO</t>
  </si>
  <si>
    <t>289</t>
  </si>
  <si>
    <t>RIVESTIMENTO IGNIFUGO TIRANTI CAPANNONE</t>
  </si>
  <si>
    <t>290</t>
  </si>
  <si>
    <t>APERTURA FINESTRE PIANO TERRA-PORTA PEDONALE ECC</t>
  </si>
  <si>
    <t>291</t>
  </si>
  <si>
    <t>FORNITURA E POSA PARETI MOBILI - UFF. 2° PIANO</t>
  </si>
  <si>
    <t>292</t>
  </si>
  <si>
    <t>FORNITURA E POSA DI PALE FRANGISOLE</t>
  </si>
  <si>
    <t>293</t>
  </si>
  <si>
    <t>FORNITURA E POSA DI N. 5 FOTOCELLULE DI SICUREZZA</t>
  </si>
  <si>
    <t>294</t>
  </si>
  <si>
    <t>SOFFITTATURA CON PANNELLI FIBROLEGNO</t>
  </si>
  <si>
    <t>295</t>
  </si>
  <si>
    <t>OPERE DI FINITURA PER LOCALE MENSA</t>
  </si>
  <si>
    <t>296</t>
  </si>
  <si>
    <t>OPERE EDILI X PASSAGGIO CARRELLO AGV</t>
  </si>
  <si>
    <t>297</t>
  </si>
  <si>
    <t>TUNNEL MOBILE COMPLETO DI STRUTTURA IN FERRO - 2 P</t>
  </si>
  <si>
    <t>298</t>
  </si>
  <si>
    <t>FORMAZIONE DI PARETE IN VETROCEMENTO X POSA PORTA</t>
  </si>
  <si>
    <t>299</t>
  </si>
  <si>
    <t>FORNITURA E POSA DI UNA PARETE IN ALLUMINIO</t>
  </si>
  <si>
    <t>300</t>
  </si>
  <si>
    <t>SISTEMAZ.CORTILE X POSIZIONAM. PRESSA CARTONE</t>
  </si>
  <si>
    <t>301</t>
  </si>
  <si>
    <t>FORNITURA E POSA IN OPERA DI PIASTRELLE</t>
  </si>
  <si>
    <t>302</t>
  </si>
  <si>
    <t>FORNITURA E POSA DI PARETI MOBILI X DIVISORIO REPA</t>
  </si>
  <si>
    <t>303</t>
  </si>
  <si>
    <t>SERBATOIO X ARIA COMPRESSA DA LITRI 6000</t>
  </si>
  <si>
    <t>304</t>
  </si>
  <si>
    <t>INTONACO LAMATO GRANA</t>
  </si>
  <si>
    <t>305</t>
  </si>
  <si>
    <t>FORNITURA E POSA DI COPPELLE ISOL CP 120</t>
  </si>
  <si>
    <t>306</t>
  </si>
  <si>
    <t>TENDE VERTICALI CON TESSUTO IGNIFUGO</t>
  </si>
  <si>
    <t>307</t>
  </si>
  <si>
    <t>308</t>
  </si>
  <si>
    <t>ONORARIO X FORMAZ. FINESTRE E MODIFICHE INTERNE</t>
  </si>
  <si>
    <t>309</t>
  </si>
  <si>
    <t>N. 1 PORTA AD AVV. RADIPO ALUTECH</t>
  </si>
  <si>
    <t>310</t>
  </si>
  <si>
    <t>FORNITURA E POSA PARETI MOBILI X MANUTENZ. E LABOR</t>
  </si>
  <si>
    <t>311</t>
  </si>
  <si>
    <t>FORNITURA E POSA PAVIMENTO UFF. PIANO TERRA</t>
  </si>
  <si>
    <t>312</t>
  </si>
  <si>
    <t>FORNITURA E POSA PAVIMENTO EX LOCALE MENSA</t>
  </si>
  <si>
    <t>313</t>
  </si>
  <si>
    <t>TRASFORMAZ. EX LOCALE MENSA IN UFFICI - E SERVIZI</t>
  </si>
  <si>
    <t>314</t>
  </si>
  <si>
    <t>ONORARIO X PROGETTO MODIFICHE INTERNE EX MENSA</t>
  </si>
  <si>
    <t>315</t>
  </si>
  <si>
    <t>ACCIAIO NERVATO</t>
  </si>
  <si>
    <t>316</t>
  </si>
  <si>
    <t>FORNITURA E POSA N. 2 PORTE INTERNE</t>
  </si>
  <si>
    <t>317</t>
  </si>
  <si>
    <t>FUSIONE X INCORPORAZ.PROGETTO 6-VIMERCATISPA -25.0</t>
  </si>
  <si>
    <t>318</t>
  </si>
  <si>
    <t>OPERE MURARIE X TRASFORMAZ. EX REP. ATTREZZERIA</t>
  </si>
  <si>
    <t>319</t>
  </si>
  <si>
    <t>PARETI MOBILI CIECHE CON PANNELLI</t>
  </si>
  <si>
    <t>320</t>
  </si>
  <si>
    <t>PARETI MOBILI-PAVIMENTO-5 PORTE-ALLESTIM.CAMERA OS</t>
  </si>
  <si>
    <t>321</t>
  </si>
  <si>
    <t>SISTEMAZIONE FACCIATA- POSA FINESTRA  REP. COLLAUD</t>
  </si>
  <si>
    <t>322</t>
  </si>
  <si>
    <t>CANCELLO IN FERRO</t>
  </si>
  <si>
    <t>323</t>
  </si>
  <si>
    <t>PAVIMENTO SOPRAELEVATO-CONTROSOFFITTO-PARETI MOBIL</t>
  </si>
  <si>
    <t>324</t>
  </si>
  <si>
    <t>PAVIMENTAZIONE IN RESINA</t>
  </si>
  <si>
    <t>325</t>
  </si>
  <si>
    <t>FORNITURA E POSA CONTROSOFFITTO EX REP. MANUTEN.</t>
  </si>
  <si>
    <t>326</t>
  </si>
  <si>
    <t>FORNITURA E POSA VETRI ANTISFONDAM X EX REP. MANUT</t>
  </si>
  <si>
    <t>327</t>
  </si>
  <si>
    <t>FORNITURA E POSA TENDE VENEZIANE</t>
  </si>
  <si>
    <t>328</t>
  </si>
  <si>
    <t>PARETI MOBILI CON VETRI ANTISFONDAM X REP.ATTREZ E</t>
  </si>
  <si>
    <t>329</t>
  </si>
  <si>
    <t>ONORARIO X MODIFICA INGRESSO E VANO SCALA</t>
  </si>
  <si>
    <t>330</t>
  </si>
  <si>
    <t>FRANGISOLE ORIENTABILE E N° 18 VETRI ANTISFONDAM.</t>
  </si>
  <si>
    <t>331</t>
  </si>
  <si>
    <t>POSA PAVIMENTO IN PVC -CORRIDOIO  - UFF. 1°PIANO</t>
  </si>
  <si>
    <t>332</t>
  </si>
  <si>
    <t>CEMENTO - ACCIAIO -  CALCE -VARIE</t>
  </si>
  <si>
    <t>333</t>
  </si>
  <si>
    <t>SISTEMAZIONE LOCALE EX GALVANO</t>
  </si>
  <si>
    <t>334</t>
  </si>
  <si>
    <t>FORNITURA E POSA DI N. 1 SOPPALCO PORTANTE</t>
  </si>
  <si>
    <t>335</t>
  </si>
  <si>
    <t>FORNITURA TAPPARELLE IN ALLUMINIO COIBENTATE  X CE</t>
  </si>
  <si>
    <t>336</t>
  </si>
  <si>
    <t>FORNITURA E POSA TENDE A PANNELLO</t>
  </si>
  <si>
    <t>337</t>
  </si>
  <si>
    <t>ONORARIO X SOPRALLUOGHI PER RILIEVI ELAB.GRAFICI</t>
  </si>
  <si>
    <t>338</t>
  </si>
  <si>
    <t>ONORARIO X MODIFICHE INTERNE AI LABORAT. 1°PIANO</t>
  </si>
  <si>
    <t>339</t>
  </si>
  <si>
    <t>CONTROSOFFITTP IN FIBRA MINERALE E SERRAM. IN ALLU</t>
  </si>
  <si>
    <t>340</t>
  </si>
  <si>
    <t>POSA ZOCCOLINO IN LEGNO</t>
  </si>
  <si>
    <t>341</t>
  </si>
  <si>
    <t>342</t>
  </si>
  <si>
    <t>TINTEGGIATURA - VERNICIATURA</t>
  </si>
  <si>
    <t>343</t>
  </si>
  <si>
    <t>DIVISORIO IN RETE CON PORTA INCORPORATA</t>
  </si>
  <si>
    <t>344</t>
  </si>
  <si>
    <t>RIVESTIMENTO IN RESINA SU PAVIMENTO IN CALCESTRUZZ</t>
  </si>
  <si>
    <t>345</t>
  </si>
  <si>
    <t>PARETI MOBILI - 4 PORTE IN ALLUMINIO</t>
  </si>
  <si>
    <t>346</t>
  </si>
  <si>
    <t>POSA CONTROSOFFITTO IN FIBRA MINERALE -REP.MOD.TEL</t>
  </si>
  <si>
    <t>347</t>
  </si>
  <si>
    <t>POSA CONTROSOFFITTO LABOR. - PORTA BATTENTE</t>
  </si>
  <si>
    <t>348</t>
  </si>
  <si>
    <t>IMPOSTA REGISTRO X AMPLIAMENTO FABBRICATO</t>
  </si>
  <si>
    <t>349</t>
  </si>
  <si>
    <t>POSA CONTROSOFFITTO -PARETI MOB- 3 PORTE EX LABOR.</t>
  </si>
  <si>
    <t>350</t>
  </si>
  <si>
    <t>ONORARIO X INTERVENTI MODIFICHE REP. EX GALVANO</t>
  </si>
  <si>
    <t>351</t>
  </si>
  <si>
    <t>352</t>
  </si>
  <si>
    <t>FORNITURA E POSA PAVIMENTO IN PVC - UFFICIO RISVI</t>
  </si>
  <si>
    <t>353</t>
  </si>
  <si>
    <t>SMALTIM.LASTRE CEMEN. AMIANTO+POSA NUOVA COPERTURA</t>
  </si>
  <si>
    <t>354</t>
  </si>
  <si>
    <t>FORNIT.E POSA DI PARETI MOBILI UFF.PERSONALE</t>
  </si>
  <si>
    <t>355</t>
  </si>
  <si>
    <t>PORTA A DUE BATTENTI IN PVC TRASPARENTE</t>
  </si>
  <si>
    <t>356</t>
  </si>
  <si>
    <t>FORNIT. E POSA PAVIMENTO IN PVC</t>
  </si>
  <si>
    <t>357</t>
  </si>
  <si>
    <t>RISTRUTTURAZIONE UFFICIO COMMERCIALE</t>
  </si>
  <si>
    <t>358</t>
  </si>
  <si>
    <t>LAVORI EDILI DI RISTRUTTURAZ. UFF. COMM.LE</t>
  </si>
  <si>
    <t>359</t>
  </si>
  <si>
    <t>LAVORI X IMPIANTO IDRICO E RISCALDAMENTO</t>
  </si>
  <si>
    <t>360</t>
  </si>
  <si>
    <t>RIFACIMENTO SERVIZI  DELLO SPOGLIATOIO UOMINI</t>
  </si>
  <si>
    <t>361</t>
  </si>
  <si>
    <t>RIFACIMENTO E RIVESTIMENTO PARETI SPOGLIATOIO UOMI</t>
  </si>
  <si>
    <t>362</t>
  </si>
  <si>
    <t>RIFACIMENTO VANO SCALE V1+ LAVORI DI MANUTENZIONE</t>
  </si>
  <si>
    <t>363</t>
  </si>
  <si>
    <t>INSONORIZZAZIONE N.2 UFFICI 2° PIANO V/1</t>
  </si>
  <si>
    <t>364</t>
  </si>
  <si>
    <t>RIFACIMENTO TETTO REP. MONTAGGIO</t>
  </si>
  <si>
    <t>365</t>
  </si>
  <si>
    <t>ELAB. PIANO DI SICUREZZA RIF. TETTO</t>
  </si>
  <si>
    <t>366</t>
  </si>
  <si>
    <t>COLLAUDO TECNICO COPERTURA CAPANN. PERO</t>
  </si>
  <si>
    <t>367</t>
  </si>
  <si>
    <t>PLAFONATURA PORTICO FABBRICATO UFFICI</t>
  </si>
  <si>
    <t>368</t>
  </si>
  <si>
    <t>ONERI DI URBANIZZ.PRIM.SECOND. X NUOVI UFFICI AMM</t>
  </si>
  <si>
    <t>369</t>
  </si>
  <si>
    <t>RIFACIMENTO LOCALE X USO UFFICIO AMMINISTR.</t>
  </si>
  <si>
    <t>370</t>
  </si>
  <si>
    <t>OPERE AGGIUNTIVE ALLA REALIZZAZIONE NUOVO UFF.AMM</t>
  </si>
  <si>
    <t>371</t>
  </si>
  <si>
    <t>ONORARI X DIREZ.LAVORI -  PRATICHE AMMINISTR. NUOV</t>
  </si>
  <si>
    <t>372</t>
  </si>
  <si>
    <t>RIFACIM.COPERTURA PALAZZINA UFFICI 2° PIANO</t>
  </si>
  <si>
    <t>373</t>
  </si>
  <si>
    <t>MANUTENZIONI VARIE</t>
  </si>
  <si>
    <t>374</t>
  </si>
  <si>
    <t>CANCELLO ZINCATO A 2 ANTE + 1 CANCELLO A 2 ANTE</t>
  </si>
  <si>
    <t>375</t>
  </si>
  <si>
    <t>RIFACIMENTO FACCIATE CORPO UFFICI-OFFICINA</t>
  </si>
  <si>
    <t>376</t>
  </si>
  <si>
    <t>LAVORI DI IMPERMEABILIZZAZIONE</t>
  </si>
  <si>
    <t>377</t>
  </si>
  <si>
    <t>FORNITURA PER IL COMPLETAMENTO TETTOIA + GRONDAIA</t>
  </si>
  <si>
    <t>378</t>
  </si>
  <si>
    <t>NUOVA PAVIMENTAZIONE IN CEMENTO CORTILE RETROSTANT</t>
  </si>
  <si>
    <t>379</t>
  </si>
  <si>
    <t>SISTEMAZ. CORTILE CON PAVIMEN.IN CEMENTO E INTERRA</t>
  </si>
  <si>
    <t>380</t>
  </si>
  <si>
    <t>PAVIMENTAZIONE CORTILE LATO EST E NORD</t>
  </si>
  <si>
    <t>381</t>
  </si>
  <si>
    <t>INTONACO UFFICI + PAVIMENTAZ. LOCALE BURATTO</t>
  </si>
  <si>
    <t>382</t>
  </si>
  <si>
    <t>REVISIONE TETTO DI COPERTURA DI N. 2 CAPANNONI</t>
  </si>
  <si>
    <t>383</t>
  </si>
  <si>
    <t>RIFACIMENTO PARZIALE PAVIMENTAZ, ZONA LAVAGGI E MA</t>
  </si>
  <si>
    <t>384</t>
  </si>
  <si>
    <t>DEMOLIZIONE TRATTO MURATURA TRA MAGAZZINO E REP. M</t>
  </si>
  <si>
    <t>385</t>
  </si>
  <si>
    <t>ORE DI MURATORE E MANOVALE</t>
  </si>
  <si>
    <t>386</t>
  </si>
  <si>
    <t>116 LASTRE VETRO TERMOLUX</t>
  </si>
  <si>
    <t>387</t>
  </si>
  <si>
    <t>LASTRE ONDULATE X PORTINERIA</t>
  </si>
  <si>
    <t>388</t>
  </si>
  <si>
    <t>VERNICIATURA-TINTEGGIATURE VARIE IN STABILIMENTO</t>
  </si>
  <si>
    <t>389</t>
  </si>
  <si>
    <t>ORE DI MANUTENZIONE</t>
  </si>
  <si>
    <t>390</t>
  </si>
  <si>
    <t>OPERE MURARIE E POSA NUOVA TETTOIA</t>
  </si>
  <si>
    <t>391</t>
  </si>
  <si>
    <t>COSTRUZIONE CORPETTO IN MURATURA X AMPLIAM OFFICIN</t>
  </si>
  <si>
    <t>392</t>
  </si>
  <si>
    <t>OPERE DI FINITURA A COMPLEMENTO CORPETTO IN MURATU</t>
  </si>
  <si>
    <t>393</t>
  </si>
  <si>
    <t>OPERE DI RINFORZO DEL SOLAIO</t>
  </si>
  <si>
    <t>394</t>
  </si>
  <si>
    <t>OPERE MURARIE X NUOVO SPOGLIATOIO 1°PIANO</t>
  </si>
  <si>
    <t>395</t>
  </si>
  <si>
    <t>MATERIALE E MANO D'OPERA X NUOVO SPOGLIATOIO</t>
  </si>
  <si>
    <t>396</t>
  </si>
  <si>
    <t>COMPLETAMENTO CORPETTO LATO NORD OVEST</t>
  </si>
  <si>
    <t>397</t>
  </si>
  <si>
    <t>MATERIALE X COMPLETAMENTO PARETI MOBILI UFFICI</t>
  </si>
  <si>
    <t>398</t>
  </si>
  <si>
    <t>N° 76 LASTRE VETRO TERMOLUX</t>
  </si>
  <si>
    <t>399</t>
  </si>
  <si>
    <t>TINTEGGIATURA UFFICI PRIMO PIANO</t>
  </si>
  <si>
    <t>400</t>
  </si>
  <si>
    <t>RIPARAZIONE TETTO LOCALE TEMPERA + IMPIANTO IDRAUL</t>
  </si>
  <si>
    <t>401</t>
  </si>
  <si>
    <t>RIPRISTINO PAVIMENTO LOCALE MAGAZZINO E GALVANO</t>
  </si>
  <si>
    <t>402</t>
  </si>
  <si>
    <t>ADATTAM E TRASFORMAZ. PORTICO IN NUOVO LOCALE COMP</t>
  </si>
  <si>
    <t>403</t>
  </si>
  <si>
    <t>NUOVA PAVIMENTAZIONE CORTILE A FIANCO GALVANO</t>
  </si>
  <si>
    <t>404</t>
  </si>
  <si>
    <t>LAVORI DI SISTEMAZIONE LOCALE REPARTO CENTRIFUGHE</t>
  </si>
  <si>
    <t>405</t>
  </si>
  <si>
    <t>OPERE MURARIE E VARIE X REP. GALVANO</t>
  </si>
  <si>
    <t>406</t>
  </si>
  <si>
    <t>N° 7 RADIATORI</t>
  </si>
  <si>
    <t>407</t>
  </si>
  <si>
    <t>SCAVO X PERDITA ACQUA CORTILE</t>
  </si>
  <si>
    <t>408</t>
  </si>
  <si>
    <t>SPOSTAMENTO COMPRESORI</t>
  </si>
  <si>
    <t>409</t>
  </si>
  <si>
    <t>TINTEGGIATURA E VERNICIATURA UFF. MILANO</t>
  </si>
  <si>
    <t>410</t>
  </si>
  <si>
    <t>FORMAZIONE N. 2 LOCALI USO  UFFICIO (MTD-PERSON.)</t>
  </si>
  <si>
    <t>411</t>
  </si>
  <si>
    <t>AMPLIAMENTO INFERMERIA E OPERE VARIE</t>
  </si>
  <si>
    <t>412</t>
  </si>
  <si>
    <t>CHIUSURA POZZETTI E OPERE VARIE</t>
  </si>
  <si>
    <t>413</t>
  </si>
  <si>
    <t>414</t>
  </si>
  <si>
    <t>N° 7 AEROTEMI</t>
  </si>
  <si>
    <t>415</t>
  </si>
  <si>
    <t>DEMOLIZIONE SOLAIO + VARIE MODIFICHE</t>
  </si>
  <si>
    <t>416</t>
  </si>
  <si>
    <t>DEMOLIZIONE PAVIMENTO E RIFACIMENTO PAVIMENTO</t>
  </si>
  <si>
    <t>417</t>
  </si>
  <si>
    <t>RIFACIMENTO FORNO PARTE INTERNA</t>
  </si>
  <si>
    <t>418</t>
  </si>
  <si>
    <t>ORE MANO D'OPERA E MATERIALI VARII</t>
  </si>
  <si>
    <t>419</t>
  </si>
  <si>
    <t>PARETI MOBILI + MONTAGGIO + SMONTAGGIO</t>
  </si>
  <si>
    <t>420</t>
  </si>
  <si>
    <t>VERNICE TINTAL</t>
  </si>
  <si>
    <t>421</t>
  </si>
  <si>
    <t>RIPARAZIONE FLESSIPORTE</t>
  </si>
  <si>
    <t>422</t>
  </si>
  <si>
    <t>RIPARAZIONE TENDE ALLA VENEZIANA</t>
  </si>
  <si>
    <t>423</t>
  </si>
  <si>
    <t>SPESE PER IMMOBILE PERO</t>
  </si>
  <si>
    <t>XXXXX.111</t>
  </si>
  <si>
    <t>XXXXX112</t>
  </si>
  <si>
    <t>SCIVOLO A PAVIMENTO</t>
  </si>
  <si>
    <t>XXXXX113</t>
  </si>
  <si>
    <t>MANUTENZIONE BAGNI DONNE</t>
  </si>
  <si>
    <t>XXXXX114</t>
  </si>
  <si>
    <t>SISTEMAZIONE TETTOIA</t>
  </si>
  <si>
    <t>XXXXX115</t>
  </si>
  <si>
    <t>SEGNALETICA FISSA</t>
  </si>
  <si>
    <t>XXXXX116</t>
  </si>
  <si>
    <t>XXXXX117</t>
  </si>
  <si>
    <t>TINTEGGIATURA</t>
  </si>
  <si>
    <t>Classe cespiti 302010 Immobile Industriale</t>
  </si>
  <si>
    <t>Conto di bilancio CAP 100302010 Immobili</t>
  </si>
  <si>
    <t>1579</t>
  </si>
  <si>
    <t>DISTILLO 10 COMPRESO CONDUTTIVIM.</t>
  </si>
  <si>
    <t>1580</t>
  </si>
  <si>
    <t>DEFANGATORE 2 POLLICI LINEA CILLER LABORATORIO</t>
  </si>
  <si>
    <t>3065</t>
  </si>
  <si>
    <t>SERBATOIO D'ARIA DA LITRI 1000</t>
  </si>
  <si>
    <t>3081</t>
  </si>
  <si>
    <t>AMPLIFICATORE AM 5040</t>
  </si>
  <si>
    <t>IMPIANTO RICERCA PERSONE</t>
  </si>
  <si>
    <t>3103</t>
  </si>
  <si>
    <t>OROLOGIO A CALENDARIO TIPO 30</t>
  </si>
  <si>
    <t>3106</t>
  </si>
  <si>
    <t>TUNNEL A TERRA MOD. TN - XOMV4</t>
  </si>
  <si>
    <t>3110</t>
  </si>
  <si>
    <t>OROLOGIO PILOTA MARCA SOCOS TIPO QUASAR</t>
  </si>
  <si>
    <t>3113</t>
  </si>
  <si>
    <t>BARRIERA CON ASTA AUTOMATICA MOTORIZZATA</t>
  </si>
  <si>
    <t>3115</t>
  </si>
  <si>
    <t>IMPIANTO RILEVAZIONE PRESENZE</t>
  </si>
  <si>
    <t>3116</t>
  </si>
  <si>
    <t>CARRELLO SET DI EMERGENZA</t>
  </si>
  <si>
    <t>3117</t>
  </si>
  <si>
    <t>IMPIANTO DI AVVERTIMENTO ACUSTICO PER EVACUAZIONE</t>
  </si>
  <si>
    <t>3118</t>
  </si>
  <si>
    <t>IMPIANTO APRIPORTA CON CHIAVE MAGNETICA CODIFICATA</t>
  </si>
  <si>
    <t>3125</t>
  </si>
  <si>
    <t>INSTALLAZIONE IMPIANTI DI RISCALDAMENTO E CONDIZIO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</si>
  <si>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</si>
  <si>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</si>
  <si>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</si>
  <si>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</si>
  <si>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</si>
  <si>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</si>
  <si>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</si>
  <si>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</si>
  <si>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</si>
  <si>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</si>
  <si>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</si>
  <si>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INTELLIGENT TOUCH MANAGER</t>
  </si>
  <si>
    <t>3300</t>
  </si>
  <si>
    <t>IMPIANTO ILLUMINAZIONE ZONA MAGAZZINO</t>
  </si>
  <si>
    <t>STAFFE DI SOSPENSIONE BLINDO</t>
  </si>
  <si>
    <t>IMPIANTO ELETTRICO X COMANDO APERTURA/CHIUSURA FIN</t>
  </si>
  <si>
    <t>LINEE DI RETE X CENTRI DI LAVORO</t>
  </si>
  <si>
    <t>AMPLIAM. IMPIANTO LUCE E FM AL REP.MONTAGGIO</t>
  </si>
  <si>
    <t>AMPLIAMENTO IMPIANTO F.M. - LUCE REP. 500</t>
  </si>
  <si>
    <t>AMPLIAMENTO IMPIANTO F.M. - LUCE REP. MONTAGGIO</t>
  </si>
  <si>
    <t>IMPIANTO ELETTRICO PALAZZINA CED</t>
  </si>
  <si>
    <t>IMPIANTO ELETTRICO NEI LOCALI PALAZZINA CED</t>
  </si>
  <si>
    <t>IMPIANTO ELETTRICO X COMANDO DOGHE</t>
  </si>
  <si>
    <t>ISTALLAZIONE N. 3 VENTILATORI "VORTICE" A SOFFITTO</t>
  </si>
  <si>
    <t>POSA DI NUOVE LINEE X COLLEGAM CED CON STABILIM. 1</t>
  </si>
  <si>
    <t>LINEA DI ALIMENTAZIONE E N° 9 QUADRI DI DISTRIBUZI</t>
  </si>
  <si>
    <t>AMAPLIAMENTO IMPIANTO ILLUMINAZIONE E DI F.M. REP.</t>
  </si>
  <si>
    <t>IMPIANTO ILLUMINAZ. A SOPPALCO DISPENSA</t>
  </si>
  <si>
    <t>LINEA ALIMENTAZ.PRESE SERVIZIO REP. 500</t>
  </si>
  <si>
    <t>ALLACCIAMENTO AL NUOVO QUADRO ELETTRICO GENERALE</t>
  </si>
  <si>
    <t>ESECUZIONE CUNICOLI X IMPIANTO ELETTR. V4-CED</t>
  </si>
  <si>
    <t>LINEA DI ALIMENTAZIONE COMPRESSORI</t>
  </si>
  <si>
    <t>NUOVA CANALETTA PER LINEE ELETTRICHE REP. 600</t>
  </si>
  <si>
    <t>IMPIANTO ELETTRICO X ALLACCIAM.MACCHINA DELFINO</t>
  </si>
  <si>
    <t>IMPIANTO F.M. E LUCE EX RE. 400</t>
  </si>
  <si>
    <t>IMPIANTO ELETTRICO X NUOVO LOCALE MENSA E CENTRALI</t>
  </si>
  <si>
    <t>IMPIANTO CITOFONO PER PASSO CARRAIO</t>
  </si>
  <si>
    <t>IMPIANTO ILLUMINAZ. UFFICI - REPARTO 500 - MAGAZZ.</t>
  </si>
  <si>
    <t>FORNITURA LAMPADE</t>
  </si>
  <si>
    <t>N. 40 PLAFONIERE/INTERRUTTORI</t>
  </si>
  <si>
    <t>IMPIANTO ELETTRICO X COMANDO DOGHE FRANGISOLE</t>
  </si>
  <si>
    <t>LINEA DI ALIMENTAZIONE PER LOCALE SALDATURA</t>
  </si>
  <si>
    <t>CANALE PORTACAVI DA QUADRO GENERALE A REP. TRANCER</t>
  </si>
  <si>
    <t>NUOVA LINEA QUDRO REP. 200-QUDRO COMANDO LUCI ZONA</t>
  </si>
  <si>
    <t>IMPIANTO ELETTRICO X COLLEGARE V.4 A CAPANN.CHIRIN</t>
  </si>
  <si>
    <t>QUADRO PER COMANDO LUCI ZONA AVANZAM. LAVORI V.4</t>
  </si>
  <si>
    <t>OPERE MURARIE X IMPIANTI COLLEGAM.GHIRINGHELLI</t>
  </si>
  <si>
    <t>LINEA DI ALIMENTAZIONE X COMPRESSORE - V.4</t>
  </si>
  <si>
    <t>COMPLETAMENTO IMPIANTO ELETTRICO LOCALE MENSA</t>
  </si>
  <si>
    <t>IMPIANTO ELETTR. ATTREZ.-MANUTEN.-LABORATORIO</t>
  </si>
  <si>
    <t>CANALIZZAZIONE X ALIMENTAZ. QUADRI LUCE</t>
  </si>
  <si>
    <t>CANALE X COLLEGAMENTO V1-V4</t>
  </si>
  <si>
    <t>RIFACIMENTO IMPIANTO LUCI ZONA LOGISTICA V4</t>
  </si>
  <si>
    <t>ALLACCIAMENTO NUOVO QUADRO DI COMANDO V4</t>
  </si>
  <si>
    <t>IMPIANTO DI COLLEGAM. V4 CON GHIRING.-CARRELLO AGV</t>
  </si>
  <si>
    <t>CANALE E CAVI DI COLLEGAM.  DEL QUADRO AL QUADRO G</t>
  </si>
  <si>
    <t>IMPIANTO ILLUMINAZ. MAGAZ. ACCETTAZ.MERCI E DEP.NA</t>
  </si>
  <si>
    <t>SISTEMAZ. IMPIANTO - BOX UFFICI REP. MONTAGGIO</t>
  </si>
  <si>
    <t>LINEA ALIMENTAZ. E PRESE DI SERVIZIO IN V.4- PIU'L</t>
  </si>
  <si>
    <t>ADEGUAMENTO IMPIANTO ELETTRICO STAB. V4</t>
  </si>
  <si>
    <t>LINEA ALIMENTAZ.SERVIZI V4 LOCALE SCANTINATO</t>
  </si>
  <si>
    <t>NUOVA CANALIZZAZIONE LINEE SEGNALI CED-DATING</t>
  </si>
  <si>
    <t>NUOVE LINEE DI CONTINUITA' X CAPANN.V1 -V4</t>
  </si>
  <si>
    <t>IMPIANTO ELETTR. X ALIMENTAZIONE DI N. 2 ELEVATOR</t>
  </si>
  <si>
    <t>NUOVE CANALETTE PORTACAVI X TELEFONO- SEGNALI CED-</t>
  </si>
  <si>
    <t>4 PLAFONIERE LUCI DI EMERGENZA -V4</t>
  </si>
  <si>
    <t>CANALETTE PORTACAVI ZONA DISPENSA-LABORATORIO</t>
  </si>
  <si>
    <t>IMPIANTO X AEROTERMI</t>
  </si>
  <si>
    <t>IMPIANTO ILLUM. X CORRIDOI UFF. 1° PIANO</t>
  </si>
  <si>
    <t>IMPIANTO DI ILLUMINAZIONE ZONA COMPRESSORI</t>
  </si>
  <si>
    <t>NUOVE LINEE  X "DATING"  - IMP. COMANDO CONDIZ. -</t>
  </si>
  <si>
    <t>IMPIANTO ELETTR. E PREDISP.IMP.TELEF. UFF. 2° PIAN</t>
  </si>
  <si>
    <t>LAMPADE X ILLUM. NOTTURNA ZONA PESA A PONTE</t>
  </si>
  <si>
    <t>CANALETTA X RACCOLTA DATI "QUOTA"</t>
  </si>
  <si>
    <t>LINEA DI ALIMENTAZ. E  QUADRO DI COMANDO MACCHINE</t>
  </si>
  <si>
    <t>IMPIANTO ELETTRICO X ZONA QUALITA'</t>
  </si>
  <si>
    <t>IMPIANTO LUCE- F.M. ZONA MONTAGGIO MODULI</t>
  </si>
  <si>
    <t>IMPIANTO X MACCHINE AUSILIARIE REP. ATTREZZ</t>
  </si>
  <si>
    <t>SISTEMAZ.IMPIANTO ELETTR. SPOGLIATOI - SERVIZI</t>
  </si>
  <si>
    <t>LINEE X ALIMENTARE I CONDIZION. - METEC-QUALITA'-C</t>
  </si>
  <si>
    <t>IMPIANTO ELETTRICO PIANO UFFICI - ZONA SERVIZI</t>
  </si>
  <si>
    <t>IMPIANTO ELETTR.(LUCE+F.M.) NUOVI LOCALI METEC/QUA</t>
  </si>
  <si>
    <t>POSA CAVI X COLLEGAM.TERMINALI - CONTROLLO PRESENZ</t>
  </si>
  <si>
    <t>LINEA FM X ALIMENTAZ. MACCHINE MONTAGGIO MODULI 83</t>
  </si>
  <si>
    <t>IMPIANTO F.M. X ALIMENTAZ. MACCHINE RISVI -LOGIS.</t>
  </si>
  <si>
    <t>IMPIANTO ELETTRICO LOCALE " NUOVO ARCHIVIO"</t>
  </si>
  <si>
    <t>QUADRO DI COMANDO POMPA X IMP. RISCALDAM. CED</t>
  </si>
  <si>
    <t>IMPIANTO COMANDO DOGHE - UFF. 1° PIANO (RISVI)</t>
  </si>
  <si>
    <t>IMPIANTO ILLUMINAZIONE UFF. 1° PIANO</t>
  </si>
  <si>
    <t>SISTEMAZIONE LINEE - UFFICIO VENDITE</t>
  </si>
  <si>
    <t>AMPLIAMENTO IMP. ELETTR. UFF. CED - PERSONALE</t>
  </si>
  <si>
    <t>MODIFICA IMPIANTO ELETTRICO E F.M. REP. TRANCE-LAM</t>
  </si>
  <si>
    <t>IMPIANTO ELETTRICO LUCE SCALA UFFICI V1</t>
  </si>
  <si>
    <t>LINEE ALIMENTAZIONE QUADRI UFF. 1° - 2° PIANO</t>
  </si>
  <si>
    <t>COMPLETAM. IMPIANTO ELETTR. NUOVO LABORAT.PROVE</t>
  </si>
  <si>
    <t>AMPLIAM. E COMPLETAM. IMPIANTO ELETTR. REP.MODULI</t>
  </si>
  <si>
    <t>IMPIANTO ELETTRICO X NUOVO LABORATORIO PROVE</t>
  </si>
  <si>
    <t>IMPIANTO ELETTRICO NUOVO UFF. ACQUISTI</t>
  </si>
  <si>
    <t>ISTALLAZIONE LAMPADE IMERGENZA C/0 CENTRAL.-MODULI</t>
  </si>
  <si>
    <t>ALLACCIAMENTO N. 2 FANCOIL - LOCALE QUALITA'</t>
  </si>
  <si>
    <t>IMPIANTO ILLUMINAZ. LATO EST REP. MONTAGGIO</t>
  </si>
  <si>
    <t>IMPAINTO ELETTRICO X CARICA CARRELLI</t>
  </si>
  <si>
    <t>IMPIANTO LUCE - FORZA ATTRZZ. REP. 200</t>
  </si>
  <si>
    <t>IMPIANTO ILLUMINAZ.DEPOSITI  LOGISTICA SOTTO LE TE</t>
  </si>
  <si>
    <t>AMPLIAMENTO IMP.ELETR. LOCALE SERVIZI AUSILIARI</t>
  </si>
  <si>
    <t>RIFACIMENTO IMP.ELTR.UFFICIO PERSONALE</t>
  </si>
  <si>
    <t>RIFACIMENTO IMP ELETR. LOCALE AMMEZZATO ADIBITO A</t>
  </si>
  <si>
    <t>IMPIANTO ELETTRICO COMPLETO UFF. COMM.LE</t>
  </si>
  <si>
    <t>SOSTITUZ.CAVO E INTERR.QUADRO LUCI REP.500</t>
  </si>
  <si>
    <t>NUOVO IMPIANTO ELETTRICO ZONA RISTORO - PIANO TERR</t>
  </si>
  <si>
    <t>SISTEMAZ.IMPIANTI TELEFONICI REP. QUALITA'</t>
  </si>
  <si>
    <t>IMPIANTO ELETTRICO DISPENSA</t>
  </si>
  <si>
    <t>3308</t>
  </si>
  <si>
    <t>FORNITURA QUADRO DI COMANDO E DISTRIBUZIONE F.M. E</t>
  </si>
  <si>
    <t>3310</t>
  </si>
  <si>
    <t>MODIFICA PUNTO CONSEGNA MEDIA TENSIONE</t>
  </si>
  <si>
    <t>CABINA DI RICEZIONE IN  MEDIA TENSIONE</t>
  </si>
  <si>
    <t>3311</t>
  </si>
  <si>
    <t>CABINA DI TRASFORMAZIONE DA MEDIA A BASSA TENSIONE</t>
  </si>
  <si>
    <t>AMPLIAMENTO CABINA DI TRASFORMAZIONE</t>
  </si>
  <si>
    <t>SMANTELLAMENTO PARZIALE QUADRO MEDIA TENSIONE ESIS</t>
  </si>
  <si>
    <t>3312</t>
  </si>
  <si>
    <t>QUADRO ELETTRICO DI DISTRIBUZIONE IN B.T.</t>
  </si>
  <si>
    <t>COLLEGAMENTO GRUPPO DI SOCCORSO CON NUOVA CABINA</t>
  </si>
  <si>
    <t>INTERRUTTORE QUADRIPOLARE CON DIFFERENZIALE SU QUA</t>
  </si>
  <si>
    <t>3313</t>
  </si>
  <si>
    <t>QUADRO MODULARE COMANDO COMPRESSORI</t>
  </si>
  <si>
    <t>3314</t>
  </si>
  <si>
    <t>QUADRO DI COMANDO X NUOVA MENSA E CENTRALINO</t>
  </si>
  <si>
    <t>3315</t>
  </si>
  <si>
    <t>QUADRO GENERALE  FORZA MOTRICE E LUCE  CAPANN.V.4</t>
  </si>
  <si>
    <t>3316</t>
  </si>
  <si>
    <t>QUADRO ELETTRICO REP. ATTREZ.-MANUTEN. - LABORATOR</t>
  </si>
  <si>
    <t>3317</t>
  </si>
  <si>
    <t>QUADRO ELETTRICO GENERALE X UFFICI 1°PIANO</t>
  </si>
  <si>
    <t>3329</t>
  </si>
  <si>
    <t>GRUPPO STATICO DI CONTINUITA' AROS SENTINEL BOX</t>
  </si>
  <si>
    <t>3338</t>
  </si>
  <si>
    <t>GRUPPO STATITO DI CONTINUITA' AROS SYNCRO 450 VA</t>
  </si>
  <si>
    <t>3341</t>
  </si>
  <si>
    <t>GRUPPO STATITO DI CONTINUITA' AROS SYNCRO  450 VA</t>
  </si>
  <si>
    <t>3357</t>
  </si>
  <si>
    <t>3360</t>
  </si>
  <si>
    <t>3362</t>
  </si>
  <si>
    <t>3363</t>
  </si>
  <si>
    <t>3368</t>
  </si>
  <si>
    <t>QUADRO DI COMANDO PER UFFICI 1° PIANO</t>
  </si>
  <si>
    <t>3389</t>
  </si>
  <si>
    <t>IMPIANTO ELETTR. X LOCALE CED</t>
  </si>
  <si>
    <t>3390</t>
  </si>
  <si>
    <t>QUADRO ELETTR. X COMANDO E CONTROLLO CENTRALE TERM</t>
  </si>
  <si>
    <t>3392</t>
  </si>
  <si>
    <t>GRUPPO CONTINUITA' APC SMART UPS RT 3000 X PROTEZ.</t>
  </si>
  <si>
    <t>3393</t>
  </si>
  <si>
    <t>OROLOGIO MARCATEMPO MOD. SEIKO TP 20</t>
  </si>
  <si>
    <t>3395</t>
  </si>
  <si>
    <t>GRUPPO STATICO DI CONTINUITA' MONOFASE</t>
  </si>
  <si>
    <t>3396</t>
  </si>
  <si>
    <t>GRUPPI DI BATTERIE SUPPLEMENTARI ESTERNE DA 5 KVA</t>
  </si>
  <si>
    <t>3400</t>
  </si>
  <si>
    <t>NUOVE LINEE TELEFONICHE X UFFICI E REPARTI  V1</t>
  </si>
  <si>
    <t>SPOSTAMENTO IMP. TELEF. OPUS 80 NEL NUOVO LOCALE</t>
  </si>
  <si>
    <t>CAVI X IMPIANTO TELEFONICO UFF. 1°PIANO RISVI-LOGI</t>
  </si>
  <si>
    <t>CENTRALINO TELEFONICO MILANO</t>
  </si>
  <si>
    <t>SISTEMAZIONE LINEE TELEFONICHE BOX UFFICI REP.500</t>
  </si>
  <si>
    <t>3407</t>
  </si>
  <si>
    <t>IMPIANTO RICERCA PERSONE ( 13 TELEFONI CORDLESS)</t>
  </si>
  <si>
    <t>N. 2 RIPETITORI DI SEGNALE X IMPIANTO RICERCA PERS</t>
  </si>
  <si>
    <t>3409</t>
  </si>
  <si>
    <t>CENTRALE TELEFONICA INTEGRAL SE ISDN</t>
  </si>
  <si>
    <t>N. 2 TELEFONO DIGITALE TELENOVIS MOD. T3</t>
  </si>
  <si>
    <t>SISTEMAZ. E ADATTAMENTO X ISTALL.NUOVO CENTRALINO</t>
  </si>
  <si>
    <t>CONFIG.  A PERO IN TELEASSISTENZA IN ROMANIA</t>
  </si>
  <si>
    <t>N° 4 CANALI ANALOGICI</t>
  </si>
  <si>
    <t>3451</t>
  </si>
  <si>
    <t>ESECUZIONE DIRAMAZ. 18 CAVI DI RETE  DA CED - UFFI</t>
  </si>
  <si>
    <t>CABLAGGIO EDIFICIO 2 -CED  - RETE P.C. INTRA AZIEN</t>
  </si>
  <si>
    <t>HUB 3 COM 24 PORTE 10/100/1000 MBIT</t>
  </si>
  <si>
    <t>IMPLEMENTAZIONE LAN-SERVER PRIMARIO - SECONDARIO</t>
  </si>
  <si>
    <t>POSA CANALI E CAVI X  RETE P.C. INTRA AZIENDALE</t>
  </si>
  <si>
    <t>POSA DI N. 11 PRESE X RETE P.C. INTRA AZIENDALE</t>
  </si>
  <si>
    <t>AMPLIAMENTO RETE INTRA AZIENDALE X UFF. ACQUISTI</t>
  </si>
  <si>
    <t>IMPIANTO DI RETE X TRASMISS.DATI TRA CED E SERVIZI</t>
  </si>
  <si>
    <t>N.13 CAVI DI RETE DAL QUADRO CONCENTRATORE (RETE I</t>
  </si>
  <si>
    <t>UPGRADE FIREWALL SECURITY FW-G + 7 LICENZE TREND</t>
  </si>
  <si>
    <t>IMPIANTO RETE UFF. QUALITA' E METEC</t>
  </si>
  <si>
    <t>3452</t>
  </si>
  <si>
    <t>AMPLIAMENTO RETE DATI E ISTALLAZIONE SWITCH HP</t>
  </si>
  <si>
    <t>3456</t>
  </si>
  <si>
    <t>ARMADIO-CONVERTITORE OTTICO-HP PROCURVE( P.C.RETE)</t>
  </si>
  <si>
    <t>3457</t>
  </si>
  <si>
    <t>DORSALE FIBRA OTTICA DA CENTRO STELLA AD ARMADIO</t>
  </si>
  <si>
    <t>3458</t>
  </si>
  <si>
    <t>ISTALLAZ.CABLAGGIO STRUTTURATO  BRERA (P.C.RETE)</t>
  </si>
  <si>
    <t>3460</t>
  </si>
  <si>
    <t>SERVER IBM X205 P4</t>
  </si>
  <si>
    <t>3461</t>
  </si>
  <si>
    <t>SOFTWARE FIREWALL FW-G</t>
  </si>
  <si>
    <t>MODULO VPN 25 ACCOUNT X SOFTWARE FIREWALL FW-G</t>
  </si>
  <si>
    <t>3462</t>
  </si>
  <si>
    <t>MODULO VPN PER FIREWALL FW-G - ISTALLATO BRERA</t>
  </si>
  <si>
    <t>3465</t>
  </si>
  <si>
    <t>SERVER HP ML 350 G 4</t>
  </si>
  <si>
    <t>SISTEMA DI POSTA ELETTRONICA LOTUS</t>
  </si>
  <si>
    <t>AGGIORNAM. HW &amp; SW SERVER DI POSTA ELETTRONICA</t>
  </si>
  <si>
    <t>3466</t>
  </si>
  <si>
    <t>SERVER HP ML310</t>
  </si>
  <si>
    <t>3467</t>
  </si>
  <si>
    <t>ARMADIO RACK</t>
  </si>
  <si>
    <t>3500</t>
  </si>
  <si>
    <t>IMPIANTO ARIA COMPRESSA X OMV 4</t>
  </si>
  <si>
    <t>RETE DISTRIBUZIONE ARIA COMPRESSA</t>
  </si>
  <si>
    <t>CONDUTTURA DI ASPIRAZIONE D'ARIA COMRESSORE BAUER</t>
  </si>
  <si>
    <t>AMPLIAMENTO IMPIANTO DI DISTRIBUZIONE  ARIA COMPRE</t>
  </si>
  <si>
    <t>AMPLIAM. IMPIANTO ARIA COMPRESSA EX REP. 150</t>
  </si>
  <si>
    <t>AMPLIAM. IMPIANTO DISTRIBUZ.ARIA COMPRESSA</t>
  </si>
  <si>
    <t>LINEA PER ARIA COMPRESSA REP.LAVAGGI-MAGAZ-BURATTI</t>
  </si>
  <si>
    <t>CANALE CON RIVESTIM. INTERNO AFONICO X COMPRES.ATL</t>
  </si>
  <si>
    <t>TUBAZIONI X SCARICHI CONDENSA COMPRESSORI</t>
  </si>
  <si>
    <t>IMPIANTO COLLEGAMENTO SCARICO CONDENSA COMPRESSORI</t>
  </si>
  <si>
    <t>3505</t>
  </si>
  <si>
    <t>IMPIANTO DI ESSICAZIONE ARIA COMPRESSA</t>
  </si>
  <si>
    <t>3509</t>
  </si>
  <si>
    <t>ESSICATORE ARIA COMPRESSA A CICLO FRIGORIFERO  IRO</t>
  </si>
  <si>
    <t>3513</t>
  </si>
  <si>
    <t>SERBATOIO VERTICALE LITRI 1000</t>
  </si>
  <si>
    <t>3514</t>
  </si>
  <si>
    <t>COMPRESSORE B 4000 SIL 4T</t>
  </si>
  <si>
    <t>3518</t>
  </si>
  <si>
    <t>SERBATOIO ORIZZONTALE 2000/SP</t>
  </si>
  <si>
    <t>N. 2 FILTRI COMPLETI + MANOMETRI DIFFERENZIALI</t>
  </si>
  <si>
    <t>3521</t>
  </si>
  <si>
    <t>ESSICATORE A REFRIGERAZIONE ATLAS</t>
  </si>
  <si>
    <t>3525</t>
  </si>
  <si>
    <t>ELETTROCOMPRESSORE ABAC B 6000 LN 7,5 SILENT</t>
  </si>
  <si>
    <t>3526</t>
  </si>
  <si>
    <t>ESSICATORE ATLAS FX16 +FILTRO ATLAS PD 280</t>
  </si>
  <si>
    <t>3529</t>
  </si>
  <si>
    <t>modulo elettr. MK5S Touch</t>
  </si>
  <si>
    <t>COMPRESSORE - CENTRALE ROTATIVA VITE SILENZIATA CO</t>
  </si>
  <si>
    <t>FORNITURA DEI RACCORDI IN LAMIERA</t>
  </si>
  <si>
    <t>3530</t>
  </si>
  <si>
    <t>CENTRALE ROTATIVA ATLAS COPCO MOD. GA55+8.5 BAR -</t>
  </si>
  <si>
    <t>3531</t>
  </si>
  <si>
    <t>FORNITURA E MONTAGGIO VENTILATORE DA 1000 M3/H PER</t>
  </si>
  <si>
    <t>3600</t>
  </si>
  <si>
    <t>IMPIANTO ANTINCENDIO</t>
  </si>
  <si>
    <t>25 SECCHIELLI PER SABBIA CON COPERCHIO</t>
  </si>
  <si>
    <t>ALLACCIAMENTO SCALDAACQUA</t>
  </si>
  <si>
    <t>IMPIANTO ANTINCENDIO GRUPPO ELETTROPOMPA</t>
  </si>
  <si>
    <t>LAVORI DI SCAVO E RIPRISTINO TUBAZIONI ACQUA POTAB</t>
  </si>
  <si>
    <t>3650</t>
  </si>
  <si>
    <t>RETE TUBAZIONI X POSIZIONARE E CABLARE  - ANTIFURT</t>
  </si>
  <si>
    <t>ISTALLAZIONE IMPIANTO ANTINTRUSIONE  STAB.PERO XGH</t>
  </si>
  <si>
    <t>PROTEZIONE IN ACCIAIO</t>
  </si>
  <si>
    <t>LINEE PER IMPIANTO TELECAMERE ANTIFURTO</t>
  </si>
  <si>
    <t>INTEGRAZ. IMPIANTO ANTIFURTO CON SEGNALAZ. LUMINOS</t>
  </si>
  <si>
    <t>IMPIANTO ALLARME REP. MAGAZ. SPEDIZ. (N°CIV.56/A)</t>
  </si>
  <si>
    <t>FORNITURA E SOSTITUZIONE CENTRALE ANTIINTRUSIONE C</t>
  </si>
  <si>
    <t>3651</t>
  </si>
  <si>
    <t>ISTALLAZ. IMPIANTO ANTINTRUSIONE - MILANO</t>
  </si>
  <si>
    <t>3700</t>
  </si>
  <si>
    <t>TUBI ALETTATI PER LOCALE DISPENSA</t>
  </si>
  <si>
    <t>IMPIANTO RISCALDAMENTO</t>
  </si>
  <si>
    <t>N. 3 VENTICONVETTORI "CLIMA ITALIA" CL. 15</t>
  </si>
  <si>
    <t>MANUT. STRAORD. LOCALE GRUPPO ELETTROGENO</t>
  </si>
  <si>
    <t>COIBENTAZIONE RETE AEREA DI RISCALDAMENTO V.4</t>
  </si>
  <si>
    <t>3715</t>
  </si>
  <si>
    <t>N. 6  PALE A SOFFITTO MOD. NWA 60/75</t>
  </si>
  <si>
    <t>3720</t>
  </si>
  <si>
    <t>CONDIZIONATORE DELCHI MOD. SLE 2X245 + ISTALLAZ.</t>
  </si>
  <si>
    <t>3721</t>
  </si>
  <si>
    <t>CONDIZIONATORE CARRIER MOD. 40GC108 + ISTALLAZ.</t>
  </si>
  <si>
    <t>3726</t>
  </si>
  <si>
    <t>CONDIZIONATORE DELCHI MOD. KAR 0012</t>
  </si>
  <si>
    <t>3727</t>
  </si>
  <si>
    <t>3729</t>
  </si>
  <si>
    <t>UNITA' DI CONDIZIONAMENTO "TRI SPLIT"</t>
  </si>
  <si>
    <t>3730</t>
  </si>
  <si>
    <t>3731</t>
  </si>
  <si>
    <t>CONDIZIONATORE CARRIER MOD. 38-42 QMR 012</t>
  </si>
  <si>
    <t>3734</t>
  </si>
  <si>
    <t>REALIZZAZIONE DI N. 13 BASAMENTI X CONDIZIONATORI</t>
  </si>
  <si>
    <t>REALIZZAZIONE BASAMENTO SUPPLEMENTARE X CONDIZIONA</t>
  </si>
  <si>
    <t>IMPIANTO ELETTRICO X ALIMENTAZ. E CONTROLLO 13 CON</t>
  </si>
  <si>
    <t>IMPIANTO CONDIZIONAMENTO V.4</t>
  </si>
  <si>
    <t>APPLICAZ. SELETTORI E SPIE SU QUADRI DI COMANDO CO</t>
  </si>
  <si>
    <t>ISTALL.DEI RITARDATORI X ACCENSIONE COMPRESSORI</t>
  </si>
  <si>
    <t>3735</t>
  </si>
  <si>
    <t>REALIZZAZIONE DI N. 5 BASAMENTI X CONDIZIONATORI</t>
  </si>
  <si>
    <t>IMPIANTO ELETTRICO X ALIMENTAZIONE E CONTROLLO 4 C</t>
  </si>
  <si>
    <t>IMPIANTO CONDIZIONAMENTO V.1</t>
  </si>
  <si>
    <t>POSA CANALE X CONDIZIONATORE ATTREZZERIA</t>
  </si>
  <si>
    <t>3738</t>
  </si>
  <si>
    <t>CONDIZIONATORE "AIRWELL" MOD.  GA 160</t>
  </si>
  <si>
    <t>3742</t>
  </si>
  <si>
    <t>IMPIANTO CONDIZIONAMENTO/ RISCALDAMENTO CENTRALINO</t>
  </si>
  <si>
    <t>3743</t>
  </si>
  <si>
    <t>IMPIANTO RISCALDAM.E RAFFRESCAM. UFF.COMM.LE</t>
  </si>
  <si>
    <t>3744</t>
  </si>
  <si>
    <t>IMPIANTO ELETTR. X CONDIZIONATORI ZONA MONTAG.MODU</t>
  </si>
  <si>
    <t>IMPIANTI RAFFRESCAM-RISCALDAM. - PIANO TERRA V1</t>
  </si>
  <si>
    <t>GRIGLIE X ESPULSIONE ARIA MODULO TELEM.</t>
  </si>
  <si>
    <t>NUOVO CANALE X RICAMBIO ARIA - MODULO TELEM.</t>
  </si>
  <si>
    <t>3745</t>
  </si>
  <si>
    <t>IMPIANTO CONDIZIONAMENTO ESTIVO-INVERNALE UFF.1°PI</t>
  </si>
  <si>
    <t>VENTILCONVETTORE FER AC 40  (QUALITA')</t>
  </si>
  <si>
    <t>3746</t>
  </si>
  <si>
    <t>POSA SI N. 3 VENTILATORI A PALE + IMP.DI ALIMENTAZ</t>
  </si>
  <si>
    <t>VENTILCONVETTORE FER AC 15 (QUALITA')</t>
  </si>
  <si>
    <t>3747</t>
  </si>
  <si>
    <t>CONDIZIONATORE 3300 N  RISVI</t>
  </si>
  <si>
    <t>CONDIZIONATORE  ELECTRA - TIPO WMN 9 - (LOGISTICA)</t>
  </si>
  <si>
    <t>3748</t>
  </si>
  <si>
    <t>CONDIZIONATORE BIKINI OASI - RICAGNI</t>
  </si>
  <si>
    <t>3750</t>
  </si>
  <si>
    <t>VERSAMENTO X PRATICA INCENDIO VVF</t>
  </si>
  <si>
    <t>IMPIANTO ELETTRICO X CENTRALE TERMICA</t>
  </si>
  <si>
    <t>CENTRALE TERMICA</t>
  </si>
  <si>
    <t>PROGETTO ESECUTIVO - PRATICA PREVENZ. INCENDI VVF</t>
  </si>
  <si>
    <t>ALLACCIAMENTO AL METANODOTTO PERO</t>
  </si>
  <si>
    <t>MODIFICA GRUPPO DI RIDUZIONE E MISURA X AUM.PRESSI</t>
  </si>
  <si>
    <t>CABINA DI DECOMPRESSIONE METANO - CENTRALE TERMICA</t>
  </si>
  <si>
    <t>INTERRUTTORE AUTOM. X ALIMENTAZ.CALDAIE</t>
  </si>
  <si>
    <t>3751</t>
  </si>
  <si>
    <t>CONDIZIONATORE " LG" TIPO LSR 126 ABC</t>
  </si>
  <si>
    <t>3752</t>
  </si>
  <si>
    <t>CONDIZIONATORE  "DAIKIN " MONOSPLIT</t>
  </si>
  <si>
    <t>3754</t>
  </si>
  <si>
    <t>REFRIGERATORE UNIV BROCK TECNOCLIMA MOD. 106T</t>
  </si>
  <si>
    <t>3757</t>
  </si>
  <si>
    <t>CLIMATIZZATORE CARRIER 13BTU PORTATILE</t>
  </si>
  <si>
    <t>3758</t>
  </si>
  <si>
    <t>CLIMATIZZATORE PORTATILE DELCHI/CARRIER  1200BTU</t>
  </si>
  <si>
    <t>3759</t>
  </si>
  <si>
    <t>IMPIANTO RISCALDAM E CONDIZIONAM. NUOVI UFF. AMM</t>
  </si>
  <si>
    <t>3760</t>
  </si>
  <si>
    <t>CLIMATIZZATORE ROOF TOP CF500 MATR.24229003802</t>
  </si>
  <si>
    <t>3761</t>
  </si>
  <si>
    <t>CLIMATIZZATORE ROOF TOP CF 500 MATR. 24229003803</t>
  </si>
  <si>
    <t>3762</t>
  </si>
  <si>
    <t>CONDIZIONATORE  X LOCALE CED</t>
  </si>
  <si>
    <t>3763</t>
  </si>
  <si>
    <t>CONDIZIONATORE ARGO MOD. L1G30</t>
  </si>
  <si>
    <t>3764</t>
  </si>
  <si>
    <t>Impianti generici</t>
  </si>
  <si>
    <t>3765</t>
  </si>
  <si>
    <t>CONDIZIONATORE</t>
  </si>
  <si>
    <t>3766</t>
  </si>
  <si>
    <t>3767</t>
  </si>
  <si>
    <t>CONDIZIONATORE MONOSPLIT GREE FAIRY 18000 BTU CON</t>
  </si>
  <si>
    <t>3768</t>
  </si>
  <si>
    <t>3769</t>
  </si>
  <si>
    <t>CONDIZIONATORE MONOSPLIT GREE FAIRY 12000 BTU PER</t>
  </si>
  <si>
    <t>3770</t>
  </si>
  <si>
    <t>CONDIZIONAMENTO N° 1 UNITÀ ESTERNA MONO GREE FAIRY</t>
  </si>
  <si>
    <t>3771</t>
  </si>
  <si>
    <t>VENTILCONVETTORE SABIANA CRC 44MV</t>
  </si>
  <si>
    <t>3772</t>
  </si>
  <si>
    <t>GRUPPO REFRIGERATORE + CANALIZZATO IDRONICO</t>
  </si>
  <si>
    <t>3773</t>
  </si>
  <si>
    <t>FORNITURA E INSTALLAZIONE IMPIANTO DI CONDIZIONAME</t>
  </si>
  <si>
    <t>3774</t>
  </si>
  <si>
    <t>RIMOZIONE E RELATIVO SMALTIMENTO DEL VECCHIO IMPIA</t>
  </si>
  <si>
    <t>3775</t>
  </si>
  <si>
    <t>FORNITURA E MONTAGGIO IMPIANTO MONO HISENSE 12.000</t>
  </si>
  <si>
    <t>3776</t>
  </si>
  <si>
    <t>FORNITURA IMPIANTO MONOSPLIT 12000 BTU HISENSE PER</t>
  </si>
  <si>
    <t>3777</t>
  </si>
  <si>
    <t>FORNITURA E MONTAGGIO IMPIANTO DUAL SPLIT HISENSE</t>
  </si>
  <si>
    <t>3778</t>
  </si>
  <si>
    <t>MULTI R32 2023 DAIKIN+PERFERA WALL INTERNA 2021+IN</t>
  </si>
  <si>
    <t>3804</t>
  </si>
  <si>
    <t>CUCINA A 6 FUOCHI VALVOLATI</t>
  </si>
  <si>
    <t>3811</t>
  </si>
  <si>
    <t>ATTREZZATURA COMPLETA X MENSA</t>
  </si>
  <si>
    <t>3823</t>
  </si>
  <si>
    <t>RIVESTIMENTO CAPPA IN ACCIAIO</t>
  </si>
  <si>
    <t>3837</t>
  </si>
  <si>
    <t>ELEMENTO NEUTRO  MOD. 40/122 - ELEMENTO SCORRIVASS</t>
  </si>
  <si>
    <t>3839</t>
  </si>
  <si>
    <t>FORNO CONVENZIONE ELETTRICO MOD. LN6E</t>
  </si>
  <si>
    <t>3840</t>
  </si>
  <si>
    <t>ARMADIO FRIGORIFERO LT. 700</t>
  </si>
  <si>
    <t>3842</t>
  </si>
  <si>
    <t>ARMADIO FRIGORIFERO AD UNA PORTA - LT. 700</t>
  </si>
  <si>
    <t>3900</t>
  </si>
  <si>
    <t>ALLACCIAMENTO ACQUA POTABILE PER CONTATORE</t>
  </si>
  <si>
    <t>ALLACCIAMENTO LINEA  X RISCALDAM.ACQUA POTABILE E</t>
  </si>
  <si>
    <t>3907</t>
  </si>
  <si>
    <t>IMP.ACQUA X FRIGORIFERO MACCHINA ELETTROEROSIONE</t>
  </si>
  <si>
    <t>3908</t>
  </si>
  <si>
    <t>REFRIGERATORE D'ACQUA MOD RC/30</t>
  </si>
  <si>
    <t>3909</t>
  </si>
  <si>
    <t>REFRIGERATORE D'ACQUA MOD. RC/30</t>
  </si>
  <si>
    <t>3910</t>
  </si>
  <si>
    <t>IMPIANTO IDRICO</t>
  </si>
  <si>
    <t>7500</t>
  </si>
  <si>
    <t>UPS LEGRAND 2500VA PER CABINE DI MEDIA TENSIONE 24</t>
  </si>
  <si>
    <t>7501</t>
  </si>
  <si>
    <t>UPS LEGRAND DAKER DK PLUS 3KVA</t>
  </si>
  <si>
    <t>7503</t>
  </si>
  <si>
    <t>NUOVO IMPIANTO DI ALIMENTAZIONE ELETTRICA CLIMATIZ</t>
  </si>
  <si>
    <t>40363</t>
  </si>
  <si>
    <t>GRU A PONTE TIPO MONOTRAVE PORTATA TONN. 3</t>
  </si>
  <si>
    <t>3300.87</t>
  </si>
  <si>
    <t>CENTRALE ARIA ROTATIVA</t>
  </si>
  <si>
    <t>IMP12018</t>
  </si>
  <si>
    <t>CONDIZIONATORE MONO SPLIT MODELLO GEE BORA</t>
  </si>
  <si>
    <t>IMP22018</t>
  </si>
  <si>
    <t>INT./ASS. IMAGO 2018</t>
  </si>
  <si>
    <t>IMP32018</t>
  </si>
  <si>
    <t>GRUPPO DI CONTINUITA' PER LOCALE CED</t>
  </si>
  <si>
    <t>IMP42018</t>
  </si>
  <si>
    <t>FORNITURA E INSTALLAZIONE MACCHINE REFRIGERANTI</t>
  </si>
  <si>
    <t>XXXXX108</t>
  </si>
  <si>
    <t>ALLACIAMENTO ACQUA POTABILE</t>
  </si>
  <si>
    <t>XXXXX309</t>
  </si>
  <si>
    <t>BASAMENTO PER STRUTTURA COMPRESSORI</t>
  </si>
  <si>
    <t>XXXXX310</t>
  </si>
  <si>
    <t>AUTOMAZIONE CANCELLO</t>
  </si>
  <si>
    <t>XXXXX352</t>
  </si>
  <si>
    <t>RIVESTIMENTO ISOLANTE TERMICO PER TUBAZIONI</t>
  </si>
  <si>
    <t>XXXXX386</t>
  </si>
  <si>
    <t>RIVESTIMENTO TUBAZ.IMP.RISCALDAM. MAG.V1-ATTREZZ.</t>
  </si>
  <si>
    <t>XXXXX387</t>
  </si>
  <si>
    <t>IMPIANTO RISCALDAM. NUOVI UFF.-MANUTEN-ATTREZZ.</t>
  </si>
  <si>
    <t>XXXXX395</t>
  </si>
  <si>
    <t>CAVO TWINAX IBM + ADATTATORE SERIALE</t>
  </si>
  <si>
    <t>XXXXX396</t>
  </si>
  <si>
    <t>IMPIANTO RISCALDAM . E CONDIZIONAMENTO UFF. 2° PIA</t>
  </si>
  <si>
    <t>XXXXX397</t>
  </si>
  <si>
    <t>ALLACCIAM. CONDIZIONATORI UFF.CAROZZA -ELETTRICIST</t>
  </si>
  <si>
    <t>XXXXX427</t>
  </si>
  <si>
    <t>ISTALLAZIONE RADIATORE UFF. LOGISTICA</t>
  </si>
  <si>
    <t>XXXXX439</t>
  </si>
  <si>
    <t>TUBAZIONE X DISTRIB. ACQUA POTABILE - LABORATORIO</t>
  </si>
  <si>
    <t>XXXXX440</t>
  </si>
  <si>
    <t>POMPA X CIRCOLAZIONE ACQUA PALAZZINA CED-MENSA</t>
  </si>
  <si>
    <t>XXXXX452</t>
  </si>
  <si>
    <t>ISTALLAZ. 26 VALVOLE X BLOCCO CIRCOLAZ. ACQUA FANC</t>
  </si>
  <si>
    <t>XXXXX453</t>
  </si>
  <si>
    <t>COMPONENTI X DISTRIBUZIONE ARIA COMPRESSA</t>
  </si>
  <si>
    <t>XXXXX454</t>
  </si>
  <si>
    <t>IMPIANTO RISCALDAM. E RAFFRESCAMENTO PIANO TERRA</t>
  </si>
  <si>
    <t>XXXXX455</t>
  </si>
  <si>
    <t>AMPLIAM. IMPIANTO RISCALDAM.E RAPPRESCAM. PIANO TE</t>
  </si>
  <si>
    <t>XXXXX456</t>
  </si>
  <si>
    <t>IMPIANTO ACQUA-ARIA E IMPIANTO ESALAZIONI BANCO VI</t>
  </si>
  <si>
    <t>XXXXX457</t>
  </si>
  <si>
    <t>NUOVA LINEA DI ALIMENTAZ. CONDIZIONATORI  UFF. 1°P</t>
  </si>
  <si>
    <t>XXXXX460</t>
  </si>
  <si>
    <t>N. 3 CALORIFERI LOCALI CENTRALINO</t>
  </si>
  <si>
    <t>XXXXX464</t>
  </si>
  <si>
    <t>LINEA DI ALIMENTAZ. DEPOSITI ESTERNI -LOGIST.- 1°P</t>
  </si>
  <si>
    <t>XXXXX479</t>
  </si>
  <si>
    <t>IMPIANTO RETE E TELEFONI REP. TELEM.</t>
  </si>
  <si>
    <t>XXXXX480</t>
  </si>
  <si>
    <t>IMPIANTO ILLUMINAZ. VARI REPARTI</t>
  </si>
  <si>
    <t>XXXXX483</t>
  </si>
  <si>
    <t>ISTALLAZ. NUOVI IMPIANTI ELETTRICI-TELEFONI UFF. A</t>
  </si>
  <si>
    <t>XXXXX485</t>
  </si>
  <si>
    <t>IMPIANTO RISCALDAM- LOCALE ARCHIVIO MOBILE</t>
  </si>
  <si>
    <t>XXXXX489</t>
  </si>
  <si>
    <t>AMPLIAMENTO DI RETE</t>
  </si>
  <si>
    <t>XXXXX490</t>
  </si>
  <si>
    <t>IMPIANTO DI TIMBRATURA</t>
  </si>
  <si>
    <t>Classe cespiti 303010 Impianti generici</t>
  </si>
  <si>
    <t>Conto di bilancio CAP 100303010 Impianti generici</t>
  </si>
  <si>
    <t>AFFILATRICE X PUNTE ELICOIDALI CHRISTEN</t>
  </si>
  <si>
    <t>SMERIGLIATRICE ELETTR. MONTATA A COLONNA</t>
  </si>
  <si>
    <t>MACCHINA SEGA A NASTRO PER METALLI "OPUS 400"</t>
  </si>
  <si>
    <t>N. 2 ANELLI GOMMA X OPUS 400</t>
  </si>
  <si>
    <t>TRAPANO SENSITIVO MOD. 7-20 MATR.60</t>
  </si>
  <si>
    <t>N. 1 PORTAPEZZI</t>
  </si>
  <si>
    <t>RACCORDI- PISTOLE- VARIE</t>
  </si>
  <si>
    <t>N. 1 TRAPANO DA BANCO TIPO "RS1"</t>
  </si>
  <si>
    <t>BILANCERE  TIPO 1 N. 207</t>
  </si>
  <si>
    <t>TRAPANO DA BANCO RS 1 CON MOTORE ELETTRICO</t>
  </si>
  <si>
    <t>N. 1 FORNO ELETTRICO A MUFFOLA ELFUR BUFFALO</t>
  </si>
  <si>
    <t>SERIE DI PIASTRE X FORNO</t>
  </si>
  <si>
    <t>ALESATRICE DECKEL MOD.FP3 LG N. 1061</t>
  </si>
  <si>
    <t>TAVOLO DI LAVORO X CONDENSATORI DECKEL FP 3</t>
  </si>
  <si>
    <t>RIPARAZ. MOTORE RETTIFICA</t>
  </si>
  <si>
    <t>RETTIFICA SCHIPMAN MOD. 540</t>
  </si>
  <si>
    <t>N. 5  PORTAMOLA TIPO UC 6143 X J &amp;S</t>
  </si>
  <si>
    <t>N. 8 FLANGE PORTAMOLA PER J6S MOD.540</t>
  </si>
  <si>
    <t>SISTEMAZIONE TAVOLA</t>
  </si>
  <si>
    <t>PRESSA + PLATEAU ROTANTE</t>
  </si>
  <si>
    <t>FRESATRICE - ALESATRICE DECKEL MOD. FP/1</t>
  </si>
  <si>
    <t>COPPIA STAFFE X DECKEL FP/1</t>
  </si>
  <si>
    <t>MANDRINO PER SPINE DECKEL</t>
  </si>
  <si>
    <t>MOTORE DI RETTIFICA X DECKEL</t>
  </si>
  <si>
    <t>MACCHINA AGGRAFFATRICE AM 21 ESPA</t>
  </si>
  <si>
    <t>RICAMBI X AGGRAFFATRICE AM21</t>
  </si>
  <si>
    <t>SMERIGLIATRICE SU COLONNA HP O,8</t>
  </si>
  <si>
    <t>OCCHIELLATRICE ORIZZONTALE SPECIALE A 2 CARICATORI</t>
  </si>
  <si>
    <t>BASAMENTO PER MACCHINA</t>
  </si>
  <si>
    <t>APPARECCHIO " WOCAFIX"</t>
  </si>
  <si>
    <t>FRESATRICE ALESATRICE DECKEL MOD. FP 3</t>
  </si>
  <si>
    <t>BANCO DI LAVORO X CHARMILLES</t>
  </si>
  <si>
    <t>VITI CUSCINETTI X FRESATRICE DECKEL FP 3</t>
  </si>
  <si>
    <t>CUSCINETTI PER MOTORE PORTA MOLA X DECKEL</t>
  </si>
  <si>
    <t>MACCHINA X ELETTROEROSIONE MOD. D10-P25</t>
  </si>
  <si>
    <t>PRESSA PNAUMATICA + SUPPORTO</t>
  </si>
  <si>
    <t>RETTIFICATRICE J 6 S MOD. 540 AP</t>
  </si>
  <si>
    <t>CUSCINETTO X RETTIFICATRICE MOD 540</t>
  </si>
  <si>
    <t>SMUSSATRICE "OCCIMU"</t>
  </si>
  <si>
    <t>RETTIFICATRICE CELADA IS MOD 540</t>
  </si>
  <si>
    <t>RIVALUTAZ.VIS.</t>
  </si>
  <si>
    <t>SMONTAGGIO E RIMOZIONE MOTORE TESTA PRINCIPALE,REV</t>
  </si>
  <si>
    <t>PROGRAMMA DI GESTIONE SMAC</t>
  </si>
  <si>
    <t>FUSTELLATRICE MARSK MOD. H</t>
  </si>
  <si>
    <t>MACCHINA ELETTROMECCANICA 18 A.P.</t>
  </si>
  <si>
    <t>ELETTROASPIRATORE DEPURAT.PORTATILE FLEX</t>
  </si>
  <si>
    <t>426</t>
  </si>
  <si>
    <t>TRANCIA PIEGATRICE AUTOM. MOD. GRM 50</t>
  </si>
  <si>
    <t>434</t>
  </si>
  <si>
    <t>PRESSA ARTOS DA BANCO  MOD. AU 91600</t>
  </si>
  <si>
    <t>RICAMBI X AGGRAFFATRICE</t>
  </si>
  <si>
    <t>435</t>
  </si>
  <si>
    <t>NASTRATRICE AUTOMATICA G.45</t>
  </si>
  <si>
    <t>437</t>
  </si>
  <si>
    <t>SCHEDE ELETTRONICHE MICRO 80 SERIE "ALTER"</t>
  </si>
  <si>
    <t>MACCHINA AUTOM. X MONTAGGIO CONTROLLO INTERR.PULS.</t>
  </si>
  <si>
    <t>438</t>
  </si>
  <si>
    <t>MACCHINA SEMIAUTOM. X MONTAG. -CONTROLLO INTER.FRE</t>
  </si>
  <si>
    <t>PIANO DI LAVORO X BARRIERA DI FOTOCELLULE</t>
  </si>
  <si>
    <t>440</t>
  </si>
  <si>
    <t>TERMOSALDATRICE "AUDION-SEALMASTER"</t>
  </si>
  <si>
    <t>441</t>
  </si>
  <si>
    <t>MACCHINA  AUTOM. X ASSEMBLAGGIO PORTALAMPADA</t>
  </si>
  <si>
    <t>MODIFICA E TRASFORMAZIONE GR 757 X MONTAGGIO PL</t>
  </si>
  <si>
    <t>DISPOSITIVO DI CONTROLLO PRESENZA PAGLIETTE</t>
  </si>
  <si>
    <t>445</t>
  </si>
  <si>
    <t>PRESSA AD ECCENTRICO X AGGRAFFATURA CAPICORDA AM21</t>
  </si>
  <si>
    <t>446</t>
  </si>
  <si>
    <t>MACCHINA TAGLIASPELAFILI AUTOMATICA</t>
  </si>
  <si>
    <t>447</t>
  </si>
  <si>
    <t>PRESSA AD ECCENTRICO X AGGRAFFA TERMINALI MECAL PE</t>
  </si>
  <si>
    <t>449</t>
  </si>
  <si>
    <t>SEGHETTO ALTERNATIVO MAKITA 4300 ELETTRONICO</t>
  </si>
  <si>
    <t>452</t>
  </si>
  <si>
    <t>LAVAPEZZI MANUALE TIPO LP 800M</t>
  </si>
  <si>
    <t>456</t>
  </si>
  <si>
    <t>APPARECCHIATURA X DOSATURA GRASSO X CORPO INTER.</t>
  </si>
  <si>
    <t>457</t>
  </si>
  <si>
    <t>TRANCIA-PIEGATRICE-AUTOMATICA</t>
  </si>
  <si>
    <t>SLITTA X TRANCIA PIEGATRICE</t>
  </si>
  <si>
    <t>RIVALUTAZ.FUSIONE 28.12.89</t>
  </si>
  <si>
    <t>MOTORE SIMODRIVE</t>
  </si>
  <si>
    <t>CABINA INSONORIZZANTE</t>
  </si>
  <si>
    <t>469</t>
  </si>
  <si>
    <t>TRONCATRICE OMES MEC 300 TRIFASE</t>
  </si>
  <si>
    <t>470</t>
  </si>
  <si>
    <t>TORNIO PARALLELO DI PRECISIONE WEILER</t>
  </si>
  <si>
    <t>PROTEZIONE ANTISPRUZZI A TORNIO WEILER</t>
  </si>
  <si>
    <t>DISPOSITIVO PER BATTUTA SUL BANCALE-SESTUPLO</t>
  </si>
  <si>
    <t>TORNIO REP. ATTREZZERIA</t>
  </si>
  <si>
    <t>471</t>
  </si>
  <si>
    <t>RETTIFICATRICE UNIVERSALE "STUDER" s 20-2</t>
  </si>
  <si>
    <t>LUNETTA A TRE MORSETTI X RETTIFICA STAUDER</t>
  </si>
  <si>
    <t>474</t>
  </si>
  <si>
    <t>TASSELLATORE MAKITA HR 1800</t>
  </si>
  <si>
    <t>477</t>
  </si>
  <si>
    <t>PRESSA PNEUMATICA PRN 500</t>
  </si>
  <si>
    <t>481</t>
  </si>
  <si>
    <t>TRANCIA PIEGATRICE AUTOMATICA</t>
  </si>
  <si>
    <t>SLITTA DIRETTA PER RM.35</t>
  </si>
  <si>
    <t>RIVALUTAZ. FUSIONE 28.12.89</t>
  </si>
  <si>
    <t>482</t>
  </si>
  <si>
    <t>TRAPANO A PERCUSSIONE A BATTERIA MAKITA 8400 DW</t>
  </si>
  <si>
    <t>489</t>
  </si>
  <si>
    <t>PRESSA CHAPPUIS 2 X 20</t>
  </si>
  <si>
    <t>491</t>
  </si>
  <si>
    <t>VIBRATORE A VASCA RETTANGOL.  CON CABINA INSONORIZ</t>
  </si>
  <si>
    <t>495</t>
  </si>
  <si>
    <t>PRESSA PIEGATRICE MOD. RM. 25</t>
  </si>
  <si>
    <t>SPESE IMPORTAZ BIHLER</t>
  </si>
  <si>
    <t>502</t>
  </si>
  <si>
    <t>TRANCIA PIEGATRICE AUTOM. RM 40</t>
  </si>
  <si>
    <t>ASPIRATORE DARWIN D600 RAL 7035 + FILTRI E PIASTRA</t>
  </si>
  <si>
    <t>503</t>
  </si>
  <si>
    <t>MACCHINA AUTOM. X ASSEMBLAGGIO PL MINI</t>
  </si>
  <si>
    <t>MODIFICA  ALTER 15 DA GR.909 A GR.1010 X ASSEMB PL</t>
  </si>
  <si>
    <t>506</t>
  </si>
  <si>
    <t>RIVETTATRICE ELETTROPNEUMATICA CON PUNZONE ROTANTE</t>
  </si>
  <si>
    <t>507</t>
  </si>
  <si>
    <t>TORNIO X ATTREZZISTA MOD C 110</t>
  </si>
  <si>
    <t>MACCHINARIO - 1989</t>
  </si>
  <si>
    <t>508</t>
  </si>
  <si>
    <t>MACCHINA X ASSEMBLAGGIO PL</t>
  </si>
  <si>
    <t>509</t>
  </si>
  <si>
    <t>PRESSA PIEGATRICE TIPO MACH 1</t>
  </si>
  <si>
    <t>SCHEDA COMANDO LUBRIFICAZIONE CENTRALIZZATA</t>
  </si>
  <si>
    <t>510</t>
  </si>
  <si>
    <t>MACCHINASEMIAUTOM X SALDATURA A STAGNO + BANCO</t>
  </si>
  <si>
    <t>MODIFICHE  X SALDATURA CONNETTORI BMW SERIE 5</t>
  </si>
  <si>
    <t>514</t>
  </si>
  <si>
    <t>MACCHINA AUTOM 12 STAZIONI X MONTAGGIO INTERR.</t>
  </si>
  <si>
    <t>MODIFICA MACCHINA  GR 66 X MONTAGGIO INTERR.</t>
  </si>
  <si>
    <t>STAZIONE CONTROLLO LUNGHEZZA ASTINA</t>
  </si>
  <si>
    <t>MACCHINARIO - 1990</t>
  </si>
  <si>
    <t>518</t>
  </si>
  <si>
    <t>BANCO CON PRESSA  X ASSEMBL. INTERRUTTORE</t>
  </si>
  <si>
    <t>519</t>
  </si>
  <si>
    <t>SISTEMA ELETTRONICO STAMPA ETICHETTE "ALPHA"</t>
  </si>
  <si>
    <t>STAMPANTE LASER A MODULO CONTINUO MOD. CF 1000</t>
  </si>
  <si>
    <t>PISTOLA LASER LETTORE CODICI  A  BARRE</t>
  </si>
  <si>
    <t>520</t>
  </si>
  <si>
    <t>AFFILATRICE UNIVERSALE X AFFILATURA UTENSILI TIPO</t>
  </si>
  <si>
    <t>525</t>
  </si>
  <si>
    <t>PRESSETTA PNEUMATICA COMPLETA DI BANCO LAVORO</t>
  </si>
  <si>
    <t>ATTREZZO X PRESSETTA - DIS. A8/8105</t>
  </si>
  <si>
    <t>532</t>
  </si>
  <si>
    <t>CENTRIFUGA  KG 30</t>
  </si>
  <si>
    <t>QUADRO ELETTRICO APPLICATO ALLA CENTRIFUGA</t>
  </si>
  <si>
    <t>540</t>
  </si>
  <si>
    <t>TRANCIA A BILANCIERE MOD. VITE 50 "VARPI"</t>
  </si>
  <si>
    <t>541</t>
  </si>
  <si>
    <t>ASPIRATORE  MONOCENTRIFUGA DARWIN</t>
  </si>
  <si>
    <t>CONTROLLER 896-98-0098.1 SCHEDA U 4</t>
  </si>
  <si>
    <t>543</t>
  </si>
  <si>
    <t>TORNIO PARALLELO "CLOVIS 16" MATR. 153</t>
  </si>
  <si>
    <t>MACCHINARIO - 1992</t>
  </si>
  <si>
    <t>544</t>
  </si>
  <si>
    <t>BANCO CON PRESSA PNEUMATICA + ATTREZZATURA</t>
  </si>
  <si>
    <t>545</t>
  </si>
  <si>
    <t>BANCO CON PRESSA  PNEUMATICA + ATTREZZATURA</t>
  </si>
  <si>
    <t>ATTREZZATURA PER PIANTAGGIO PIN A8/A266</t>
  </si>
  <si>
    <t>ATTREZZATURA PER PIANTAGGIO PIN</t>
  </si>
  <si>
    <t>547</t>
  </si>
  <si>
    <t>MACCHINA SEMIAUTOM. X CONTATTIERA MOBILE - GR 154</t>
  </si>
  <si>
    <t>N. 8 POSAGGI X CONTROLLO CONTATTIERE MACCH. GR.154</t>
  </si>
  <si>
    <t>548</t>
  </si>
  <si>
    <t>MACCHINA SEMIAUTOM. X MONTAG. COLLAUD.CONTATTIERA</t>
  </si>
  <si>
    <t>549</t>
  </si>
  <si>
    <t>MACCHINA X INSERIM. AUTOM. N. 6 MOLLE CONETT.BMW</t>
  </si>
  <si>
    <t>550</t>
  </si>
  <si>
    <t>MACCHINA SEMIAUTO. X ASSIEMAGGIO INGRASS. CAMMA</t>
  </si>
  <si>
    <t>552</t>
  </si>
  <si>
    <t>MACCHINA SEMIAUT. X MONTAGGIO INTERR. GRAVITA'</t>
  </si>
  <si>
    <t>ATTR.X ASSEMBLAGGIO MANUALE</t>
  </si>
  <si>
    <t>553</t>
  </si>
  <si>
    <t>MACCHINA SEMIAUT. X CONTROLLO INTERR. ANTIFURTO</t>
  </si>
  <si>
    <t>MACCHINARIO - 1993</t>
  </si>
  <si>
    <t>554</t>
  </si>
  <si>
    <t>MACCHINA AUTOM TAGLIA-SPELA AGGRAFFA CAVI</t>
  </si>
  <si>
    <t>557</t>
  </si>
  <si>
    <t>ATTREZZATURA X CIRCUITI</t>
  </si>
  <si>
    <t>558</t>
  </si>
  <si>
    <t>BANCO CON PRESSA PER INSERIMENTO CIRUITI</t>
  </si>
  <si>
    <t>559</t>
  </si>
  <si>
    <t>MACCHINA COLLAUDO INTERR. BMW SERIE 3 ECON.</t>
  </si>
  <si>
    <t>561</t>
  </si>
  <si>
    <t>MACCHINA ASSEMBLAGGIO P.L.</t>
  </si>
  <si>
    <t>MACCHINARIO - 1994</t>
  </si>
  <si>
    <t>563</t>
  </si>
  <si>
    <t>MACCHINA X ASSEMBLAGGIO BMW SERIE 7</t>
  </si>
  <si>
    <t>566</t>
  </si>
  <si>
    <t>MACCHINA MONTAGGIO INTERRUTTORI BMW E ALFA LANCIA</t>
  </si>
  <si>
    <t>MODIFICA SOFTWARE E HARDWARE</t>
  </si>
  <si>
    <t>APPARECCHIO SCALDA SIRINGA DOSATURA PASTA SALDANTE</t>
  </si>
  <si>
    <t>567</t>
  </si>
  <si>
    <t>ATTREZZATURA MANUALE PER PIANTAGGIO</t>
  </si>
  <si>
    <t>570</t>
  </si>
  <si>
    <t>TERMOSALDATRICE PER POLIETILENE</t>
  </si>
  <si>
    <t>575</t>
  </si>
  <si>
    <t>MACCHINA ALTER 15 X P.L. MINI ITALIA</t>
  </si>
  <si>
    <t>576</t>
  </si>
  <si>
    <t>MACCHINA SEMIAUT. X INGRASS.E INSERIM. NOTTOLINO -</t>
  </si>
  <si>
    <t>579</t>
  </si>
  <si>
    <t>MINIAPPLICATORE MOD AZ-500/48V</t>
  </si>
  <si>
    <t>584</t>
  </si>
  <si>
    <t>STAMPANTE MASTER PRODUCTS MOD. T 1006</t>
  </si>
  <si>
    <t>585</t>
  </si>
  <si>
    <t>BANCO ATTREZZATO X MONTAGGIO "GLOVE BOX"</t>
  </si>
  <si>
    <t>RETTIFICA IMPORTO MOVIMENTO DI SCORPORO</t>
  </si>
  <si>
    <t>586</t>
  </si>
  <si>
    <t>MACCHINA SEMIAUTOM. X ASSEBL.-COLLAUDO PULSANTE GM</t>
  </si>
  <si>
    <t>MODIFICA MACCHINA  X NUOVO MODELLO "GLOVE BOX SWIT</t>
  </si>
  <si>
    <t>MACCHINARIO - 1995</t>
  </si>
  <si>
    <t>587</t>
  </si>
  <si>
    <t>SALDATRICE "TIG"TELWING MOD SUPERTIG 250</t>
  </si>
  <si>
    <t>588</t>
  </si>
  <si>
    <t>MACCHINA PER TAGLIO AL PLASMA TELWING MOD. TURBO 9</t>
  </si>
  <si>
    <t>590</t>
  </si>
  <si>
    <t>MACCHINA AUTOM ALTER 15 X ASSEMBL. PL FORD . MATR.</t>
  </si>
  <si>
    <t>591</t>
  </si>
  <si>
    <t>MACCHINA LAVAMETALLI  A CIRCUITO CHIUSO "AMADOLL L</t>
  </si>
  <si>
    <t>ELETTORPOMPA CALPEDA</t>
  </si>
  <si>
    <t>DISTILLO LM350 ELETTRICO AUTOPROD.</t>
  </si>
  <si>
    <t>MANODOPERA 2 TECNICI</t>
  </si>
  <si>
    <t>592</t>
  </si>
  <si>
    <t>MAGAZZINO AUTOMATICO ELEVATOR</t>
  </si>
  <si>
    <t>593</t>
  </si>
  <si>
    <t>MACCHINA SEMIAUT. X CONTROL. CONTATT. MOBILE - MAC</t>
  </si>
  <si>
    <t>N. 8 POSAGGI  INTERCAMB. X CONTROLLO CONTATTIER-MA</t>
  </si>
  <si>
    <t>MODIFICA MACCHINA PER CONTATT.</t>
  </si>
  <si>
    <t>MODIFICA SOFTWARE HARDWARE X CONTROLLO PIEGATURA A</t>
  </si>
  <si>
    <t>MODIFICA X NUOVA CONTATTIERA MINI CARGO</t>
  </si>
  <si>
    <t>594</t>
  </si>
  <si>
    <t>MACCHINA SEMIAUT. X CONTROL. CONTATT. FISSE - MACC</t>
  </si>
  <si>
    <t>MODIFICA X CONTROLLO CONTATTIERE FIAT</t>
  </si>
  <si>
    <t>MODIFICA X CONTROLLO CONTATTIERE FISSA MINICARGO</t>
  </si>
  <si>
    <t>595</t>
  </si>
  <si>
    <t>PRESSA RM 40  CON 4 SALDATRICI</t>
  </si>
  <si>
    <t>MODULO SIEMENS SIMODRIVE 611-A / SIMODRIVE 611-A U</t>
  </si>
  <si>
    <t>598</t>
  </si>
  <si>
    <t>ATTRZZATURA ELETTROPNEUMATICA X MONTAGGIO FONDELLO</t>
  </si>
  <si>
    <t>603</t>
  </si>
  <si>
    <t>ELETTROEROSIONE A FILO -ROBOFIL 2020-</t>
  </si>
  <si>
    <t>ALLACCIAMENTO MACCHINA ELETTROEROSIONE</t>
  </si>
  <si>
    <t>610</t>
  </si>
  <si>
    <t>SISTEMA DI LETTURA LASER + INTERFACCIA MOD, PDT 10</t>
  </si>
  <si>
    <t>611</t>
  </si>
  <si>
    <t>STAMPANTE DI CODICI A BARRE - MOD. UNIPRINT</t>
  </si>
  <si>
    <t>612</t>
  </si>
  <si>
    <t>ATTREZZATURA X MONTAGGIO  ANELLINI SU MANOPOLA BMW</t>
  </si>
  <si>
    <t>614</t>
  </si>
  <si>
    <t>MACCHINA SEMIAUT. X CONTROLLO INTERRUTT. TIPO "HI-</t>
  </si>
  <si>
    <t>MODIFICA MECCANICA E SOFTWARE INTERR.HI-FI BMW</t>
  </si>
  <si>
    <t>RIATTREZZ. MACCHINA PER CONTROLLO NUOVI INTER.</t>
  </si>
  <si>
    <t>MODIFICA CICLO X INTERR. HI-FI - GR 301</t>
  </si>
  <si>
    <t>MODIFICA X CONTROLLO PRESENZA MOLLE E RESINA</t>
  </si>
  <si>
    <t>MODIFICA X AGGIUNTA NUOVA STAZIONE POSIZ.7</t>
  </si>
  <si>
    <t>615</t>
  </si>
  <si>
    <t>BANCO ATTREZZATO X OPERAXIONI DI MONTAGGIO "HI-FI"</t>
  </si>
  <si>
    <t>ATTREZZO X MONTAGGIO MOLLE - MATR. A8/A134</t>
  </si>
  <si>
    <t>ATTREZZO X MONTAGGIO CONTATTI MINI PIN MATR. A8/A1</t>
  </si>
  <si>
    <t>617</t>
  </si>
  <si>
    <t>MACCHINA SEMIAUTOM. X CONTROLLO CONTATTIERE RENAUL</t>
  </si>
  <si>
    <t>MODIFICA MACCHINA GR 319 X COLLAUDO CONTATTIERE RE</t>
  </si>
  <si>
    <t>MODIFICA X CONTATTIERE RENAULT</t>
  </si>
  <si>
    <t>MODIFICA X  MONTAGGIO PIASTRINE CONTATTIERE RENAUL</t>
  </si>
  <si>
    <t>620</t>
  </si>
  <si>
    <t>BANCO ATTRZZATO X OPERAZ. MONTAGGIO</t>
  </si>
  <si>
    <t>ATTREZZATURA DI MONTAGGIO  - MATR. A8/A107</t>
  </si>
  <si>
    <t>ATTREZZATURA DI MONTAGGIO -X76 - MATR. A8/A109</t>
  </si>
  <si>
    <t>ATTREZZATURA DI MONTAGGIO GRUPPO ASTINA - MATR A8A</t>
  </si>
  <si>
    <t>ATTREZZATURA PER MONTAGGIO CONTATTI</t>
  </si>
  <si>
    <t>621</t>
  </si>
  <si>
    <t>MACCH. SEMIAUT. X MONTAGGIO INTERRUTTORE RENAULT</t>
  </si>
  <si>
    <t>MODIFICA SOFTWARE PER CODICE NUOVO</t>
  </si>
  <si>
    <t>MODIFICA X INTERR.COUDE  P.S.A.</t>
  </si>
  <si>
    <t>MODIFICA SOFTWARE E MECCANICA</t>
  </si>
  <si>
    <t>MARCATORE LASER + ASPIRATORE FUMI</t>
  </si>
  <si>
    <t>RIATTREZZAGGIO MACCHINA X INTERR. COUDE' 925/6100</t>
  </si>
  <si>
    <t>MACCHINARIO - 2000</t>
  </si>
  <si>
    <t>MODIFICHE PER NUOVO PRODOTTO NEL PANNELLO OP15 E N</t>
  </si>
  <si>
    <t>622</t>
  </si>
  <si>
    <t>623</t>
  </si>
  <si>
    <t>MACCHINA AUTOM. X MONTAGGIO  INTERRUTTORI RENAULT</t>
  </si>
  <si>
    <t>MODIFICA SISTEMA PIANTAGGIO ASTINA E ADEGUAM SOFTW</t>
  </si>
  <si>
    <t>MODIFICA SOFTWARE X  INSERIM  INTERR.STOP</t>
  </si>
  <si>
    <t>MODIFICA PER MONTAGGIO NUOVI INTERRUTTORI</t>
  </si>
  <si>
    <t>MODIFICA E MESSA A PUNTO VIBRATORE LINEARE E CIRCO</t>
  </si>
  <si>
    <t>MODIFICA SOFTWARE</t>
  </si>
  <si>
    <t>MODIFICA X NUOVO INTERRUTTORE BOSCH</t>
  </si>
  <si>
    <t>628</t>
  </si>
  <si>
    <t>MACCH. AUTOM. X INSERIMENTO MOLLE INTERR.AIRBAG -</t>
  </si>
  <si>
    <t>ATTREZZ.MATR. MT 0003 PER INSERIMENTO 2 MOLLE DIS.</t>
  </si>
  <si>
    <t>629</t>
  </si>
  <si>
    <t>MACCHINA SEMIAUTOM. MONTAGGIO-CONTROLLO GRUPPO ROT</t>
  </si>
  <si>
    <t>630</t>
  </si>
  <si>
    <t>MACCHINA X INGRASSAGGIO E PRESSATURA AIRBAG - MATR</t>
  </si>
  <si>
    <t>MODIFICA DEL PRESSORE SU ATTREZZATURA A8/9818</t>
  </si>
  <si>
    <t>631</t>
  </si>
  <si>
    <t>MACCH. SEMIAUT. X MONTAG. E CONTROL. INTERR. A CHI</t>
  </si>
  <si>
    <t>MODIFICA X CONTROLLO TERMINAZIONE AIRBAG FIAT 924/</t>
  </si>
  <si>
    <t>632</t>
  </si>
  <si>
    <t>MACCHINA SEMIAUTOM. CONTROLLO INTERR. ASSETTO FARI</t>
  </si>
  <si>
    <t>633</t>
  </si>
  <si>
    <t>APPARECCHIATURA SEMIAUTOM. X CONTROLLO CIRCUITI AI</t>
  </si>
  <si>
    <t>P.C. + MONITOR E MODIFICA PROGRAMMA</t>
  </si>
  <si>
    <t>634</t>
  </si>
  <si>
    <t>MACCHINA AUTOM. MONTAG. E COLLAU. INTER.LUCI RENAU</t>
  </si>
  <si>
    <t>MODIFICA X INTERRUTTORE FIAT</t>
  </si>
  <si>
    <t>ISTALLAZIONE FIBRA OTTICA</t>
  </si>
  <si>
    <t>MACCHINARIO - 1998</t>
  </si>
  <si>
    <t>SCHEDA DI RETE SIEMENS</t>
  </si>
  <si>
    <t>MOTORIDUTTORE GST07-2M VCR 100C12</t>
  </si>
  <si>
    <t>Macchina di montaggio interruttore stagno</t>
  </si>
  <si>
    <t>638</t>
  </si>
  <si>
    <t>MACCHINA AUTOM. MONTAGGIO E CONTROLLO INTERRUTTORI</t>
  </si>
  <si>
    <t>MODIFICA PER INSERIMENTO CORPO SUL FONDELLO</t>
  </si>
  <si>
    <t>MODIFICA X MONTAGGIO NUOVO INTERRUTTORE 473/4412</t>
  </si>
  <si>
    <t>INTERVENTI X CONTROLLO FUNZIONAMENTO DISPOSITIVO S</t>
  </si>
  <si>
    <t>MODIFICA CONTROLLO E FUNZIONAMENTO SMAC</t>
  </si>
  <si>
    <t>639</t>
  </si>
  <si>
    <t>MODULO DI MONTAGGIO BASE MATR. 1101</t>
  </si>
  <si>
    <t>MODIFICA ATTREZ. GRASSAGGIO X BMW 925/3100</t>
  </si>
  <si>
    <t>640</t>
  </si>
  <si>
    <t>MACCHINA SEMIAUTO. X CONTROLLO AIRBAG BMW</t>
  </si>
  <si>
    <t>MODIFICA X CONTROLLO INTERR. AIRBAG E 65 -GR. 460</t>
  </si>
  <si>
    <t>MODIFICA X  CONTROLLO NUOVA VERSIONE AIRBAG E85</t>
  </si>
  <si>
    <t>MODIFICA SOFTWARE X BMW 925/3100</t>
  </si>
  <si>
    <t>641</t>
  </si>
  <si>
    <t>PRESSETTA STANDARD COMPLETA DI TAVOLO</t>
  </si>
  <si>
    <t>N. 10 ATTREZZATURE X PRESSETTA INTER.AIRBAG BMW</t>
  </si>
  <si>
    <t>ATTREZZATURA PER ASSEMBL. ILLUM. AIRBAG</t>
  </si>
  <si>
    <t>BANCO X MONTAG. E CONTROLLO MOLLE AIRBAG E 65</t>
  </si>
  <si>
    <t>ATTREZZ. X MONTAGGIO MOLLE AGGANCIO DIS. A8/A984</t>
  </si>
  <si>
    <t>MODIFICA ATTREZZ.A8/A731 SU BANCO X MOLLE DIS. 923</t>
  </si>
  <si>
    <t>650</t>
  </si>
  <si>
    <t>AGGRAFFATRICE PNEUMATICA MOD. GF 135</t>
  </si>
  <si>
    <t>651</t>
  </si>
  <si>
    <t>POSAGGIO X RIPARAZIONE MODULO TELEMATICO</t>
  </si>
  <si>
    <t>652</t>
  </si>
  <si>
    <t>MACCHINA PER CONTROLLO CONTATTIERE X 83</t>
  </si>
  <si>
    <t>MODIFICA X CONTATTIERA X83 REN.</t>
  </si>
  <si>
    <t>655</t>
  </si>
  <si>
    <t>BANCO PER MONTAGGIO TASTO - JOYS CAF</t>
  </si>
  <si>
    <t>MODIFICA X MONTAGGIO "CAPTEUR" DIS. 473/4818</t>
  </si>
  <si>
    <t>656</t>
  </si>
  <si>
    <t>MACCHINA PER CONTROLLO INTERR. JOYSTIC ROVER</t>
  </si>
  <si>
    <t>658</t>
  </si>
  <si>
    <t>BANCO DI MONTAGGIO NIT 937 E SCUDINO 223</t>
  </si>
  <si>
    <t>N. 1 POSAGGIO PER FRONTALINO DUCATO DIS. 922/7170</t>
  </si>
  <si>
    <t>MODIFICA BANCO DI MONTAGGIO NIT 937 E SCUDINO 223</t>
  </si>
  <si>
    <t>MODIFICA X MONTAGGIO SELESPEED  312 TRW</t>
  </si>
  <si>
    <t>MODIFICA X IMPLEMENTAZ. NUOVO SELESPEED 925/2200</t>
  </si>
  <si>
    <t>MODIFICA X INSERIMENTO NUOVO SELESPEED 312 - DIS.</t>
  </si>
  <si>
    <t>MODIFICA ASSEMB. CONTROLLO  X NUOVO SELESPEED 330-</t>
  </si>
  <si>
    <t>663</t>
  </si>
  <si>
    <t>ROBOT JANOME PER DOSATURA FLUIDI MOD.JR750</t>
  </si>
  <si>
    <t>666</t>
  </si>
  <si>
    <t>MACCHINA PER CONTROLLO CONTATTIERA PSA</t>
  </si>
  <si>
    <t>MODIFICA X MONTAGGIO VITE X CONTATTIERA 2 VIE</t>
  </si>
  <si>
    <t>CONTENITORE X PEZZI DI SCARTO COMPLETO DI CESTELLO</t>
  </si>
  <si>
    <t>669</t>
  </si>
  <si>
    <t>BANCO PER INSERIM. VITE CONTATTIERA PSA</t>
  </si>
  <si>
    <t>MODIFICA X INSERIM.VITE NEL CORPO OTTURATORE</t>
  </si>
  <si>
    <t>670</t>
  </si>
  <si>
    <t>MACCHINA SEMIAUTOM. X MONTAGGIO CAPTEUR COURSE</t>
  </si>
  <si>
    <t>MODIFICA X AGGIUNTA MOLLA AGGANCIO - CAPTEUR RENAU</t>
  </si>
  <si>
    <t>MODIFICA X MONTAGGIO SENSORE 924/9400 FIAT</t>
  </si>
  <si>
    <t>MODIFICA X MONTAGGIO SENSORI 924/0100-0300 FIAT</t>
  </si>
  <si>
    <t>DISPOSITIVO X LASER DI MARCATURA MATR. 1550</t>
  </si>
  <si>
    <t>MODIFICA SOFTWARE X COD. FIAT 110/6533</t>
  </si>
  <si>
    <t>SCHEDE SIEMENS DI COMUNICAZIONE</t>
  </si>
  <si>
    <t>IMPLEMENTAZIONE MODIFICA</t>
  </si>
  <si>
    <t>INTERVENTO PER MODIFICHE</t>
  </si>
  <si>
    <t>LINEAR/ROTARY ACTUATOR, 100MM 24 VOLTS SINGLE PHAS</t>
  </si>
  <si>
    <t>SUPPORTO SPECIALE COMPOSTO DA 3 PIASTRE IN ALUMINI</t>
  </si>
  <si>
    <t>MODIFICA RETTILINEO PER ALIMENTAZIONE CAPTEUR</t>
  </si>
  <si>
    <t>MODIFICA HARDWARE E SOFTWARE X COLLAUDO CAPTEUR</t>
  </si>
  <si>
    <t>UNITA' MECCANICA COMPLETA DI HARDWARE X MONTAGGIO</t>
  </si>
  <si>
    <t>MODIFICA SOFTWARE X APPLICAZIONE FOTOCELLULA COLOR</t>
  </si>
  <si>
    <t>UNITA' TASTATORI CONTROLLO PRESENZA 3 VITI</t>
  </si>
  <si>
    <t>MODIFICA MECCANICA E SOFTWARE DIS 924/6900</t>
  </si>
  <si>
    <t>MODIFICA HARD.&amp;SOFTWARE X 924/6900 FIAT</t>
  </si>
  <si>
    <t>SISTEMA DI VISIONE E ILLUMINAZIONE</t>
  </si>
  <si>
    <t>671</t>
  </si>
  <si>
    <t>TAVOLO DA LAVORO - CONTAPEZZI</t>
  </si>
  <si>
    <t>BANCO X MONTAGGIO N. 3 PIN SU CORPO CAPTEUR COURSE</t>
  </si>
  <si>
    <t>MODIFICA X INSERIMENTO PIN  CAPTUR COURSE</t>
  </si>
  <si>
    <t>674</t>
  </si>
  <si>
    <t>BANCO PER ASSEMBLAGGIO FINALE GRUPPO CAF</t>
  </si>
  <si>
    <t>MODIFICA BANCO X INSERIMENTO PIN</t>
  </si>
  <si>
    <t>MODIFICA BANCO X CONTROLLO ORIENTAMENTO PIN</t>
  </si>
  <si>
    <t>MODIFICA BANCO X NUOVO POSAGIO PIN</t>
  </si>
  <si>
    <t>675</t>
  </si>
  <si>
    <t>BANCO X SEPARAZIONE E  INSERIMENTO CIRCUITI</t>
  </si>
  <si>
    <t>MODIFICA X APPLICAZIONE SISTEMA DI ASPIRAZIONE POL</t>
  </si>
  <si>
    <t>MOD. BANCO X SEPARAZIONE E  INSERIMENTO CIRCUITI</t>
  </si>
  <si>
    <t>676</t>
  </si>
  <si>
    <t>MACCHINA AUTOMATICA X ASSEMBLAGGIO INTERR.FIAT</t>
  </si>
  <si>
    <t>MODIFICA X CONTROLLO INTERR. FRENO A MANO FIAT</t>
  </si>
  <si>
    <t>VELOCIZZAZIONE GR 529 GR 530 MODIFICA ST8</t>
  </si>
  <si>
    <t>677</t>
  </si>
  <si>
    <t>MACCHINA AUTOMATICA  PER MONTAGGIO P.L.</t>
  </si>
  <si>
    <t>678</t>
  </si>
  <si>
    <t>N. 1 POSAGGIO X RIPARAZIONI MODULO NIT</t>
  </si>
  <si>
    <t>679</t>
  </si>
  <si>
    <t>N. 1 FORMETTA PORTAPEZZO X LEVA PORTACONTATTO</t>
  </si>
  <si>
    <t>MACCHINA SEMIAUT. X ASSEMBLAGGIO PORTA CONTATTO</t>
  </si>
  <si>
    <t>MODIFICA PARAMETRI CONTROLLO DIMENSIONALE</t>
  </si>
  <si>
    <t>MODIFICA STAZIONE DI RIBADITURA DA FREDDO A CALDO</t>
  </si>
  <si>
    <t>680</t>
  </si>
  <si>
    <t>MODIFICA SOFTWARE DELLA TELECAMERA X CONTROLLO</t>
  </si>
  <si>
    <t>BANCO X MONTAGGIO GRUPPO CORPO RENAULT</t>
  </si>
  <si>
    <t>MODIFICA SISTEMA  DI VISIONE MOD. COGNETEX</t>
  </si>
  <si>
    <t>MODIFICA X ASSEBLAGG.LEVA NEL CORPO CAPTEURS</t>
  </si>
  <si>
    <t>685</t>
  </si>
  <si>
    <t>MACCHINA COLLAUDO PLANCIA LUCI  BMW</t>
  </si>
  <si>
    <t>MODIFICA SOFTWARE X CONTROLLO ROTAZIONE E65</t>
  </si>
  <si>
    <t>TAVOLO IN PROFILATI DI ALLUMINIO  - PEDANA REGOLAB</t>
  </si>
  <si>
    <t>MODIFICA SOFTWARE X CONTROLLO MICRO  EMF</t>
  </si>
  <si>
    <t>MODIF. MACCH. CONTROLLO PLANCIA E 65</t>
  </si>
  <si>
    <t>BOX ELETTRICO MATR. MT007 X CONTROLLO TEMPO DI CHI</t>
  </si>
  <si>
    <t>MODIFICA X CONTROLLO FINALE  PLANCIA LUCI  BMW</t>
  </si>
  <si>
    <t>686</t>
  </si>
  <si>
    <t>MACCHINA COLLAUDO PLANCIA LUCI  ZAS-BMW</t>
  </si>
  <si>
    <t>MANUTENZIONE X COLLAUDO FINALE ZAS</t>
  </si>
  <si>
    <t>MODIF. MACCH. CONTROLLO FINALE ZAS  E65</t>
  </si>
  <si>
    <t>687</t>
  </si>
  <si>
    <t>MACCHINA  DI MONTAGGIO - PLANCIA LUCI E65</t>
  </si>
  <si>
    <t>MODIFICA BANCO X CONTROLLO SCHERMATURA MANOPOLA</t>
  </si>
  <si>
    <t>MODIFICA  X MONTAGGIO MANOPOLA CON SFERE</t>
  </si>
  <si>
    <t>691</t>
  </si>
  <si>
    <t>POSAGGIO X MONTAGGIO ROTELLA E 65 -A8/B077</t>
  </si>
  <si>
    <t>693</t>
  </si>
  <si>
    <t>BANCO X INSERIMENTO CONNETTORE 18 POLI PLANCIA LUC</t>
  </si>
  <si>
    <t>MODIFICA  BANCO X MONTAGGIO CONNETTORE BMWE65</t>
  </si>
  <si>
    <t>694</t>
  </si>
  <si>
    <t>BANCO X MONTAGGIO GRUPPO CASTELLETTO EMF</t>
  </si>
  <si>
    <t>ATTREZZO X INSERIMENTO GOMMINI PLANCIA LUCI E 65</t>
  </si>
  <si>
    <t>MODIFICA X LA RIBADITURA A CALDO GRUPPO LEVA SELES</t>
  </si>
  <si>
    <t>ATTREZZATURA MT 0546 X RIBADITURA A CALDO CONTATT.</t>
  </si>
  <si>
    <t>695</t>
  </si>
  <si>
    <t>BANCO X MONTAGGIO GRUPPO EMF GUIDA LUCE TASTO BAG</t>
  </si>
  <si>
    <t>MODIFICA BANCO X PRESSATURA GRUPPO ELETTRICO E 65</t>
  </si>
  <si>
    <t>ATTREZZATURA X ASSEMBLAGGIO PORTALED BMW 548/4070</t>
  </si>
  <si>
    <t>697</t>
  </si>
  <si>
    <t>AGGRAFFATRICE DA BANCO MOD. CMT 15 EE</t>
  </si>
  <si>
    <t>698</t>
  </si>
  <si>
    <t>BANCO X MONTAGGIO MOLLE DI AGGANCIO  BMW E 65</t>
  </si>
  <si>
    <t>MODIFICA MECCANICA E SOFTWARE X PLANCIA LUCI E65</t>
  </si>
  <si>
    <t>MODIF.POSAGGIO  DIS. A8/A555 MONTAG.MOLLE BMW E65</t>
  </si>
  <si>
    <t>700</t>
  </si>
  <si>
    <t>RETTIFICATRICE TANGENZIALE PROTH TIPO PSGS 3060 AH</t>
  </si>
  <si>
    <t>701</t>
  </si>
  <si>
    <t>TAVOLO IN PROFILATI DI ALLUMINIO - PEDANA REGOLABI</t>
  </si>
  <si>
    <t>N. 2 POSAGGI BASCULANTI X AVVITATURA MANUALE E 65</t>
  </si>
  <si>
    <t>703</t>
  </si>
  <si>
    <t>MACCHINA SEMIAUT. X INSERIMENTO CONTATTI FISSI PSA</t>
  </si>
  <si>
    <t>MODIFICA X ALLUNGAMENTO CAVI</t>
  </si>
  <si>
    <t>MODIFICA X PIANTAGGIO CONTATTI FISSI  INTERRUT. A</t>
  </si>
  <si>
    <t>MODIFICA X COLLAUDO GRUPPO CAVI PSA</t>
  </si>
  <si>
    <t>704</t>
  </si>
  <si>
    <t>MACCHINA AUTOM. X MONTAG. E CONTROL. INTERR. BIFUN</t>
  </si>
  <si>
    <t>NUOVI POSAGGI PISTONE E SCHERMATURA MATITA</t>
  </si>
  <si>
    <t>MODIFICA MACCHINA X NUOVO GRASSO "UNIFLOR</t>
  </si>
  <si>
    <t>MODIFICA X AGGIUNTA NUOVO CODICE 110/6634 MASERATI</t>
  </si>
  <si>
    <t>SCHEDA DI RETE CP 343-1 LEAN</t>
  </si>
  <si>
    <t>MODIFICA MACCHINA SOSTITUZIONE SISTEMI DI VISIONE</t>
  </si>
  <si>
    <t>MODIFF. MACCH.MONTAG. INTERR. STAZ.7-16-20</t>
  </si>
  <si>
    <t>MODIFICA X AGGIUNTA STAZIONE DI RODAGGIO</t>
  </si>
  <si>
    <t>SELETTORE PER CONTATTO FISSO DI STOP</t>
  </si>
  <si>
    <t>MODIFICA MECCANICA E SOFTWARE  X ASTINA</t>
  </si>
  <si>
    <t>MODIFICA LINEA MONTAGGIO X DIS 924/8800</t>
  </si>
  <si>
    <t>MODIFICA SOFTWARE/HARDWARE</t>
  </si>
  <si>
    <t>UNITA' DI CONTROLLO ASTINA</t>
  </si>
  <si>
    <t>ADEGUAMENTO SOFTWARE X CAMBIO TIPO DI GRASSO</t>
  </si>
  <si>
    <t>705</t>
  </si>
  <si>
    <t>MACCHINA SEMIAUT. X MONTAGGIO E CONTROLLO "CAPTEUR</t>
  </si>
  <si>
    <t>MODIFICA X MONTAGGIO "CONTACTEUR A CAME"</t>
  </si>
  <si>
    <t>MODIFICA X RIDUZIONE TEMPO CICLO</t>
  </si>
  <si>
    <t>MODIF. SOFTWARE X RINTRACCIABILITA' DATI PEZZI</t>
  </si>
  <si>
    <t>MODIFICA X LETTURA CADUTA DI TENSIONE CONTATTO CHI</t>
  </si>
  <si>
    <t>MODIFICA X CONTROLLO PRESENZA PIOLO SU CORPO</t>
  </si>
  <si>
    <t>706</t>
  </si>
  <si>
    <t>BANCO X MONTAGGIO CONTATTIERE FISSE/MOBILI X 83</t>
  </si>
  <si>
    <t>707</t>
  </si>
  <si>
    <t>DISPOSITIVO X CRIMPATURA CONTATTI FISSI  PSA</t>
  </si>
  <si>
    <t>MODIFICA DISPOSITIVO CRIMPATURA</t>
  </si>
  <si>
    <t>MORSA X MACCHINA DI CRIMPATURA CONTATTI PSA</t>
  </si>
  <si>
    <t>708</t>
  </si>
  <si>
    <t>MACCHINA SEMIAUT. X ASSEMBLAGGIO AIRBAG</t>
  </si>
  <si>
    <t>MODIFICA SOFTWARE X  MONTAG. CONTROLLO TERMINAZ.AI</t>
  </si>
  <si>
    <t>709</t>
  </si>
  <si>
    <t>TELECAMERA CONTROLLO PROFILO CHIAVE AIRBAG PSA</t>
  </si>
  <si>
    <t>STAZIONI VBRANTI</t>
  </si>
  <si>
    <t>710</t>
  </si>
  <si>
    <t>SISTEMA  VIDEO DI CONTROLLO</t>
  </si>
  <si>
    <t>MOTORE PANASONIC RIGENERATO MSMZ012A1C N° 01050045</t>
  </si>
  <si>
    <t>PROFILATO PER NASTRINO</t>
  </si>
  <si>
    <t>MODIFICA STAZIONE 11, 20,35,38, SOST. TELECAMERE S</t>
  </si>
  <si>
    <t>ATTIVITÀ DI PROGETTAZIONE E COSTRUZIONE COMPONENTI</t>
  </si>
  <si>
    <t>SOSTITUZIONE ASSI PANASONIC CON NUOVI IAI SINTA (I</t>
  </si>
  <si>
    <t>MODIFICA E INTEGRAZIONE SW PER VISUALIZZARE A VIDE</t>
  </si>
  <si>
    <t>INTERVENTO ESEGUITO DA REMOTO SU MACCHINA GR561MOD</t>
  </si>
  <si>
    <t>DOSATORE VOLUMETRICO TIPO G3-15 PER GRASSO</t>
  </si>
  <si>
    <t>LINEA AUTOM. ASSEMBLAGGIO DIS 923/1000/00</t>
  </si>
  <si>
    <t>ATTREZZAGGIO CON INTERCAMBIO X DISATTIVATORE AIRBA</t>
  </si>
  <si>
    <t>MOTORIDUTTORE G63A</t>
  </si>
  <si>
    <t>711</t>
  </si>
  <si>
    <t>BANCO X MONTAGGIO GRUPPO MECCANICO INTERR.BMW E 85</t>
  </si>
  <si>
    <t>712</t>
  </si>
  <si>
    <t>BANCO X INGRASSAGGIO,INSERIMENTO NOTTOLINO MATR. 1</t>
  </si>
  <si>
    <t>MODIFICA X INSERIM. NOTTOLINO AIRBAG BMW E85</t>
  </si>
  <si>
    <t>ATTREZZO PER MONTAGGIO ROTORE PORTACONTATTO MATR.A</t>
  </si>
  <si>
    <t>MODIFICA BANCO X CONTROLLO CONTATTO MOBILE</t>
  </si>
  <si>
    <t>713</t>
  </si>
  <si>
    <t>MACCHINA SEMIAUT. X SALDATURA A STAGNO CONTATT.MUL</t>
  </si>
  <si>
    <t>715</t>
  </si>
  <si>
    <t>MACCHINA AUTOM. X INSERIMENTO PIN - MOD.AIS 4000-X</t>
  </si>
  <si>
    <t>ATTREZZATURA MT 0393 PIN AMP</t>
  </si>
  <si>
    <t>ATTREZZATURA MT 0395  PER PIN DIRITTO</t>
  </si>
  <si>
    <t>ATTREZZATURA MT 0458 X INSERTO</t>
  </si>
  <si>
    <t>ATTREZATURA MT 0461 X POSAGGIO PIN</t>
  </si>
  <si>
    <t>MACCHINARIO - 2002</t>
  </si>
  <si>
    <t>719</t>
  </si>
  <si>
    <t>MACCHINA SEMIAUT. X INSERIMENTO PIN SUI CIRCUITI -</t>
  </si>
  <si>
    <t>ATTREZZ. PIANTAGGIO PIN-KLINKE DIS.A8/A972</t>
  </si>
  <si>
    <t>ATTREZZ. PIANTAGGIO PIN-R5X  BMW DIS. A8/A971</t>
  </si>
  <si>
    <t>PIASTRA INTERCAMBIABILE MT004 PER CARRIER PLATE</t>
  </si>
  <si>
    <t>N. 3 CARRIER PLATE  X INSERIM PIN MATR. MT0031-MT0</t>
  </si>
  <si>
    <t>CARRIER PLATE BASE AUTOSPLICE GMBH DIS 924/5203</t>
  </si>
  <si>
    <t>CARRIER PLATE INLAY AUTOSPLICE GMBH DIS 924/5203</t>
  </si>
  <si>
    <t>CARRIER PLATE BASE AUTOSPLICE GMBH DIS 924/5149</t>
  </si>
  <si>
    <t>CARRIER PLATE INLAY AUTOSPLICE GMBH DIS 924/5149</t>
  </si>
  <si>
    <t>MT 0140 X PIANTAGGIO MINIPIN DIS. 924/9700 BMW</t>
  </si>
  <si>
    <t>720</t>
  </si>
  <si>
    <t>BANCO X MONTAGGIO MOLLE "CHINCH" "KLINKE" MATR. 12</t>
  </si>
  <si>
    <t>POSAGGIO X POSIZION. CORPO MATR. A8/A983</t>
  </si>
  <si>
    <t>MODIFICA X PIANTAGGIO MOLLE DI AGGANCIO - KLINKE +</t>
  </si>
  <si>
    <t>POSAGGIO X PRESA USB 925/5850 BMW</t>
  </si>
  <si>
    <t>POSAGGIO MT 0434 X PRESE BMW</t>
  </si>
  <si>
    <t>721</t>
  </si>
  <si>
    <t>BANCO X MONTAGGIO FINALE "CHINCH" - "KLINKE" 923/5</t>
  </si>
  <si>
    <t>ATTREZZATURA INTERCAMB. X CONTROLLO FINALE MATR A8</t>
  </si>
  <si>
    <t>MODIFICA  X ASSEMBLAG.FINALE E COLLAUDO -CINCHE KL</t>
  </si>
  <si>
    <t>MODIFI.X IMPLEMENTAZIONE SISTEMA DI CONTROLLO COND</t>
  </si>
  <si>
    <t>725</t>
  </si>
  <si>
    <t>MACCHINA SEMIAUT. X MONTAGG.E CONTROL. CONTATT. 10</t>
  </si>
  <si>
    <t>MACCHINARIO - 2003</t>
  </si>
  <si>
    <t>PROGETTAZIONE E REALIZZAZIONE POSAGGI PER ADEGUAME</t>
  </si>
  <si>
    <t>729</t>
  </si>
  <si>
    <t>Macchinari</t>
  </si>
  <si>
    <t>732</t>
  </si>
  <si>
    <t>BANCO ATTREZ. X CONTROLLO FINALE AIRBAG R5X</t>
  </si>
  <si>
    <t>733</t>
  </si>
  <si>
    <t>BANCO X MONTAGGIO PIN "CAPTEUR COURSE"</t>
  </si>
  <si>
    <t>MODIFICA BANCO DI MONTAGGIO N. 3 CONTATTI NEL CORP</t>
  </si>
  <si>
    <t>MODIFICA X MONTAGGIO PIN CAPTEUR</t>
  </si>
  <si>
    <t>734</t>
  </si>
  <si>
    <t>DISPOSITIVO DI CRIMPATURA CONTATTI FISSI "CONTACTE</t>
  </si>
  <si>
    <t>735</t>
  </si>
  <si>
    <t>BANCO X MONTAG.  E CONTROLLO VETRINO DIFF. BMW E9X</t>
  </si>
  <si>
    <t>736</t>
  </si>
  <si>
    <t>ELETTROCOMPRESSORE SILENZIATO MOD. B 4900/LN/4T</t>
  </si>
  <si>
    <t>740</t>
  </si>
  <si>
    <t>SPIROPAK MACCHINA X IMBALLAGGIO DI PALLET CON FILM</t>
  </si>
  <si>
    <t>741</t>
  </si>
  <si>
    <t>DISPOSITIVO CRIMPATURA CONTATTI SUI CAVI CONTACTEU</t>
  </si>
  <si>
    <t>MODIFICA DISPOSIT.X CRIMPATURA CONTATTI SU CAVI</t>
  </si>
  <si>
    <t>742</t>
  </si>
  <si>
    <t>PRESSA PNEUMOIDRAULICA "TROMBOLINA" kg.5000</t>
  </si>
  <si>
    <t>747</t>
  </si>
  <si>
    <t>IMPIANTO ASPIRAZIONE FUMI DA HOT MELT DA APPLICARE</t>
  </si>
  <si>
    <t>MACCHINA SEMIAUT. X DEPOSIZIONE COLLA HOT-MELT CON</t>
  </si>
  <si>
    <t>COPERCHIETTI + SUPPORTO FOTOCELLULE</t>
  </si>
  <si>
    <t>IINTERVENTO X DOSATURA COLLA</t>
  </si>
  <si>
    <t>749</t>
  </si>
  <si>
    <t>MACCHINA SEMIAUT.XCRIMPATURA CONTATTI FISSI CONTAC</t>
  </si>
  <si>
    <t>PINZA AGGRAFFATURA BARREL CON PUNZONI DI CRIMPATUR</t>
  </si>
  <si>
    <t>MANUTENZIONE STRAORD,  MACCHINA E TESTE DI AGGRAFF</t>
  </si>
  <si>
    <t>REVISIONE UTENSILI DI  DI AGGRAFFATURA</t>
  </si>
  <si>
    <t>750</t>
  </si>
  <si>
    <t>ATTREZZATURA A1/B240 X PIEGARE-CONTROLLARE-STACCAR</t>
  </si>
  <si>
    <t>MODIFICA  ATTREZZATURA  A1/B240</t>
  </si>
  <si>
    <t>SOSTITUZIONE MICROINTERRUTTORI PROTEZIONI PORTELLI</t>
  </si>
  <si>
    <t>LINEA AUTOM. X MONTAGGIO E CONTROLLO CAF PSA 924/0</t>
  </si>
  <si>
    <t>STAZIONE DI GRASSAGGIO E CONTROLLO PRESENZA GRASSO</t>
  </si>
  <si>
    <t>ALIMENTATORE PNEUMATICO SERIE TER</t>
  </si>
  <si>
    <t>MODIFICA SOFTWARE X GESTIONE SCARTI</t>
  </si>
  <si>
    <t>MODIFICA X MONTAGGIO NUOVA VERSIONE C.A.F. CON LED</t>
  </si>
  <si>
    <t>MODIFICA X MONTAGGIO E CONTROLLO NUOVA VERS. C.A.F</t>
  </si>
  <si>
    <t>MODIFICA MACCHINA PER RECUPERO PEZZI SCARTO</t>
  </si>
  <si>
    <t>751</t>
  </si>
  <si>
    <t>MACCH.  SEMIAUT. X MONTAG. E CONTROL.FINALE CONTAT</t>
  </si>
  <si>
    <t>MODIFICHE X ELIMINAZ.SCIVOLO SCARTI</t>
  </si>
  <si>
    <t>MODIFICHE SU STAZIONI 3-4-5-8 NUOVE RICETTE, AGGIU</t>
  </si>
  <si>
    <t>752</t>
  </si>
  <si>
    <t>BANCO X MONTAGGIO GRASSAGGIO E CONTROLLO CONTATTIE</t>
  </si>
  <si>
    <t>753</t>
  </si>
  <si>
    <t>BANCO X PULIZIA TRAMITE ASPIRAZIONE DEL GRUPPO CAP</t>
  </si>
  <si>
    <t>755</t>
  </si>
  <si>
    <t>BANCO X MONTAGGIO E CONTROLLO CONTATTIERA MOBILE/F</t>
  </si>
  <si>
    <t>PROGETTAZIONE E REALIZZAZIONE NUOVO GRUPPO PRESSOR</t>
  </si>
  <si>
    <t>757</t>
  </si>
  <si>
    <t>BANCO X INCOLLAGGIO FELTRINO SU CONTATTIERA  DAILY</t>
  </si>
  <si>
    <t>ATTREZZATURA X MONTAGGIO FELTRINO  CORPO  X 61</t>
  </si>
  <si>
    <t>PROGETTAZIONE E REALIZZAZIONE NUOVO BLOCCO DI INCO</t>
  </si>
  <si>
    <t>758</t>
  </si>
  <si>
    <t>MACC. SEMIAUT. X SALDATURA CIRCUITI CONTATTIERE DA</t>
  </si>
  <si>
    <t>759</t>
  </si>
  <si>
    <t>MACCHINA X MONTAG. E CONTROLLO DEI SENSORI ANGOLAR</t>
  </si>
  <si>
    <t>UNITA' TASTEGGIO BLOCCA PIOLO</t>
  </si>
  <si>
    <t>SISTEMA INSIGHT IS7501M-340-50</t>
  </si>
  <si>
    <t>SOSTITUZIONE UNITÀ DI AVVITATURA Project: 30110653</t>
  </si>
  <si>
    <t>MODIFICA MECCANICA E SOFTWARE DIS. 924/6900</t>
  </si>
  <si>
    <t>MACCHINA X MOLTIPLICATORE DI PRESSIONE</t>
  </si>
  <si>
    <t>760</t>
  </si>
  <si>
    <t>PRESSETTA X ATTREZZATURA DI GRAFFAGGIO+ ATTREZ. MA</t>
  </si>
  <si>
    <t>761</t>
  </si>
  <si>
    <t>STAZIONE DI CONTROLLO KLINKE DIS. 923/4460</t>
  </si>
  <si>
    <t>MODIFICA SISTEMA MONT. X MODULO KLINKE + USB DIS 9</t>
  </si>
  <si>
    <t>MACCHINA SEMIAUT. X MODULO KLINKE + USB DIS 923/44</t>
  </si>
  <si>
    <t>MODIFICA SOFTWARE X GESTIONE SCATI</t>
  </si>
  <si>
    <t>MODIFICA MACCHINA X NUOVO KLINKE+USB 925/5300-5350</t>
  </si>
  <si>
    <t>MODIFICA X PRESA AUX-IN + SB</t>
  </si>
  <si>
    <t>MODIFICA SOFTWARE STAZIONE 6</t>
  </si>
  <si>
    <t>763</t>
  </si>
  <si>
    <t>BANCO ATTR. X MONTAG. E CONTROL. GRUPPO CORPO-CIRC</t>
  </si>
  <si>
    <t>MODIFICA BANCO</t>
  </si>
  <si>
    <t>MODIFICA X INTEGRAZIONE PRESE BMW AUX IN</t>
  </si>
  <si>
    <t>764</t>
  </si>
  <si>
    <t>MACCHINA AUTOM. MONT. E CONTR. ASTINA CONT. X61 DI</t>
  </si>
  <si>
    <t>VALVOLA AD AGO PER DOSATURA DI MICROGOCCE</t>
  </si>
  <si>
    <t>765</t>
  </si>
  <si>
    <t>MACCHINA X MONT. E COLL. CONTATTIERA X61 DIS 924/2</t>
  </si>
  <si>
    <t>ISTALLAZIONE TASTATORE MECC. DI CONTROLLO X 61</t>
  </si>
  <si>
    <t>MODIFICA X CONTATTIERA X 62  REN.</t>
  </si>
  <si>
    <t>AGGIORNAMENTO SOFTWARE X CONTATTI</t>
  </si>
  <si>
    <t>MODIFICA X MIGLIORAM. COLLAUDO  CONTATTIERA X61 DI</t>
  </si>
  <si>
    <t>766</t>
  </si>
  <si>
    <t>BANCO ATTREZ X MONT. E CONTR. CONTATTIERA X61 DIS.</t>
  </si>
  <si>
    <t>MOD. BANCO ATTREZ X MONT. E CONTR. CONTAT. X61 DIS</t>
  </si>
  <si>
    <t>MODIFICA BANCO X MONTAGGIO CONTATT. MOBILE X61</t>
  </si>
  <si>
    <t>767</t>
  </si>
  <si>
    <t>BANCO ATTREZ. X CONTROLLO INTERRUTTORE CAME</t>
  </si>
  <si>
    <t>MODIFICA X CABLAGGIO DIS. 560/5141/11</t>
  </si>
  <si>
    <t>770</t>
  </si>
  <si>
    <t>CENTRO DI LAVORO VCE 800 PRO CON CNC HEIDENHAIN 53</t>
  </si>
  <si>
    <t>ATTREZZATURE DI PRIMA DOTAZIONE</t>
  </si>
  <si>
    <t>SOFTWARE CAD/CAM OPEN MIND</t>
  </si>
  <si>
    <t>ALTRE ATTREZZATURE PRIMA DOTAZIONE</t>
  </si>
  <si>
    <t>ALTRE ATTREZZATURE DI PRIMA DOTAZIONE</t>
  </si>
  <si>
    <t>771</t>
  </si>
  <si>
    <t>MACCHINA  SEMIAUTOM. X RIVETTATURA CONTATTO DIS. 9</t>
  </si>
  <si>
    <t>MACCHINA MODIFICA X ASSEMBLAGGIO GRUPPO LEVA +CONT</t>
  </si>
  <si>
    <t>772</t>
  </si>
  <si>
    <t>MACCHINA SEMIAUTOM CON COGNEX E ROBOT PER SELESPEE</t>
  </si>
  <si>
    <t>MODIFICA X COLLAUDO FINALE COMANDI RADIO SELESPEED</t>
  </si>
  <si>
    <t>RIPRISTINO CONFIGURAZIONE STRUMENTO BURSTER 5410</t>
  </si>
  <si>
    <t>ATTUATORE+CONTROLLER ISA-MXM-I-200-20-1000-T2-M-EU</t>
  </si>
  <si>
    <t>MODIFICA X COLLAUDO SELESPEED E COMANDI RADIO</t>
  </si>
  <si>
    <t>MODIFICA X INSERIMENTO 25 NUOVE RICETTE</t>
  </si>
  <si>
    <t>INSERIMENTO 2 POSAGGI MODIFICA SOFTWARE SELESPEED</t>
  </si>
  <si>
    <t>AGGIUNTA DI 2 POSTAZIONI DI CONTROLLO SU SELESPEED</t>
  </si>
  <si>
    <t>MODIFICA  N. 2 PALLETS SELESPEED 198</t>
  </si>
  <si>
    <t>MODIFICA SOFTWARE X NUOVI COMADI RADIO 225-263</t>
  </si>
  <si>
    <t>MODIFICA X NUOVI COMANDI RADIO DIS. 925/3500</t>
  </si>
  <si>
    <t>773</t>
  </si>
  <si>
    <t>KIT DI RICAMBI SPECIALI X MACCHINA WARNING BMW (le</t>
  </si>
  <si>
    <t>775</t>
  </si>
  <si>
    <t>BANCO ATTREZZATO X MONTAGGIO E CONTROLLO FONDELLO</t>
  </si>
  <si>
    <t>779</t>
  </si>
  <si>
    <t>BANCO ATTREZZATO X MONT. GRUIPPO COMPL. CORPO DIS.</t>
  </si>
  <si>
    <t>781</t>
  </si>
  <si>
    <t>BANCO ATREZZ. X COLLAUDO MINIRUPTER ETANCHE DIS. 9</t>
  </si>
  <si>
    <t>POSAGGIO X CONNETTORE TYCO X COLLAUDO MINIRUPTEUR</t>
  </si>
  <si>
    <t>POSAGGIO DI VERIFICA POSIZIONE PIN SU CONNETTORI</t>
  </si>
  <si>
    <t>SOFTWARE X CONTROLLO  VERSIONE DIS. 560/6094-560/6</t>
  </si>
  <si>
    <t>782</t>
  </si>
  <si>
    <t>BANCO X MONTAGGIO PRESA AUDIO PSA 924/5200</t>
  </si>
  <si>
    <t>MODIFICA X MONTAGGIO MOLLE</t>
  </si>
  <si>
    <t>783</t>
  </si>
  <si>
    <t>BANCO X MONTAGGIO COPERCHIO  PRESA AUDIO PSA DIS.</t>
  </si>
  <si>
    <t>MODIFICA BLOCCO CASSETTO-SOFTWARE</t>
  </si>
  <si>
    <t>785</t>
  </si>
  <si>
    <t>BANCO X MONT.-CONTROLLO PRESA AUDIO SIM DIS. 924/6</t>
  </si>
  <si>
    <t>786</t>
  </si>
  <si>
    <t>BANCO X MONTAG. CONTROLLO MODULO KLINKE TRIPLO DIS</t>
  </si>
  <si>
    <t>MODIFICA MONTAG. CONTROLLO CORPO TRIPLO SWITCH</t>
  </si>
  <si>
    <t>787</t>
  </si>
  <si>
    <t>BANCO X MONTAG.CONTROL. MOLLE X MODULO USB DIS. 92</t>
  </si>
  <si>
    <t>MODIFICA  X MONTAG.CONTROL. CORPO USB  ONLY  DIS.</t>
  </si>
  <si>
    <t>788</t>
  </si>
  <si>
    <t>PUNTATRICE ELETTRICA X SALDATURE RESISTENZE</t>
  </si>
  <si>
    <t>789</t>
  </si>
  <si>
    <t>MACCHINA  X MONTAGGIO GRUPPO ASTINA CONTATTIERA X</t>
  </si>
  <si>
    <t>790</t>
  </si>
  <si>
    <t>BANCO ATTREZ. CON PRESSA X MONTAG. GRUPPO CAVI CON</t>
  </si>
  <si>
    <t>791</t>
  </si>
  <si>
    <t>BANCO ATTREZ. CON VIBRATORE X AGGRAFFATURA CAVI CO</t>
  </si>
  <si>
    <t>792</t>
  </si>
  <si>
    <t>BANCO ATTREZZATO CON DIMA X MONTAGGIO GRAFFA  CONT</t>
  </si>
  <si>
    <t>793</t>
  </si>
  <si>
    <t>N. 5 CARRELLI  MOVIMENTAZ.INTERNA X CONTATTIERE X</t>
  </si>
  <si>
    <t>794</t>
  </si>
  <si>
    <t>TAVOLO DI LAVORO X MONTAGGIO LETTORE AUDIO DIS. 92</t>
  </si>
  <si>
    <t>795</t>
  </si>
  <si>
    <t>BANCO X MONTAGGIO FELTRINO -CONTATT. X 61  RENAULT</t>
  </si>
  <si>
    <t>796</t>
  </si>
  <si>
    <t>MACCHINA SEMIAUT.X IMBALLAGGIO PALLETS CON FILM ES</t>
  </si>
  <si>
    <t>797</t>
  </si>
  <si>
    <t>BANCO DI SALDATURA X CONTATT. X 62  DIS. 924/7000</t>
  </si>
  <si>
    <t>ATTREZZATURA DI CALIBRAZIONE - DIME MT/0125--MT/01</t>
  </si>
  <si>
    <t>798</t>
  </si>
  <si>
    <t>BANCO DI SALDATURA  X CONTATTIERA MOBILE X 62 RENA</t>
  </si>
  <si>
    <t>799</t>
  </si>
  <si>
    <t>BANCO MONTAGGIO GRUPPO FONDELLO X CONTATTIERA MOBI</t>
  </si>
  <si>
    <t>800</t>
  </si>
  <si>
    <t>BANCO X CONTROLLO FELTRINO CONTATT. MOBILE X 62 RE</t>
  </si>
  <si>
    <t>NUOVO POSAGGIO X   CONTATT. MOBILE X 62 RENAULT 92</t>
  </si>
  <si>
    <t>801</t>
  </si>
  <si>
    <t>BANCO X MONTAG. MOLLE ASTINE  MOBILE X CONTATT. X</t>
  </si>
  <si>
    <t>802</t>
  </si>
  <si>
    <t>BANCO X CONTROLLO QUOTA 5.2 MONTAGGIO COMPLETO CON</t>
  </si>
  <si>
    <t>MODIFICA PUNTALI DI CONTROLLO FONDELLO CONT. X 62</t>
  </si>
  <si>
    <t>803</t>
  </si>
  <si>
    <t>BANCO DI CONTROLLO CARICO FINE CORSA E MONTAGGIO V</t>
  </si>
  <si>
    <t>804</t>
  </si>
  <si>
    <t>BANCO COLLAUDO FINALE E MARCATURA X CONTATT.MOBILE</t>
  </si>
  <si>
    <t>ISTALLAZ. DOPPIO SENSORE DI FINE CORSA X CONTATT.M</t>
  </si>
  <si>
    <t>805</t>
  </si>
  <si>
    <t>BANCO X CONTROLLO VERSIONE MONTAG. VITI CONTATT. F</t>
  </si>
  <si>
    <t>806</t>
  </si>
  <si>
    <t>BANCO X INSERIMENTO CONTATTI AG X CONTATT. FISSA X</t>
  </si>
  <si>
    <t>807</t>
  </si>
  <si>
    <t>BANCO X INSERIMENTO CONTATTI ALPACCA X CONT.FISSA</t>
  </si>
  <si>
    <t>808</t>
  </si>
  <si>
    <t>BANCO X  FASTON 1-2 X CONTATT. FISSA X 62 RENAULT</t>
  </si>
  <si>
    <t>809</t>
  </si>
  <si>
    <t>BANC X FASTON 3-4-5 X CONTATT. FISSA X 62 RENAULT</t>
  </si>
  <si>
    <t>810</t>
  </si>
  <si>
    <t>BANCO X COLLAUDO FINALE E MARCATURA CONTATT. FISSA</t>
  </si>
  <si>
    <t>ATTREZZATURA DI CALIBRAZIONE - DIME MT/0125- MT/01</t>
  </si>
  <si>
    <t>INTEGRAZIONE SU POSTAZIONE MATR.810 Project: 30473</t>
  </si>
  <si>
    <t>817</t>
  </si>
  <si>
    <t>TORSIOMETRO STATITO BUSTER 8625-X AIRBAG BMW</t>
  </si>
  <si>
    <t>INSERIMENTO LINEA FRIZIONE X DISATT.AIRBAG BMW</t>
  </si>
  <si>
    <t>821</t>
  </si>
  <si>
    <t>MACCHINA X CONTROLLO SENSORI ANGOLARI FIAT DIS. 92</t>
  </si>
  <si>
    <t>MODIFICA SW NUOVE RICETTE PER COLLAUDO ELETT</t>
  </si>
  <si>
    <t>SOSTITUZIONE PC E LASER Progetto /Project: 3011067</t>
  </si>
  <si>
    <t>"SOSTITUZIONE PC E LASER SU MACCHINA / INSTALLAZIO</t>
  </si>
  <si>
    <t>822</t>
  </si>
  <si>
    <t>BANCO  X MONTAGGIO E CONTROLLO MODULO LUCI DIS.924</t>
  </si>
  <si>
    <t>MODIFICA X INSERIMENTO SELETTORE A CHIAVE</t>
  </si>
  <si>
    <t>INSERIMENTO INGRASSAGGIO</t>
  </si>
  <si>
    <t>823</t>
  </si>
  <si>
    <t>BANCO X MONTAGGIO E CONTROLLO  MODULO LUCI NGS 924</t>
  </si>
  <si>
    <t>MODIFICAX NUOVA VERSIONE MODULO  LUCI NGS 924/8200</t>
  </si>
  <si>
    <t>MODIFICA X AGGIUNTA N.7 NUOVE VERSIONI MODULO LUCI</t>
  </si>
  <si>
    <t>824</t>
  </si>
  <si>
    <t>MACCHINA X CONTROLLO FINALE MODULO LUCI NGS R.R. 9</t>
  </si>
  <si>
    <t>MACCHINA MODIFICA CONTROLLO FINALE MODULO LUCI  NG</t>
  </si>
  <si>
    <t>MODIFICA SOFTWARE X CONTROLLO MODULO LUCI</t>
  </si>
  <si>
    <t>826</t>
  </si>
  <si>
    <t>BANCO X MONTAG. CIRCUITI ELETTRICI X CONTATT. FIAT</t>
  </si>
  <si>
    <t>MODIFICA LINEA  CONTATT. FIAT DOBLO 263 X NUOVI CO</t>
  </si>
  <si>
    <t>827</t>
  </si>
  <si>
    <t>BANCO X CONTROLLO CORPO E INSERIM.  CONTATTI FIAT</t>
  </si>
  <si>
    <t>MODIFICHE MECCANICHE DA EFFETTUARSI PER L'ADEGUAME</t>
  </si>
  <si>
    <t>828</t>
  </si>
  <si>
    <t>BANCO X INSERIM. CORPO DELLE ASTINE E MOLLE X CONT</t>
  </si>
  <si>
    <t>MODIFICA X PIANTAGGIO VITI X CONTATT. X82 RENAULT</t>
  </si>
  <si>
    <t>829</t>
  </si>
  <si>
    <t>BANCO X INSERIM. CORPO NELLE MOLLE X CONTATT. FIAT</t>
  </si>
  <si>
    <t>MODIFICA  ASTINA MOBILE X CONTATT.X82 RENAULT</t>
  </si>
  <si>
    <t>830</t>
  </si>
  <si>
    <t>BANCO X CONTROLLO APERTURA MOLLE DI CONTATTO X FIA</t>
  </si>
  <si>
    <t>MODIFICA  PER NUOVI CONTATTI X FIAT DOBL0'</t>
  </si>
  <si>
    <t>MODIFICA FONDELLO CORPO X CONTATT. X 82 RENAULT</t>
  </si>
  <si>
    <t>831</t>
  </si>
  <si>
    <t>BANCO X PRECOLLAUDO E MONTAGGIO VITI X CONTATT. FI</t>
  </si>
  <si>
    <t>MODIFICA CARICA FINE CORSA X CONTATT. X 82 RENAULT</t>
  </si>
  <si>
    <t>832</t>
  </si>
  <si>
    <t>BANCO X COLLAUDO FINALE E MARCATURA FIAT DOBLO'</t>
  </si>
  <si>
    <t>MODIFICA MONTAG.VITI X CONTATT. X 82 RENAULT</t>
  </si>
  <si>
    <t>IMPLEMENTAZIONE SU POST.MATR.832 DI UN SISTEMA DI</t>
  </si>
  <si>
    <t>ORE INTERVENTO IN SEDE PER MODIFICA SW POSTAZIONE</t>
  </si>
  <si>
    <t>833</t>
  </si>
  <si>
    <t>BANCO X CONTROLLO CORPO E INSERIM CONTATTI X FIAT</t>
  </si>
  <si>
    <t>FORNITURA DI UN SISTEMA DI VISIONE PER VERIFICARE</t>
  </si>
  <si>
    <t>834</t>
  </si>
  <si>
    <t>BANCO X INSERIM,CONTATTI IN OTTONE X CONTATT.FIAT</t>
  </si>
  <si>
    <t>835</t>
  </si>
  <si>
    <t>BANCO X INSERIM. CABLAGGIO  X CONTATT. FIAT DOBLO'</t>
  </si>
  <si>
    <t>836</t>
  </si>
  <si>
    <t>BANCO X INSERIM.CABLAGGIO X CONTATT. FIAT DOBLO' 2</t>
  </si>
  <si>
    <t>MODIFICA X INSERIM.MANUALE FASTON CONTATT.FIAT</t>
  </si>
  <si>
    <t>837</t>
  </si>
  <si>
    <t>BANCO X INSERIMENTO DELLE VITI IMPERDIBILI X CONTA</t>
  </si>
  <si>
    <t>BANCO X MODIFICA X FASCETTATURA CABLAGGIO</t>
  </si>
  <si>
    <t>BANCO X POSAGGIO X SOSTEGNO CORPO - CONTATT. FIAT</t>
  </si>
  <si>
    <t>838</t>
  </si>
  <si>
    <t>BANCO X CONTROLLO ELETTRICO E MARCATURA CONTATT. F</t>
  </si>
  <si>
    <t>MODIFICA X INSERIM. CONTROLLO PRESENZA E CORRETTA</t>
  </si>
  <si>
    <t>INSTALLAZIONE SU POST.838 DI UN SISTEMA DI MISURA</t>
  </si>
  <si>
    <t>MODIFICA CIRCUITO DI TEST 1 POSTAZIONE 838   Proje</t>
  </si>
  <si>
    <t>SOSTITUZIONE DEI RICETTACOLI E TEST-POINT LATO CON</t>
  </si>
  <si>
    <t>839</t>
  </si>
  <si>
    <t>BANCO X INTRODUZ. PIN NEL CORPO SENSORI ANGOLARI 9</t>
  </si>
  <si>
    <t>840</t>
  </si>
  <si>
    <t>BANCO X MONTAG.E CONTROL. MODULO WARNING NGS 924/5</t>
  </si>
  <si>
    <t>841</t>
  </si>
  <si>
    <t>IMPIANTO DOSAGGIO E MISCELAZIONE RESINA</t>
  </si>
  <si>
    <t>AVVIAMENTO IMPIANTO DI RESINATURA FIAT DOBLO'</t>
  </si>
  <si>
    <t>842</t>
  </si>
  <si>
    <t>BANCO X INGRASSAG. CIRCUITO CORPO SENSORE FIAT DIS</t>
  </si>
  <si>
    <t>843</t>
  </si>
  <si>
    <t>BANCO X MONTAG. CONTR. GRUPPO DISATTIV.AIRBAG VW</t>
  </si>
  <si>
    <t>845</t>
  </si>
  <si>
    <t>BOX  PER ESSICATURA CONTATT. DOBLO' DIS. 924/8150</t>
  </si>
  <si>
    <t>846</t>
  </si>
  <si>
    <t>BANCO X MONTAGGIO CONTROLLO GRUPPO CABLAGGIO X 61</t>
  </si>
  <si>
    <t>MODIFICA 2 POSAGGI X MONTAGGIO GRUPPO CABLAGGIO X</t>
  </si>
  <si>
    <t>847</t>
  </si>
  <si>
    <t>BANCO ATTREZZATO X COLLAUDO FINALE COMANDI RADIO A</t>
  </si>
  <si>
    <t>STAMPANTE COMPLETA DI RIAVVOLGITORE E SPELLICOLATO</t>
  </si>
  <si>
    <t>MODIFICA SOFTWARE X CONTROLLO TASTO DX-SX</t>
  </si>
  <si>
    <t>MODIFICA X PROCESSARE COMANDI RADIO FIAT</t>
  </si>
  <si>
    <t>STAMPANTE ETICHETTE DATAMAX MOD. 4206</t>
  </si>
  <si>
    <t>MACCHINARIO</t>
  </si>
  <si>
    <t>848</t>
  </si>
  <si>
    <t>BANCO X COLLAUDO COMANDI RADIO AL VOLANTE</t>
  </si>
  <si>
    <t>MODIFICA X NUOVI C.R. 312 DIS. 110/6719 FIAT</t>
  </si>
  <si>
    <t>849</t>
  </si>
  <si>
    <t>BANCO X MONTAGGIO ETICHETTE X PRESE USB-AUX FIAT</t>
  </si>
  <si>
    <t>850</t>
  </si>
  <si>
    <t>BANCO X MONTAGGIO CORPO PRESE USB-AUX FIAT</t>
  </si>
  <si>
    <t>INTEGRAZIONE NUOVO MODELLO CARRY BACK PRESE USB/AU</t>
  </si>
  <si>
    <t>851</t>
  </si>
  <si>
    <t>BANCO X COLLAUDO ELETTRICO FUNZIONALE PRESE USB-AU</t>
  </si>
  <si>
    <t>MODIFICA X INTEGRAZIONE N. 2 NUOVI CODICI</t>
  </si>
  <si>
    <t>INTEGRAZIONE VERSIONE" D " LED RED</t>
  </si>
  <si>
    <t>SERVIZIO DI TELEASSISTENZA X INTRODUZ.NUOVI CODICI</t>
  </si>
  <si>
    <t>852</t>
  </si>
  <si>
    <t>BANCO X COLLAUDO ELETTRICO FUNZIONALE X PRESE USB-</t>
  </si>
  <si>
    <t>INTEGRAZIONE FUNZIONALITA' DI CONTROLLO</t>
  </si>
  <si>
    <t>INSERIMENTO 5 CODICI PRESE USB/AUX FIAT</t>
  </si>
  <si>
    <t>INTERVENTO TELEASSISTENZA X INTRODUZ.NUOVI CODICI</t>
  </si>
  <si>
    <t>MODIFICA POSAGGI X COMM.AIRBAG RUKO</t>
  </si>
  <si>
    <t>853</t>
  </si>
  <si>
    <t>BANCO CONTROLLO CONNETTORE E TIMBRATURA LASER PRES</t>
  </si>
  <si>
    <t>INTERVENTO DI TELEASSISTENZA X INTRODUZ.NUOVI CODI</t>
  </si>
  <si>
    <t>MODIFICA LINEA ASSEMBL E CONTROLLO. X PRESE USB FI</t>
  </si>
  <si>
    <t>871</t>
  </si>
  <si>
    <t>IMPIANTO DI DOSAGGIO DOS A90 X RESINATURA  FONDELL</t>
  </si>
  <si>
    <t>872</t>
  </si>
  <si>
    <t>BANCO PER OPERAZIONE DI SEPARAZIONE GRUPPI ELETTRI</t>
  </si>
  <si>
    <t>873</t>
  </si>
  <si>
    <t>MARCATORE LASER ICON  - ASPIRATORE FUMI</t>
  </si>
  <si>
    <t>AGGIUNTA STAZIONE  20 DEL RODAGGIO DEL CONTATTO CO</t>
  </si>
  <si>
    <t>MODIFICA TRAVASO PEZZI GR2027</t>
  </si>
  <si>
    <t>PC PANEL 15 POLLICI CON ADATTATORE PMI</t>
  </si>
  <si>
    <t>INTEGRAZI. LINEA DI ASSEMBLAGGIO COV</t>
  </si>
  <si>
    <t>PALLETS X NASTRO FLEX-LINK X LINEA COV</t>
  </si>
  <si>
    <t>MODIFICA X AGGIUNTE RICETTE COV RENAULT</t>
  </si>
  <si>
    <t>874</t>
  </si>
  <si>
    <t>MACCHINA DI TAMPOGRAFIA INKPRINT KE06</t>
  </si>
  <si>
    <t>884</t>
  </si>
  <si>
    <t>BANCO MONTAG.TAPPETINI SU GRUPPO CIRCUITO - COMA.</t>
  </si>
  <si>
    <t>MODIFICHE E INTEGRAZIONI SU BANCO X COMANDI RADIO</t>
  </si>
  <si>
    <t>885</t>
  </si>
  <si>
    <t>BANCO MONTAG.GRUPPO CIRCUITO SU FONDELLO X COMANDI</t>
  </si>
  <si>
    <t>MODIFICHE E INTEGRAZ. X COMANDI RADIO FIAT 925/090</t>
  </si>
  <si>
    <t>MODIFICA LINEA ASSEMBL. X NUOVA VERSIONE COMANDI R</t>
  </si>
  <si>
    <t>MOLLE DI AGGANCIO GRUPPO COM.RADIO 330 USA</t>
  </si>
  <si>
    <t>MODIFICA X CONTROLLO FONDELLO COMANDI RADIO139-330</t>
  </si>
  <si>
    <t>886</t>
  </si>
  <si>
    <t>BANCO X CONTROLLO SGANCIO TASTI X COMANDI RADIO FI</t>
  </si>
  <si>
    <t>MODIFICA LINEA ASSEMB. X NUOVA VERSIONE C.R.330 US</t>
  </si>
  <si>
    <t>887</t>
  </si>
  <si>
    <t>BANCO CONTROLLO FUNZIONALE COLL. ELETTRICO X COM.</t>
  </si>
  <si>
    <t>MODIFICHE E INTEGRAZ.X COMANDI RADIO FIAT 925/0900</t>
  </si>
  <si>
    <t>MODIFICA LINEA ASSEMBL. X NUOVA VERSIONE C.R.330 U</t>
  </si>
  <si>
    <t>888</t>
  </si>
  <si>
    <t>BANCO COLL. FINALE ED ETICHETTATURA COMANDI RADIO</t>
  </si>
  <si>
    <t>MODIFICHE-INTEGRAZ. X COMANDI RADIO FIAT 925/0900-</t>
  </si>
  <si>
    <t>MODIFICA SISTEMA DI MISURA COMANDI RADIO CR323 USA</t>
  </si>
  <si>
    <t>MODIFICA LINEA DI ASSEMBL.XC.R.330 USA DIS.925/870</t>
  </si>
  <si>
    <t>MODIFICA SOFTWARE X SCITTA "FIAT" CON"IVECO"</t>
  </si>
  <si>
    <t>MODIFICA X INTRODUZ. NUOVA TIPOLOGIA DI ETICHETTA</t>
  </si>
  <si>
    <t>MODIFICA X CONTROLLO PIN1-PIN2 COMANDI RADIO 250-6</t>
  </si>
  <si>
    <t>889</t>
  </si>
  <si>
    <t>BANCO MONTAGGIO ROTELLA COMANDI RADIO FIAT925/0900</t>
  </si>
  <si>
    <t>891</t>
  </si>
  <si>
    <t>BANCO X PIANTAGGIO  CONTATTI X CONTAT.FISSE X67 RE</t>
  </si>
  <si>
    <t>BANCO X PIANTAGGIO CONTATTI X 82 FISSA RENAULT</t>
  </si>
  <si>
    <t>INTEGRAZIONE DELLA POSTAZIONE PER IL MONTAGGIO DEL</t>
  </si>
  <si>
    <t>INTEGRAZIONE DELL'ETICHETTATURA E CONTROLLO SU LIN</t>
  </si>
  <si>
    <t>892</t>
  </si>
  <si>
    <t>BANCO X MONTAG.COLLAUDO FINALE CONTATT.FISSA X 67</t>
  </si>
  <si>
    <t>MODIFICA LINEA DI ASSEMBL. X CONTATTIERE X67 PARTE</t>
  </si>
  <si>
    <t>BANCO X PIANTAGGIO CONTATTI X 82 RENAULT</t>
  </si>
  <si>
    <t>ATTREZZATURA DI PIANTAGGIO CONTATTI FISSI X 83 REN</t>
  </si>
  <si>
    <t>MODIFICA DEL MODO DI FUNZIONAMENTO DELLA LINEA DI</t>
  </si>
  <si>
    <t>893</t>
  </si>
  <si>
    <t>BANCO X MONTAGGIO GRUPPO FONDELLO  CONTATT.MOBILE</t>
  </si>
  <si>
    <t>MODIFICA IMPLEMENTAZ. CONTROLLO GRUPPO FONDELLO X</t>
  </si>
  <si>
    <t>CONTATTIERA MOBILE XJK</t>
  </si>
  <si>
    <t>CALIBRO A 4 VIE PER TARATURA DEL DISPOSITIVO LASER</t>
  </si>
  <si>
    <t>INTEGRAZIONE CONTROLLO PRESENZA E VERSIONE FELTRIN</t>
  </si>
  <si>
    <t>894</t>
  </si>
  <si>
    <t>BANCO X MONT. E CONTROLLO FUNZIONALE CONTATT.MOBIL</t>
  </si>
  <si>
    <t>MODIFICA X ESCLUSIONE CONTROLLO CONTRASTO</t>
  </si>
  <si>
    <t>895</t>
  </si>
  <si>
    <t>LINEA DI MONTAGGIO E CONTROLLO COMM.LUCI 925/6700</t>
  </si>
  <si>
    <t>MODIFICA X AGGIUNTA 2 CODICI MOSTRINA LUCI DAF</t>
  </si>
  <si>
    <t>896</t>
  </si>
  <si>
    <t>LINEA DI MONTAGGIO COMM.LUCI 925/6700 DAF</t>
  </si>
  <si>
    <t>MODIFICA X AGGIUNTA DUE CODICI MOSTRINA LUCI DAF</t>
  </si>
  <si>
    <t>897</t>
  </si>
  <si>
    <t>LINEA DI MONTAGGIO COMM.LUCI NEBBIA 925/6700 DAF</t>
  </si>
  <si>
    <t>MODIFICA X AGGIUNTA DUE CODICI  MOSTRINA LUCI DAF</t>
  </si>
  <si>
    <t>898</t>
  </si>
  <si>
    <t>BANCO X MONTAGGIO PIN  X PRESA USB DIS.925/5850 BM</t>
  </si>
  <si>
    <t>MODIFICA LINEA ASSEMBLAGGIO MODULI PL 7</t>
  </si>
  <si>
    <t>POSAGGI X ATTREZZ. PIANTAGGIO PIN PL7</t>
  </si>
  <si>
    <t>899</t>
  </si>
  <si>
    <t>BANCO XMONTAGGIO CONTROLLO PRESA USB 925/5850 BMW</t>
  </si>
  <si>
    <t>MODIFICA LINEA ASSEMBL. MODULI PL7</t>
  </si>
  <si>
    <t>SCIVOLI DI ALIMENTAZIONE CONTATTO STRISCIANTE</t>
  </si>
  <si>
    <t>900</t>
  </si>
  <si>
    <t>BANCO X MONTAGGIO FONDELLO PRESA USB 925/5850 BMW</t>
  </si>
  <si>
    <t>MODIFICA LINEA DI MONTAGGIO PL7</t>
  </si>
  <si>
    <t>901</t>
  </si>
  <si>
    <t>BANCO DI CONTROLLO X MODULO LUCI PL7 BMW</t>
  </si>
  <si>
    <t>MODIFICA X CONTROLLO CARICHI,CORSE COMANDI RADIO</t>
  </si>
  <si>
    <t>902</t>
  </si>
  <si>
    <t>BANCO MONTAGGIO GRUPPO CONTATT.COUDE' RENAULT 925/</t>
  </si>
  <si>
    <t>903</t>
  </si>
  <si>
    <t>BANCO X MONTAG. INTERR. COUDE RENAULT 925/6100</t>
  </si>
  <si>
    <t>904</t>
  </si>
  <si>
    <t>MARCATORE LASER-ASPIRATORE DI FUMO</t>
  </si>
  <si>
    <t>MODIFICA VIBRATORE X CORPO PRESA VIDEO PSA</t>
  </si>
  <si>
    <t>MODIFICA X INTRODUZ. PRESA VIDEO PSA</t>
  </si>
  <si>
    <t>906</t>
  </si>
  <si>
    <t>BANCO DI MONTAGGIO  COMMUT.LUCI NEBBIA DIS.925/630</t>
  </si>
  <si>
    <t>907</t>
  </si>
  <si>
    <t>ATTREZZATURA  MT 0479  DI INGRASSAGGIO</t>
  </si>
  <si>
    <t>MODIFICA NR. 48 POSAGGI</t>
  </si>
  <si>
    <t>SCHEDA SIEMENS SCALANCE S615</t>
  </si>
  <si>
    <t>INSERIMENTO NUOVA VARIANTE PRODOTTO NR 1 INDEREGAB</t>
  </si>
  <si>
    <t>MODIFICA X AGGIUNTA NUOVA STAZIONE</t>
  </si>
  <si>
    <t>910</t>
  </si>
  <si>
    <t>LINEA DI MONTAGGIO</t>
  </si>
  <si>
    <t>911</t>
  </si>
  <si>
    <t>BANCO X MONTAGGIO CONTROLLO DAF DCP</t>
  </si>
  <si>
    <t>913</t>
  </si>
  <si>
    <t>BANCO MULTIPLO X MONTAGGIO E CONTROLLO SLITTA  -PS</t>
  </si>
  <si>
    <t>914</t>
  </si>
  <si>
    <t>MACCHINA X MONTAG. CONTROL.MOLLA INTERRUTTORE PSA</t>
  </si>
  <si>
    <t>915</t>
  </si>
  <si>
    <t>PROGETTAZIONE E REALIZZAZIONE FLANGIA DI ADATTAMEN</t>
  </si>
  <si>
    <t>PROGETTAZIONE MECCANICA COMPONENTI E REALIZZAZIONE</t>
  </si>
  <si>
    <t>916</t>
  </si>
  <si>
    <t>BANCO X ASSEMBL.CONTATTI FISSI SU CORPO INTERR. ST</t>
  </si>
  <si>
    <t>CELLE DI CARICO "DS EUROPA"</t>
  </si>
  <si>
    <t>917</t>
  </si>
  <si>
    <t>BANCO X ASSEMBL. BOCCOLA  E CONTATTI FISSI  DIS.67</t>
  </si>
  <si>
    <t>918</t>
  </si>
  <si>
    <t>BANCO X ASSEMBL. PISTONE CON MOLLA DIS, 6710</t>
  </si>
  <si>
    <t>MODIFICA X AGGIUNTA SISTEMA DI BLOCCAGGIO</t>
  </si>
  <si>
    <t>919</t>
  </si>
  <si>
    <t>ATTREZZATURA DI INSERIMENTO PIN 90  SU SCHEDE ELET</t>
  </si>
  <si>
    <t>920</t>
  </si>
  <si>
    <t>BANCO X MONTAGGIO E CONTROLLO MODULO APRIPORTA DIS</t>
  </si>
  <si>
    <t>Macchinari INTERROTTORE I 12 BMW</t>
  </si>
  <si>
    <t>923</t>
  </si>
  <si>
    <t>BANCO X MONTAGGIO  DIS. 549/5291 E8X BMW</t>
  </si>
  <si>
    <t>927</t>
  </si>
  <si>
    <t>MACCHINA X TERMOFORMATURA GUAINA X CONTATT.FISSA X</t>
  </si>
  <si>
    <t>928</t>
  </si>
  <si>
    <t>LINEA ASSEMBLAGGIO RISC.SELMABPM</t>
  </si>
  <si>
    <t>930</t>
  </si>
  <si>
    <t>932</t>
  </si>
  <si>
    <t>STAZIONE DI CONTROLLO</t>
  </si>
  <si>
    <t>933</t>
  </si>
  <si>
    <t>937</t>
  </si>
  <si>
    <t>BANCO ATTREZZATO PER MONT.COPERCHIO</t>
  </si>
  <si>
    <t>960</t>
  </si>
  <si>
    <t>SALDATRICE</t>
  </si>
  <si>
    <t>RIPARAZIONE MICROPROCESSORE MATR. P600060703 CON L</t>
  </si>
  <si>
    <t>961</t>
  </si>
  <si>
    <t>INTRODUZIONE 2 NUOVE RICETTE SULLA LINEA A BANCHI</t>
  </si>
  <si>
    <t>962</t>
  </si>
  <si>
    <t>BANCO DI ASSEMBLAGGIO</t>
  </si>
  <si>
    <t>963</t>
  </si>
  <si>
    <t>964</t>
  </si>
  <si>
    <t>966</t>
  </si>
  <si>
    <t>LINEA DI ASSEMBLAGGIO COMANDI RADIO</t>
  </si>
  <si>
    <t>971</t>
  </si>
  <si>
    <t>SU MATR.971 GR.WINTEC 14217_00_M01 NR 1 1250,000 2</t>
  </si>
  <si>
    <t>972</t>
  </si>
  <si>
    <t>Macchinari MODULO LUCI BEL 35 UP BMW</t>
  </si>
  <si>
    <t>973</t>
  </si>
  <si>
    <t>974</t>
  </si>
  <si>
    <t>MACCHINA TAVOLA ROTANTE ELETTROPNEUMATICA</t>
  </si>
  <si>
    <t>978</t>
  </si>
  <si>
    <t>BANCO DI GRASS.</t>
  </si>
  <si>
    <t>980</t>
  </si>
  <si>
    <t>986</t>
  </si>
  <si>
    <t>MOSTRINA SU LINEA DI ASSEMBLAGGIO</t>
  </si>
  <si>
    <t>987</t>
  </si>
  <si>
    <t>SISTEMA DI LETTURA ETICHETTA</t>
  </si>
  <si>
    <t>988</t>
  </si>
  <si>
    <t>ATTREZZ.SEPARAZIONE CIRCUITI</t>
  </si>
  <si>
    <t>990</t>
  </si>
  <si>
    <t>BANCO X COLLAUDO MICROCONTROLLORE</t>
  </si>
  <si>
    <t>991</t>
  </si>
  <si>
    <t>BANCO X COLLAUDO AZION.TASTI</t>
  </si>
  <si>
    <t>992</t>
  </si>
  <si>
    <t>BANCO X ASSEMBL.PULIZIA TAPPETINO</t>
  </si>
  <si>
    <t>993</t>
  </si>
  <si>
    <t>BANCO X ASSEMBL./PULIZIA TAPPETINO</t>
  </si>
  <si>
    <t>994</t>
  </si>
  <si>
    <t>BANCO X ASSEMBL.MOSTRINA</t>
  </si>
  <si>
    <t>995</t>
  </si>
  <si>
    <t>TAVOLA SEMIAUTOMATICA</t>
  </si>
  <si>
    <t>ATTIVITÀ DI INTEGRAZIONE NUOVO CIRCUITO CON LED EV</t>
  </si>
  <si>
    <t>996</t>
  </si>
  <si>
    <t>BANCO ATTREZZATO</t>
  </si>
  <si>
    <t>997</t>
  </si>
  <si>
    <t>999</t>
  </si>
  <si>
    <t>LINEA DI ASSEMLAGGIO E CONTROLLO COMANDI RADIO VOL</t>
  </si>
  <si>
    <t>1015</t>
  </si>
  <si>
    <t>APPARECCHIO DIAFORM MOD 5/1 C.7</t>
  </si>
  <si>
    <t>REVISIONE APPARECCHIO DIAFORM</t>
  </si>
  <si>
    <t>1114</t>
  </si>
  <si>
    <t>TESTA A RETTIFICARE FRESATRICE DECKEL FP1</t>
  </si>
  <si>
    <t>1134</t>
  </si>
  <si>
    <t>DISPOSITIVO X RAVVIVARE LE MOLE</t>
  </si>
  <si>
    <t>1182</t>
  </si>
  <si>
    <t>DISPOSITIVO MONITRON X CHARMILLED MAC P 125</t>
  </si>
  <si>
    <t>1189</t>
  </si>
  <si>
    <t>MORSA CUTTER</t>
  </si>
  <si>
    <t>1192</t>
  </si>
  <si>
    <t>MORSA DI PRECISIONE CUTER MOD. GRAZIELLA</t>
  </si>
  <si>
    <t>1196</t>
  </si>
  <si>
    <t>APPARECCHIO PROVA FILETTATURA TIPO BALLARD BOY</t>
  </si>
  <si>
    <t>1208</t>
  </si>
  <si>
    <t>DISPOSITIVO CONTROLLO ESPULSIONE PEZZI</t>
  </si>
  <si>
    <t>1236</t>
  </si>
  <si>
    <t>DISPOSITIVO CENTRATORE</t>
  </si>
  <si>
    <t>RICAMBI BIHLER MATR. 20530</t>
  </si>
  <si>
    <t>1237</t>
  </si>
  <si>
    <t>1240</t>
  </si>
  <si>
    <t>MORSA CUTER - MOD. GRAZIELLA</t>
  </si>
  <si>
    <t>1241</t>
  </si>
  <si>
    <t>N. 1 MANDRINO PORTA ELETTRODI</t>
  </si>
  <si>
    <t>1242</t>
  </si>
  <si>
    <t>1243</t>
  </si>
  <si>
    <t>MORSA CUTER MOD. GRAZIELLA</t>
  </si>
  <si>
    <t>1248</t>
  </si>
  <si>
    <t>PIANO MAGNETICO TIPO PF</t>
  </si>
  <si>
    <t>1259</t>
  </si>
  <si>
    <t>MINI APPLICATORE OCCHIELLO</t>
  </si>
  <si>
    <t>1260</t>
  </si>
  <si>
    <t>MINI APPLICATORE OCCHIELLO DIAM 3</t>
  </si>
  <si>
    <t>1261</t>
  </si>
  <si>
    <t>MINI APPLICATORE PER FASTON</t>
  </si>
  <si>
    <t>1264</t>
  </si>
  <si>
    <t>APPARECCHIO X PROFILARE LE MOLE MOD. RFG 750</t>
  </si>
  <si>
    <t>N. 3 DIAMANTI X APPAREECHIO A PROFILARE LE MOLE</t>
  </si>
  <si>
    <t>1265</t>
  </si>
  <si>
    <t>INCAPSULAGGIO  SILENTE X BIHLER MACH 1</t>
  </si>
  <si>
    <t>1266</t>
  </si>
  <si>
    <t>INCAPSULAGGIO SILENTE X BIHLER MACH 1</t>
  </si>
  <si>
    <t>1269</t>
  </si>
  <si>
    <t>1275</t>
  </si>
  <si>
    <t>TAVOLA A COORDINATE DI PRECISIONE FEHLMANN</t>
  </si>
  <si>
    <t>1287</t>
  </si>
  <si>
    <t>SISTEMA DI DOSATURA PER VASELINA</t>
  </si>
  <si>
    <t>1288</t>
  </si>
  <si>
    <t>SISTEMA DI DOSATURA PER COLLANTE A BASE PVC</t>
  </si>
  <si>
    <t>1295</t>
  </si>
  <si>
    <t>ASPO SVOLGITORE TIPO SC 10/A</t>
  </si>
  <si>
    <t>1296</t>
  </si>
  <si>
    <t>POMPA  X GRASSO</t>
  </si>
  <si>
    <t>1306</t>
  </si>
  <si>
    <t>DISPOSITIVO DI BLOCCAGGIO CAVO A FINE BOBINA X KOM</t>
  </si>
  <si>
    <t>1316</t>
  </si>
  <si>
    <t>RADDRIZZATORE DI CORRENTE</t>
  </si>
  <si>
    <t>1319</t>
  </si>
  <si>
    <t>IMPIANTO DI ASPIRAZIONE POLVERI</t>
  </si>
  <si>
    <t>1320</t>
  </si>
  <si>
    <t>1338</t>
  </si>
  <si>
    <t>POMPA TRAVASO GRASSO</t>
  </si>
  <si>
    <t>1344</t>
  </si>
  <si>
    <t>CABINA INSONORIZZANTE X BIHLER GRM 50</t>
  </si>
  <si>
    <t>1345</t>
  </si>
  <si>
    <t>CABINA INSONORIZZANTE X BIHLER RM.40</t>
  </si>
  <si>
    <t>1352</t>
  </si>
  <si>
    <t>POMPA PNEUMATICA AUTOM. TIPO 201D10</t>
  </si>
  <si>
    <t>1354</t>
  </si>
  <si>
    <t>CABINA INSONORIZZANTE X PRESSA BIHLER RM 40</t>
  </si>
  <si>
    <t>INTELAIATURA IN FERRO PER CABINA AFONICA X RM.40</t>
  </si>
  <si>
    <t>1358</t>
  </si>
  <si>
    <t>IMPIANTO SALDATURA  B.10  CON DISPOSITIVI</t>
  </si>
  <si>
    <t>1370</t>
  </si>
  <si>
    <t>MORSA DI PRECISIONE ORIENTABILE SU 3 PIANI</t>
  </si>
  <si>
    <t>1371</t>
  </si>
  <si>
    <t>SERIE DI ATTREZZI PER ROBOFIL 100</t>
  </si>
  <si>
    <t>RULLER X ROBOFIL 100</t>
  </si>
  <si>
    <t>1374</t>
  </si>
  <si>
    <t>CABINA INSONORIZZANTE PER CHAPPUIS 2 X 20</t>
  </si>
  <si>
    <t>1376</t>
  </si>
  <si>
    <t>CARICA BATTERIA X MOD. W 10 30PX</t>
  </si>
  <si>
    <t>1380</t>
  </si>
  <si>
    <t>MANDRINO ROTANTE CON 3R 8</t>
  </si>
  <si>
    <t>1383</t>
  </si>
  <si>
    <t>ATTREZZO X CONTROLLO INTERRUTTORE</t>
  </si>
  <si>
    <t>1385</t>
  </si>
  <si>
    <t>MORSA GRAZIELLA CON BARRA-SENO SEMPLICE TIPO 80</t>
  </si>
  <si>
    <t>1390</t>
  </si>
  <si>
    <t>CUBO PER PROVA DI VIBRAZIONE</t>
  </si>
  <si>
    <t>1391</t>
  </si>
  <si>
    <t>IMPIANTO SALDATURA IN CORRENTE CONTINUA X RM. 40</t>
  </si>
  <si>
    <t>1392</t>
  </si>
  <si>
    <t>N. 2 APPARECCHI TIPO U4 X CONTROLLO CORRENTE X RM.</t>
  </si>
  <si>
    <t>1393</t>
  </si>
  <si>
    <t>TESTINA DI SALDATURA D-1 X RM. 40</t>
  </si>
  <si>
    <t>1394</t>
  </si>
  <si>
    <t>TESTINA DI SALDATURA D- 1 X RM. 40</t>
  </si>
  <si>
    <t>1395</t>
  </si>
  <si>
    <t>GRUPPO FRIGORIFERO CON TEMPERATURA DI RAFFREDDAM.</t>
  </si>
  <si>
    <t>1399</t>
  </si>
  <si>
    <t>CABINA INSONORIZZATA X BIHLER RM. 40</t>
  </si>
  <si>
    <t>1402</t>
  </si>
  <si>
    <t>SLITTA  X PROVA INTERRUTTORI</t>
  </si>
  <si>
    <t>1403</t>
  </si>
  <si>
    <t>TESTINA DI SALDATURA D-1</t>
  </si>
  <si>
    <t>1404</t>
  </si>
  <si>
    <t>1407</t>
  </si>
  <si>
    <t>MINI APPLICATORE LATERALE X TERMINALI DIS. 300/355</t>
  </si>
  <si>
    <t>1408</t>
  </si>
  <si>
    <t>MINIAPPLICATORE FRONTALE X TERMINALI DIS. 300/3551</t>
  </si>
  <si>
    <t>1410</t>
  </si>
  <si>
    <t>POMPA 401 PP 25</t>
  </si>
  <si>
    <t>1411</t>
  </si>
  <si>
    <t>ATTREZZ.ELETTROPNEUM. X INGRASS.ALBERO DI COMANDO</t>
  </si>
  <si>
    <t>ATTREZZ. ELETTROPNEUM. X INGRASS. NOTTOLINI</t>
  </si>
  <si>
    <t>1413</t>
  </si>
  <si>
    <t>CONTENITORE CILINDRICO IN ACCIAIO- ALIMENTATORE PI</t>
  </si>
  <si>
    <t>1414</t>
  </si>
  <si>
    <t>POMPA PNEUMATICA AUTOM. T 201 PGR 5/15</t>
  </si>
  <si>
    <t>1416</t>
  </si>
  <si>
    <t>PRESSA MECAL MOD. PE9 X MATR.554</t>
  </si>
  <si>
    <t>1417</t>
  </si>
  <si>
    <t>PRESSA MECAL MOD PE 9H X AGGRAFFATURA TERMINALI  M</t>
  </si>
  <si>
    <t>1418</t>
  </si>
  <si>
    <t>1422</t>
  </si>
  <si>
    <t>ATTREZZATURA ELETTROPN. X INGRASSAGGIO A VELO CIRC</t>
  </si>
  <si>
    <t>1424</t>
  </si>
  <si>
    <t>SISTEMA DI DOSATURA GRASSO X BMW 3 ECON.</t>
  </si>
  <si>
    <t>1426</t>
  </si>
  <si>
    <t>MINIAPPLICATORE LATERALE A DOPPO TAGLIO  X FASTON</t>
  </si>
  <si>
    <t>1427</t>
  </si>
  <si>
    <t>POMPA PNEUMATICA AUTOM. T201.PGR 5/15 X TRAVASO DI</t>
  </si>
  <si>
    <t>1429</t>
  </si>
  <si>
    <t>APPARECCHIO DI MISURA X CONTROLLO CORRENTE</t>
  </si>
  <si>
    <t>1430</t>
  </si>
  <si>
    <t>ATTREZZATURA ELETTROPN. X INGRASSAGGIO ALBERO A CA</t>
  </si>
  <si>
    <t>1431</t>
  </si>
  <si>
    <t>MORSA CUTER   MOD.  GRAZIELLA</t>
  </si>
  <si>
    <t>1432</t>
  </si>
  <si>
    <t>MORSA CUTER  MOD. GRAZIELLA</t>
  </si>
  <si>
    <t>1435</t>
  </si>
  <si>
    <t>ASPO TIPO UMT X RIAVVOLGERE IL NASTRO CON CONTATTI</t>
  </si>
  <si>
    <t>1436</t>
  </si>
  <si>
    <t>SOLLEVATORE IDRAULICO UNIVERSALE X MACCHINE</t>
  </si>
  <si>
    <t>1437</t>
  </si>
  <si>
    <t>GRUPPO STATIVO DI CONTROLLO MATR. GR.256</t>
  </si>
  <si>
    <t>1438</t>
  </si>
  <si>
    <t>AVVITATORE PNEUMATICO "DESOUTTER" TIPO 2A89 A 400</t>
  </si>
  <si>
    <t>1441</t>
  </si>
  <si>
    <t>DISPOSITIVO X BLOCCARE IL PEZZO SU ROBOFIL 2020</t>
  </si>
  <si>
    <t>SUPPORTO BASCULANTE - SUPERMORSA</t>
  </si>
  <si>
    <t>1442</t>
  </si>
  <si>
    <t>CENTRALE DI REFRIGERAZIONE ACQUA A CICLO CHIUSO</t>
  </si>
  <si>
    <t>CANALE X ESPULSIONE ARIA CALDA X MACCH.ELETTROEROS</t>
  </si>
  <si>
    <t>1445</t>
  </si>
  <si>
    <t>PRESSA X AGGRAFFARE I TERMINALI</t>
  </si>
  <si>
    <t>1446</t>
  </si>
  <si>
    <t>MINIAPPLICATORE LATERALE X CAPOCORDA</t>
  </si>
  <si>
    <t>1450</t>
  </si>
  <si>
    <t>CODIFICATORE A GETTO D'INCHIOSTRO  MOD. WILLETT383</t>
  </si>
  <si>
    <t>GRUPPO TAVOLO TIMBRATURA A GETTO + NASTRO X MACCHI</t>
  </si>
  <si>
    <t>1451</t>
  </si>
  <si>
    <t>DISPOSITIVO ELETTROPNEUMATICO PER INGRASSAGGIO FON</t>
  </si>
  <si>
    <t>1452</t>
  </si>
  <si>
    <t>DISPOSITIVO SEMIAUTOM. X CONTROLLO INTERRUTTORI</t>
  </si>
  <si>
    <t>1457</t>
  </si>
  <si>
    <t>CISTERNETTA IN POLIETILENE ROTAZIONE NATURALE</t>
  </si>
  <si>
    <t>1458</t>
  </si>
  <si>
    <t>MORSA CUTER MOD. GRAZIELLA 100</t>
  </si>
  <si>
    <t>1461</t>
  </si>
  <si>
    <t>DISPOSITIVO ELETTROPNEUMATICO   X LUBRIFICARE CORP</t>
  </si>
  <si>
    <t>1462</t>
  </si>
  <si>
    <t>APPARECCHIATURA TIPO "DIPROFIL"</t>
  </si>
  <si>
    <t>1463</t>
  </si>
  <si>
    <t>ATTREZ.ELETTROPNEUM. CON DOSATORE E SERBATOIO  MAT</t>
  </si>
  <si>
    <t>1464</t>
  </si>
  <si>
    <t>POMPA AUTOM. X TRAVASO GRASSO</t>
  </si>
  <si>
    <t>1465</t>
  </si>
  <si>
    <t>ATTREZZATURA ELETTROPNEUMATICA INGRAS. CONTATTI MA</t>
  </si>
  <si>
    <t>1466</t>
  </si>
  <si>
    <t>P.C. HP VECTRA  VE6/333</t>
  </si>
  <si>
    <t>SOFTWARE DI BASE SIEMENS STEP 7</t>
  </si>
  <si>
    <t>1467</t>
  </si>
  <si>
    <t>POMPA AUTOMATICA COMPLETA DI CARRELLO BOX</t>
  </si>
  <si>
    <t>1468</t>
  </si>
  <si>
    <t>PISTOLA LASER RS 232</t>
  </si>
  <si>
    <t>1470</t>
  </si>
  <si>
    <t>AVVITATORE PNEUMATICO- ADATTATORE</t>
  </si>
  <si>
    <t>1472</t>
  </si>
  <si>
    <t>DISPOSITIVO ELETTROPNEUMATICO X INGRASSAGGIO MOLLE</t>
  </si>
  <si>
    <t>1473</t>
  </si>
  <si>
    <t>SISTEMA DI DOSATURA 3D PER MATERIALI FLUIDI</t>
  </si>
  <si>
    <t>1474</t>
  </si>
  <si>
    <t>ATTREZZATURA DI PROPORZIONATURA E MISCELAZIONE MOD</t>
  </si>
  <si>
    <t>1476</t>
  </si>
  <si>
    <t>ADATTATORE PNEUMATICO</t>
  </si>
  <si>
    <t>1477</t>
  </si>
  <si>
    <t>AVVITATORE PNEUMATICO</t>
  </si>
  <si>
    <t>1478</t>
  </si>
  <si>
    <t>ALIMENTATORE NORMALE TIPO YA050</t>
  </si>
  <si>
    <t>MICRORADDRIZZATORE PER  PICCOLI NASTRI</t>
  </si>
  <si>
    <t>1479</t>
  </si>
  <si>
    <t>1480</t>
  </si>
  <si>
    <t>MINIAPPLICATORE SIDE-FEED MOD. CMT 7</t>
  </si>
  <si>
    <t>1481</t>
  </si>
  <si>
    <t>MISURATORE DI CARICHE ELETTROSTATICHE</t>
  </si>
  <si>
    <t>1483</t>
  </si>
  <si>
    <t>MINIAPPLICATORE SIDE-FEED  MOD. CMT 7</t>
  </si>
  <si>
    <t>1484</t>
  </si>
  <si>
    <t>DISPOSITICO X PROVE</t>
  </si>
  <si>
    <t>1485</t>
  </si>
  <si>
    <t>DISPOSITIVO DI SEGNALAZIONE GUASTI</t>
  </si>
  <si>
    <t>1486</t>
  </si>
  <si>
    <t>TERMOSALDATRICE PER POLIETILENE MOD. M 300 MG</t>
  </si>
  <si>
    <t>1487</t>
  </si>
  <si>
    <t>TERMOSALDATRICE PER POLIETILENE MOD SBM 420</t>
  </si>
  <si>
    <t>1488</t>
  </si>
  <si>
    <t>GENERATORE 21V TIPO PL 3000 + GUIDA LUCE SEMIRIGID</t>
  </si>
  <si>
    <t>1489</t>
  </si>
  <si>
    <t>VISUALIZZATORE QUOTE ND750 X FRESATRICE DECKEL MAT</t>
  </si>
  <si>
    <t>ISTALLAZIONE VISUALIZZATORE DI QUOTE</t>
  </si>
  <si>
    <t>1490</t>
  </si>
  <si>
    <t>MINIAPPLICATORE MECAL X CAPOCORDA</t>
  </si>
  <si>
    <t>1491</t>
  </si>
  <si>
    <t>PISTOLA A CALDO "SMALL"</t>
  </si>
  <si>
    <t>1492</t>
  </si>
  <si>
    <t>TERMORISCALDATORE AD ARIA X GUAINE CONTATTIERA FIS</t>
  </si>
  <si>
    <t>1493</t>
  </si>
  <si>
    <t>TERMORISCALDATORE AD ARIA X GUAINE CONTATTIERA X76</t>
  </si>
  <si>
    <t>1494</t>
  </si>
  <si>
    <t>1496</t>
  </si>
  <si>
    <t>SOFTWARE SPC-LIHT PER ANALISI DI PROCESSO</t>
  </si>
  <si>
    <t>1497</t>
  </si>
  <si>
    <t>SOFTWARE SPC-LIGHT PER ANALISI PROCESSO</t>
  </si>
  <si>
    <t>1498</t>
  </si>
  <si>
    <t>1499</t>
  </si>
  <si>
    <t>P.C. PENTIUM DA PANNELLO MONITOR 15"</t>
  </si>
  <si>
    <t>1500</t>
  </si>
  <si>
    <t>P.C. PENTIUM DA PANNELLO 15"</t>
  </si>
  <si>
    <t>1501</t>
  </si>
  <si>
    <t>INTERFACCIA PER STRUMENTI MITUTOYO</t>
  </si>
  <si>
    <t>1502</t>
  </si>
  <si>
    <t>SOFTWARE SIMATIC STEP 7-V5</t>
  </si>
  <si>
    <t>1503</t>
  </si>
  <si>
    <t>MODULO INTERFACCIA SIEMENS CP 5512</t>
  </si>
  <si>
    <t>1504</t>
  </si>
  <si>
    <t>P.C. PORTATILE HP NX 9005-XP2800</t>
  </si>
  <si>
    <t>1505</t>
  </si>
  <si>
    <t>SOFTWARE SPC-LIGHT 004-A- PER ANALISI PROCESSO</t>
  </si>
  <si>
    <t>1506</t>
  </si>
  <si>
    <t>SOFTWARE WEDGE  32 PRO-V.3.0  PER ANALISI PROCESSO</t>
  </si>
  <si>
    <t>1507</t>
  </si>
  <si>
    <t>ADATTATORE INTERFACCIA BLUETOOTH-RS 232</t>
  </si>
  <si>
    <t>1508</t>
  </si>
  <si>
    <t>ADATTATORE INTERFACCIA BLUETOOTH -RS 232</t>
  </si>
  <si>
    <t>1509</t>
  </si>
  <si>
    <t>ADATTATORE INTERFACCIA BLUETOOTH RS 232</t>
  </si>
  <si>
    <t>1510</t>
  </si>
  <si>
    <t>ADATTATORE INTERFACCIA BLUETOOH</t>
  </si>
  <si>
    <t>1512</t>
  </si>
  <si>
    <t>ATTREZZATURA X PIEGATURA E AGGRAFF.ASTINE</t>
  </si>
  <si>
    <t>1513</t>
  </si>
  <si>
    <t>ATTREZZO SPECIALE X PIEGATURA-AGGRAFF. ASTINA DIS.</t>
  </si>
  <si>
    <t>MODIFICA ALLA ALIMENTAZIONE ASTINA</t>
  </si>
  <si>
    <t>1514</t>
  </si>
  <si>
    <t>MINIAPPLICATORE FRONTALE X CONTATTIERA X 76</t>
  </si>
  <si>
    <t>1528</t>
  </si>
  <si>
    <t>GRUPPO REFRIGERANTE COSMOTEC X BANCO  VIBRANTE MAT</t>
  </si>
  <si>
    <t>1529</t>
  </si>
  <si>
    <t>ATTREZZATURA X CONTROLLO CIRCUITO DIS. 923/1029</t>
  </si>
  <si>
    <t>1530</t>
  </si>
  <si>
    <t>ATTREZZATURA X CONTROLLO CIRCUITI BMW E 60</t>
  </si>
  <si>
    <t>1537</t>
  </si>
  <si>
    <t>AVVITATORE PNEUMATICO DESOUTTER TIPO 2 A89</t>
  </si>
  <si>
    <t>1538</t>
  </si>
  <si>
    <t>ALIMENTATORE YAO5O TER</t>
  </si>
  <si>
    <t>1539</t>
  </si>
  <si>
    <t>DISPOSITIVO DI MARCATURA A GRAFFIO X CAF PSA</t>
  </si>
  <si>
    <t>1540</t>
  </si>
  <si>
    <t>DISPOSITIVO DI ETICHETTATURA X CONTROLLO CAF PSA</t>
  </si>
  <si>
    <t>1541</t>
  </si>
  <si>
    <t>POMPA AUTOMATICA PER MATERIALI DENSI PER FUSTI DA</t>
  </si>
  <si>
    <t>1542</t>
  </si>
  <si>
    <t>AGGRAFFATRICE PNEUMATICA  + PEDALE PNEUMATICO</t>
  </si>
  <si>
    <t>1543</t>
  </si>
  <si>
    <t>1544</t>
  </si>
  <si>
    <t>1545</t>
  </si>
  <si>
    <t>1548</t>
  </si>
  <si>
    <t>STAZIONE DIGITALE MULTIFUNZIONE</t>
  </si>
  <si>
    <t>1549</t>
  </si>
  <si>
    <t>DISPOSITIVO DI TELEASSISTENZA X PLC</t>
  </si>
  <si>
    <t>1551</t>
  </si>
  <si>
    <t>ATTREZZATURE X PIANTAGGIO PIN SU CIRCUITO DIS. 925</t>
  </si>
  <si>
    <t>1552</t>
  </si>
  <si>
    <t>STRUMENTO X CONTROLLO CALZATURE E BRACCIALE X COMM</t>
  </si>
  <si>
    <t>1553</t>
  </si>
  <si>
    <t>AVVITATORE 2A89-A 400 MICROCACC + BRACCIO</t>
  </si>
  <si>
    <t>1554</t>
  </si>
  <si>
    <t>AVVITATORE 2A89-400 MICROCACC. + BRACCIO</t>
  </si>
  <si>
    <t>1555</t>
  </si>
  <si>
    <t>POMPA A PIATTO PREMENTE</t>
  </si>
  <si>
    <t>1556</t>
  </si>
  <si>
    <t>TENDIREGGIA A BATTERIA</t>
  </si>
  <si>
    <t>1557</t>
  </si>
  <si>
    <t>POMPA A PIATTO PREMENTE X TRAVASO GRASSO</t>
  </si>
  <si>
    <t>1558</t>
  </si>
  <si>
    <t>1559</t>
  </si>
  <si>
    <t>SCHEDE ELETTRONICHE X NUOVI PRODOTTI</t>
  </si>
  <si>
    <t>1560</t>
  </si>
  <si>
    <t>ATTREZZATURA DI LABORATORIO</t>
  </si>
  <si>
    <t>1561</t>
  </si>
  <si>
    <t>CARRELLO  PORTAUTENSILI BETA C04</t>
  </si>
  <si>
    <t>1562</t>
  </si>
  <si>
    <t>APPARECCHIATURA PER NEBBI SALINA MOD.SSC140</t>
  </si>
  <si>
    <t>Ugello nebulizzatore per Nebbia Salina</t>
  </si>
  <si>
    <t>1564</t>
  </si>
  <si>
    <t>COMPLESSO MOTORE + REGOLATORE VELOCITA'</t>
  </si>
  <si>
    <t>1565</t>
  </si>
  <si>
    <t>WR 3000M</t>
  </si>
  <si>
    <t>1568</t>
  </si>
  <si>
    <t>BANCO SEMIAUTOMATICO</t>
  </si>
  <si>
    <t>1571</t>
  </si>
  <si>
    <t>1576</t>
  </si>
  <si>
    <t>REFRIGERATORE ACQUA</t>
  </si>
  <si>
    <t>1577</t>
  </si>
  <si>
    <t>SABBIATRICE</t>
  </si>
  <si>
    <t>1578</t>
  </si>
  <si>
    <t>SEGATRICE A NASTRO BASCULANTE</t>
  </si>
  <si>
    <t>1583</t>
  </si>
  <si>
    <t>1584</t>
  </si>
  <si>
    <t>FASCIAPALLET AUTOMATICO</t>
  </si>
  <si>
    <t>1605</t>
  </si>
  <si>
    <t>LINEA DI ASPIRAZIONE COMPLETA DI VENTILATORE CENTR</t>
  </si>
  <si>
    <t>1633</t>
  </si>
  <si>
    <t>MODIFICA SOFTWARE PER AUMENTARE IL GRADO DI SICURE</t>
  </si>
  <si>
    <t>1940</t>
  </si>
  <si>
    <t>STAMPO A 10 IMPRONTE X DIS. 110/1176</t>
  </si>
  <si>
    <t>MODIFICA  UNA IMPRONTA - DIS. 110/1176</t>
  </si>
  <si>
    <t>2016</t>
  </si>
  <si>
    <t>PESA A PONTE METALLICA TONN. 20</t>
  </si>
  <si>
    <t>APPARECCHIO BV 3 IMPRIMENTE IL PESO</t>
  </si>
  <si>
    <t>2018</t>
  </si>
  <si>
    <t>BILANCIA AUTOM. MOD. 900</t>
  </si>
  <si>
    <t>RIVALUTAZ. BILANCIA  BERKEL</t>
  </si>
  <si>
    <t>REVISIONE BASCULA CONTAPEZZI BIZERBA KG. 30</t>
  </si>
  <si>
    <t>REVISIONE CONTAPEZZI BIZERBA</t>
  </si>
  <si>
    <t>2027</t>
  </si>
  <si>
    <t>MISURATORE DI DUREZZA MOD. D.200</t>
  </si>
  <si>
    <t>REVISIONE PROIETTORE PROFILI G. 400M</t>
  </si>
  <si>
    <t>2374</t>
  </si>
  <si>
    <t>IMICRO TESA BAE X ALESATORI</t>
  </si>
  <si>
    <t>2376</t>
  </si>
  <si>
    <t>SMERIGLIATRICE E PULITRICE "MECAPOL S "</t>
  </si>
  <si>
    <t>2380</t>
  </si>
  <si>
    <t>APPARECCHIO MISURAZIONE CALIBRI</t>
  </si>
  <si>
    <t>2381</t>
  </si>
  <si>
    <t>BANCO PER PROVE ELETTRICHE</t>
  </si>
  <si>
    <t>2383</t>
  </si>
  <si>
    <t>BAGNO TERMOSTATICO</t>
  </si>
  <si>
    <t>2384</t>
  </si>
  <si>
    <t>BILANCIA ANALITICA MOD 704/A</t>
  </si>
  <si>
    <t>ACCESSORIO X BILANCIA GIBERTINI MOD. 704</t>
  </si>
  <si>
    <t>DISPOSITIVO X IL PESO SPECIFICO DEI LIQUIDI X BILA</t>
  </si>
  <si>
    <t>2386</t>
  </si>
  <si>
    <t>PROIETTORE DI PROFILI MOD. WALTON RP 305 + OBIETTI</t>
  </si>
  <si>
    <t>2387</t>
  </si>
  <si>
    <t>MISURATORE ISOLAMENTO DI TERRA MOD.MIT 757</t>
  </si>
  <si>
    <t>2395</t>
  </si>
  <si>
    <t>MICROMETRO MILLESIMALE SERIE MS1W</t>
  </si>
  <si>
    <t>2396</t>
  </si>
  <si>
    <t>2397</t>
  </si>
  <si>
    <t>FONOMETRO KIT QUEST 215/4512</t>
  </si>
  <si>
    <t>2398</t>
  </si>
  <si>
    <t>BASCULA AUTOM. BIZERBA MOD. 3U PORTATA KG. 1500</t>
  </si>
  <si>
    <t>2405</t>
  </si>
  <si>
    <t>CALIBRO A LETTURA DIGITALE TIPO CDB</t>
  </si>
  <si>
    <t>2406</t>
  </si>
  <si>
    <t>DINAMOMETRO A QUADRANTE A PRESSIONE-TRAZIONE</t>
  </si>
  <si>
    <t>2407</t>
  </si>
  <si>
    <t>2410</t>
  </si>
  <si>
    <t>STRUMENTO A SONDE  "SUPER HALEC"</t>
  </si>
  <si>
    <t>2411</t>
  </si>
  <si>
    <t>BLOCCHETTI DI RISCONTRO IN CARBURO DI TUNGSTENO</t>
  </si>
  <si>
    <t>2412</t>
  </si>
  <si>
    <t>APPARECCHIO RILEVATORE  TOUCH-TEST STT</t>
  </si>
  <si>
    <t>2413</t>
  </si>
  <si>
    <t>COMPARATORE MILLESIMALE 1003 T</t>
  </si>
  <si>
    <t>2415</t>
  </si>
  <si>
    <t>2417</t>
  </si>
  <si>
    <t>SUPPORTO DI MISURAZIONE 844 KST</t>
  </si>
  <si>
    <t>2419</t>
  </si>
  <si>
    <t>CALIBRO DIGITALE CD-M MITUTOIO</t>
  </si>
  <si>
    <t>CAVO X CALIBRO</t>
  </si>
  <si>
    <t>2420</t>
  </si>
  <si>
    <t>MICROMETRO DIGIMATIC MD-M</t>
  </si>
  <si>
    <t>2421</t>
  </si>
  <si>
    <t>COMPARATORE CON PRESSETTER</t>
  </si>
  <si>
    <t>2422</t>
  </si>
  <si>
    <t>BASAMENTO KE MULTIGRANCE EC 240 X BILANCIA</t>
  </si>
  <si>
    <t>2423</t>
  </si>
  <si>
    <t>LETTORE KE MULTIGRANGE MOD. AWGE 300</t>
  </si>
  <si>
    <t>2424</t>
  </si>
  <si>
    <t>BILANCIA ELETTRONICA MOD. PE 300</t>
  </si>
  <si>
    <t>2425</t>
  </si>
  <si>
    <t>SERIE DI BLOCCHI CONTROLLO</t>
  </si>
  <si>
    <t>2426</t>
  </si>
  <si>
    <t>COPPIA PRISMI CONTROLLO MITUTOIO</t>
  </si>
  <si>
    <t>2427</t>
  </si>
  <si>
    <t>SUPPORTO MITUTOIO X COMPARATORE</t>
  </si>
  <si>
    <t>2428</t>
  </si>
  <si>
    <t>COULOSCOPE + TAVOLO+ SCHEDA PROGRAM.</t>
  </si>
  <si>
    <t>ACCESSORI X APPARECCHIO COULOSCOPE S 8</t>
  </si>
  <si>
    <t>2429</t>
  </si>
  <si>
    <t>CAMERA CLIMATICA MOD. UY 150</t>
  </si>
  <si>
    <t>INTERFACCIA A MICROPROCESSORE X CAMERA CLIMATICA</t>
  </si>
  <si>
    <t>2430</t>
  </si>
  <si>
    <t>BASE DI SUPPORTO X COMPARATORE AC 23</t>
  </si>
  <si>
    <t>2431</t>
  </si>
  <si>
    <t>2432</t>
  </si>
  <si>
    <t>RADDRIZZATORE DI CORRENTE X USI GALVANICI</t>
  </si>
  <si>
    <t>2433</t>
  </si>
  <si>
    <t>CALIBRO DIGIMATIC CD SERIE 500-11O</t>
  </si>
  <si>
    <t>2434</t>
  </si>
  <si>
    <t>2435</t>
  </si>
  <si>
    <t>SISTEMA AUTOMATICO DI ACQUISIZIONE DATI (PROVA DUR</t>
  </si>
  <si>
    <t>PROGRAMMA X GESTIONE PROVA INTERRUTTORI 3 POSIZ.</t>
  </si>
  <si>
    <t>ESTENSIONE PROGRAMMA APPLICATIVO</t>
  </si>
  <si>
    <t>MODULO DI ESPANSIONE DI MEMORIA INTERFACCIA HP 456</t>
  </si>
  <si>
    <t>2436</t>
  </si>
  <si>
    <t>TRUSCINO ELETTRONICO + TASTATORE ELETTRON. MITUTOY</t>
  </si>
  <si>
    <t>2437</t>
  </si>
  <si>
    <t>STRUMENTO DI MISURA DELLA DUREZZA - SHORE GS710</t>
  </si>
  <si>
    <t>2438</t>
  </si>
  <si>
    <t>CENTRALINA DI PROVA TENUTA TIPO LD 15</t>
  </si>
  <si>
    <t>2439</t>
  </si>
  <si>
    <t>BANCO METROLOGICO A LETTURA DIGITALE TIPO WM MONO</t>
  </si>
  <si>
    <t>2440</t>
  </si>
  <si>
    <t>DINAMOMETRO CARPO</t>
  </si>
  <si>
    <t>2441</t>
  </si>
  <si>
    <t>2442</t>
  </si>
  <si>
    <t>CALIBRO CONTROLLO ECCENTRICITA'</t>
  </si>
  <si>
    <t>2443</t>
  </si>
  <si>
    <t>DINAMOMETRO X CONTROLLO RESIST. A TRAZIONE DI CAVE</t>
  </si>
  <si>
    <t>2444</t>
  </si>
  <si>
    <t>DINAMOMETRO FD 105</t>
  </si>
  <si>
    <t>2445</t>
  </si>
  <si>
    <t>DINAMOMETRO FD 127</t>
  </si>
  <si>
    <t>2446</t>
  </si>
  <si>
    <t>2447</t>
  </si>
  <si>
    <t>SUPPORTO DI MISURAZIONE A LEVA</t>
  </si>
  <si>
    <t>2448</t>
  </si>
  <si>
    <t>CALIBRO A CORSOIO DIGIMATIC MITUTOYO CD-M</t>
  </si>
  <si>
    <t>2449</t>
  </si>
  <si>
    <t>CALIBRO A CORSOIO DIGIMATIC MITUTOYO CD 500-110</t>
  </si>
  <si>
    <t>2450</t>
  </si>
  <si>
    <t>CALIBRO A CORSOIO DIGIMATIC  MITUTOYO CD</t>
  </si>
  <si>
    <t>2451</t>
  </si>
  <si>
    <t>DISPOSITIVO PER PROVA ALLA POLVERE</t>
  </si>
  <si>
    <t>2452</t>
  </si>
  <si>
    <t>GIRAVITE DINAMOMETRICO CON REGOLAZ. MICROMETRICA</t>
  </si>
  <si>
    <t>2453</t>
  </si>
  <si>
    <t>COMPARATORI MITUTOYO TIPO 3058</t>
  </si>
  <si>
    <t>2454</t>
  </si>
  <si>
    <t>2455</t>
  </si>
  <si>
    <t>BASAMENTO SERIE "KE" MOD. EB 60</t>
  </si>
  <si>
    <t>2456</t>
  </si>
  <si>
    <t>LETTORE SERIE "KE" MOD. AWG-E-3300</t>
  </si>
  <si>
    <t>2458</t>
  </si>
  <si>
    <t>ALIMENTATORE DA 10 A 20 V</t>
  </si>
  <si>
    <t>2460</t>
  </si>
  <si>
    <t>COPPIAMENTO TIPO CM 20</t>
  </si>
  <si>
    <t>2461</t>
  </si>
  <si>
    <t>CARICABATTERIA STABILIZZATO</t>
  </si>
  <si>
    <t>2463</t>
  </si>
  <si>
    <t>SUPPORTO TAVOLA DI MISURA MITUTOYO 215611</t>
  </si>
  <si>
    <t>2464</t>
  </si>
  <si>
    <t>SUPPORTO TAVOLA DI MISURA MITUTOYO 315621</t>
  </si>
  <si>
    <t>2465</t>
  </si>
  <si>
    <t>CALIBRO DIGITALE ELETTRONICO DIGIMATIC MITUTOYO CD</t>
  </si>
  <si>
    <t>2466</t>
  </si>
  <si>
    <t>2468</t>
  </si>
  <si>
    <t>2469</t>
  </si>
  <si>
    <t>2471</t>
  </si>
  <si>
    <t>MULTIMETRO RIBALTABILE DIGITALE</t>
  </si>
  <si>
    <t>2472</t>
  </si>
  <si>
    <t>PROIETTORE METROLOGICO DA BANCO TIPO TP 301</t>
  </si>
  <si>
    <t>2473</t>
  </si>
  <si>
    <t>ANALIZZATORE STATITO DATAPUTER 3000</t>
  </si>
  <si>
    <t>2475</t>
  </si>
  <si>
    <t>SISTEMA DI MISURAZIONE DIGITALE SYLVAC</t>
  </si>
  <si>
    <t>2476</t>
  </si>
  <si>
    <t>BLOCCHETTI DI RISCONTRO MOD. 1110</t>
  </si>
  <si>
    <t>2487</t>
  </si>
  <si>
    <t>MODIFICA DISCHI PROGRAMMA QUALITA'</t>
  </si>
  <si>
    <t>CANALETTE PORTACAVI X COLLEGAM PC A MACCHINA ICOMA</t>
  </si>
  <si>
    <t>PROGRAMMA SOFTWARE  X RILIEVO DATI - STAT 3</t>
  </si>
  <si>
    <t>CONVERSIONE DELLE LINEE SERIALI TRA ALTER 15 E PC.</t>
  </si>
  <si>
    <t>2496</t>
  </si>
  <si>
    <t>CELLA DI CARICO CON VISUALIZZATORE</t>
  </si>
  <si>
    <t>2499</t>
  </si>
  <si>
    <t>2500</t>
  </si>
  <si>
    <t>2510</t>
  </si>
  <si>
    <t>CALIBRO A FORCELLA TIPO TCP O - 30mm</t>
  </si>
  <si>
    <t>2511</t>
  </si>
  <si>
    <t>CALIBRO A FORCELLA TIPO FCP O-30mm</t>
  </si>
  <si>
    <t>2512</t>
  </si>
  <si>
    <t>CALIBRO A FORCELLA TIPO FCP 30-60mm</t>
  </si>
  <si>
    <t>2523</t>
  </si>
  <si>
    <t>SERIE DI CALIBRI A TAMPONE</t>
  </si>
  <si>
    <t>2525</t>
  </si>
  <si>
    <t>ANALIZZATORE DATAPUTER 3000</t>
  </si>
  <si>
    <t>2535</t>
  </si>
  <si>
    <t>SERIE DI BLOCCHETTI DI RISCONTRO - NC CARY</t>
  </si>
  <si>
    <t>2536</t>
  </si>
  <si>
    <t>SERIE DI BLOCCHETTI DI RISCONTRO - CARY L. 111O</t>
  </si>
  <si>
    <t>2537</t>
  </si>
  <si>
    <t>PIANO DI RISCONTRO IN DIABASE TIPO 8070</t>
  </si>
  <si>
    <t>2538</t>
  </si>
  <si>
    <t>ANALIZZATORE DATI DATAPUTER 3000</t>
  </si>
  <si>
    <t>2539</t>
  </si>
  <si>
    <t>2540</t>
  </si>
  <si>
    <t>CENTRALINA PER PROVE DI TENUTA TEMPI BREVI</t>
  </si>
  <si>
    <t>2547</t>
  </si>
  <si>
    <t>MISURATORE ANALOGICO MERCER 122 LM</t>
  </si>
  <si>
    <t>2551</t>
  </si>
  <si>
    <t>2552</t>
  </si>
  <si>
    <t>BILANCIA ELETTRONICA A LETTURA DIGITALE "METTLER"</t>
  </si>
  <si>
    <t>2553</t>
  </si>
  <si>
    <t>MICRODUROMETRO AUTO. SISTEMA LETTURA OTTICO MANUAL</t>
  </si>
  <si>
    <t>2556</t>
  </si>
  <si>
    <t>PLOTTER A 8 PENNE CON INTERFACCIA</t>
  </si>
  <si>
    <t>2557</t>
  </si>
  <si>
    <t>PERSONAL IBM 55X61 - TASTIERA - VIDEO A COLORI</t>
  </si>
  <si>
    <t>2558</t>
  </si>
  <si>
    <t>DINAMOMETRO DIGITALE "MECMESIN MFG 500"</t>
  </si>
  <si>
    <t>2559</t>
  </si>
  <si>
    <t>SUPPORTO PORTADINAMOMETRO TIPO MDD</t>
  </si>
  <si>
    <t>2560</t>
  </si>
  <si>
    <t>CASSETTA BLOCCHETTI</t>
  </si>
  <si>
    <t>2561</t>
  </si>
  <si>
    <t>CALIBRO X CONTROLLO SONDE MERCER STRUMENTO DI MISU</t>
  </si>
  <si>
    <t>2564</t>
  </si>
  <si>
    <t>DINAMOMETRO "MECMESIN"</t>
  </si>
  <si>
    <t>2566</t>
  </si>
  <si>
    <t>ATTREZZATURA X CONTROLLARE INTERRUTTORI BMW</t>
  </si>
  <si>
    <t>2570</t>
  </si>
  <si>
    <t>BILANCIA ELETTRONICA "SARTORIUS" MODELLO I 8100 P</t>
  </si>
  <si>
    <t>2573</t>
  </si>
  <si>
    <t>MICROCOMPUTER UNIVERSALE DATAPUTER 3000</t>
  </si>
  <si>
    <t>2575</t>
  </si>
  <si>
    <t>MICROSCOPIO STEREOSCOPIO NIKON MOD. SMZ-2T</t>
  </si>
  <si>
    <t>GENERATORE- GUIDALUCE- LAMPADA ALOGENA</t>
  </si>
  <si>
    <t>2580</t>
  </si>
  <si>
    <t>BILANCIA ELETTRONICA A LETTURA DIGITALE METTLER DE</t>
  </si>
  <si>
    <t>2581</t>
  </si>
  <si>
    <t>TELECAMERA MOD.TK 885 + ALIMENTATORE</t>
  </si>
  <si>
    <t>2582</t>
  </si>
  <si>
    <t>MONITOR A COLORI MOD. TM-1500</t>
  </si>
  <si>
    <t>2583</t>
  </si>
  <si>
    <t>VIDEOSTAMPANTE HITACHI MOD. VY 150E PAL COLOR</t>
  </si>
  <si>
    <t>2584</t>
  </si>
  <si>
    <t>MISURATORE DI SPESSORI X RAY 1010 LV</t>
  </si>
  <si>
    <t>2585</t>
  </si>
  <si>
    <t>TELECAMERA E VIDEOMONITOR</t>
  </si>
  <si>
    <t>2586</t>
  </si>
  <si>
    <t>STAMPANTE ALFANUMERICA F 3071 C</t>
  </si>
  <si>
    <t>2588</t>
  </si>
  <si>
    <t>APPARECCHIO PROVA RIGIDITA' MOD. PAI-K5</t>
  </si>
  <si>
    <t>2589</t>
  </si>
  <si>
    <t>METEOROGRAFO MET 1 QUARZ/RT X MISURAZ. TEMPERATURA</t>
  </si>
  <si>
    <t>2590</t>
  </si>
  <si>
    <t>CAMERA CLIMATICA PER PROVE DI VIBRAZIONE MOD. 4057</t>
  </si>
  <si>
    <t>2591</t>
  </si>
  <si>
    <t>CAMERA CLIMATICA MOD. HC 7033</t>
  </si>
  <si>
    <t>2594</t>
  </si>
  <si>
    <t>CONTAPEZZI ELETTRONICO COMPUTERIZZATO MOD. PMX 30K</t>
  </si>
  <si>
    <t>2597</t>
  </si>
  <si>
    <t>CALIBRO X CONTROLLO FORO QUADRO SU ALBERI CALAMITA</t>
  </si>
  <si>
    <t>2602</t>
  </si>
  <si>
    <t>STEREOMICROSCOPIO NIKON MOD. SMZ 1 MMA23000</t>
  </si>
  <si>
    <t>2603</t>
  </si>
  <si>
    <t>FORCELLA MOD. FCP 0-30 CON ELEVATORE</t>
  </si>
  <si>
    <t>2604</t>
  </si>
  <si>
    <t>DINAMOMETRO  EFG 250N MAX KG. 25</t>
  </si>
  <si>
    <t>2605</t>
  </si>
  <si>
    <t>STATIVO MOTORIZZATO  M1000E MAX KG. 100</t>
  </si>
  <si>
    <t>2607</t>
  </si>
  <si>
    <t>TORSIOMETRO DIGITALE CON MICROPROCESSORE PORTATILE</t>
  </si>
  <si>
    <t>2608</t>
  </si>
  <si>
    <t>STRUMENTO HOFMANN X EQUILIBRARE - PORTATILE</t>
  </si>
  <si>
    <t>2609</t>
  </si>
  <si>
    <t>DINAMOMETRO  EFG 500N - MAX KG. 50</t>
  </si>
  <si>
    <t>2610</t>
  </si>
  <si>
    <t>STATIVO MANUALE  MDD/P KG. 100</t>
  </si>
  <si>
    <t>2611</t>
  </si>
  <si>
    <t>DISPOSITIVO DI PROGRAMMAZIONE SIEMENS TIPO PC710</t>
  </si>
  <si>
    <t>2612</t>
  </si>
  <si>
    <t>CABINA ACUSTICA X PROVE RUMOROSITA'</t>
  </si>
  <si>
    <t>2613</t>
  </si>
  <si>
    <t>MICROSCOPIO STEREOSCOPICO ZOOM X INGRANDIMENTI</t>
  </si>
  <si>
    <t>2614</t>
  </si>
  <si>
    <t>FONOMETRO INTEGRATORE REALTIME</t>
  </si>
  <si>
    <t>FONOMETRO INTEGRATORE CON ANALIZZATORE</t>
  </si>
  <si>
    <t>2616</t>
  </si>
  <si>
    <t>ATTUATORE ROTANTE MOD. RS-DC-12RS SISTEMA CARTESIA</t>
  </si>
  <si>
    <t>2617</t>
  </si>
  <si>
    <t>ATTUATORE MOD. AS-12L - SISTEMA CARTESIANO</t>
  </si>
  <si>
    <t>2618</t>
  </si>
  <si>
    <t>ALIMENTATORE STABILIZZATO SERIE PS 8000</t>
  </si>
  <si>
    <t>2619</t>
  </si>
  <si>
    <t>BLOCCHETTI DI RISCONTRO IN METALLO</t>
  </si>
  <si>
    <t>2622</t>
  </si>
  <si>
    <t>MISURATORE DIGITALE DI DUREZZA ROCKWELL A MICROPRO</t>
  </si>
  <si>
    <t>2624</t>
  </si>
  <si>
    <t>COMPARATORE DIGITALE SERIE 201</t>
  </si>
  <si>
    <t>2625</t>
  </si>
  <si>
    <t>MICROMETRO MICRO- ETALON CON COMPARATORE</t>
  </si>
  <si>
    <t>2626</t>
  </si>
  <si>
    <t>STATIVO C.E. JOHANSSON COMPLETO DI BRACCIO</t>
  </si>
  <si>
    <t>2629</t>
  </si>
  <si>
    <t>SISTEMA MONOASSE  AS-12L60-300 ATTUATORE LINEARE</t>
  </si>
  <si>
    <t>2630</t>
  </si>
  <si>
    <t>ALIMENTATORE STABILIZZATO LINEARE EUTRON MOD. 350-</t>
  </si>
  <si>
    <t>2631</t>
  </si>
  <si>
    <t>MACCHINA X RILIEVI DIMENSIONALI SMART SCOPE</t>
  </si>
  <si>
    <t>KIT DI STAFFAGGIO TEKUSA X PROIETTORI /MICROSC. +</t>
  </si>
  <si>
    <t>AGGIORNAM.SOFTWARE/HARDWARE "ANNO 2000" X SMARTSCO</t>
  </si>
  <si>
    <t>AGGIORNAMENTO COMPLETO DELLO STRUMENTO SMARTSCOPE</t>
  </si>
  <si>
    <t>2632</t>
  </si>
  <si>
    <t>STATIVO PER RIPRESE MACRO FOTOGRAFICHE</t>
  </si>
  <si>
    <t>2633</t>
  </si>
  <si>
    <t>CALIBRO MULTIQUOTA X CONTROLLO QUOTE</t>
  </si>
  <si>
    <t>OBIETTIVO ZOOM 200 MM</t>
  </si>
  <si>
    <t>2634</t>
  </si>
  <si>
    <t>TELECAMERA TK 1280 E</t>
  </si>
  <si>
    <t>2635</t>
  </si>
  <si>
    <t>SPETTRORADIOMETRO/COLORIMETRO SPECTRASCAN PR-704 -</t>
  </si>
  <si>
    <t>2636</t>
  </si>
  <si>
    <t>DINAMOMETRO ELETTRONICO  AFG 500N</t>
  </si>
  <si>
    <t>2638</t>
  </si>
  <si>
    <t>CALCOLATORE BIDIMENSIONALE MOD. QUADRACHEK 2200 AR</t>
  </si>
  <si>
    <t>2639</t>
  </si>
  <si>
    <t>MICROMETRO FOTOELETTRICO DIGITALE BOEKELER</t>
  </si>
  <si>
    <t>2640</t>
  </si>
  <si>
    <t>2641</t>
  </si>
  <si>
    <t>PROIETTORE DI PROFILI NIKON MOD. V-128D + 2 OBIETT</t>
  </si>
  <si>
    <t>BASE TAVOLINO TIPO MT 150X100</t>
  </si>
  <si>
    <t>2642</t>
  </si>
  <si>
    <t>DINAMOMETRO ELETTRONICO DIGITALE AFG 100N</t>
  </si>
  <si>
    <t>2643</t>
  </si>
  <si>
    <t>STATIVO MANUALE MOD. MDD</t>
  </si>
  <si>
    <t>2644</t>
  </si>
  <si>
    <t>INGRANDITORE "MANTIS" CON LENTI</t>
  </si>
  <si>
    <t>2645</t>
  </si>
  <si>
    <t>DISPOSITIVO PER VERIFICA TARATURA MODULO TELEM.</t>
  </si>
  <si>
    <t>2646</t>
  </si>
  <si>
    <t>SPETTRORADIOMETRO/COLORIMETRO JETI MOD. 4000</t>
  </si>
  <si>
    <t>2647</t>
  </si>
  <si>
    <t>ACCELEROMETRO AMPLIFICATO"DYTRAN  MOD 3105 A"</t>
  </si>
  <si>
    <t>2648</t>
  </si>
  <si>
    <t>DINAMOMETRO ELETTRONICO DIGITALE - CAP. 0,25 KG</t>
  </si>
  <si>
    <t>2649</t>
  </si>
  <si>
    <t>DINAMOMETRO ELETTRONICO DIGITALE - CAP. 25 KG.</t>
  </si>
  <si>
    <t>2650</t>
  </si>
  <si>
    <t>STATIVO MANUALE - 100 KG.</t>
  </si>
  <si>
    <t>2652</t>
  </si>
  <si>
    <t>STRUMENTI PER LABORATORIO</t>
  </si>
  <si>
    <t>GENERATORE DI LUCE-GUIDA DI LUCE A DUE RAMI</t>
  </si>
  <si>
    <t>2653</t>
  </si>
  <si>
    <t>STEREOMICROSCOPIO LEICA M 10 APOZOOM CON STATIVO</t>
  </si>
  <si>
    <t>2654</t>
  </si>
  <si>
    <t>STEREOMICROSCOPIO LEICA M 10 APOZOOM CON GRANDE ST</t>
  </si>
  <si>
    <t>ILLUMINATORE VERTICALE-DISTANZIALE</t>
  </si>
  <si>
    <t>3112</t>
  </si>
  <si>
    <t>PRESSA OLEODINAMICA MAX 16 V</t>
  </si>
  <si>
    <t>4005</t>
  </si>
  <si>
    <t>CARRELLO ELEVATORE IDRAULICO MOD TH KG 200</t>
  </si>
  <si>
    <t>4018</t>
  </si>
  <si>
    <t>TAVOLO SOLLEVATORE MOD. TH - PORTATA KG.600</t>
  </si>
  <si>
    <t>4023</t>
  </si>
  <si>
    <t>CARRELLO SOLLEVATORE IDRAULICO KG 9</t>
  </si>
  <si>
    <t>4029</t>
  </si>
  <si>
    <t>TRABATTELLO  TIPO T 6 ALTEZZA MT. 7,80</t>
  </si>
  <si>
    <t>4036</t>
  </si>
  <si>
    <t>MONOROTAIA RETTILINEA CON PARANCO ELETTRICO</t>
  </si>
  <si>
    <t>RIDUTTORE PER PARANCO</t>
  </si>
  <si>
    <t>4037</t>
  </si>
  <si>
    <t>CARRELLO PER CONTENITORI</t>
  </si>
  <si>
    <t>4039</t>
  </si>
  <si>
    <t>4040</t>
  </si>
  <si>
    <t>4045</t>
  </si>
  <si>
    <t>CARRELLO X MOVIMENTARE I CONTENITORI</t>
  </si>
  <si>
    <t>4046</t>
  </si>
  <si>
    <t>CARRELLO X MOVIMENTO CONTENITORI</t>
  </si>
  <si>
    <t>4047</t>
  </si>
  <si>
    <t>CARRELLO  CARGO SKATES MOD. 3000R</t>
  </si>
  <si>
    <t>4048</t>
  </si>
  <si>
    <t>CARRELLO CARGO SKATES MOD.2500</t>
  </si>
  <si>
    <t>4049</t>
  </si>
  <si>
    <t>CARRELLO CARGO SKATES MOD. 2500</t>
  </si>
  <si>
    <t>4050</t>
  </si>
  <si>
    <t>CARRELLO PORTAFUSTI AUTOCARICANTE</t>
  </si>
  <si>
    <t>CARRELLO MULTIUSO MOD. 15</t>
  </si>
  <si>
    <t>4051</t>
  </si>
  <si>
    <t>TRANSPALLETS A TRAZIONE MANUALE MOD. TM.H</t>
  </si>
  <si>
    <t>4054</t>
  </si>
  <si>
    <t>CARRELLO  TECNOTELAI MOD. 033</t>
  </si>
  <si>
    <t>4055</t>
  </si>
  <si>
    <t>CARRELLO PORTACONTENITORI</t>
  </si>
  <si>
    <t>4056</t>
  </si>
  <si>
    <t>PIATTAFORMA OLEODINAMICA DI SOLLEVAMENTO MOD.PLT/D</t>
  </si>
  <si>
    <t>4057</t>
  </si>
  <si>
    <t>CARRELLO ELEVATORE X RIBALTARE I CASSONETTI</t>
  </si>
  <si>
    <t>4082</t>
  </si>
  <si>
    <t>GRU IDRAULICA</t>
  </si>
  <si>
    <t>8644</t>
  </si>
  <si>
    <t>VITE MICROMETRICA DIGITALE</t>
  </si>
  <si>
    <t>8646</t>
  </si>
  <si>
    <t>MICROMETRO</t>
  </si>
  <si>
    <t>9305</t>
  </si>
  <si>
    <t>COMPARATORE CENTESIMALE</t>
  </si>
  <si>
    <t>9309</t>
  </si>
  <si>
    <t>COMPARATORE  DIGITALE</t>
  </si>
  <si>
    <t>9316</t>
  </si>
  <si>
    <t>COMPARATORE DIGITALE TIPO 201 CENTESIMALE MM 50</t>
  </si>
  <si>
    <t>9317</t>
  </si>
  <si>
    <t>COMPARATORE DIGITALE TIPO 201 CENTESIMALE MM.50</t>
  </si>
  <si>
    <t>9319</t>
  </si>
  <si>
    <t>COMPARATORE DIGITALE SYLVAC BASIC</t>
  </si>
  <si>
    <t>9320</t>
  </si>
  <si>
    <t>DINAMOMETRO CENTOR EASY MOD. ANDI-CNR-EA50</t>
  </si>
  <si>
    <t>9542</t>
  </si>
  <si>
    <t>DINAMOMETRO DIGITALE MOD. PFI</t>
  </si>
  <si>
    <t>9545</t>
  </si>
  <si>
    <t>TORSIOMETRO DIGITALE CON MADRINO</t>
  </si>
  <si>
    <t>9548</t>
  </si>
  <si>
    <t>DINAMOMETRO ELETTRONICO DIGITALE MOD. AFG 250 N -</t>
  </si>
  <si>
    <t>9550</t>
  </si>
  <si>
    <t>TORSIOMETRO DIGITALE AFTI + CELLA DI CARICO STATIC</t>
  </si>
  <si>
    <t>9554</t>
  </si>
  <si>
    <t>DINAMOMETRO CENTOR EASY MOD. ANDI</t>
  </si>
  <si>
    <t>9555</t>
  </si>
  <si>
    <t>STATIVO MANUALE BAT 750 MOD. ANDI-BAT</t>
  </si>
  <si>
    <t>9556</t>
  </si>
  <si>
    <t>STATIVO  MANUALE BAT 750</t>
  </si>
  <si>
    <t>9557</t>
  </si>
  <si>
    <t>DINAMOMETRO DIGITALE</t>
  </si>
  <si>
    <t>9558</t>
  </si>
  <si>
    <t>DINAMOMETRO CMT 96 PER TENUTA AGGRAFFAGGIO CAVI  -</t>
  </si>
  <si>
    <t>9559</t>
  </si>
  <si>
    <t>DINAMOMETRO CENTOR FIRST</t>
  </si>
  <si>
    <t>9560</t>
  </si>
  <si>
    <t>DINAMOMETRO CENTOR EASY</t>
  </si>
  <si>
    <t>9561</t>
  </si>
  <si>
    <t>TORSIOMETRO DIGITALE CENTOR W EASY</t>
  </si>
  <si>
    <t>9564</t>
  </si>
  <si>
    <t>VITE MICORMETRICA</t>
  </si>
  <si>
    <t>9602</t>
  </si>
  <si>
    <t>OSCILLOSCOPIO MOD G 475</t>
  </si>
  <si>
    <t>9624</t>
  </si>
  <si>
    <t>OSCILLOSCOPIO DIGITALE MOD. TDS 340</t>
  </si>
  <si>
    <t>9625</t>
  </si>
  <si>
    <t>OSCILLOSCOPIO DIGITALE MOD. VC 5430</t>
  </si>
  <si>
    <t>9633</t>
  </si>
  <si>
    <t>GENERATORE IMPULSI ELETTRICI EFT2</t>
  </si>
  <si>
    <t>9635</t>
  </si>
  <si>
    <t>GENERATORE IMPULSI ELETTRICI LD</t>
  </si>
  <si>
    <t>9636</t>
  </si>
  <si>
    <t>GENERATORE SIMULATORE MICROINTERRUZZIONI MPG</t>
  </si>
  <si>
    <t>9637</t>
  </si>
  <si>
    <t>SIMULATORE CADUTA TENSIONE VDS</t>
  </si>
  <si>
    <t>9651</t>
  </si>
  <si>
    <t>ANALIZZATORE STATI LOGICI MOD.54620A</t>
  </si>
  <si>
    <t>9657</t>
  </si>
  <si>
    <t>EMULATORE MOTOROLA 1168 CD</t>
  </si>
  <si>
    <t>9661</t>
  </si>
  <si>
    <t>SISTEMA X ACQUISIZIONE DATI</t>
  </si>
  <si>
    <t>9662</t>
  </si>
  <si>
    <t>SISTEMA DI ACQUISIZIONE DATI</t>
  </si>
  <si>
    <t>9665</t>
  </si>
  <si>
    <t>ANALIZZATORE DI FORMA D'ONDA</t>
  </si>
  <si>
    <t>9666</t>
  </si>
  <si>
    <t>NANOVOLT/MICRO-OHM METER 7,5 DIGIT</t>
  </si>
  <si>
    <t>9668</t>
  </si>
  <si>
    <t>DISPOSITIVO DI MISURA CADUTA TENSIONE</t>
  </si>
  <si>
    <t>9669</t>
  </si>
  <si>
    <t>SISTEMA PER ACQUISIZIONE DATI</t>
  </si>
  <si>
    <t>9670</t>
  </si>
  <si>
    <t>LICENZA DI CANoe  FULL V7.0 XMOSTRINA LUCI DIS. 92</t>
  </si>
  <si>
    <t>LINpiggy 7259mag</t>
  </si>
  <si>
    <t>9671</t>
  </si>
  <si>
    <t>ALIMENTATORE DUALE TTI CPX400</t>
  </si>
  <si>
    <t>9674</t>
  </si>
  <si>
    <t>SCHEDE PER ACQUISIZIONE DATI</t>
  </si>
  <si>
    <t>9675</t>
  </si>
  <si>
    <t>STAZIONE ACQUISIZIONE DATI</t>
  </si>
  <si>
    <t>9678</t>
  </si>
  <si>
    <t>OSCILLOSCOPIO DIGITALE</t>
  </si>
  <si>
    <t>9679</t>
  </si>
  <si>
    <t>ALIMENTATORE PROGRAMMABILE</t>
  </si>
  <si>
    <t>9680</t>
  </si>
  <si>
    <t>ALIMENTATORE DA LABORATORIO</t>
  </si>
  <si>
    <t>9681</t>
  </si>
  <si>
    <t>ATTREZZATURA X LABORATORIO</t>
  </si>
  <si>
    <t>9683</t>
  </si>
  <si>
    <t>ALIMENTATORE DA BANCO</t>
  </si>
  <si>
    <t>9704</t>
  </si>
  <si>
    <t>STUFA DA LABORATORIO VOTSCHOVEN MODELLO LAB 100 PR</t>
  </si>
  <si>
    <t>9714</t>
  </si>
  <si>
    <t>CAMERA CLIMATICA DA LABORATORIO ESPEC DA 105LT LHU</t>
  </si>
  <si>
    <t>9804</t>
  </si>
  <si>
    <t>9805</t>
  </si>
  <si>
    <t>VISUALIZZATORE PER BANCO METROLOGICO LEITZ</t>
  </si>
  <si>
    <t>9810</t>
  </si>
  <si>
    <t>MICROMETRO DIGITALE BOEKLER CORSA 50MM</t>
  </si>
  <si>
    <t>9846</t>
  </si>
  <si>
    <t>ESECUZIONE RETROFIT SU CAMERA HERAEUS VOTSCH HC 70</t>
  </si>
  <si>
    <t>9860</t>
  </si>
  <si>
    <t>MACCHINA NEBBIA SALINA</t>
  </si>
  <si>
    <t>9861</t>
  </si>
  <si>
    <t>FOTOCAMERA DIGITALE NIKON MOD. COOLPIX 990</t>
  </si>
  <si>
    <t>CAMERA TERMICA</t>
  </si>
  <si>
    <t>9863</t>
  </si>
  <si>
    <t>BLOCCHETTI DI RISCONTRO IN ACCIAIO</t>
  </si>
  <si>
    <t>9866</t>
  </si>
  <si>
    <t>METEOROGRAFO MET 1 Q/RT PORTATILE</t>
  </si>
  <si>
    <t>9868</t>
  </si>
  <si>
    <t>GAUSSMETRO DIGITALE</t>
  </si>
  <si>
    <t>9869</t>
  </si>
  <si>
    <t>CABINA LUCE SPECTRALIGHT MOD. SPL III 65 VB</t>
  </si>
  <si>
    <t>9870</t>
  </si>
  <si>
    <t>SPESSIMETRO OTTICO</t>
  </si>
  <si>
    <t>9871</t>
  </si>
  <si>
    <t>GLOSSMETRO PORTATILE A 60°</t>
  </si>
  <si>
    <t>9872</t>
  </si>
  <si>
    <t>VIDEO FONOMETRO MOD.LMK CON TELECAMERA LMK98-3-LEN</t>
  </si>
  <si>
    <t>9873</t>
  </si>
  <si>
    <t>STRUMENTO DI PROVA A DUE COLONNE DA BANCO GUASAR 5</t>
  </si>
  <si>
    <t>TARATURA CON CERTIFICATO ACCREDIA</t>
  </si>
  <si>
    <t>9874</t>
  </si>
  <si>
    <t>CAMERA CLIMATICA VC 7034</t>
  </si>
  <si>
    <t>9876</t>
  </si>
  <si>
    <t>STEREOMICROSCOPIO LEICA</t>
  </si>
  <si>
    <t>9877</t>
  </si>
  <si>
    <t>CAMERA CLIMATICA  C3 7034</t>
  </si>
  <si>
    <t>9878</t>
  </si>
  <si>
    <t>PROVA DI DUREZZA CON MATITE</t>
  </si>
  <si>
    <t>9880</t>
  </si>
  <si>
    <t>BILANCIA ANALITICA SEMIMICRO MOD E50S/2</t>
  </si>
  <si>
    <t>9882</t>
  </si>
  <si>
    <t>BLOCCHETTI DI RISCONTRO PIANPARALLELI</t>
  </si>
  <si>
    <t>9883</t>
  </si>
  <si>
    <t>ATTREZZATURA OTTICA DI MISURA  VSI DIGITAL  + P.C.</t>
  </si>
  <si>
    <t>9884</t>
  </si>
  <si>
    <t>MORSA GRAZIELLA MM 60</t>
  </si>
  <si>
    <t>9886</t>
  </si>
  <si>
    <t>MACCHINA DI MUSIRA TIPO SMARTSCOPE 200</t>
  </si>
  <si>
    <t>9887</t>
  </si>
  <si>
    <t>9891</t>
  </si>
  <si>
    <t>9903</t>
  </si>
  <si>
    <t>CAMERA PER PROVE DI SHOCK TERMICO+</t>
  </si>
  <si>
    <t>9912</t>
  </si>
  <si>
    <t>MACCHINA OTTICA PER MISURE SWIFT PRO CAM SP/CAM/M3</t>
  </si>
  <si>
    <t>9920</t>
  </si>
  <si>
    <t>ACQUISTO BOX ANECOICO</t>
  </si>
  <si>
    <t>9921</t>
  </si>
  <si>
    <t>ACQUISTO STRUMENTO APOLLO LIGHT</t>
  </si>
  <si>
    <t>24912</t>
  </si>
  <si>
    <t>MODULO SCANSIONE A 8 CANALI</t>
  </si>
  <si>
    <t>30195987/001</t>
  </si>
  <si>
    <t>Risc.ctr.30195987/001</t>
  </si>
  <si>
    <t>30195992/001</t>
  </si>
  <si>
    <t>Risc.ctr.30195992/001</t>
  </si>
  <si>
    <t>30195999/001</t>
  </si>
  <si>
    <t>Risc.ctr.30195999/001</t>
  </si>
  <si>
    <t>30196003/001</t>
  </si>
  <si>
    <t>Risc.ctr.30196003/001</t>
  </si>
  <si>
    <t>30196013/001</t>
  </si>
  <si>
    <t>Risc.ctr.30196013/001</t>
  </si>
  <si>
    <t>409/1</t>
  </si>
  <si>
    <t>QUADRO ELETTRICO PER FORNO DI TEMPRA</t>
  </si>
  <si>
    <t>517033003043</t>
  </si>
  <si>
    <t>RIPARAZIONE CARRELLO ELEVATORE DIESEL STILL</t>
  </si>
  <si>
    <t>708/631</t>
  </si>
  <si>
    <t>MODIFICHE SOFTWARE PER GESTIONE NUOVO CODICE PRODO</t>
  </si>
  <si>
    <t>759 (670)</t>
  </si>
  <si>
    <t>SET PARTICOLARI MECCANICI PER GR. FINALI STAZIONI</t>
  </si>
  <si>
    <t>A 51</t>
  </si>
  <si>
    <t>LINEA ASSEMBLAGGIO BMW Linea SMS3UP - CAMAS - risc</t>
  </si>
  <si>
    <t>A/48</t>
  </si>
  <si>
    <t>BANCO DI LAVORO</t>
  </si>
  <si>
    <t>A/49</t>
  </si>
  <si>
    <t>A/50</t>
  </si>
  <si>
    <t>A/52</t>
  </si>
  <si>
    <t>A/53</t>
  </si>
  <si>
    <t>A/54</t>
  </si>
  <si>
    <t>A/55</t>
  </si>
  <si>
    <t>CICLO DI CONTROLLO</t>
  </si>
  <si>
    <t>A0/A654</t>
  </si>
  <si>
    <t>MINIAPPLICATORE SPECIALE X AGGRAFFAT.TERMINALE DIS</t>
  </si>
  <si>
    <t>A00</t>
  </si>
  <si>
    <t>LINEA DI ASSEMBLAGGIO E CONTROLLO COMANDI RADIO</t>
  </si>
  <si>
    <t>A021</t>
  </si>
  <si>
    <t>A10.</t>
  </si>
  <si>
    <t>STELO M5 L125MM DIA.7 NON TEMPRATO  INSERTO M5 TOR</t>
  </si>
  <si>
    <t>A14</t>
  </si>
  <si>
    <t>BANCO X CONTATTI FISSI</t>
  </si>
  <si>
    <t>A15</t>
  </si>
  <si>
    <t>BANCO COLLAUDO</t>
  </si>
  <si>
    <t>A20</t>
  </si>
  <si>
    <t>BANCO ATTREZZATO PERASS.GGIO TAPPETINI</t>
  </si>
  <si>
    <t>A21</t>
  </si>
  <si>
    <t>BANCO X COLLAUDO</t>
  </si>
  <si>
    <t>A22</t>
  </si>
  <si>
    <t>BANCO X ASS.GGIO TAPPETINI</t>
  </si>
  <si>
    <t>A23</t>
  </si>
  <si>
    <t>BANCO CON MOV.NE MANUALE</t>
  </si>
  <si>
    <t>A27</t>
  </si>
  <si>
    <t>BANCO SEMPLICE PER TASTO START</t>
  </si>
  <si>
    <t>A29/A17</t>
  </si>
  <si>
    <t>MODIFICA T_VAL IN EEPROM</t>
  </si>
  <si>
    <t>A31/A66</t>
  </si>
  <si>
    <t>INSERIMENTO NUOVE VERSIONI HW 12 SU COMANDI DX</t>
  </si>
  <si>
    <t>A34</t>
  </si>
  <si>
    <t>A35</t>
  </si>
  <si>
    <t>BANCO ATTREZZATO PER RIVETTATURA</t>
  </si>
  <si>
    <t>A36</t>
  </si>
  <si>
    <t>A37</t>
  </si>
  <si>
    <t>MODIFICA LINEA PER NUOVO PRODOTTO/ MODIFICA LINEA</t>
  </si>
  <si>
    <t>A38</t>
  </si>
  <si>
    <t>MODIFICA LINEA PER NUOVO PRODOTTO MODIFICA LINEA D</t>
  </si>
  <si>
    <t>A39</t>
  </si>
  <si>
    <t>A40</t>
  </si>
  <si>
    <t>A41</t>
  </si>
  <si>
    <t>A42</t>
  </si>
  <si>
    <t>A43</t>
  </si>
  <si>
    <t>ISOLA DI DOSAGGIO</t>
  </si>
  <si>
    <t>A44</t>
  </si>
  <si>
    <t>BANCO ESSICATURA</t>
  </si>
  <si>
    <t>A46</t>
  </si>
  <si>
    <t>INSTALLAZIONE SU POST A46 DI UN SISTEMA DI MISURA</t>
  </si>
  <si>
    <t>MODIFICA CIRCUITO DI TEST 1 POSTAZIONE A46 Project</t>
  </si>
  <si>
    <t>SOSTITUZIONE DI TUTTI I TEST-POINT E VERIFICA QUOT</t>
  </si>
  <si>
    <t>A47</t>
  </si>
  <si>
    <t>BANCO INGRAS.</t>
  </si>
  <si>
    <t>A5/2954</t>
  </si>
  <si>
    <t>STAMPO A 10 IMPRONTE DIS. 10/1377</t>
  </si>
  <si>
    <t>A5/3653</t>
  </si>
  <si>
    <t>STAMPO A 20 IMPRONTE DIS. 300/0396</t>
  </si>
  <si>
    <t>A5/A9453</t>
  </si>
  <si>
    <t>MODIFICA LINEA PER NUOVO PRODOTTO</t>
  </si>
  <si>
    <t>A51</t>
  </si>
  <si>
    <t>MACCHINA INTERRUTTORE SMS</t>
  </si>
  <si>
    <t>SCHEDA LIN NI-9866 CODICE 781963-01</t>
  </si>
  <si>
    <t>INTEGR NUOVA RICETTA SMS_U06 CON NUOVO SOFTWARE DE</t>
  </si>
  <si>
    <t>INTERVENTO DI AGGIORNAMENTO</t>
  </si>
  <si>
    <t>INTRODUZIONE IN MACCHINA DI RICETTA SMS_F70 Projec</t>
  </si>
  <si>
    <t>A54</t>
  </si>
  <si>
    <t>INTRODUZIONE NUOVA VARIANTE FZ-LSS 30549679905 SU</t>
  </si>
  <si>
    <t>A55</t>
  </si>
  <si>
    <t>MODIFICA LETTURA ASSORBIMENTO IN SLEEP, CON INSTAL</t>
  </si>
  <si>
    <t>IMPLEMENTAZIONE NUOVA VARIANTE FZ-LSS SENZA SARAH,</t>
  </si>
  <si>
    <t>TESTA DI STAMPA PER BEL</t>
  </si>
  <si>
    <t>A58</t>
  </si>
  <si>
    <t>NUOVI SUPPORTI PER ASSEMBLAGGIO</t>
  </si>
  <si>
    <t>A59</t>
  </si>
  <si>
    <t>SOFTWARE ASSEMBLAGGIO LEVETTE</t>
  </si>
  <si>
    <t>A60</t>
  </si>
  <si>
    <t>INTEGRAZIONE ALLA LINEA</t>
  </si>
  <si>
    <t>A61</t>
  </si>
  <si>
    <t>MACCHINA PER DOSAGGIO GRASSO</t>
  </si>
  <si>
    <t>A66 A30 991</t>
  </si>
  <si>
    <t>MODIFICA ETICHETTA SU PRODOTTO per NUOVO SITO PROD</t>
  </si>
  <si>
    <t>A66/987</t>
  </si>
  <si>
    <t>IMPLEMENTAZIONE NUOVI CODICI+IMPLEMENTAZIONE NUOVI</t>
  </si>
  <si>
    <t>A68</t>
  </si>
  <si>
    <t>GRUPPI ELETTRICI PER COMANDI RADIO</t>
  </si>
  <si>
    <t>PROGETTAZIONE PER LA SOSTITUZIONE 28 PUNZONI CILIN</t>
  </si>
  <si>
    <t>A75</t>
  </si>
  <si>
    <t>A78</t>
  </si>
  <si>
    <t>ATTREZZATURA S.A.DI TRANCIATURA</t>
  </si>
  <si>
    <t>A79</t>
  </si>
  <si>
    <t>ROGRAMMI TELECAMERA DELLE MACCHINE A79 E 949 PER L</t>
  </si>
  <si>
    <t>A8/A281</t>
  </si>
  <si>
    <t>ATTREZZ. PER MONTAGGIO CONTATTI</t>
  </si>
  <si>
    <t>A8/A282</t>
  </si>
  <si>
    <t>ATTREZZ. PER INSERIMENTO FONDO</t>
  </si>
  <si>
    <t>A8/A283</t>
  </si>
  <si>
    <t>ATTREZZ. PER INSERIMENTO LEVA</t>
  </si>
  <si>
    <t>A8/A286</t>
  </si>
  <si>
    <t>ATTREZZ. PER MONTAGGIO DUE MOLLE</t>
  </si>
  <si>
    <t>A8/A287</t>
  </si>
  <si>
    <t>ATTREZZ. PER MONTAGGIO TRE CONTATTI</t>
  </si>
  <si>
    <t>A8/A288</t>
  </si>
  <si>
    <t>ATTREZZ. PER MONTAGGIO QUATTRO CONTATTI</t>
  </si>
  <si>
    <t>A8/A289</t>
  </si>
  <si>
    <t>ATTREZZ. PER CHIUSURA FINALE INTERR.</t>
  </si>
  <si>
    <t>A8/A305</t>
  </si>
  <si>
    <t>ATTREZZ. PER POSIZION. SALDATURA PORTALED</t>
  </si>
  <si>
    <t>A8/A344</t>
  </si>
  <si>
    <t>POSAGGIO MANUALE PER OPERAZ. DI RIPARAZIONE NIT.93</t>
  </si>
  <si>
    <t>A8/A345</t>
  </si>
  <si>
    <t>POSAGGIO MANUALE PER OPERAZ. DI RIPARAZIONE MOD. S</t>
  </si>
  <si>
    <t>A8/A377</t>
  </si>
  <si>
    <t>ATTREZZATURA ASSEMBLAGGIO INTER. ALLARME A 90° FIA</t>
  </si>
  <si>
    <t>A8/A378</t>
  </si>
  <si>
    <t>ATTREZZATURA DI RIVETTATURA PER MONTAGGIO CONTATTO</t>
  </si>
  <si>
    <t>A8/A433</t>
  </si>
  <si>
    <t>ATTREZZ. PER MONTAGGIO E CONTROLLO GRUPPO FONDELLO</t>
  </si>
  <si>
    <t>MODIFICA DEL PRESSORE SU ATTREZZ.X CONTATT.2 VIE P</t>
  </si>
  <si>
    <t>A8/A547</t>
  </si>
  <si>
    <t>POSAGGIO BASCULANTE X RIPARAZ. BMW E 65</t>
  </si>
  <si>
    <t>A8/A558</t>
  </si>
  <si>
    <t>POSAGGIO X MONTAGGIO DEL POTENZIOMETRO E 65</t>
  </si>
  <si>
    <t>A8/A559</t>
  </si>
  <si>
    <t>A8/A560</t>
  </si>
  <si>
    <t>POSAGGIO DI POSIZIONAMENTO INTERR. CAPTEUR</t>
  </si>
  <si>
    <t>A8/A561</t>
  </si>
  <si>
    <t>N. 2 FORMETTE  DI POSIZIONAM. INTERR. CAPTEUR</t>
  </si>
  <si>
    <t>A8/A562</t>
  </si>
  <si>
    <t>POSAGGIO X INSERIM. MANUALE COMPONENTI SINIS. E.65</t>
  </si>
  <si>
    <t>A8/A563</t>
  </si>
  <si>
    <t>POSAGGIO X INSERIM. MANUALE COMPONENTI DEST.E 65</t>
  </si>
  <si>
    <t>A8/A564</t>
  </si>
  <si>
    <t>POSAGGIO X INSERIM. MANUALE COMPONENTI SINIS. E 65</t>
  </si>
  <si>
    <t>A8/A565</t>
  </si>
  <si>
    <t>POSAGGIO X INSERIM. MANUALE COMPONENTI DEST. E 65</t>
  </si>
  <si>
    <t>A8/A566</t>
  </si>
  <si>
    <t>POSAGGIO X DISTACCO MANUALE BENDELLE E 65</t>
  </si>
  <si>
    <t>A8/A569</t>
  </si>
  <si>
    <t>POSAGGIO X CONTROLLO PANNELLO  4 SCHEDE E 65</t>
  </si>
  <si>
    <t>A8/A570</t>
  </si>
  <si>
    <t>POSAGGIO X CONTROLLO CONNETTORE   E 65</t>
  </si>
  <si>
    <t>A8/A571</t>
  </si>
  <si>
    <t>POSAGGIO X CONTROLLO GRUPPO EMF   E 65</t>
  </si>
  <si>
    <t>A8/A650</t>
  </si>
  <si>
    <t>ATTREZZATURA X SALDATURA RESISTENZE CIRCUITO DIS.</t>
  </si>
  <si>
    <t>A8/A973</t>
  </si>
  <si>
    <t>SUPPORTO PER AVVITATURA FINALE</t>
  </si>
  <si>
    <t>A8/A975</t>
  </si>
  <si>
    <t>SUPPORTO PER SCHEDE IN LAVORAZIONE  BMW R5X</t>
  </si>
  <si>
    <t>A8/A982</t>
  </si>
  <si>
    <t>POSAGGIO PER MONTAG. MANUALE PRES KLINKE + N.10 CU</t>
  </si>
  <si>
    <t>A8/B190</t>
  </si>
  <si>
    <t>POSAGGIO X PROVA TENUTA CORNICI MOSTRINA BMW E65</t>
  </si>
  <si>
    <t>A8/B191</t>
  </si>
  <si>
    <t>POSAGGIO X PROVA TENUTA MECCANICA CORNICI SX BMW E</t>
  </si>
  <si>
    <t>A8/B192</t>
  </si>
  <si>
    <t>POSAGGIO X PROVA TENUTA MECC. COPERCHIO MANOPOLA E</t>
  </si>
  <si>
    <t>A8/B199</t>
  </si>
  <si>
    <t>ATTREZZO MANUALE X MONTAGGIO GOMMINI E FASTON NEL</t>
  </si>
  <si>
    <t>A85</t>
  </si>
  <si>
    <t>BANCO S.A. ASSEMBLAGGIO GR PRESSORE COV</t>
  </si>
  <si>
    <t>A86</t>
  </si>
  <si>
    <t>BANCO S.A. ASSEMBLAGGIO GR FONDELLO COV</t>
  </si>
  <si>
    <t>A87</t>
  </si>
  <si>
    <t>TAVOLA ROTANTE EOL COV Progetto 6857</t>
  </si>
  <si>
    <t>A88</t>
  </si>
  <si>
    <t>MACCHINA ELETTRICA PER STAMPA E TAMPONE</t>
  </si>
  <si>
    <t>A89</t>
  </si>
  <si>
    <t>ATTREZZATURA SA DI TAGLIO TORRETTE</t>
  </si>
  <si>
    <t>B02</t>
  </si>
  <si>
    <t>SU MATR.B02 GR.WINTEC 18230 INTRODURRE N.2 RICETTE</t>
  </si>
  <si>
    <t>B23</t>
  </si>
  <si>
    <t>BANCO RIBADITURA GRUPPO ELETTRICO NEL CORPO COD. 3</t>
  </si>
  <si>
    <t>B39</t>
  </si>
  <si>
    <t>MACCHINA BASE PER SOFFIATURA E MONTAGGIO DEI TAPPE</t>
  </si>
  <si>
    <t>ATTREZZATURA PER PULIZIA CIRCUITO E TAPPETINO PER</t>
  </si>
  <si>
    <t>B62</t>
  </si>
  <si>
    <t>Banco per OP40, grassaggio cappucci molla e assemb</t>
  </si>
  <si>
    <t>B630</t>
  </si>
  <si>
    <t>PACCHETTO DI MODIFICHE AI BANCHI   COSTITUITO DA:</t>
  </si>
  <si>
    <t>ATTIVITÀ DI INSTALLAZIONE E MESSA NR 1 IN FUNZIONE</t>
  </si>
  <si>
    <t>B64</t>
  </si>
  <si>
    <t>BANCO ATTREZZATO PER COLLAUDO FINALE MODULO DSU</t>
  </si>
  <si>
    <t>IMPLEMENTAZIONI SU BANCO B64 Project: 305576993 Pr</t>
  </si>
  <si>
    <t>MODIFICA MATR B64 PER INTRO SW 07 AGGIUNTA CALIBRA</t>
  </si>
  <si>
    <t>B80</t>
  </si>
  <si>
    <t>ELETTROEROSIONE GF CUT P 350 PRO SOLUTION MOD CUT</t>
  </si>
  <si>
    <t>B91</t>
  </si>
  <si>
    <t>PRESSA A INIEZIONE MARCA ARBURG  MODELLO ALLROUNDE</t>
  </si>
  <si>
    <t>C1/A412</t>
  </si>
  <si>
    <t>N.2 DISPOSITIVI PER CONTROLLO LUMIN. TASTI ROTONDI</t>
  </si>
  <si>
    <t>C1/A413</t>
  </si>
  <si>
    <t>N.2 DISPOSITIVI PER CONTROLLO LUMIN. TASTI RETTANG</t>
  </si>
  <si>
    <t>C1/A994</t>
  </si>
  <si>
    <t>POSAGGIO X AUTOCONTROLLO QUOTA DI RIVETTATURA</t>
  </si>
  <si>
    <t>C3/B771</t>
  </si>
  <si>
    <t>ATTREZ.  X TEST DI DURATA INTER.  COMANDO TET.924/</t>
  </si>
  <si>
    <t>C3/B782</t>
  </si>
  <si>
    <t>ATTREZZ.DI TEST IN CAMERA CLIMATICA X MOD. LUCI 92</t>
  </si>
  <si>
    <t>C3/B783</t>
  </si>
  <si>
    <t>ATTREZ. DI TEST IN CAMERA CLIMATICA X INTERR. 924/</t>
  </si>
  <si>
    <t>C3/B803</t>
  </si>
  <si>
    <t>ATTREZ. X TEST DI MANOVRA X CONTATT.DOBLO' 924/810</t>
  </si>
  <si>
    <t>C3/B804</t>
  </si>
  <si>
    <t>ATTREZZ. X BANCO VIBRANTE CONTATT. DOBLO'  924/810</t>
  </si>
  <si>
    <t>C3/B805</t>
  </si>
  <si>
    <t>ATTREZ. X TEST DI MANOVRA  - CONTATT. DOBLO' 924/8</t>
  </si>
  <si>
    <t>C3/B806</t>
  </si>
  <si>
    <t>ATTREZ.X PROVE IN NEBBIA SALINA-POLVERE X CONTAT.9</t>
  </si>
  <si>
    <t>C3/B813</t>
  </si>
  <si>
    <t>ATTREZ. DI TEST DI DURATA X PLANCIA NGS 924/8200 R</t>
  </si>
  <si>
    <t>C3/B814</t>
  </si>
  <si>
    <t>PIASTRA PORTA PRESSORI X INTER. 924/5970 BMW</t>
  </si>
  <si>
    <t>C3/B851</t>
  </si>
  <si>
    <t>PC COLLEGATO ALLA APPARECCHIATURA TESTA VW</t>
  </si>
  <si>
    <t>APPARECCHIATURA DI TEST /APPARECCHIO DI MISURA</t>
  </si>
  <si>
    <t>TARATURA ATTREZZATURA DI TEST</t>
  </si>
  <si>
    <t>C3/B998</t>
  </si>
  <si>
    <t>ATTREZZATURA DI COLLAUDO AZIONAMENTO SELETTORE ROT</t>
  </si>
  <si>
    <t>C3/B999</t>
  </si>
  <si>
    <t>ATTREZZATURA DI COLLAUDO AZIONAMENTO DIFFERENZIATO</t>
  </si>
  <si>
    <t>C3/C018</t>
  </si>
  <si>
    <t>ATTREZZATURA DI COLLAUDO SLITTE USB-AUX DIS.925/42</t>
  </si>
  <si>
    <t>C3/C019</t>
  </si>
  <si>
    <t>ATTREZZATURA DI COLLAUDO  RESISTENZA ALLE VIBRAZIO</t>
  </si>
  <si>
    <t>C3/C034</t>
  </si>
  <si>
    <t>ATTREZZATURA DI COLLAUDO PRESE USB-AUX</t>
  </si>
  <si>
    <t>C3/C137</t>
  </si>
  <si>
    <t>DISPOSITIVO PROVA FATICA X CONTATT. X 67 RENAULT</t>
  </si>
  <si>
    <t>C3/C138</t>
  </si>
  <si>
    <t>DISPOSITIVO PROVA FATICA (2posti) X CONTATT. X67 R</t>
  </si>
  <si>
    <t>C3/C139</t>
  </si>
  <si>
    <t>DISPOSITIVO PROVA VIBRAZIONI X CONTATT.X67 RENAULT</t>
  </si>
  <si>
    <t>C3/C140</t>
  </si>
  <si>
    <t>DISPOSITIVO X NEBBIA SALINA X CONTATT.X.67 RENAULT</t>
  </si>
  <si>
    <t>C3/C191</t>
  </si>
  <si>
    <t>ATTREZZATURA X AZIONAMENTO SELETTORE  -DAF 925/670</t>
  </si>
  <si>
    <t>C3/C192</t>
  </si>
  <si>
    <t>ATTREZZATURA X TRAZIONE MANOPOLA - DAF 925/6700</t>
  </si>
  <si>
    <t>LEAS30189780</t>
  </si>
  <si>
    <t>contratto LEASING  nr.  30189780/001</t>
  </si>
  <si>
    <t>LEAS30189892</t>
  </si>
  <si>
    <t>contratto LEASING nr.  30189892/001</t>
  </si>
  <si>
    <t>MAC12018</t>
  </si>
  <si>
    <t>MACCHINA PER MONTAGGIO E CONTROLLO PRESA AUX PSA</t>
  </si>
  <si>
    <t>MAC22018</t>
  </si>
  <si>
    <t>LINEA A BANCHI MONTAGGIO E COLLAUDO INTERRUTTORE S</t>
  </si>
  <si>
    <t>MAC32018</t>
  </si>
  <si>
    <t>MACCHINA SEMIAUTOMATICA COLLAUDO LUCI BEL-35UP/BEL</t>
  </si>
  <si>
    <t>MACCH2021/1</t>
  </si>
  <si>
    <t>ALIMENTATORE PNEUMATICO HERRBLITZ</t>
  </si>
  <si>
    <t>MT/0106/2</t>
  </si>
  <si>
    <t>CARRELLO DI SALDATURA X KLINKE DIS, 924/8500 BMW</t>
  </si>
  <si>
    <t>MT/0107</t>
  </si>
  <si>
    <t>ATTREZZATURA DI TEST X GRUPPO ELETTRICO  560/5613</t>
  </si>
  <si>
    <t>MT/0108</t>
  </si>
  <si>
    <t>PALLET DI SALDATURA X GRUPPO ELETTRICO 560/5613 PS</t>
  </si>
  <si>
    <t>MT/0144</t>
  </si>
  <si>
    <t>POSAGGIO DI AVVITATURA MANOPOLA X GRUPPO LUCI 924/</t>
  </si>
  <si>
    <t>MT/0145</t>
  </si>
  <si>
    <t>ATTREZZATURA DI ASSEMBLAGGIO X MODULO LUCI 924/820</t>
  </si>
  <si>
    <t>MT/0149</t>
  </si>
  <si>
    <t>ATTREZZATURA X ISERIM PIN  NGS 924/5900</t>
  </si>
  <si>
    <t>MT/0150</t>
  </si>
  <si>
    <t>ATTREZZ. DI CONTROLLO CIRCUITO SENZA PIN 924/5900</t>
  </si>
  <si>
    <t>MT/0151</t>
  </si>
  <si>
    <t>ATTREZZAT. X CONTROLLO CIRCUITO SENZA PIN DIS.924/</t>
  </si>
  <si>
    <t>MT/0155</t>
  </si>
  <si>
    <t>ATTREZZAT. DI CONTROLLO PER SCHEDA MULTIPLA 924/97</t>
  </si>
  <si>
    <t>MT/0156</t>
  </si>
  <si>
    <t>APPLICATORE PER TERMINALE MOLEX 924/7000</t>
  </si>
  <si>
    <t>MT/0159</t>
  </si>
  <si>
    <t>TAVOLA DI COLLAUDO CON TIMBRATORE PER 3 CABLAGGI</t>
  </si>
  <si>
    <t>MT/0160</t>
  </si>
  <si>
    <t>DIMA FISSAGGIO CLIP</t>
  </si>
  <si>
    <t>MT/0184</t>
  </si>
  <si>
    <t>ATTREZZATURA X CONTROLLO ICT SU GRUPPO 924/8200</t>
  </si>
  <si>
    <t>MT/0185</t>
  </si>
  <si>
    <t>ATTREZZATURA X CONTROLLO FUNZIONALE  DIS. 924/8200</t>
  </si>
  <si>
    <t>MT/0186</t>
  </si>
  <si>
    <t>ATTREZZATURA X INSERIMENTO PIN 924/8200</t>
  </si>
  <si>
    <t>MT/0194</t>
  </si>
  <si>
    <t>ATTREZZATURA MANUALE DI SEPARAZIONE CIRCUITI AIRBA</t>
  </si>
  <si>
    <t>MT/0197</t>
  </si>
  <si>
    <t>APPLICATORE PER TERMINALE DIS. 924/8100</t>
  </si>
  <si>
    <t>MT/0198</t>
  </si>
  <si>
    <t>APPLICATORE PER TERMINALE GMG  DIS. 924/8100</t>
  </si>
  <si>
    <t>MT/0199</t>
  </si>
  <si>
    <t>TAVOLA DI COLLAUDO CON MARCATORE DIS. 924/8100</t>
  </si>
  <si>
    <t>MT/0202</t>
  </si>
  <si>
    <t>ATTREZZATURA X GRUPPO LVA DX DIS. 925/2200</t>
  </si>
  <si>
    <t>MT/0205</t>
  </si>
  <si>
    <t>ATTREZZATURA X SALDATURA CIRCUITO SLSP DIS. 925/22</t>
  </si>
  <si>
    <t>MT/0210</t>
  </si>
  <si>
    <t>ATTREZZATURA PER TEST FUNZIONALE + MASCHERE DI SAL</t>
  </si>
  <si>
    <t>MT/0211</t>
  </si>
  <si>
    <t>ATTREZZATURA DI CONTROLLO GRUPPI ELETTR. DIS.925/2</t>
  </si>
  <si>
    <t>MT/0218</t>
  </si>
  <si>
    <t>ATTREZZATURA PER TEST FUNZIONALI + MASCHERE SALDAT</t>
  </si>
  <si>
    <t>MT/0221</t>
  </si>
  <si>
    <t>ATTREZZATURA DI INSERIMENTO PIN DU MODULO LUCI PL7</t>
  </si>
  <si>
    <t>MT/0222</t>
  </si>
  <si>
    <t>ATTREZZATURA PER SALDATURA POTENZIOMETRI PL7</t>
  </si>
  <si>
    <t>MT/0235</t>
  </si>
  <si>
    <t>MASCHERE DI SALDATURA CIRCUITI USB -AUX FIAT</t>
  </si>
  <si>
    <t>MT/0237</t>
  </si>
  <si>
    <t>ATTREZZATURA DI CONTROLLO PER GRUPPO ELETTRICO USB</t>
  </si>
  <si>
    <t>MT/0244</t>
  </si>
  <si>
    <t>ATTREZZATURA X CONTROLLO MODULO LUCI PL 7 BMW</t>
  </si>
  <si>
    <t>MT/0267</t>
  </si>
  <si>
    <t>ATTREZZATURA MANUALE DI PIANTAGGIO PIN - MOD.LUCI</t>
  </si>
  <si>
    <t>MT/0273</t>
  </si>
  <si>
    <t>ATTREZZATURA DI PROGRAMMAZIONE X MODULO PL 7 BMW</t>
  </si>
  <si>
    <t>MT/0280</t>
  </si>
  <si>
    <t>ATTREZZATURA DI CALIBRAZIONE COMANDI RADIO FIAT</t>
  </si>
  <si>
    <t>MT/0281</t>
  </si>
  <si>
    <t>MT/0285</t>
  </si>
  <si>
    <t>MT/0286</t>
  </si>
  <si>
    <t>MT/0292</t>
  </si>
  <si>
    <t>MASCHERE DI SALDATURA</t>
  </si>
  <si>
    <t>MT/0293</t>
  </si>
  <si>
    <t>ATTREZZATURA X COLLAUDO PRESA USB FIAT</t>
  </si>
  <si>
    <t>MT/0307</t>
  </si>
  <si>
    <t>UNITA' DI CONTROLLO X MODULO LUCI PL 7 BMW</t>
  </si>
  <si>
    <t>MT/0328</t>
  </si>
  <si>
    <t>ATTREZZATURA DI COLLAUDO  COMM.LUCI DAF 925/6700</t>
  </si>
  <si>
    <t>MT/0333</t>
  </si>
  <si>
    <t>ATTREZZATURA POSAGGIO X DIS. 925/6700</t>
  </si>
  <si>
    <t>MT/0334</t>
  </si>
  <si>
    <t>ATTREZZATURA DI CONTROLLO X GRUPPI ELETTRICI</t>
  </si>
  <si>
    <t>MT/0440</t>
  </si>
  <si>
    <t>POSAGGI FONDELLO DX-SX CON CONTRASTO CENTRALE</t>
  </si>
  <si>
    <t>MT/0444</t>
  </si>
  <si>
    <t>ATTREZZATURA DI PROGRAMMAZIONE PROCESSORE "MELIXIS</t>
  </si>
  <si>
    <t>MT/0445</t>
  </si>
  <si>
    <t>ATTREZZATURA DI PIANTAGGIO PIN CIRCUITO SHZ  BMW</t>
  </si>
  <si>
    <t>ATTREZZATURA DI PIANTAGGIO 3+3 PIN SU CIRCUITO SHZ</t>
  </si>
  <si>
    <t>MT/0480</t>
  </si>
  <si>
    <t>MINIAPPLICATORE PER TERMINALE LS25767</t>
  </si>
  <si>
    <t>MT/0481</t>
  </si>
  <si>
    <t>MINIAPPLICATORE X TERMINALE L35203</t>
  </si>
  <si>
    <t>MT/0488</t>
  </si>
  <si>
    <t>SISTEMA DI TEST X INTERRUTTORI SHZ 35 UP</t>
  </si>
  <si>
    <t>MODIFICA SOFTWARE SU ATTREZZATURA</t>
  </si>
  <si>
    <t>MT/0489</t>
  </si>
  <si>
    <t>ATTREZZATURA DI COLLAUDO INTERR,SHZ 35 UP</t>
  </si>
  <si>
    <t>MT/0505</t>
  </si>
  <si>
    <t>SISTEMA DI TEST SCREENIN TERMICO X BEL35-DLS-SZF</t>
  </si>
  <si>
    <t>MT/0506</t>
  </si>
  <si>
    <t>ATTREZZATURA X SCREENING TERMICO SHZ 35 UP</t>
  </si>
  <si>
    <t>MT/0514</t>
  </si>
  <si>
    <t>ATTREZZATURA X VERNICIATURA CORPO SHZ SX-DX</t>
  </si>
  <si>
    <t>MT/0515</t>
  </si>
  <si>
    <t>ATTREZZATURA X VERNICIATURA TASTO - SHZ SX-DX</t>
  </si>
  <si>
    <t>MT/0516</t>
  </si>
  <si>
    <t>ATTREZZATURA DI LASATURA TASTO DX.-SX SHZ</t>
  </si>
  <si>
    <t>MT0009</t>
  </si>
  <si>
    <t>FIXTUR DI CONTROLLO PER PANNELLO -CIRCUITI STAMPAT</t>
  </si>
  <si>
    <t>MT0010</t>
  </si>
  <si>
    <t>FIXTURE+ PROGRAMMA APPLICATIVO  X DIS.924/0550</t>
  </si>
  <si>
    <t>MT0025</t>
  </si>
  <si>
    <t>N. 3 POSAGGI X DOBLO'-MINICARGO MT0025-MT0026-MT00</t>
  </si>
  <si>
    <t>MT0063</t>
  </si>
  <si>
    <t>FIXITURE DI CONTROLLO SEICA DIS 924/5713/00</t>
  </si>
  <si>
    <t>MT0064</t>
  </si>
  <si>
    <t>MASCHERE DI SALDATURA DIS 924/5734/00</t>
  </si>
  <si>
    <t>MT0065</t>
  </si>
  <si>
    <t>FIXITURE DI CONTROLLO DIS. 924/5143/00</t>
  </si>
  <si>
    <t>MT0066</t>
  </si>
  <si>
    <t>FIXITURE DI CONTROLLO DIS. 924/5500/00</t>
  </si>
  <si>
    <t>MT0067</t>
  </si>
  <si>
    <t>FIXITURE DI CONTROLLO CIRCUITO DIS 924/5566/11</t>
  </si>
  <si>
    <t>MT0068</t>
  </si>
  <si>
    <t>TELAIO PER SALDATURA AD ONDA PRESSE HOSIDEN</t>
  </si>
  <si>
    <t>MT0071</t>
  </si>
  <si>
    <t>MINIAPPLICATORI PER TERMINALI MOLE DIS 924/5708</t>
  </si>
  <si>
    <t>MT0072</t>
  </si>
  <si>
    <t>TAVOLA DI COLLAUDO CON SENSORI DIS 924/5708</t>
  </si>
  <si>
    <t>MT0073</t>
  </si>
  <si>
    <t>MASCHERA SALDATURA X DIS 924/7120 E 924/7134</t>
  </si>
  <si>
    <t>MT0074</t>
  </si>
  <si>
    <t>FIXITURE DI CONTROLLO SEICA DIS 924/7120 E 924/713</t>
  </si>
  <si>
    <t>MODIFICA X CONTROLLO COMANDI RADIO 924/8900 KSS</t>
  </si>
  <si>
    <t>MT0104</t>
  </si>
  <si>
    <t>BOX DI CONTROLLO LUMINOSITA' INTER.WARNING 924/514</t>
  </si>
  <si>
    <t>MT0106/1</t>
  </si>
  <si>
    <t>CARRELLO DI SALDATURA  X KLINKE 924/8500 BMW</t>
  </si>
  <si>
    <t>MT0769</t>
  </si>
  <si>
    <t>SOSTITUZIONE DEL PC SUL BANCO DI COLLAUDO PROTOSHO</t>
  </si>
  <si>
    <t>MT307</t>
  </si>
  <si>
    <t>MODIFICA BANCO MT307 E FIXTURE MT273 PER ADEGUAMEN</t>
  </si>
  <si>
    <t>N.1 ADATTATORE D'INTERFACCIA LIN Project: 30549705</t>
  </si>
  <si>
    <t>MT488</t>
  </si>
  <si>
    <t>MT558</t>
  </si>
  <si>
    <t>BRUSHING TOOLS BEZEL</t>
  </si>
  <si>
    <t>MT562</t>
  </si>
  <si>
    <t>SISTEMA DI TEST ONEPASS</t>
  </si>
  <si>
    <t>MT568</t>
  </si>
  <si>
    <t>WECHSELAUFNAHME</t>
  </si>
  <si>
    <t>MT569</t>
  </si>
  <si>
    <t>POSAGGIO</t>
  </si>
  <si>
    <t>MT570</t>
  </si>
  <si>
    <t>MT571</t>
  </si>
  <si>
    <t>MT572</t>
  </si>
  <si>
    <t>MT573</t>
  </si>
  <si>
    <t>MT574</t>
  </si>
  <si>
    <t>MT575</t>
  </si>
  <si>
    <t>MT576</t>
  </si>
  <si>
    <t>MT591</t>
  </si>
  <si>
    <t>MT592</t>
  </si>
  <si>
    <t>MT594</t>
  </si>
  <si>
    <t>MT954</t>
  </si>
  <si>
    <t>BANCO ASSEMBLAGGIO</t>
  </si>
  <si>
    <t>RISCLEAS19/2</t>
  </si>
  <si>
    <t>RISCATTO LEASING</t>
  </si>
  <si>
    <t>RISCLEAS2019</t>
  </si>
  <si>
    <t>RISCATTO BENI LEASING</t>
  </si>
  <si>
    <t>RISCX0024736</t>
  </si>
  <si>
    <t>RISCATTO X0024736</t>
  </si>
  <si>
    <t>RISCX0024762</t>
  </si>
  <si>
    <t>RISCATTO X0024762</t>
  </si>
  <si>
    <t>SELMABIPIEMM</t>
  </si>
  <si>
    <t>contratto LEASING nr.  30189888/001</t>
  </si>
  <si>
    <t>SS9334</t>
  </si>
  <si>
    <t>SETUP LINEA SSP334</t>
  </si>
  <si>
    <t>V639</t>
  </si>
  <si>
    <t>RISCATTO LOC FIN INT. AIRBAG PSA</t>
  </si>
  <si>
    <t>X0024728</t>
  </si>
  <si>
    <t>Risc.ctr.X0024728 001-314659</t>
  </si>
  <si>
    <t>X0024729</t>
  </si>
  <si>
    <t>Risc.ctr.X0024729 001-314662</t>
  </si>
  <si>
    <t>X0024730</t>
  </si>
  <si>
    <t>X0024730  Risc.ctr.X0024730 001-314665</t>
  </si>
  <si>
    <t>X0024734</t>
  </si>
  <si>
    <t>RISCATTO CONTR. X0024734</t>
  </si>
  <si>
    <t>X002474</t>
  </si>
  <si>
    <t>Risc.ctr.X002474 TURA001/314651</t>
  </si>
  <si>
    <t>XXXXX2</t>
  </si>
  <si>
    <t>N. 5 TORRETTE TIPO TE 60- 5 SCOSSOLINE X ASPIRATOR</t>
  </si>
  <si>
    <t>XXXXX486</t>
  </si>
  <si>
    <t>SOFTWARE SIMATIC S 5 X MACCHINARI STABILIM</t>
  </si>
  <si>
    <t>Y0006368</t>
  </si>
  <si>
    <t>RISCATTO CTR Y0006368  Parco: 00339939</t>
  </si>
  <si>
    <t>Y0006372</t>
  </si>
  <si>
    <t>RISCATTO  CTR Y0006372  Parco: 00339941</t>
  </si>
  <si>
    <t>Classe cespiti 304010 Macch/integraz/modif</t>
  </si>
  <si>
    <t>Conto di bilancio CAP 100304010 Misur,Contrl, Modif</t>
  </si>
  <si>
    <t>1515</t>
  </si>
  <si>
    <t>MINIAPPLICATORE PER CAPOCORDA DIS. 300/6392</t>
  </si>
  <si>
    <t>1516</t>
  </si>
  <si>
    <t>MINIAPPLICATORE X AGGRAFFA TERMIN.MATR.A0/A158 DIS</t>
  </si>
  <si>
    <t>1517</t>
  </si>
  <si>
    <t>ATTREZZ.MANUALE X IMPIANTAGGIO CONTATTI ROVER DIS.</t>
  </si>
  <si>
    <t>1518</t>
  </si>
  <si>
    <t>ATTREZZ. X PROVA INTERR. FRENO A MANO FIAT DIS. 92</t>
  </si>
  <si>
    <t>1519</t>
  </si>
  <si>
    <t>ATTREZZ. X PROVE PLANCIA LUCI BMW E 65 DIS.922/670</t>
  </si>
  <si>
    <t>ATTREZZATURA X COLLAUDO PLANCIA LUCI E 65 BMW</t>
  </si>
  <si>
    <t>1520</t>
  </si>
  <si>
    <t>ATTREZZ. X PROVE BMW ZAS DIS. 922/6700-7000</t>
  </si>
  <si>
    <t>1521</t>
  </si>
  <si>
    <t>ATREZZ. MATR. C3/A240  X PROVA DURATA ROVER DIS. 9</t>
  </si>
  <si>
    <t>1522</t>
  </si>
  <si>
    <t>ATTREZZATURA+MODIFICA X TEST ELETTRICO  BMW E 65</t>
  </si>
  <si>
    <t>1523</t>
  </si>
  <si>
    <t>ATTREZZATURA X TEST ELETTRICO BMW E 65</t>
  </si>
  <si>
    <t>1524</t>
  </si>
  <si>
    <t>1525</t>
  </si>
  <si>
    <t>1526</t>
  </si>
  <si>
    <t>ATTREZZATURA X CONTROLLO CIRCUITI BMW E 8X</t>
  </si>
  <si>
    <t>1527</t>
  </si>
  <si>
    <t>ATTREZZATURA X FABBRICAZ. P.C.B X VAS 97</t>
  </si>
  <si>
    <t>1531</t>
  </si>
  <si>
    <t>FIXITURE MATR. A8/A974 X AIRBAG  BMW R5X DIS. 923/</t>
  </si>
  <si>
    <t>1533</t>
  </si>
  <si>
    <t>FIXITURE CONTROLLO DIS.A8/B082</t>
  </si>
  <si>
    <t>1534</t>
  </si>
  <si>
    <t>FIXITURE A8/B084  CONTROL. GRUPPO ELETTR.BMWE65 DI</t>
  </si>
  <si>
    <t>1535</t>
  </si>
  <si>
    <t>FIXITURE A8/B085 CONTROL.GRUPPO ELETTR. BMW E65 DI</t>
  </si>
  <si>
    <t>1536</t>
  </si>
  <si>
    <t>FIXTURE DI CONTROL.PLANCIA LUCI BMW  E65 - DIS. A8</t>
  </si>
  <si>
    <t>000000A59832</t>
  </si>
  <si>
    <t>MANUTENZIONE STRAORDINARIA SU STAMPO A59832 RIFACI</t>
  </si>
  <si>
    <t>304736862</t>
  </si>
  <si>
    <t>GRAINING DIFFERENCE ON HANDLE BODY</t>
  </si>
  <si>
    <t>TOGGLE BEMIKO WITH DIFFERENT</t>
  </si>
  <si>
    <t>305496746</t>
  </si>
  <si>
    <t>000A52006798</t>
  </si>
  <si>
    <t>AGGIUNTA FORO DI SCARICO PER ACQUA</t>
  </si>
  <si>
    <t>0A5000695700</t>
  </si>
  <si>
    <t>MOLD FOR AUTOMATIC PRODUCTION OF BACK COVER</t>
  </si>
  <si>
    <t>MODIFICA STAMPO 4 NOS.SLIDER NEW + 4 NO.INSERT MAR</t>
  </si>
  <si>
    <t>MOLD MODIFICATION Project: 305496957 PrjName: TAST</t>
  </si>
  <si>
    <t>0A5001693300</t>
  </si>
  <si>
    <t>MODIFICA STAMPO</t>
  </si>
  <si>
    <t>MODIFICA STAMPO TERMOPLASTICO A 3K ATTO ALLA PRODU</t>
  </si>
  <si>
    <t>MODIFICA STAMPO A5001693300 ATTO ALLA REALIZZAZION</t>
  </si>
  <si>
    <t>MODIFICA STAMPO TERMOPLASTICO 3K Project: 30549700</t>
  </si>
  <si>
    <t>0A5016692900</t>
  </si>
  <si>
    <t>MOLD FOR AUTOMATIC PRODUCTION OF ROTOR DRIVE MODE</t>
  </si>
  <si>
    <t>0A5100692900</t>
  </si>
  <si>
    <t>MOLD FOR PRODUCTION OF TECHNICAL BODY DRIVE MODE</t>
  </si>
  <si>
    <t>MOLD . MODIFICATION Progetto /Project: 305576929 D</t>
  </si>
  <si>
    <t>MODIFICA STAMPO CORPO TECNICO DRIVE MODE SECONDO D</t>
  </si>
  <si>
    <t>MODIFICA STAMPO A5 100 6929 00 NR 1 2 CAVITA ATTO</t>
  </si>
  <si>
    <t>0A5200702200</t>
  </si>
  <si>
    <t>STAMPO 2 CAV TRIMAT. ATTO ALLA REALIZZAZIONE TASTO</t>
  </si>
  <si>
    <t>0A5300693500</t>
  </si>
  <si>
    <t>INJ.MOLD MODIFICATION</t>
  </si>
  <si>
    <t>0A5300695700</t>
  </si>
  <si>
    <t>MOLD FOR SEMI-AUTOMATIC PRODUCTION OF BUTTON CL Pr</t>
  </si>
  <si>
    <t>0A5400692300</t>
  </si>
  <si>
    <t>MOLD FOR PRODUCTION OF PRESSOR SMALL Progetto /Pro</t>
  </si>
  <si>
    <t>0A5400695700</t>
  </si>
  <si>
    <t>MOLD FOR SEMIAUTOMATIC PRODUCTION OF KEYPAD Proget</t>
  </si>
  <si>
    <t>0A5600692600</t>
  </si>
  <si>
    <t>MOLD MODIFICATION REDUCE THE PERIMETER HEIGHT REAR</t>
  </si>
  <si>
    <t>0A5700688700</t>
  </si>
  <si>
    <t>MOLD FOR PRODUCTION OF OVERMOLDED MOBILE BODY RIGH</t>
  </si>
  <si>
    <t>CORPO MOBILE SOVRASTAMPATO DX. MODIFICA STAMPO A 2</t>
  </si>
  <si>
    <t>0A5700689800</t>
  </si>
  <si>
    <t>MOULD FOR PRODUCTION OF BUTTON Project: 305496898</t>
  </si>
  <si>
    <t>0A5A00696100</t>
  </si>
  <si>
    <t>MOLD FOR AUTOMATIC PRODUCTION OF BUTTON LEFT AND R</t>
  </si>
  <si>
    <t>MODIFY OF DLS-G70 BUTTONS AS INDICATED ON DRAWING:</t>
  </si>
  <si>
    <t>MODIFICATION ON TOOL A5A00696100 Project: 30549696</t>
  </si>
  <si>
    <t>0A5C00701500</t>
  </si>
  <si>
    <t>MODIFY SERIES MUOLD A5 C00 701500 3ONO PUSH KEYPAD</t>
  </si>
  <si>
    <t>A1/000/6700/</t>
  </si>
  <si>
    <t>STAMPO X ANELLO ELASTICO PRESA VIDEO 560/6700 PSA</t>
  </si>
  <si>
    <t>A1/000/6712/</t>
  </si>
  <si>
    <t>STAMPO CONTATTI START &amp; STOP INTERR. INDEREG.DIF.</t>
  </si>
  <si>
    <t>A1/000/6720/</t>
  </si>
  <si>
    <t>PUNCHING MOULD IN TWO STEPS</t>
  </si>
  <si>
    <t>A1/000/6741/</t>
  </si>
  <si>
    <t>STAMPO CONTATTI FISSI MANIGLIA EDISON DIS. 473/674</t>
  </si>
  <si>
    <t>A1/001/6708/</t>
  </si>
  <si>
    <t>STAMPO X TAPPETINO INTERR.APERT.PORTE i12 DIS. 549</t>
  </si>
  <si>
    <t>A1/008/6756</t>
  </si>
  <si>
    <t>STAMPO X CONTATTO TRILOBICO</t>
  </si>
  <si>
    <t>A1/028/6704/</t>
  </si>
  <si>
    <t>STAMPO  MODULO LUCI BEL 35 DIS. 549/6704 BMW</t>
  </si>
  <si>
    <t>A1/031/6704</t>
  </si>
  <si>
    <t>Stampi e attrezz. di produz.</t>
  </si>
  <si>
    <t>MATRICE PER PROGETTO 305496704</t>
  </si>
  <si>
    <t>PARTICOLARI A DISEGNO</t>
  </si>
  <si>
    <t>A1/100/6740</t>
  </si>
  <si>
    <t>STAMPO X COMPONENTO MOLLA DI AGGANCIO</t>
  </si>
  <si>
    <t>A1/200/6741/</t>
  </si>
  <si>
    <t>STAMPO CONTATTO MOBILE MANIGLIA EDISON DIS.473/674</t>
  </si>
  <si>
    <t>A1/4087/2</t>
  </si>
  <si>
    <t>STAMPO X CONTATTO DIS. 450/1032/01</t>
  </si>
  <si>
    <t>A1/5005</t>
  </si>
  <si>
    <t>STAMPO TRANCIA A BLOCCO DIS. 275/1979</t>
  </si>
  <si>
    <t>A1/5282</t>
  </si>
  <si>
    <t>STAMPO A PASSO DIS. 401/2069</t>
  </si>
  <si>
    <t>MODIFICA STAMPO DIS. 401/2069</t>
  </si>
  <si>
    <t>A1/5696</t>
  </si>
  <si>
    <t>STAMPO CON STAZ. INTERCAMB. DIS. 110/2283-110/2284</t>
  </si>
  <si>
    <t>A1/5712</t>
  </si>
  <si>
    <t>STAMPO TRANCIA A PASSO PROGRESS. DIS. 110/2294</t>
  </si>
  <si>
    <t>A1/5963</t>
  </si>
  <si>
    <t>STAMPO CON STAZIONI INTERCAMB. DIS. 376/2152/XX</t>
  </si>
  <si>
    <t>MODIFICA STAMPO DIS. 397/2152</t>
  </si>
  <si>
    <t>MODIFICA STAMPO DIS. 376/2152/XX</t>
  </si>
  <si>
    <t>A1/6056</t>
  </si>
  <si>
    <t>STAMPO PROGRESSIVO DIS. 29/2430/00</t>
  </si>
  <si>
    <t>A1/6057</t>
  </si>
  <si>
    <t>STAMPO TRANCIA PASSO PROGRESS. DIS. 29/2431/00</t>
  </si>
  <si>
    <t>A1/6139</t>
  </si>
  <si>
    <t>ATTREZZATURA STAMPA E FERRO FRANCIA DIS. 29/2170</t>
  </si>
  <si>
    <t>MANUT. STRAORD. X CIRCUITO DIS.029/2170 PIAGGIO</t>
  </si>
  <si>
    <t>A1/6402</t>
  </si>
  <si>
    <t>STAMPO X BIHLER MACH 1 - DIS. 371/2003</t>
  </si>
  <si>
    <t>A1/6452</t>
  </si>
  <si>
    <t>STAMPO PROGRESSIVO 371/2645</t>
  </si>
  <si>
    <t>A1/6459</t>
  </si>
  <si>
    <t>FERROTRANCIA DIS. 29/2170</t>
  </si>
  <si>
    <t>A1/6653</t>
  </si>
  <si>
    <t>ATTREZZATURA DI CONIATURA DIS. 546/2780/55</t>
  </si>
  <si>
    <t>A1/6656</t>
  </si>
  <si>
    <t>ATTREZZATURA X STAMPO LAMELLA DIS. 546/2781/00</t>
  </si>
  <si>
    <t>A1/6669</t>
  </si>
  <si>
    <t>STAMPO X CONTATTO P.L. DIS. 341/2805/00</t>
  </si>
  <si>
    <t>STAMPO X CONTATTO DIS. 341/5102</t>
  </si>
  <si>
    <t>A1/6850</t>
  </si>
  <si>
    <t>STAMPO X CONTATTO MOBILE DIS. 549/2966700</t>
  </si>
  <si>
    <t>A1/6883</t>
  </si>
  <si>
    <t>MANUTENZ. STRAORD. X CONTATTO MOBILE G.M. DIS. 371</t>
  </si>
  <si>
    <t>A1/6888</t>
  </si>
  <si>
    <t>STAMPO PROGRESSIVO X CIRCUITO DIS. 549/2943</t>
  </si>
  <si>
    <t>A1/6889</t>
  </si>
  <si>
    <t>STAMPO PROGRESSIVO X CIRCUITO SOVRASTAMPATO DIS. 5</t>
  </si>
  <si>
    <t>A1/6892</t>
  </si>
  <si>
    <t>STAMPO PROGRESSIVO X TELAIO  DIS. 549/2955</t>
  </si>
  <si>
    <t>A1/6893</t>
  </si>
  <si>
    <t>STAMPO PROGRESSIVO X CONTATTO FISSO DIS. 549/2957</t>
  </si>
  <si>
    <t>A1/6894</t>
  </si>
  <si>
    <t>STAMPO PROGRESSIVO X CONTATTO FISSO DIS. 549/2958</t>
  </si>
  <si>
    <t>A1/6895</t>
  </si>
  <si>
    <t>STAMPO PROGRESSIVO X CONTATTO MOBILE DIS. 549/2959</t>
  </si>
  <si>
    <t>A1/6896</t>
  </si>
  <si>
    <t>STAMPO PROGRESS. X PIASTRINA DI PROTEZIONE DIS. 54</t>
  </si>
  <si>
    <t>A1/7013</t>
  </si>
  <si>
    <t>STAMPO PROGRESSIVO X CONTATTO PORTALAMPADA 110/301</t>
  </si>
  <si>
    <t>A1/7014</t>
  </si>
  <si>
    <t>STAMPO X CONTATTO PORTALAMPADA CON FASTON DIS. 110</t>
  </si>
  <si>
    <t>A1/7015</t>
  </si>
  <si>
    <t>STAMPO X CONTATTO PULSANTE CON FASTON DIS. 110/301</t>
  </si>
  <si>
    <t>A1/7264</t>
  </si>
  <si>
    <t>A1/7376</t>
  </si>
  <si>
    <t>STAMPO X CONTATTO FISSO DX/SX  DIS. 356/3138-356/3</t>
  </si>
  <si>
    <t>A1/7377</t>
  </si>
  <si>
    <t>STAMPO X CONTATTO FISSO CENTRALE DIS. 356/3141</t>
  </si>
  <si>
    <t>A1/7480</t>
  </si>
  <si>
    <t>STAMPO X BIHLER RM25 - DIS. 341/2614</t>
  </si>
  <si>
    <t>MANUTENZIONE STRAORDINARIA</t>
  </si>
  <si>
    <t>A1/7486</t>
  </si>
  <si>
    <t>STAMPO  X MOLLA CONTATTO DIS. 341/2998</t>
  </si>
  <si>
    <t>A1/7701</t>
  </si>
  <si>
    <t>STAMPO X TARGHETTA DIS. 900/5602</t>
  </si>
  <si>
    <t>A1/7705</t>
  </si>
  <si>
    <t>STAMPO X CIRCUITO STAMPATO DIS. 900/5615</t>
  </si>
  <si>
    <t>MODIFICA STAMPO DIS. 900/5615</t>
  </si>
  <si>
    <t>MODIFICA X COMM. LUCI BASCUL. BMW 5 - DIS. 900/560</t>
  </si>
  <si>
    <t>A1/7707</t>
  </si>
  <si>
    <t>STAMPO X CIRCUITO SOVRASTAMPATO DIS. 900/5605</t>
  </si>
  <si>
    <t>MODIFICA  X  INTERR. LUCI BASCUL. DIS. 900/5600</t>
  </si>
  <si>
    <t>MODIFICA X COMM. LUCI BASCUL. BMW 5 DIS. 900/5600</t>
  </si>
  <si>
    <t>A1/7746</t>
  </si>
  <si>
    <t>STAMPO X BIHLER RM 40 X MOLLA CONTATTO DIS. 341/26</t>
  </si>
  <si>
    <t>A1/7767</t>
  </si>
  <si>
    <t>STAMPO X CIRCUITO SOVRASTAMPATO DIS. 900/5815</t>
  </si>
  <si>
    <t>A1/7769</t>
  </si>
  <si>
    <t>STAMPO X CIRCUITO SOVRASTAMPATO DIS. 900/5802</t>
  </si>
  <si>
    <t>MODIFICA INTERR. LUCI BASCUL. DIS. 900/5800</t>
  </si>
  <si>
    <t>MODIFICA X  NTER. NEBBIA BMW 5 - DIS. 900/5800 -</t>
  </si>
  <si>
    <t>A1/7902</t>
  </si>
  <si>
    <t>STAMPO X INTERRUTTORE LUCI ROTANTE BMW DIS. 900/59</t>
  </si>
  <si>
    <t>MODIFICA INTERR. LUCI ROTANTI BMW 3 DIS. 900/5900</t>
  </si>
  <si>
    <t>MODIFICA LUCE ROTANTE BMW DIS. 900/5900</t>
  </si>
  <si>
    <t>A1/7904</t>
  </si>
  <si>
    <t>A1/7907</t>
  </si>
  <si>
    <t>MODIFICA INTERR. LUCI ROTANTE BMW 3 DIS. 900/5900</t>
  </si>
  <si>
    <t>MODIFICA X INTERR. LUCI A ROTAZ.BMW 3 DIS.900/5900</t>
  </si>
  <si>
    <t>A1/7908</t>
  </si>
  <si>
    <t>MODIFICA COMMUT. LUCI A ROTAZ. BMW 3 DIS. 900/5900</t>
  </si>
  <si>
    <t>A1/8055</t>
  </si>
  <si>
    <t>STAMPO X INTERR. LUCI ROTANTE BMW DIS. 900/5921</t>
  </si>
  <si>
    <t>A1/8165</t>
  </si>
  <si>
    <t>N. 2 PORTASTAMPO X CONTATTIERE RENAULT</t>
  </si>
  <si>
    <t>A1/8176</t>
  </si>
  <si>
    <t>STAMPO X CONTATTIERA B FISSA A 5 VIE FIAT DIS.911/</t>
  </si>
  <si>
    <t>A1/8197</t>
  </si>
  <si>
    <t>A1/8341</t>
  </si>
  <si>
    <t>PORTA STAMPI X BIHLER RM 40 X INTERR. GRAV. AUDI D</t>
  </si>
  <si>
    <t>A1/8342</t>
  </si>
  <si>
    <t>PORTA STAMPO X BIHLER RM40 X INTERR.GRAV.AUDI DIS.</t>
  </si>
  <si>
    <t>A1/8353</t>
  </si>
  <si>
    <t>STAMPO X BIHLER RM40 X INTERR. GRAV.AUDI DIS.559/3</t>
  </si>
  <si>
    <t>MODIFICA STAMPO X INTERR. GRAV. AUDI DIS. 559/3600</t>
  </si>
  <si>
    <t>A1/8677</t>
  </si>
  <si>
    <t>STAMPO X BMW DIS. 549/3650- 900/9500</t>
  </si>
  <si>
    <t>A1/9389</t>
  </si>
  <si>
    <t>STAMPO CONTATTIERA MOBILE TIPO B 4 VIE FIAT DIS. 9</t>
  </si>
  <si>
    <t>A1/9773</t>
  </si>
  <si>
    <t>MODIFICA INTERCAMBIABILE X PLANCIA LUCI BMW E 60</t>
  </si>
  <si>
    <t>A1/A174</t>
  </si>
  <si>
    <t>CONTACTEUR</t>
  </si>
  <si>
    <t>A1/A190</t>
  </si>
  <si>
    <t>STAMPO  JOYSTICH ROVER DIS. 922/5000</t>
  </si>
  <si>
    <t>A1/A237</t>
  </si>
  <si>
    <t>STAMPO PILOTA X JOYSTICK ROVER DIS. 922/5000</t>
  </si>
  <si>
    <t>A1/A312</t>
  </si>
  <si>
    <t>ATTREZZ. TASTIERA PORTACONTATTI ROVER DIS. 922/500</t>
  </si>
  <si>
    <t>A1/A430</t>
  </si>
  <si>
    <t>ATTREZZ. X INTERR. FRENO A MANO FIAT DIS. 923/100</t>
  </si>
  <si>
    <t>A1/A431</t>
  </si>
  <si>
    <t>STAMPO X INTERR. FRENO A MANO FIAT DIS. 923/0100</t>
  </si>
  <si>
    <t>MODIFICHE X INTERR. FRENO A MANO FIAT</t>
  </si>
  <si>
    <t>MANUTEN. STRAORD. X INTERR. FRENO A MANO FIAT 923/</t>
  </si>
  <si>
    <t>MANUT,STR. X INTERR. FRENO A MANO  923/0100 FIAT</t>
  </si>
  <si>
    <t>A1/A466</t>
  </si>
  <si>
    <t>PORTASTAMPO X CONTACTEUR D'EMBRAYAGE PSA</t>
  </si>
  <si>
    <t>A1/A467</t>
  </si>
  <si>
    <t>N. 4 PIASTRE X CONTACTEUR D'EMBRAYAGE PSA</t>
  </si>
  <si>
    <t>A1/A482</t>
  </si>
  <si>
    <t>PORTASTAMPO X CONTACTEUR DE STOP PSA</t>
  </si>
  <si>
    <t>A1/A492</t>
  </si>
  <si>
    <t>STAMPO X INTERR. AIRBAG FIAT</t>
  </si>
  <si>
    <t>MODIFICA X INTERR. AIRBAG FIAT</t>
  </si>
  <si>
    <t>A1/A498</t>
  </si>
  <si>
    <t>STAMPO+MODIFICHE X CONTACTEUR DE STOP PSA</t>
  </si>
  <si>
    <t>A1/A500</t>
  </si>
  <si>
    <t>A1/A503</t>
  </si>
  <si>
    <t>STAMPO X CONTATCTEUR DE STOP PSA</t>
  </si>
  <si>
    <t>A1/A602</t>
  </si>
  <si>
    <t>ATTREZZATURA X MOLLA DI AGGANCIO X INTERR.AIRBAG F</t>
  </si>
  <si>
    <t>A1/A603</t>
  </si>
  <si>
    <t>A1/A651</t>
  </si>
  <si>
    <t>MODIFICA X INTERR. AIRBAG PSA</t>
  </si>
  <si>
    <t>STAMPO X INTERR. AIRBAG PSA</t>
  </si>
  <si>
    <t>MANUT INTERR. AIRBAG PSA</t>
  </si>
  <si>
    <t>MANUTENZ. STAMPO X INTERR. AIRBAG PSA 923/1000</t>
  </si>
  <si>
    <t>A1/A739</t>
  </si>
  <si>
    <t>PORTASTAMPO + 10 PIASTRE</t>
  </si>
  <si>
    <t>A1/A745</t>
  </si>
  <si>
    <t>PORTASPAMPO + 8 PIASTRE</t>
  </si>
  <si>
    <t>A1/A882</t>
  </si>
  <si>
    <t>STAMPO X INTERR. BIFUNZ. RENAULT</t>
  </si>
  <si>
    <t>A1/A968</t>
  </si>
  <si>
    <t>STAMPO DI PIEGA/TRANC. X BMW E 60 - DIS. 923/2100</t>
  </si>
  <si>
    <t>ATTREZZ.DI PIEGA X MOLLA MODULO E 60 BMW 923/2100</t>
  </si>
  <si>
    <t>MANUT.STRAORD.  STAMPO X BMW E 60 - DIS. 923/2100</t>
  </si>
  <si>
    <t>A1/B016</t>
  </si>
  <si>
    <t>STAMPO  X SEPARAZIONE E STACCO CONTATT.31' PSA 923</t>
  </si>
  <si>
    <t>A1/B017</t>
  </si>
  <si>
    <t>STAMPO X SEPARAZ -STACCO CIRCUITI CONTAT.31'PSA DI</t>
  </si>
  <si>
    <t>A1/B140</t>
  </si>
  <si>
    <t>STAMPO X MOLLA DOPPIO CONTATTO DIS. 450/1059</t>
  </si>
  <si>
    <t>A1/B169</t>
  </si>
  <si>
    <t>STAMPO X CONTATT. FISSA 31' PSA - DIS. 923/4600</t>
  </si>
  <si>
    <t>SQUADRA PORTASTAMPO  CONTATT. FISSA 31' PSA - DIS.</t>
  </si>
  <si>
    <t>A1/B170</t>
  </si>
  <si>
    <t>STAMPO X CONTATT. FISSA 31' PSA DIS.923/4600</t>
  </si>
  <si>
    <t>SQUADRA PORTASTAMPO  X CONTATT. FISSA 31' PSA DIS.</t>
  </si>
  <si>
    <t>A1/B176</t>
  </si>
  <si>
    <t>STAMPO X CONTATT. FISSA 31 ' - PSA DIS.923/4600</t>
  </si>
  <si>
    <t>SQUADRA PORTASTAMPO CONTATT. FISSA 31 ' - PSA DIS.</t>
  </si>
  <si>
    <t>A1/B232</t>
  </si>
  <si>
    <t>STAMPO A PASSO X CIRCUITO STAMPATO CAF DIS. 924/05</t>
  </si>
  <si>
    <t>MODIFICA  X CIRCUITO STAMPATO CAF DIS. 924/0550 PS</t>
  </si>
  <si>
    <t>A1/B233</t>
  </si>
  <si>
    <t>STAMPO X MOLLETTA DI CONTATTO X CAF DIS. 924/0550</t>
  </si>
  <si>
    <t>A1/B234</t>
  </si>
  <si>
    <t>STAMPO X MOLLA DI SCATTO X CAF DIS. 924/0550 PSA</t>
  </si>
  <si>
    <t>MODIFICA  X MOLLA DI SCATTO X CAF DIS. 924/0550 PS</t>
  </si>
  <si>
    <t>MODIFICA X MOLLA DI SCATTO X CAF DIS. 924/0550 PSA</t>
  </si>
  <si>
    <t>A1/B235</t>
  </si>
  <si>
    <t>STAMPO DI SEPARAZIONE PISTE X FONDELLO CAF DIS. 92</t>
  </si>
  <si>
    <t>MANUTENZ. STRAOR. X C.A.F. 924/0550 PSA</t>
  </si>
  <si>
    <t>A1/B240</t>
  </si>
  <si>
    <t>N. 9 PIASTRE X CAF DIS. 924/0550 PSA</t>
  </si>
  <si>
    <t>A1/B265</t>
  </si>
  <si>
    <t>STAMPO X CONTATTIERA DAILY 5 VIE DIS. 924/2200 IVE</t>
  </si>
  <si>
    <t>MODIFICA  CIRCUITOX CONTATT. DAILY 5 VIE DIS. 924/</t>
  </si>
  <si>
    <t>A1/B267</t>
  </si>
  <si>
    <t>STAMPO X CIRCUITO STAMPATO CONTATT DAILY 5 VIE DIS</t>
  </si>
  <si>
    <t>MODIF. X CIRCUITO STAMPATO CONTATT DAILY 5 VIE DIS</t>
  </si>
  <si>
    <t>A1/B271</t>
  </si>
  <si>
    <t>STAMPO PER SEPARAZ. E PIEGA CIRCUITO STAMP. PSA DI</t>
  </si>
  <si>
    <t>A1/B282</t>
  </si>
  <si>
    <t>STAMPO  X CONTATTO FISSO CONTATT. 2 VIE DIS. 924/2</t>
  </si>
  <si>
    <t>A1/B293</t>
  </si>
  <si>
    <t>STAMPO CONTATTO FISSO DUCATO RESTYLING FIAT</t>
  </si>
  <si>
    <t>A1/B305</t>
  </si>
  <si>
    <t>STAMPO X SOVRASTAMPAGGIO CONTATTIERA 31' PSA DIS.</t>
  </si>
  <si>
    <t>A1/B329</t>
  </si>
  <si>
    <t>STAMPO X MOLLA DI CONTATTO CONT. X61 DIS 924/2800</t>
  </si>
  <si>
    <t>MODIFICA STAMPO X MOLLA DI CONTATTO CONT. X61 DIS</t>
  </si>
  <si>
    <t>A1/B335</t>
  </si>
  <si>
    <t>STAMPO X CONTATTO MOBILE CONTATTIERA X61 DIS. 924/</t>
  </si>
  <si>
    <t>A1/B358</t>
  </si>
  <si>
    <t>FUSTELLA X FELTRINO ANTIVIBR. CONT..DAILY DIS.924/</t>
  </si>
  <si>
    <t>A1/B359</t>
  </si>
  <si>
    <t>A1/B465</t>
  </si>
  <si>
    <t>METAL MOLD MODIFICATION Project: 305496935 PrjName</t>
  </si>
  <si>
    <t>A1/B493</t>
  </si>
  <si>
    <t>STAMPO A TRANC. X CIRC. SENS. ROTATIVO FIAT DIS. 9</t>
  </si>
  <si>
    <t>A1/B529</t>
  </si>
  <si>
    <t>STAMPO X CONTATTO MOBILE INTER. ALLARME PSA DIS 92</t>
  </si>
  <si>
    <t>A1/B530</t>
  </si>
  <si>
    <t>STAMPO X CONTATTO FISSO INTERR. ALLARME PSA DIS 92</t>
  </si>
  <si>
    <t>A1/B552</t>
  </si>
  <si>
    <t>ATTREZ. DI FUSTEL. CONTATT. MOBILE FIAT DUCATO DIS</t>
  </si>
  <si>
    <t>A1/B553</t>
  </si>
  <si>
    <t>ATTREZZ. DI FUSTELL. X MINI CARGO 225 FIAT DIS 924</t>
  </si>
  <si>
    <t>A1/B554</t>
  </si>
  <si>
    <t>ATTREZZ. DI FUSTELLATURA X CONTATTIERA X61 DIS 924</t>
  </si>
  <si>
    <t>A1/B571</t>
  </si>
  <si>
    <t>STAMPO X CIRCUITO DX-SX-COMANDI RADIO 198-199 -924</t>
  </si>
  <si>
    <t>A1/B626</t>
  </si>
  <si>
    <t>STAMPO X CONTATTO FISSO -CONTATT. X 62 924/7000-70</t>
  </si>
  <si>
    <t>A1/B631</t>
  </si>
  <si>
    <t>STAMPO X CIRCUITO TRANCIATO CONTATT. X 62 924/7000</t>
  </si>
  <si>
    <t>A1/B703</t>
  </si>
  <si>
    <t>STAMPO X MOLLETTA -MODULO USB+KLINKE 924/8500</t>
  </si>
  <si>
    <t>A1/B798</t>
  </si>
  <si>
    <t>STAMPO X MOLLA CONTATTO - CONTATTIERA X61 RENAULT</t>
  </si>
  <si>
    <t>A1/B824</t>
  </si>
  <si>
    <t>STAMPO X CONTATTO STRISCIANTE TRANCIATO -SENSORE D</t>
  </si>
  <si>
    <t>A1/B863</t>
  </si>
  <si>
    <t>STAMPO X MOLLA DI CONTATTO - CONTATTIERA X 61 RENA</t>
  </si>
  <si>
    <t>A1/B873</t>
  </si>
  <si>
    <t>STAMPO X PIN - AIRBAG DIS. 925/1100  VW</t>
  </si>
  <si>
    <t>A1/B966</t>
  </si>
  <si>
    <t>STAMPO X CONTATTO STRISCIANTE MOSTRINA LUCI PL7 BM</t>
  </si>
  <si>
    <t>A1/C006</t>
  </si>
  <si>
    <t>STAMPO X CORPO USB  AUXIN DIS.925/5300 BMW</t>
  </si>
  <si>
    <t>A1/C007</t>
  </si>
  <si>
    <t>STAMPO CONTATTO 1-2  X MODULO USB AUXIN DIS. 925/5</t>
  </si>
  <si>
    <t>A1/C009</t>
  </si>
  <si>
    <t>STAMPO X CONTATTO 3 - USB AUXIN DIS. 925/5300 BMW</t>
  </si>
  <si>
    <t>A1/C068</t>
  </si>
  <si>
    <t>STAMPO X GUARNIZ. SOVRASTAMPATA CONTATT. X 67 RENA</t>
  </si>
  <si>
    <t>A1/C154</t>
  </si>
  <si>
    <t>CONTACTEUR COUDE ETANCHE</t>
  </si>
  <si>
    <t>A1/C169</t>
  </si>
  <si>
    <t>STAMPO X TRANCIATURA INTER.AIRBAG 923/1000 PSA</t>
  </si>
  <si>
    <t>A1/C223</t>
  </si>
  <si>
    <t>X INSERTO ESTETICO PRESA AUXIN 925/6300 PSA</t>
  </si>
  <si>
    <t>A1/C273</t>
  </si>
  <si>
    <t>STAMPO X CONTATTO FISSO INTERR. BIFUNC. DIS 925/29</t>
  </si>
  <si>
    <t>STAMPO CONTATTO FISSO X INTERR.BIF.INDEREG DIS. 92</t>
  </si>
  <si>
    <t>MODIFICA CONTATTO X INTERR. BIF.INDEREG. DIS.925/2</t>
  </si>
  <si>
    <t>A1/C274</t>
  </si>
  <si>
    <t>STAMPO X MINI PIN LUNGO-CORTO PRESA USB DIS.925/58</t>
  </si>
  <si>
    <t>A1/C275</t>
  </si>
  <si>
    <t>STAMPO X CONTATTO STRISCIANTE MODULO USB 925/5850</t>
  </si>
  <si>
    <t>MODIFICA X PRRESA USB DIS. 925/5800 BMW</t>
  </si>
  <si>
    <t>A1/C276</t>
  </si>
  <si>
    <t>STAMPO X CONTATTO STRISCIANTE INTERR. BIFUN. 925/2</t>
  </si>
  <si>
    <t>STAMPO C ONTATTO MOBILE X INTERR.INDEREG DIS. 925/</t>
  </si>
  <si>
    <t>STAMPO</t>
  </si>
  <si>
    <t>A1/C280</t>
  </si>
  <si>
    <t>STAMPO X CICLO AUTOM. TASTO BAGAGLIAIO HKL/CL DIS.</t>
  </si>
  <si>
    <t>A1/C301</t>
  </si>
  <si>
    <t>STAMPO X CONTATTO MOBILE  473/5600 RENAULT</t>
  </si>
  <si>
    <t>A1/C308</t>
  </si>
  <si>
    <t>STAMPO X PIN A90° DIS. 925/7800</t>
  </si>
  <si>
    <t>A1/C327</t>
  </si>
  <si>
    <t>STAMPO CONTATTO INTERR.INDEREG. DIS. 925/2900 REN</t>
  </si>
  <si>
    <t>A1/C335</t>
  </si>
  <si>
    <t>STAMPO CONTATTO MOBILE INTERR. INDEREG. DIS. 925/2</t>
  </si>
  <si>
    <t>A10006862</t>
  </si>
  <si>
    <t>STAMPO A10006862</t>
  </si>
  <si>
    <t>STAMPO A11006862</t>
  </si>
  <si>
    <t>A1000689800</t>
  </si>
  <si>
    <t>TOOL FOR PRODUCTION OF METAL DOME</t>
  </si>
  <si>
    <t>A10136765</t>
  </si>
  <si>
    <t>STAMPO X PIASTRINA DI BLOCCO</t>
  </si>
  <si>
    <t>A1021692900</t>
  </si>
  <si>
    <t>STAMPO PILOTA MOLLA PER CAMMA</t>
  </si>
  <si>
    <t>A1028670400</t>
  </si>
  <si>
    <t>MODIFICATION DRAWING 200366704110B METAL DOME</t>
  </si>
  <si>
    <t>A11006802</t>
  </si>
  <si>
    <t>STAMPO X CONTATTO</t>
  </si>
  <si>
    <t>A1100688700</t>
  </si>
  <si>
    <t>STAMPO PER PIN DI USCITA MOLLA DI CONTATTO</t>
  </si>
  <si>
    <t>A1100689100</t>
  </si>
  <si>
    <t>STAMPO PER PIN DI USCITA MOLLA DI CONTATT0</t>
  </si>
  <si>
    <t>A1100689800</t>
  </si>
  <si>
    <t>STAMPO PER PRODUZIONE MINI PIN VIMERCATI 90°</t>
  </si>
  <si>
    <t>A1100696800</t>
  </si>
  <si>
    <t>STAMPO ATTO ALLA REALIZZAZIONE A CICLO AUTOMATICO</t>
  </si>
  <si>
    <t>A1100697600</t>
  </si>
  <si>
    <t>STAMPO ATTO ALLA REALIZZAZIONE CONTATTO PULSANTE/F</t>
  </si>
  <si>
    <t>A12006802</t>
  </si>
  <si>
    <t>STAMPO X CONTATTO MOBILE</t>
  </si>
  <si>
    <t>A1200688700</t>
  </si>
  <si>
    <t>A1200689100</t>
  </si>
  <si>
    <t>A1200697600</t>
  </si>
  <si>
    <t>STAMPO ATTO ALLA REALIZZAZIONE CONTATTO FASTON SPE</t>
  </si>
  <si>
    <t>A13006799</t>
  </si>
  <si>
    <t>STAMPO A13006799</t>
  </si>
  <si>
    <t>A1300688700</t>
  </si>
  <si>
    <t>STAMPO ATTO ALLA REALIZZAZIONE PIN DI USCITA MOLLA</t>
  </si>
  <si>
    <t>A1300689100</t>
  </si>
  <si>
    <t>A1400688700</t>
  </si>
  <si>
    <t>A1500688700</t>
  </si>
  <si>
    <t>STAMPO MANUALE PER FORARE SINGOLI PEZZI IN OTTONE</t>
  </si>
  <si>
    <t>A1600688700</t>
  </si>
  <si>
    <t>PROGETTAZIONE E COSTRUZIONE STAMPO PER RIVETTARE M</t>
  </si>
  <si>
    <t>A1700688700</t>
  </si>
  <si>
    <t>PROGETTAZIONE E COSTRUZIONE DI STAMPO MANUALE PER</t>
  </si>
  <si>
    <t>A192016</t>
  </si>
  <si>
    <t>ATTREZZATURA VARIA SOMAUT</t>
  </si>
  <si>
    <t>A1B863</t>
  </si>
  <si>
    <t>NUOVO INSERTO MOLLA OMEGA</t>
  </si>
  <si>
    <t>A1C064</t>
  </si>
  <si>
    <t>A1C280</t>
  </si>
  <si>
    <t>MODIFICA REVERSIBILE DELLO STAMPO REALIZZAZIONE DE</t>
  </si>
  <si>
    <t>A1C327</t>
  </si>
  <si>
    <t>STAMPO RIFACIMENTO MATRICE NR. 44</t>
  </si>
  <si>
    <t>A1C387</t>
  </si>
  <si>
    <t>A1C388</t>
  </si>
  <si>
    <t>A2//B993</t>
  </si>
  <si>
    <t>POSAGGIO DI LUCIDATURA X 500 ABARTH DALPHIMETAL 92</t>
  </si>
  <si>
    <t>A2/C025</t>
  </si>
  <si>
    <t>POSAGGIO DI LASERATURA PRESA USB FIAT 925/4200</t>
  </si>
  <si>
    <t>A202016</t>
  </si>
  <si>
    <t>ATTREZZATURA VARIA TECMET</t>
  </si>
  <si>
    <t>A5/000/6700/</t>
  </si>
  <si>
    <t>STAMPO X CORPO PRESA VIDEO DIS. 560/6700 PSA</t>
  </si>
  <si>
    <t>A5/000/6704/</t>
  </si>
  <si>
    <t>STAMPO TAPPETINO MODULO LUCI BEL 35 DIS. 549/6704</t>
  </si>
  <si>
    <t>A5/000/6705/</t>
  </si>
  <si>
    <t>STAMPO CORPO MOBILE CONTATTIERA X82-X84 DIS.473/67</t>
  </si>
  <si>
    <t>MODIFICA CONTATTIERA X 82  RENAULT 473/6705</t>
  </si>
  <si>
    <t>A5/000/6706/</t>
  </si>
  <si>
    <t>STAMPO CORPO CONTATTIERA X 82 - RENAULT</t>
  </si>
  <si>
    <t>A5/000/6707/</t>
  </si>
  <si>
    <t>STAMPO FONDELLO USB COMM.LUCI NEBBIA DAF 566/6707</t>
  </si>
  <si>
    <t>MODIFICA FONDELLO COMM.LUCI NEBBIA DAF 566/6707</t>
  </si>
  <si>
    <t>MODIFICA FONDELLO COMM.LUCI NEBBIA DAF DIS.566/670</t>
  </si>
  <si>
    <t>A5/000/6710/</t>
  </si>
  <si>
    <t>STAMPO X CORPO INTERR. INDEREG. DIS.925/2900 REN</t>
  </si>
  <si>
    <t>MODIFICA CORPO X INTERR. INDEREG. DIS.925/2900 REN</t>
  </si>
  <si>
    <t>MODIFICA CORPO INTERR. INDEREGLABLE DIS. 473/6710</t>
  </si>
  <si>
    <t>MODIFICA CORPO INTERR.INDEREGLABE DIS. 473/6710 RE</t>
  </si>
  <si>
    <t>A5/000/6712/</t>
  </si>
  <si>
    <t>MODIFICA FONDELLO INTERR.INDEREGLABE DIS. 473/6712</t>
  </si>
  <si>
    <t>MODIFICA FONDELLO INTERR. INDEREGLABE DIS. 473/671</t>
  </si>
  <si>
    <t>STAMPO FONDELLO INTERR.INDEREGLABE DIS. 473/6712 R</t>
  </si>
  <si>
    <t>A5/000/6726/</t>
  </si>
  <si>
    <t>STAMPO LEVA DX SX SELESPEED4C  AUTOLIV DIS.590/672</t>
  </si>
  <si>
    <t>MODIFICA LEVE SELESPEED 4C AUTOLIV DIS. 590/6726</t>
  </si>
  <si>
    <t>A5/000/6730/</t>
  </si>
  <si>
    <t>STAMPO TAPPETINO SMART SWITCH 334 FIAT 110/6730</t>
  </si>
  <si>
    <t>A5/000/6736/</t>
  </si>
  <si>
    <t>STAMPO X TERMOFORMATO TASTO BAGAGL. HKL-CL DIS.925</t>
  </si>
  <si>
    <t>A5/000/6739/</t>
  </si>
  <si>
    <t>STAMPO CORPO LEFT/RIGHTX SHF DIS. 549/6739 BMW</t>
  </si>
  <si>
    <t>MODIFICA CORPO SHZ BMW DIS. 549/6739</t>
  </si>
  <si>
    <t>A5/000/6741/</t>
  </si>
  <si>
    <t>STAMPO PRESSORE MANIGLIA EDISON DIS.473/6741 RENAU</t>
  </si>
  <si>
    <t>A5/000/6746</t>
  </si>
  <si>
    <t>STAMPO PER TERMOFORMATO</t>
  </si>
  <si>
    <t>A5/000/6769</t>
  </si>
  <si>
    <t>INJECTION MOULD 2 CAV</t>
  </si>
  <si>
    <t>A5/000/6783</t>
  </si>
  <si>
    <t>BODY SH ROLLS LEFT RIGHT</t>
  </si>
  <si>
    <t>A5/000/6793</t>
  </si>
  <si>
    <t>STAMPO IN ALLUMINIO 20 001 6793</t>
  </si>
  <si>
    <t>A5/001/6703</t>
  </si>
  <si>
    <t>PILOT MOULD BACK OVER</t>
  </si>
  <si>
    <t>A5/001/6704/</t>
  </si>
  <si>
    <t>STAMPO CORPO ROTELLA MODULO LUCI BEL 35 DIS. 549/6</t>
  </si>
  <si>
    <t>A5/001/6705/</t>
  </si>
  <si>
    <t>STAMPO CORPO MOBILE CONTATTIERA X 82 RENAULT</t>
  </si>
  <si>
    <t>A5/001/6710/</t>
  </si>
  <si>
    <t>STAMPO FONDELLO INTERR.INDEREGLABE DIS. 473/6710 R</t>
  </si>
  <si>
    <t>MODIFICA FONDELLO INTERR. INDEREGLABE DIS. 4737671</t>
  </si>
  <si>
    <t>A5/001/6712/</t>
  </si>
  <si>
    <t>STAMPO FONDELLO START &amp; STOP INTERR.INDEREG. DIS.</t>
  </si>
  <si>
    <t>A5/001/6713/</t>
  </si>
  <si>
    <t>STAMPO FONDELLO INTERR.INDEREG. DIS. 473/6713 RENA</t>
  </si>
  <si>
    <t>A5/001/6730</t>
  </si>
  <si>
    <t>INJECTION MOULD 1+1 CAVITIES</t>
  </si>
  <si>
    <t>A5/001/6747/</t>
  </si>
  <si>
    <t>STAMPO MOSTRINA DX COM.RADIO 940 FIAT DIS.110/6747</t>
  </si>
  <si>
    <t>A5/001/6756</t>
  </si>
  <si>
    <t>STAMPO PER PROD. SUDD.</t>
  </si>
  <si>
    <t>A5/002/6706/</t>
  </si>
  <si>
    <t>STAMPO SOVRASTAMPATURA CONTATTIERA FISSA  X82 RENA</t>
  </si>
  <si>
    <t>A5/002/6708/</t>
  </si>
  <si>
    <t>STAMPO X TASTO APERTURA PORTE i12 DIS. 549/6708 BM</t>
  </si>
  <si>
    <t>A5/002/6710/</t>
  </si>
  <si>
    <t>STAMPO BOCCOLA INTERR. INDEREGLABE DIS. 473/6710 R</t>
  </si>
  <si>
    <t>A5/002/6730</t>
  </si>
  <si>
    <t>A5/002/6762</t>
  </si>
  <si>
    <t>MOULD 2K TASTO RETRONEBBIA</t>
  </si>
  <si>
    <t>A5/003/6704/</t>
  </si>
  <si>
    <t>STAMPO INSERTO LATERALE ROTELLA MODULO LUCI BEL 35</t>
  </si>
  <si>
    <t>A5/003/6708/</t>
  </si>
  <si>
    <t>STAMPO PRESSORE INTERR.APERTURA PORTE i12 DIS. 549</t>
  </si>
  <si>
    <t>A5/003/6710/</t>
  </si>
  <si>
    <t>STAMPO ASTINA INTERR. INDEREGLABE DIS. 473/6710 RE</t>
  </si>
  <si>
    <t>A5/003/6720</t>
  </si>
  <si>
    <t>A5/003/6730</t>
  </si>
  <si>
    <t>INJECTION MOULD</t>
  </si>
  <si>
    <t>A5/003/6746</t>
  </si>
  <si>
    <t>A5/003/6762</t>
  </si>
  <si>
    <t>SERIES MOULD 2 CAVITEIES FOR PROD. BEZEL</t>
  </si>
  <si>
    <t>A5/004/6704/</t>
  </si>
  <si>
    <t>STAMPO SUPPORTO CENTRALE MODULO LUCI BEL 35 DIS. 5</t>
  </si>
  <si>
    <t>A5/004/6708/</t>
  </si>
  <si>
    <t>STAMPO X FONDELLO INTERR. APERTURA PORTE i12 DIS.</t>
  </si>
  <si>
    <t>STAMPO X FONDELLO INTERR.APERTURA PORTE i12 DIS. 5</t>
  </si>
  <si>
    <t>MODIFICA FONDELLO DIS. 549/6708 BMW</t>
  </si>
  <si>
    <t>A5/004/6710</t>
  </si>
  <si>
    <t>A5/004/6730</t>
  </si>
  <si>
    <t>A5/004/6762</t>
  </si>
  <si>
    <t>SERIES MOULD 2 CAVITIES FOR PROD. BODY</t>
  </si>
  <si>
    <t>A5/005/6710/</t>
  </si>
  <si>
    <t>STAMPO CAMMA INTERR. INDEREGABLE DIS. 473/6710 REN</t>
  </si>
  <si>
    <t>A5/005/6730</t>
  </si>
  <si>
    <t>INJECTION MOULD 1+1</t>
  </si>
  <si>
    <t>A5/005/6762/</t>
  </si>
  <si>
    <t>MOULD FOR ROTOR</t>
  </si>
  <si>
    <t>A5/006/6704/</t>
  </si>
  <si>
    <t>STAMPO ROTORE CASTELLETTO PRESSORE MODULO LUCI BEL</t>
  </si>
  <si>
    <t>A5/006/6710/</t>
  </si>
  <si>
    <t>STAMPO TERMOFORMATO X INTERR. INDEREG. DIS.925/290</t>
  </si>
  <si>
    <t>A5/006/6730/</t>
  </si>
  <si>
    <t>STAMPO  LITHT GUIDES SELESPEED 334 FIAT DIS. 110/6</t>
  </si>
  <si>
    <t>A5/006/6762/</t>
  </si>
  <si>
    <t>SERIES MOULD 2 CAVITES</t>
  </si>
  <si>
    <t>A5/007/6730/</t>
  </si>
  <si>
    <t>STAMPO BECK COVERS SSP 334 FIAT DIS. 110/6730</t>
  </si>
  <si>
    <t>A5/008/6704/</t>
  </si>
  <si>
    <t>STAMPO INSERTO STILE-CENTRALE-ANELLO MODULO LUCI B</t>
  </si>
  <si>
    <t>A5/008/6730/</t>
  </si>
  <si>
    <t>STAMPO TASTO SSP 334 FIAT DIS. 110/6730</t>
  </si>
  <si>
    <t>A5/009/6704/</t>
  </si>
  <si>
    <t>STAMPO ANELLO SIMBOLI MODULO LUCI BEL 35 DIS.549/6</t>
  </si>
  <si>
    <t>A5/009/6730/</t>
  </si>
  <si>
    <t>STAMPO TASTO X SPP 334 FIAT DIS. 110/6730</t>
  </si>
  <si>
    <t>A5/010/6704/</t>
  </si>
  <si>
    <t>STAMPO X TASTO NSW-NSL-PP-PDOWN MODULO LUCI BEL 35</t>
  </si>
  <si>
    <t>A5/010/6730</t>
  </si>
  <si>
    <t>TOOLING CHARGE</t>
  </si>
  <si>
    <t>A5/011/6704/</t>
  </si>
  <si>
    <t>STAMPO TASTO NSW-NSL-PUP-PDOWN MODULO LUCI BEL 35</t>
  </si>
  <si>
    <t>A5/014/6704/</t>
  </si>
  <si>
    <t>STAMPO TASTO NIVI-NSW DOPPIO-NSL DOPPIO MODULO LUC</t>
  </si>
  <si>
    <t>A5/015/6704/</t>
  </si>
  <si>
    <t>STAMPO NIVI-NSWDOPPIO-NSLDOPPIO MODULO LUCI BEL 35</t>
  </si>
  <si>
    <t>A5/0264</t>
  </si>
  <si>
    <t>STAMPO X GUARNIZ. SOFFIETTO BOSCH DIS. 922/700</t>
  </si>
  <si>
    <t>A5/027/6704/</t>
  </si>
  <si>
    <t>STAMPO TAPPETINO MODULO LUCI BEL 35 BMW DIS.549/67</t>
  </si>
  <si>
    <t>A5/028/6704/</t>
  </si>
  <si>
    <t>STAMPO MOSTRINA MODULO LUCI BEL 35 DIS. 549/6704 B</t>
  </si>
  <si>
    <t>A5/029/6704/</t>
  </si>
  <si>
    <t>STAMPO MOSTRINA (PC) MOUDLO LUCI BEL 35 DIS.549/67</t>
  </si>
  <si>
    <t>MODIFICA MOSTRINA MODULO LUCI BEL 35 DIS. 549/6704</t>
  </si>
  <si>
    <t>A5/030/6704/</t>
  </si>
  <si>
    <t>A5/031/6704/</t>
  </si>
  <si>
    <t>STAMPO CORPO MODULO LUCI BEL 35 DIS. 549/6704 BMW</t>
  </si>
  <si>
    <t>A5/032/6704/</t>
  </si>
  <si>
    <t>STAMPO FONDELLO MODULO LUCI BEL 35 DIS. 549/6704 B</t>
  </si>
  <si>
    <t>MODIFICA FONDELLO MODULO LUCI BEL 35 DIS. 549/6704</t>
  </si>
  <si>
    <t>A5/052/6704</t>
  </si>
  <si>
    <t>A5/056/6704</t>
  </si>
  <si>
    <t>STAMPO X ROTORE BEL35UP</t>
  </si>
  <si>
    <t>A5/057/6704</t>
  </si>
  <si>
    <t>SEIRE MOULD 4 CAVITIES</t>
  </si>
  <si>
    <t>A5/058/6704</t>
  </si>
  <si>
    <t>SERIES MOULD 4 CAVITIES FOR OVERMOULDED WHEEL</t>
  </si>
  <si>
    <t>A5/059/6704</t>
  </si>
  <si>
    <t>INJECTION MOULD 4 CAVITIES FOR PROD. KNOB RING</t>
  </si>
  <si>
    <t>A5/060/6704</t>
  </si>
  <si>
    <t>INJECTION MOULD BMW BLE 35 UP</t>
  </si>
  <si>
    <t>A5/062/6704</t>
  </si>
  <si>
    <t>A5/064/6704</t>
  </si>
  <si>
    <t>A5/065/6704</t>
  </si>
  <si>
    <t>SERIES MOULD 4 CAVITIES FOR ROTOR</t>
  </si>
  <si>
    <t>A5/067/6704</t>
  </si>
  <si>
    <t>INJECTION MOULD 4 CAVITIES</t>
  </si>
  <si>
    <t>A5/068/6704</t>
  </si>
  <si>
    <t>A5/070/6704</t>
  </si>
  <si>
    <t>BI-INJECTION MOULD</t>
  </si>
  <si>
    <t>A5/073/6704</t>
  </si>
  <si>
    <t>STAMPO 4 IMPRONTE BIMATERIALE AUTOMATICO</t>
  </si>
  <si>
    <t>A5/075/6704</t>
  </si>
  <si>
    <t>A5/077/6704</t>
  </si>
  <si>
    <t>MOULD  8 CAVITIES</t>
  </si>
  <si>
    <t>A5/078/6704</t>
  </si>
  <si>
    <t>STAMPO BEL UP</t>
  </si>
  <si>
    <t>A5/080/6704</t>
  </si>
  <si>
    <t>A5/083/6704</t>
  </si>
  <si>
    <t>STAMPO IMPRONTE BEL 35UP</t>
  </si>
  <si>
    <t>A5/100/6700/</t>
  </si>
  <si>
    <t>STAMPO PRESA VIDEO DIS. 560/6700 PSA</t>
  </si>
  <si>
    <t>MODIFICA PRESA VIDEO DIS. 560/6700 PSA</t>
  </si>
  <si>
    <t>A5/100/6703/</t>
  </si>
  <si>
    <t>STAMPO X TASTODX-SX INTERR,CHIUSURA PORTE DSL DIS.</t>
  </si>
  <si>
    <t>A5/100/6707/</t>
  </si>
  <si>
    <t>STAMPO MOSTRINA COMM-LUCI NEBBIA DAF DIS. 566/6707</t>
  </si>
  <si>
    <t>A5/100/6714/</t>
  </si>
  <si>
    <t>STAMPO X TAPPETINO MODULO INTERR.SZF DIS.549/6714</t>
  </si>
  <si>
    <t>A5/100/6719/</t>
  </si>
  <si>
    <t>MODIFICA FONDELLO DX SX COMANDI RADIO 312 FIAT DIS</t>
  </si>
  <si>
    <t>MODIFICA FONDELLO DX-SX COMANDI RADIO 312 FIAT DIS</t>
  </si>
  <si>
    <t>STAMPO FONDELLO DX SX COMANDI RADIO FIAT 110/6719</t>
  </si>
  <si>
    <t>MODIFICA FONDELLO DX-SX COMANDI RADIO 312 FIAT 110</t>
  </si>
  <si>
    <t>A5/100/6720/</t>
  </si>
  <si>
    <t>STAMPO LEVA-COPERCHIO-CORPO SENSORE ANGOL.DIS. 110</t>
  </si>
  <si>
    <t>A5/100/6726/</t>
  </si>
  <si>
    <t>STAMPO COPERCHIO SELESPEED 4C AUTOLIV DIS. 590/672</t>
  </si>
  <si>
    <t>A5/100/6739</t>
  </si>
  <si>
    <t>MOULD  2 AND 3D</t>
  </si>
  <si>
    <t>A5/100/6741/</t>
  </si>
  <si>
    <t>INJECTION MOLD BODY BACKLITE</t>
  </si>
  <si>
    <t>A5/100/6746/</t>
  </si>
  <si>
    <t>STAMPO CORPO BEMIKO DIS.925/8000 -549/6746 BMW</t>
  </si>
  <si>
    <t>MODIFICA CORPO BEMIKO DIS. 925/8000 -549/6746 BMW</t>
  </si>
  <si>
    <t>MODIFICA CORPO BEMIKO DIS. 25/8000 - 549/6746 BMW</t>
  </si>
  <si>
    <t>STEMPO E ATTR. X PROD.SUDD</t>
  </si>
  <si>
    <t>A5/100/6756/</t>
  </si>
  <si>
    <t>STAMPO KEYPAD COMANDI RADIO 520 FIAT CHRYSLER DIS.</t>
  </si>
  <si>
    <t>A5/100/6769</t>
  </si>
  <si>
    <t>INJECTION MOULD 1+1+1+1 CAV</t>
  </si>
  <si>
    <t>A5/100/6774</t>
  </si>
  <si>
    <t>STAMPO DI TERMOFORMATURA</t>
  </si>
  <si>
    <t>A5/100/6783</t>
  </si>
  <si>
    <t>BUTTON SHZ ROLLS LEFT/RIGHT</t>
  </si>
  <si>
    <t>A5/100/6796</t>
  </si>
  <si>
    <t>INT RISC.SEDILI POST SHZ</t>
  </si>
  <si>
    <t>A5/100/6797</t>
  </si>
  <si>
    <t>STAMPO SWC952</t>
  </si>
  <si>
    <t>A5/100/6798</t>
  </si>
  <si>
    <t>ALFA 952 ENGINE</t>
  </si>
  <si>
    <t>A5/100/6808</t>
  </si>
  <si>
    <t>STAMPO 1+1</t>
  </si>
  <si>
    <t>A5/101/6756/</t>
  </si>
  <si>
    <t>STAMPO CORPO COMADI RADIO 520 CHRYSLER FIAT DIS. 1</t>
  </si>
  <si>
    <t>MODIFICA CORPOCOMANDI RADIO FIT DIS.110/6756</t>
  </si>
  <si>
    <t>A5/101/6759/</t>
  </si>
  <si>
    <t>STAMPO CORPO PRESA USB AUX CHRYSLER DIS. 110/6759</t>
  </si>
  <si>
    <t>MODIFICA CORPO PRESA USB  FIAT DIS. 110/6759</t>
  </si>
  <si>
    <t>A5/101/6760/</t>
  </si>
  <si>
    <t>STAMPO COVER LEFT/RIGHT C.R.520 CHRYSLER FIAT 110/</t>
  </si>
  <si>
    <t>MODIFICA COVER LEFT/RIGHT C.R. 520 CHRYS. FIAT DIS</t>
  </si>
  <si>
    <t>Attrezzatura varia e minuta</t>
  </si>
  <si>
    <t>A5/101/6774</t>
  </si>
  <si>
    <t>A5/101/6784</t>
  </si>
  <si>
    <t>BODY LEFT FRONT SWC</t>
  </si>
  <si>
    <t>A5/102/6715</t>
  </si>
  <si>
    <t>A5/102/6756</t>
  </si>
  <si>
    <t>A5/102/6760/</t>
  </si>
  <si>
    <t>STAMPO SUPPORT LEFT/RIGHT C.R.520 CHRYSLER FIAT 11</t>
  </si>
  <si>
    <t>MODIFICA SUPPORTO C.R.520 CHRYSLER FIAT DIS. 110/6</t>
  </si>
  <si>
    <t>A5/102/6784</t>
  </si>
  <si>
    <t>BODY RIGHT FORN SWC</t>
  </si>
  <si>
    <t>A5/103/6756/</t>
  </si>
  <si>
    <t>STAMPO TASTO 5 C.R.520 CHRYSLER FIAT DIS.110/6756</t>
  </si>
  <si>
    <t>A5/103/6759/</t>
  </si>
  <si>
    <t>STAMPO COVER PRESA USB AUX CHRYSLER DIS. 110/6759</t>
  </si>
  <si>
    <t>MODIFICA PRESA USB FIAT DIS. 110/6759</t>
  </si>
  <si>
    <t>A5/103/6760/</t>
  </si>
  <si>
    <t>STAMPO COMANDI RADIO 520 CHRYSLER FIAT DIS. 110/67</t>
  </si>
  <si>
    <t>MODIFICA DRAWING C.R.520 CRYSLER FIAT DIS. 110/676</t>
  </si>
  <si>
    <t>A5/103/6765</t>
  </si>
  <si>
    <t>A5/103/6774</t>
  </si>
  <si>
    <t>PILOT TOOOL WITH 3 CAVITIES</t>
  </si>
  <si>
    <t>A5/103/6784</t>
  </si>
  <si>
    <t>BUTTON 5 LEFT SWC</t>
  </si>
  <si>
    <t>A5/104/6756</t>
  </si>
  <si>
    <t>BUTTON COMANDI AL VOLANTE 520</t>
  </si>
  <si>
    <t>A5/104/6756/</t>
  </si>
  <si>
    <t>STAMPO TASTO 1 COMANDI RADIO 520 CHRYSLER FIAT DIS</t>
  </si>
  <si>
    <t>A5/104/6760/</t>
  </si>
  <si>
    <t>STAMPO BEZEL LEFT/RIGHT COMANDI RADIO FIAT DIS. 11</t>
  </si>
  <si>
    <t>A5/104/6765</t>
  </si>
  <si>
    <t>STAMPO PER ROTELLA ESTERNA</t>
  </si>
  <si>
    <t>A5/104/6784</t>
  </si>
  <si>
    <t>COMANDI AL VOLANTE</t>
  </si>
  <si>
    <t>A5/105/6756/</t>
  </si>
  <si>
    <t>STAMPO TASTO 3 COMANDI RADIO CHRYSLER FIAT DIS.110</t>
  </si>
  <si>
    <t>A5/105/6759/</t>
  </si>
  <si>
    <t>STAMPO DOUBLE PRESA USB AUX 500 NAFTA CHRYSLER DIS</t>
  </si>
  <si>
    <t>A5/105/6760</t>
  </si>
  <si>
    <t>A5/105/6765</t>
  </si>
  <si>
    <t>A5/106/6756/</t>
  </si>
  <si>
    <t>STAMPO TATSO 4 COMANDI RADIO 520 CHRYSLER FIAT DIS</t>
  </si>
  <si>
    <t>A5/106/6760/</t>
  </si>
  <si>
    <t>INJECTION MOULD IN 4 CAVITIES</t>
  </si>
  <si>
    <t>A5/106/6798</t>
  </si>
  <si>
    <t>PILOT TOOLDWITH 2 CAV.</t>
  </si>
  <si>
    <t>A5/107/6756/</t>
  </si>
  <si>
    <t>STAMPO TASTO 2 COMANDI RADIO 520 CHRYSLER FIAT DIS</t>
  </si>
  <si>
    <t>A5/107/6760/</t>
  </si>
  <si>
    <t>PILOT KNJECTION MOULD</t>
  </si>
  <si>
    <t>A5/108/6756/</t>
  </si>
  <si>
    <t>STAMPO TASTO 6 COMANDI RADIO 520 CHRYSLER FIAT 110</t>
  </si>
  <si>
    <t>A5/108/6760/</t>
  </si>
  <si>
    <t>STAMPO ZAMAK LEVER COMANDI RADIO FIAT DIS. 110/676</t>
  </si>
  <si>
    <t>A5/109/6756/</t>
  </si>
  <si>
    <t>STAMPO TASTO 7 COMANDI RADIO  520 CHRYSLER FIAT DI</t>
  </si>
  <si>
    <t>A5/109/6760/</t>
  </si>
  <si>
    <t>STAMPO LEVER COMANDI RADIO FIAT 110/6760</t>
  </si>
  <si>
    <t>A5/110/6756/</t>
  </si>
  <si>
    <t>STAMPO TASTO 8 COMANDI RADIO 520 CHRYSLER FIAT DIS</t>
  </si>
  <si>
    <t>A5/110/6760</t>
  </si>
  <si>
    <t>KEY PAD</t>
  </si>
  <si>
    <t>A5/111/6715</t>
  </si>
  <si>
    <t>A5/111/6756/</t>
  </si>
  <si>
    <t>STAMPO UPPER BEZEL C.R.520 CHRYSLER FIAT DIS. 110/</t>
  </si>
  <si>
    <t>MODIFICA COMANDI RADIO FIAT CHRYSLER DIS. 110/6756</t>
  </si>
  <si>
    <t>A5/112/6756/</t>
  </si>
  <si>
    <t>STAMPO LOWER BEZEL C.R.520 CHRYSLER FIAT DIS. 110/</t>
  </si>
  <si>
    <t>A5/113/6756</t>
  </si>
  <si>
    <t>SERIE TOOL</t>
  </si>
  <si>
    <t>A5/114/6756</t>
  </si>
  <si>
    <t>SERIES TOOL P/N A5 114 6756</t>
  </si>
  <si>
    <t>A5/116/6784</t>
  </si>
  <si>
    <t>PRESSOR BUTTON</t>
  </si>
  <si>
    <t>A5/117/6784</t>
  </si>
  <si>
    <t>A5/120/6760</t>
  </si>
  <si>
    <t>MOULD FOR PAINTING</t>
  </si>
  <si>
    <t>A5/151/6765</t>
  </si>
  <si>
    <t>STAMPO PER PROGETTO 30560765</t>
  </si>
  <si>
    <t>A5/200/6703/</t>
  </si>
  <si>
    <t>MODIFICA  X FONDELLO INTERR.CHIUSURA PORTE DSL 549</t>
  </si>
  <si>
    <t>A5/200/6708/</t>
  </si>
  <si>
    <t>STAMPO X PRESSORE INTERR.PORTE i12 DIS.549/6708 BM</t>
  </si>
  <si>
    <t>MODIFICA PRESSORE INTER. PORTE i12 DIS.549/6708 BM</t>
  </si>
  <si>
    <t>MODIFICA PRESSORE X INTER. PORTE i12 DIS. 549/6708</t>
  </si>
  <si>
    <t>A5/200/6720/</t>
  </si>
  <si>
    <t>STAMPO CORPO SENSORE ANGOLARE FRIZIONE FIAT DIS. 1</t>
  </si>
  <si>
    <t>A5/200/6739</t>
  </si>
  <si>
    <t>MOULD 2D E 3D</t>
  </si>
  <si>
    <t>MODIFICA DIS.6739001</t>
  </si>
  <si>
    <t>A5/200/6741/</t>
  </si>
  <si>
    <t>INJECTION MOLD OVERMOULDING</t>
  </si>
  <si>
    <t>A5/200/6746</t>
  </si>
  <si>
    <t>A5/200/6769</t>
  </si>
  <si>
    <t>INJECTION MOULD 1+1+2 CAV</t>
  </si>
  <si>
    <t>A5/200/6798</t>
  </si>
  <si>
    <t>ALFA 952 ENGINE START</t>
  </si>
  <si>
    <t>A5/200/6808</t>
  </si>
  <si>
    <t>STAMPO X MOSTRINE</t>
  </si>
  <si>
    <t>A5/201/6703</t>
  </si>
  <si>
    <t>BUTTON DIS LEFT/RIGHT</t>
  </si>
  <si>
    <t>MESSE A PUNTO STAMPO</t>
  </si>
  <si>
    <t>A5/201/6756</t>
  </si>
  <si>
    <t>STAMPO X PROD. SUDD.</t>
  </si>
  <si>
    <t>A5/300/6708/</t>
  </si>
  <si>
    <t>STAMPO X TASTO INTERR.PORTE i12 DIS. 549/6708 BMW</t>
  </si>
  <si>
    <t>A5/300/6714</t>
  </si>
  <si>
    <t>BUTTON MEDIUM LEFT</t>
  </si>
  <si>
    <t>A5/300/6739</t>
  </si>
  <si>
    <t>A5/300/6769</t>
  </si>
  <si>
    <t>INJECTION MOULD 1+1 CAV</t>
  </si>
  <si>
    <t>A5/300/6798</t>
  </si>
  <si>
    <t>ALFA 952 ENGINE START PUSH BUTTON</t>
  </si>
  <si>
    <t>A5/301/6703</t>
  </si>
  <si>
    <t>PILOT MOULD BODY DLS</t>
  </si>
  <si>
    <t>A5/400/6714/</t>
  </si>
  <si>
    <t>STAMPO X TASTO INTERR. SZF DIS.549/6714 BMW</t>
  </si>
  <si>
    <t>A5/400/6720/</t>
  </si>
  <si>
    <t>STAMPO LEVER SENSORE ANGOLARE FRIZIONE FIAT DIS. 1</t>
  </si>
  <si>
    <t>A5/400/6739/</t>
  </si>
  <si>
    <t>STAMPO X TAPPETINO  SHZ DIS. 549/6739 BMW</t>
  </si>
  <si>
    <t>A5/400/6741/</t>
  </si>
  <si>
    <t>STAMPO MANIGLIA POSTERIORE DIS. 473/6741 RENAULT</t>
  </si>
  <si>
    <t>MODIFICA 0066741XX</t>
  </si>
  <si>
    <t>A5/400/6746/</t>
  </si>
  <si>
    <t>STAMPO PRESSORE BEMIKO F45 BMW DIS. 925/8000</t>
  </si>
  <si>
    <t>A5/400/6798</t>
  </si>
  <si>
    <t>ALFA 952 ENGIONE</t>
  </si>
  <si>
    <t>A5/401/6703</t>
  </si>
  <si>
    <t>PILOT MOULD ORESSOR DLS</t>
  </si>
  <si>
    <t>A5/500/6703/</t>
  </si>
  <si>
    <t>STAMPO KEYPAD INTERR.CHIUSURA PORTE 549/6703 BMW</t>
  </si>
  <si>
    <t>A5/500/6708/</t>
  </si>
  <si>
    <t>STAMPO X TAPPETINO INTERR.PORTE i12 DIS. 549/6708</t>
  </si>
  <si>
    <t>A5/500/6714/</t>
  </si>
  <si>
    <t>STAMPO X CORPO INTERR.SZF DIS. 549/6714 BMW</t>
  </si>
  <si>
    <t>MODIFICA CORPO SZF BEL 35  BMW DIS. 549/6714</t>
  </si>
  <si>
    <t>A5/500/6739/</t>
  </si>
  <si>
    <t>STAMPO  X VETRINO GUIDALUCE SHF DIS. 54976739 BMW</t>
  </si>
  <si>
    <t>A5/500/6740</t>
  </si>
  <si>
    <t>A5/500/6741</t>
  </si>
  <si>
    <t>MOULE BACKLITE HANDLE</t>
  </si>
  <si>
    <t>A5/500/6746</t>
  </si>
  <si>
    <t>A5/500/6769</t>
  </si>
  <si>
    <t>A5/500/6804</t>
  </si>
  <si>
    <t>STAMPO X BUTTON</t>
  </si>
  <si>
    <t>A5/500673201</t>
  </si>
  <si>
    <t>INSERIMENTO DI DUE SPINE PER MIGLIORARE LA TENUTA</t>
  </si>
  <si>
    <t>A5/501/6703</t>
  </si>
  <si>
    <t>STAMPO X DLS</t>
  </si>
  <si>
    <t>MODIFICA AD UNA SOLA CAVITA'</t>
  </si>
  <si>
    <t>ESTENSIONE MODIFICA STAMPO</t>
  </si>
  <si>
    <t>A5/5206</t>
  </si>
  <si>
    <t>STAMPO A 12 IMPRONTE</t>
  </si>
  <si>
    <t>A5/5309</t>
  </si>
  <si>
    <t>STAMPO A 8 FIGURE - DIS. 190/2043/11</t>
  </si>
  <si>
    <t>A5/5373</t>
  </si>
  <si>
    <t>STAMPO A 16 IMPRONTE DIS. 341/1864/11</t>
  </si>
  <si>
    <t>STAMPO X CORPI DIS 341/1864/11</t>
  </si>
  <si>
    <t>A5/5406</t>
  </si>
  <si>
    <t>STAMPO X DIS. 376/2151 - 29/2159- 376/2164</t>
  </si>
  <si>
    <t>MODIFICA STAMPO DIS. 29/2159</t>
  </si>
  <si>
    <t>A5/5407</t>
  </si>
  <si>
    <t>MODIFICA TELAIO</t>
  </si>
  <si>
    <t>STAMPO DIS. 376/2144 - 029/2159/00-11</t>
  </si>
  <si>
    <t>A5/5408</t>
  </si>
  <si>
    <t>MODIFICHE E SISTEMAZ.STAMPI DIS. 999/0861</t>
  </si>
  <si>
    <t>STAMPO CORPO X MODULO DIS. 376/2155/00-55</t>
  </si>
  <si>
    <t>A5/5709</t>
  </si>
  <si>
    <t>STAMPO A 2 IMPRONTE DIS. 110/2282</t>
  </si>
  <si>
    <t>A5/5710</t>
  </si>
  <si>
    <t>STAMPO TERMOPLAST. 2 IMPRONTE DIS. 110/2281</t>
  </si>
  <si>
    <t>MODIFICA STAMPO DIS. 110/2281/00/11</t>
  </si>
  <si>
    <t>A5/5711</t>
  </si>
  <si>
    <t>STAMPO A 2 + 2 POSIZIONI DIS. 110/2293-110/2288</t>
  </si>
  <si>
    <t>A5/5864</t>
  </si>
  <si>
    <t>STAMPO X CORPO DIS. 356/2337/00</t>
  </si>
  <si>
    <t>MODIFICA X INTER. STOP LUNGO  RENAULT DIS. 356/233</t>
  </si>
  <si>
    <t>MODIFICA X INTERR. STOP LUNGO RENAULT DIS, 355/227</t>
  </si>
  <si>
    <t>A5/5865</t>
  </si>
  <si>
    <t>STAMPO X PULSANTE DIS. 356/2338/00</t>
  </si>
  <si>
    <t>MODIFICA X INTERR. STOP RENAULT DIS. 911/5900</t>
  </si>
  <si>
    <t>A5/5866</t>
  </si>
  <si>
    <t>STAMPO X FONDELLO DIS. 356/2339</t>
  </si>
  <si>
    <t>MODIFICA X INTER. STOP LUNGO/CORTO REN. DIS. 355/3</t>
  </si>
  <si>
    <t>MODIFICA CONTACTEUR PEDALIER RENAULT DIS. 911/5900</t>
  </si>
  <si>
    <t>A5/5875</t>
  </si>
  <si>
    <t>STAMPO A 8 IMPRONTE - DIS. 331/0351/55</t>
  </si>
  <si>
    <t>MANUT. STRAORD. STAMPO CORPO  PORTA LAM. 331/0351/</t>
  </si>
  <si>
    <t>MANUT.STRAORD. CORPO P.L.  DIS. 331/0351/55</t>
  </si>
  <si>
    <t>A5/5964</t>
  </si>
  <si>
    <t>STAMPO TERMOPLST. A 4 SEDI - DIS. 376/2146</t>
  </si>
  <si>
    <t>A5/5965</t>
  </si>
  <si>
    <t>STAMPO TERMOPLAST. A 2 POSIZIONI DIS. 029/2365</t>
  </si>
  <si>
    <t>GRUPPO DI FORMATURA TERMOPLASTICA X TELAIO DIS. 29</t>
  </si>
  <si>
    <t>PUNZONE E MATRICE INTERCAMBIABILE DIS. 29/2365</t>
  </si>
  <si>
    <t>INSERIMENTO 2a IMPRONTA - DIS. 29/2365</t>
  </si>
  <si>
    <t>A5/5966</t>
  </si>
  <si>
    <t>STAMPO TERMOPLAST. A 4 POSIZ. DIS. 376/2153/00-55</t>
  </si>
  <si>
    <t>MODIFICA STAMPO X DIS. 376/2153</t>
  </si>
  <si>
    <t>A5/5969</t>
  </si>
  <si>
    <t>STAMPO A 4 POSIZ CON 8 FIGURE DIS. 376/2152</t>
  </si>
  <si>
    <t>A5/5973</t>
  </si>
  <si>
    <t>STAMPO A 4 SEDI DIS. 999/845</t>
  </si>
  <si>
    <t>A5/600/6708/</t>
  </si>
  <si>
    <t>STAMPO X ATTUATORE TASTO X INTERR. PORTE i12 DIS.</t>
  </si>
  <si>
    <t>A5/600/6714/</t>
  </si>
  <si>
    <t>STAMPO X COVER INTERR.  SZF DIS. 549/6714 BMW</t>
  </si>
  <si>
    <t>A5/600/6739/</t>
  </si>
  <si>
    <t>STAMPO X TAPPETINO SHZ DIS. 549/6739 BMW</t>
  </si>
  <si>
    <t>A5/600/6746/</t>
  </si>
  <si>
    <t>STAMPO PRESSORE BEMIKO DIS. 925/8000 - 549/6746 BM</t>
  </si>
  <si>
    <t>MODIFICA PRESSORE BEMIKO DIS. 925/8000 - 549/6746</t>
  </si>
  <si>
    <t>A5/600/6801</t>
  </si>
  <si>
    <t>PILOT INJECTION MOULD 1 CAVITIES</t>
  </si>
  <si>
    <t>A5/6058</t>
  </si>
  <si>
    <t>STAMPO TERMOPLAST. 2 + 2 SEDI - DIS. 29/2427 - 29/</t>
  </si>
  <si>
    <t>INSERIMENTO 2a IMPRONTA - DIS. 29/2427 - 29/2428</t>
  </si>
  <si>
    <t>A5/6059</t>
  </si>
  <si>
    <t>STAMPO A 1 SEDE X CORPI DIS. 29/2426</t>
  </si>
  <si>
    <t>STAMPO X CORPI DIS. 29/2426</t>
  </si>
  <si>
    <t>MANUT. STRAORD. CORPO INT. CHIAVE ATTREZZ. VARIA -</t>
  </si>
  <si>
    <t>A5/6076</t>
  </si>
  <si>
    <t>STAMPO X CORPO DIS. 110/2436</t>
  </si>
  <si>
    <t>MODIFICA  STAMPO DIS. 110/3040</t>
  </si>
  <si>
    <t>MODIFICA CONTATTIERA DX - SX SCUDINO FIAT FIAT DIS</t>
  </si>
  <si>
    <t>A5/6134</t>
  </si>
  <si>
    <t>STAMPO TERMOPLAST. A 8 SEDI X DIS. 371/2458</t>
  </si>
  <si>
    <t>MANUTENZIONE X INTERR. FIAT</t>
  </si>
  <si>
    <t>A5/6136</t>
  </si>
  <si>
    <t>STAMPO TERMOPLAST. A 8 SEDI - DIS. 371/2460</t>
  </si>
  <si>
    <t>N. 8 MATRICI X VOLDO DIS. 370/3379</t>
  </si>
  <si>
    <t>A5/6200</t>
  </si>
  <si>
    <t>STAMPO TERMOPLAST. A 3 SEDI - DIS. 376/2518</t>
  </si>
  <si>
    <t>A5/6457</t>
  </si>
  <si>
    <t>STAMPO AD UN POSTO DIS.999/1401</t>
  </si>
  <si>
    <t>STAMPO A 2 SEDI - DIS. 29/2658</t>
  </si>
  <si>
    <t>A5/6592</t>
  </si>
  <si>
    <t>MODIFICA STAMPO DIS. 110/3042</t>
  </si>
  <si>
    <t>MODIFICA X CONTATT. MOBILE SEVEL</t>
  </si>
  <si>
    <t>A5/666</t>
  </si>
  <si>
    <t>STAMPO TERMOFORMATO  X VASSOIO -MODULO USB 924/840</t>
  </si>
  <si>
    <t>A5/6741</t>
  </si>
  <si>
    <t>A5/6819</t>
  </si>
  <si>
    <t>STAMPO X CORPO INTERR. ANTIFURTO DIS. 549/2965/00</t>
  </si>
  <si>
    <t>A5/6897</t>
  </si>
  <si>
    <t>MANUTENZIONE STRAORDINARIA X CORPO COMM.LUCI NEBBI</t>
  </si>
  <si>
    <t>A5/6899</t>
  </si>
  <si>
    <t>STAMPO A 4 IMPRONTE X CURSORE DIS. 549/2945</t>
  </si>
  <si>
    <t>MODIFICA X INTERR. LUCI NEBBIA BMW 3 DIS. 900/8700</t>
  </si>
  <si>
    <t>A5/6900</t>
  </si>
  <si>
    <t>STAMPO A 4 IMPRONTE X NOTTOLINO DI SCATTO DIS. 549</t>
  </si>
  <si>
    <t>MODIFICA INTERR. CON REOSTATO BMW E 36 DIS. 549/29</t>
  </si>
  <si>
    <t>A5/6907</t>
  </si>
  <si>
    <t>STAMPO A 4 IMPRONTE X CORPO INTERRUTTORE DIS. 371/</t>
  </si>
  <si>
    <t>MANUT. STRAORD. CORPO 371/2989 ATTREZZATURA VARIA</t>
  </si>
  <si>
    <t>A5/700/6746/</t>
  </si>
  <si>
    <t>STAMPO TILTING TOGGLE BEMITO DIS. 925/8000  -549/6</t>
  </si>
  <si>
    <t>A5/700/6769</t>
  </si>
  <si>
    <t>A5/700/6801</t>
  </si>
  <si>
    <t>INT.CHIUSRUA PORTE</t>
  </si>
  <si>
    <t>A5/7005</t>
  </si>
  <si>
    <t>STAMPO A 8 IMPRONTE X ASTINA INTERRUTTORE CG -DIS.</t>
  </si>
  <si>
    <t>MODIFICA X INTERR.A PULSANTE VOLVO DIS.370/3379</t>
  </si>
  <si>
    <t>MODIFICA X CONTATT. FISSA B DIS. 911/1950</t>
  </si>
  <si>
    <t>MANUTENZIONE STRAORDINARIA X ASTINA</t>
  </si>
  <si>
    <t>A5/7037</t>
  </si>
  <si>
    <t>STAMPO A 8 IMPRONTE X ROTORE DIS. 549/2960</t>
  </si>
  <si>
    <t>A5/7105</t>
  </si>
  <si>
    <t>STAMPO A 4 IMPRONTE X GUARNIZIONE ANTIVIBRANTE DIS</t>
  </si>
  <si>
    <t>A5/7106</t>
  </si>
  <si>
    <t>STAMPO A 2 IMPRONTE X GUARNIZIONE ANTIVIBRANTE DIS</t>
  </si>
  <si>
    <t>A5/7134</t>
  </si>
  <si>
    <t>STAMPO A 2 IMPRONTE X BASETTA CON RESISTENZA DIS.</t>
  </si>
  <si>
    <t>A5/7187</t>
  </si>
  <si>
    <t>STAMPO A 42 IMPRONTE X GUARNIZIONE DIS. 473/2917/5</t>
  </si>
  <si>
    <t>A5/7213</t>
  </si>
  <si>
    <t>MODIFICA X INTERR.STOP LUNGO/CORTO REN. DIS. 355/3</t>
  </si>
  <si>
    <t>A5/7246</t>
  </si>
  <si>
    <t>STAMPO X GUARNIZIONE DIS. 110/3077</t>
  </si>
  <si>
    <t>A5/7301</t>
  </si>
  <si>
    <t>STAMPO X PULSANTE PORTAMOLLA DIS. 356/3133-356/313</t>
  </si>
  <si>
    <t>MODIFICA CONTACTEUR RENAULT  DIS. 356/3132 VECCHIA</t>
  </si>
  <si>
    <t>MANUTENZIONE STRAORDINARIA X DIS. 356/3142</t>
  </si>
  <si>
    <t>A5/7441</t>
  </si>
  <si>
    <t>STAMPO X ASTINA INTERRUTTORE CG - DIS. 371/3021</t>
  </si>
  <si>
    <t>A5/7673</t>
  </si>
  <si>
    <t>MODIFICA CORPO X INTERR. ALLARME FIAT DIS. 110/369</t>
  </si>
  <si>
    <t>MODIFICA X INTERR. ALLARME FIAT DIS. 110/3690</t>
  </si>
  <si>
    <t>A5/7702</t>
  </si>
  <si>
    <t>STAMPO X INTERR. LUCI BMW SERIE 5 DIS. 549/3343</t>
  </si>
  <si>
    <t>A5/7704</t>
  </si>
  <si>
    <t>STAMPO X INTER. LUCI BASCULANTE BMW SERIE 5 DIS. 5</t>
  </si>
  <si>
    <t>MODIFICA  ROTORE X INTERR.LUCI BASCUL. BMW5 DIS. 9</t>
  </si>
  <si>
    <t>ATTREZZATURA VARIA - 1991</t>
  </si>
  <si>
    <t>A5/7706</t>
  </si>
  <si>
    <t>MODIFICA STAMPO DIS. 900/5605</t>
  </si>
  <si>
    <t>MODIFICA X CIRCUITO SOVRASTAMPATO DIS. 900/5605</t>
  </si>
  <si>
    <t>MODIFICA X INTERR. LUCI BASCUL. BMW 5 - DIS. 900/5</t>
  </si>
  <si>
    <t>MODIFICA X COMM. LUCI BASCU. BMW 5 DIS. 900/5600</t>
  </si>
  <si>
    <t>A5/7711</t>
  </si>
  <si>
    <t>STAMPO X CORPO DIS. 549/3353</t>
  </si>
  <si>
    <t>MANUTENZ. STRAORD. STAMPO BMW</t>
  </si>
  <si>
    <t>A5/7712</t>
  </si>
  <si>
    <t>MODIFICA STAMPO X PIASTRINE CHIUSURA DIS. 900/5614</t>
  </si>
  <si>
    <t>STAMPO X PIASTRINE DI CHIUSURA DIS. 549/3354</t>
  </si>
  <si>
    <t>A5/7716</t>
  </si>
  <si>
    <t>STAMPO X COPERCHIO DIS. 549/3341</t>
  </si>
  <si>
    <t>MANUTEN. STRAORD, X COPERCHIO</t>
  </si>
  <si>
    <t>A5/7718</t>
  </si>
  <si>
    <t>STAMPO X INTERR. LUCI BMW SERIE 5 DIS. 549/3346</t>
  </si>
  <si>
    <t>A5/7719</t>
  </si>
  <si>
    <t>STAMPO X GUARNIZIONE ANTIVIBRANTE DIS.110/3261</t>
  </si>
  <si>
    <t>A5/7803</t>
  </si>
  <si>
    <t>MODIFICA X INTERR. PULSANTE STAGNO MERCEDES DIS. 5</t>
  </si>
  <si>
    <t>A5/7810</t>
  </si>
  <si>
    <t>STAMPO X GUARNIZIONE DIS. 371/3327</t>
  </si>
  <si>
    <t>A5/7857</t>
  </si>
  <si>
    <t>STAMPO X INTERRETTUTORE STAGNO IVECO DIS. 110/3381</t>
  </si>
  <si>
    <t>A5/7897</t>
  </si>
  <si>
    <t>STAMPO INTERRUTTORE LUCI ROTANTE BMW DIS.900/5901</t>
  </si>
  <si>
    <t>COMPLETAM STAMPO X INTERR. LUCI ROTANTE BMW 3 DIS.</t>
  </si>
  <si>
    <t>MODIFICA X INTERR. BMW 3 ROTANTE DIS. 900/5900</t>
  </si>
  <si>
    <t>MODIFICA X INTERR. LUCI A ROTAZ BMW 3 DIS. 900/590</t>
  </si>
  <si>
    <t>A5/7898</t>
  </si>
  <si>
    <t>A5/7900</t>
  </si>
  <si>
    <t>COMPLETAM. STAMPO X INTERR. LUCI BMW3 DIS. 900/590</t>
  </si>
  <si>
    <t>A5/7901</t>
  </si>
  <si>
    <t>STAMPO X INTERRUTTORE LUCI ROTANTE BMW DISS.900/59</t>
  </si>
  <si>
    <t>MODIFICA INTERR. A ROTAZIONE BMW DIS. 900/5900- 54</t>
  </si>
  <si>
    <t>A5/7903</t>
  </si>
  <si>
    <t>MODIFICA X CIRCUITO DIS. 900/5910</t>
  </si>
  <si>
    <t>MODIFICA X INTERR. LUCI BMW 3 DIS. 900/5900</t>
  </si>
  <si>
    <t>A5/7905</t>
  </si>
  <si>
    <t>COMPLETAM.STAMPO X INTERR. LUCI BMW 3 DIS. 900/590</t>
  </si>
  <si>
    <t>MODIFICA INTERR LUCI ROTANTE BMW E36 DIS.900/5900-</t>
  </si>
  <si>
    <t>A5/7906</t>
  </si>
  <si>
    <t>COMPLETAM. STAMPO X INTERR. LUCI BMW 3 DIS. 900/59</t>
  </si>
  <si>
    <t>MODIFICA X INTERR. LUCI ROTANTE BMW E 36 DIS. 900/</t>
  </si>
  <si>
    <t>MANUTENZ. STRAORD. X ALBERO COMANDO</t>
  </si>
  <si>
    <t>A5/7909</t>
  </si>
  <si>
    <t>A5/7934</t>
  </si>
  <si>
    <t>STAMPO X INTERR. LUCI NEBBIA BMW DIS. 549/3348</t>
  </si>
  <si>
    <t>MANUTENZ. STRAORD, X PORTALAMPADA</t>
  </si>
  <si>
    <t>A5/7938</t>
  </si>
  <si>
    <t>STAMPO X INTERR. LUCI BMW SERIE 5 DIS. 549/3356</t>
  </si>
  <si>
    <t>MODIFICA INTERR. LUCI BASCULANTE BMW 3-5-7 DIS. 90</t>
  </si>
  <si>
    <t>MANUTENZ. STRAORD. X NOTTOLINO</t>
  </si>
  <si>
    <t>A5/7946</t>
  </si>
  <si>
    <t>STAMPO X INTERRUTTORE A MEMBRANA VOLVO DIS, 371/34</t>
  </si>
  <si>
    <t>MODIFICA STAMPO DIS. 371/3530</t>
  </si>
  <si>
    <t>A5/7973</t>
  </si>
  <si>
    <t>STAMPO X INTERR. A BIGLIA RENAULT DIS. 356/3428</t>
  </si>
  <si>
    <t>A5/800/6714/</t>
  </si>
  <si>
    <t>STAMPO X INSERTO INTERR. SZF DIS. 549/6714 BMW</t>
  </si>
  <si>
    <t>A5/800/6769</t>
  </si>
  <si>
    <t>A5/800/6798</t>
  </si>
  <si>
    <t>STAMPO X ANELLO CROMATO</t>
  </si>
  <si>
    <t>A5/8013</t>
  </si>
  <si>
    <t>STAMPO X CORPO PORTALAMPADA DIS. 341/1481</t>
  </si>
  <si>
    <t>A5/8018</t>
  </si>
  <si>
    <t>STAMPO X CORPO PORTALAMPADA DIS. 341/3443</t>
  </si>
  <si>
    <t>MANUTENZIONE STRAORDINARIA X CORPO</t>
  </si>
  <si>
    <t>A5/8053</t>
  </si>
  <si>
    <t>STAMPO X INTERR. LUCI A ROTAZIONE BMW DIS. 900/592</t>
  </si>
  <si>
    <t>A5/8054</t>
  </si>
  <si>
    <t>MAMUTENZIONE STRAORDINARIA</t>
  </si>
  <si>
    <t>A5/8061</t>
  </si>
  <si>
    <t>STAMPO X GUARNIZIONE FIAT DIS. 11073077</t>
  </si>
  <si>
    <t>A5/8133</t>
  </si>
  <si>
    <t>STAMPO X INTERR. A PULSANTE VOLVO DIS. 371/3328</t>
  </si>
  <si>
    <t>A5/8212</t>
  </si>
  <si>
    <t>STAMPO CONTATTIERA B FIAT DIS. 110/1100</t>
  </si>
  <si>
    <t>A5/8291</t>
  </si>
  <si>
    <t>STAMPO X INTERR. STAGNO RENAULT DIS. 473/3270</t>
  </si>
  <si>
    <t>MODIFICA X CONTACT. ETANCHE RENAULT DIS. 911/7700-</t>
  </si>
  <si>
    <t>A5/8301</t>
  </si>
  <si>
    <t>MODIFICA INTERR. MULTIFUNZ. 2 VIE RENAULT DIS.911/</t>
  </si>
  <si>
    <t>MODIFICA X INTERR. MULTIFUNZ. 2 VIE RENAULT DIS. 9</t>
  </si>
  <si>
    <t>A5/8303</t>
  </si>
  <si>
    <t>STAMPO X CONTATTIERA TIPO B 4 VIE FIAT DIS.911/190</t>
  </si>
  <si>
    <t>COMPLETAM.STAMPO X CONTATT.TIPO B 4 VIE FIAT DIS.9</t>
  </si>
  <si>
    <t>A5/8306</t>
  </si>
  <si>
    <t>STAMPO CONTATTIERA TIPO B 4 VIE FIAT DIS.911/1900-</t>
  </si>
  <si>
    <t>MODIFICA CONTATTIERA TIPO B 4 VIE FIAT DIS.911/190</t>
  </si>
  <si>
    <t>MODIFICA CONTATTIERA TIPO B 4 VIE FIAT DIS 911/190</t>
  </si>
  <si>
    <t>MODIFICA CONTATT. MOBILE FIAT DIS. 911/1900</t>
  </si>
  <si>
    <t>A5/8307</t>
  </si>
  <si>
    <t>STAMPO CONTATTIERA TIPO B 4 VIE FIAT DIS 911/1900-</t>
  </si>
  <si>
    <t>MODIFICA CONTATTIERA FIAT DIS. 110/3572</t>
  </si>
  <si>
    <t>MODIFICA X CONTATT. FISSA TIPO B FIAT - 911/1950</t>
  </si>
  <si>
    <t>A5/8355</t>
  </si>
  <si>
    <t>STAMPO X INTERR. LUCI BMW 3 DIS. 900/500</t>
  </si>
  <si>
    <t>A5/8366</t>
  </si>
  <si>
    <t>STAMPO X PORTALAMPADA MINI ITALIA DIS. 341/2997</t>
  </si>
  <si>
    <t>A5/8375</t>
  </si>
  <si>
    <t>STAMPO X INTERR. A PULSANTE FIAT DIS. 110/3001</t>
  </si>
  <si>
    <t>MANUTENZIONE STRAORDINARIA X INTER.PULSANTE FIAT</t>
  </si>
  <si>
    <t>A5/8404</t>
  </si>
  <si>
    <t>MODIFICA INTERR. MULTIF. 2 VIE RENAULT DIS. 911/18</t>
  </si>
  <si>
    <t>A5/8408</t>
  </si>
  <si>
    <t>STAMPO INTERR. MULTIFUNZ. RENAULT DIS.911/1800-473</t>
  </si>
  <si>
    <t>MANUTENZ. STRAORD. X FONDELLO</t>
  </si>
  <si>
    <t>A5/8409</t>
  </si>
  <si>
    <t>STAMPO X INTERR. MULTIFUNZ. RENAULT DIS.911/1800-4</t>
  </si>
  <si>
    <t>MODIFICA INTERR. MULTIFUNZ. RENAULT DIS 911/1800-4</t>
  </si>
  <si>
    <t>MODIFICA INTERR. MULTIFUNZ. RENAULT 911/1800-473/3</t>
  </si>
  <si>
    <t>MODIFICA CONTACTEUR MULTIFUNZ. 2 VIE RENAULT DIS.</t>
  </si>
  <si>
    <t>MANUTENZ. STRAORD, X ASTINA</t>
  </si>
  <si>
    <t>A5/8410</t>
  </si>
  <si>
    <t>MODIFICA INTERR.MULTIFUNZ.RENAULT DIS.911/1800-473</t>
  </si>
  <si>
    <t>MODIFICA INTERR. MULTIF. RENAULT DIS. 911/1800-473</t>
  </si>
  <si>
    <t>MODIFICA INTERR. MULTIFUNZ. RENAULT DIS. 911/1800-</t>
  </si>
  <si>
    <t>STAMPO INTERR. MULTIFUNZ. RENAULT DIS. 911/1800-47</t>
  </si>
  <si>
    <t>MODIFICA X INTERR. MULTIFUNZ. RENAULT DIS. 911/180</t>
  </si>
  <si>
    <t>MODIFICA X CONTACT. MULTIFUNZ. RENAULT DIS. 473/41</t>
  </si>
  <si>
    <t>MANUTENZ. STRAORD. CORPO UMIDIFICATO</t>
  </si>
  <si>
    <t>A5/8411</t>
  </si>
  <si>
    <t>STAMPO INTERR. MULTIFUNZ. RENAULT 911/1800-473/363</t>
  </si>
  <si>
    <t>A5/8481</t>
  </si>
  <si>
    <t>MODIFICA X INTERR. GRAV. AUDI DIS. 900/7950</t>
  </si>
  <si>
    <t>A5/8505</t>
  </si>
  <si>
    <t>STAMPO X INTERRUTTORE STAGNO PSA DIS. 560/3622</t>
  </si>
  <si>
    <t>TASSELLO INTERC. X GUARNIZ. AVVOLGENTE DIS. 110/67</t>
  </si>
  <si>
    <t>A5/8507</t>
  </si>
  <si>
    <t>A5/8509</t>
  </si>
  <si>
    <t>MODIFICA INTERR. MULTIFUNZ. 2 VIE RENAULT DIS 911/</t>
  </si>
  <si>
    <t>STAMPO X INTERR. MULTIFUNZ. 2 VIE RENAULT DIS.911/</t>
  </si>
  <si>
    <t>ATTREZZATURA VARIA - 1994</t>
  </si>
  <si>
    <t>A5/8526</t>
  </si>
  <si>
    <t>STAMPO X INTERR. GRAV. AUDI DIS. 900/7950</t>
  </si>
  <si>
    <t>A5/854 B</t>
  </si>
  <si>
    <t>X FONDELLO AIRBAG DIS. 925/1100 VW</t>
  </si>
  <si>
    <t>A5/8554</t>
  </si>
  <si>
    <t>STAMPO X INTERR.STAGNO PSA DIS. 560/3622</t>
  </si>
  <si>
    <t>MODIFICA INTERR. STAGNO PSA DIS. 560/3622</t>
  </si>
  <si>
    <t>A5/8555</t>
  </si>
  <si>
    <t>STAMPO X INTERR. STAGNO PSA DIS. 560/3622</t>
  </si>
  <si>
    <t>MODIFICA CONTACTEUR ALARME  PSA DIS. 560/3622</t>
  </si>
  <si>
    <t>A5/8596</t>
  </si>
  <si>
    <t>MODIFICA INTERR. MULTIFUNZ. RENAULT DIS. 911/1800</t>
  </si>
  <si>
    <t>A5/8629</t>
  </si>
  <si>
    <t>STAMPO X INTERR. A PULSANTE MERCEDES DIS. 911/3900</t>
  </si>
  <si>
    <t>A5/8646</t>
  </si>
  <si>
    <t>STAMPO X INTERR. MULTIFUNZ. RENAULT DIS. 911/1800</t>
  </si>
  <si>
    <t>A5/8665</t>
  </si>
  <si>
    <t>STAMPO X INTERR. STAGNO RENAULT DIS. 911/1800-473/</t>
  </si>
  <si>
    <t>ATTREZZATURA VARIA - 1994 - MAN. STAMPO PUNTALE RE</t>
  </si>
  <si>
    <t>A5/8748</t>
  </si>
  <si>
    <t>STAMPO X CONTATTIERA MOBILE TIPO B FIAT FIAT 911/1</t>
  </si>
  <si>
    <t>A5/8749</t>
  </si>
  <si>
    <t>STAMPO X INTERR. ALLARME STAGNO FIAT DIS.911/2400-</t>
  </si>
  <si>
    <t>MODIFICA CONTACTEUR CAPOTE ALRME RENAULT DIS. 473/</t>
  </si>
  <si>
    <t>A5/8764</t>
  </si>
  <si>
    <t>STAMPO CONTATTIERA TIPO C  FIAT DIS. 911/5500-5600</t>
  </si>
  <si>
    <t>A5/8765</t>
  </si>
  <si>
    <t>STAMPO X CONTATTIERA MOBILE TIPO C  FIAT DIS. 911/</t>
  </si>
  <si>
    <t>MODIFICA CONTATT. TIPO C 2 VIE FIAT DIS. 911/5500-</t>
  </si>
  <si>
    <t>A5/8798</t>
  </si>
  <si>
    <t>STAMPO X INTERR. STAGNO RENAULT DIS.473/3276</t>
  </si>
  <si>
    <t>MANUTENZIONE STRAORDINARIA X GUARNIZIONE REN.</t>
  </si>
  <si>
    <t>A5/900/6746</t>
  </si>
  <si>
    <t>MOULD FOR TOGGLE CHROMED</t>
  </si>
  <si>
    <t>A5/900/6769</t>
  </si>
  <si>
    <t>A5/9317</t>
  </si>
  <si>
    <t>STAMPO X CONTATTIERA 4 VIE FIAT DIS. 110/3894</t>
  </si>
  <si>
    <t>A5/9321</t>
  </si>
  <si>
    <t>STAMPO X CONTATT. TIPO C 2 VIE FIAT DIS. 911/5500-</t>
  </si>
  <si>
    <t>A5/9322</t>
  </si>
  <si>
    <t>STAMPO X CORPO 450/1021/00</t>
  </si>
  <si>
    <t>A5/9405</t>
  </si>
  <si>
    <t>STAMPO X CONTATT.FISSA TIPO B FIAT DIS. 911/1950</t>
  </si>
  <si>
    <t>MODIFICA CONTATTIERA FISSA FIAT DIS. 911/1950</t>
  </si>
  <si>
    <t>N. 4 MATRICI INTERCAMBIABILI X CONTATT.FISSA DOBLO</t>
  </si>
  <si>
    <t>A5/9406</t>
  </si>
  <si>
    <t>STAMPO CONTATTIERA FISSA TIPO B FIAT DIS. 911/1950</t>
  </si>
  <si>
    <t>A5/9407</t>
  </si>
  <si>
    <t>STAMPO X COMMUTATORE SERRATURA -MOTO VESPA DIS. 54</t>
  </si>
  <si>
    <t>A5/9422</t>
  </si>
  <si>
    <t>MANUTENZIONE STAMPO</t>
  </si>
  <si>
    <t>MANUTENZIONE STRAORDINARIA X CORPO PL MINI ITALIA</t>
  </si>
  <si>
    <t>A5/9423</t>
  </si>
  <si>
    <t>STAMPO X PORTALAMPADA MINI ITALIA DIS. 241/2997</t>
  </si>
  <si>
    <t>A5/9425</t>
  </si>
  <si>
    <t>MODIFICA X INTERR. STOP PROTETTO BOSCH DIS. 922/77</t>
  </si>
  <si>
    <t>A5/9427</t>
  </si>
  <si>
    <t>TASSELLI X CORPO INTERR. BLS BOSCH 925/4700</t>
  </si>
  <si>
    <t>MODIFICHE X OTTIMIZZARE LO STAMPAGGIO  INTER. BOSC</t>
  </si>
  <si>
    <t>A5/9485</t>
  </si>
  <si>
    <t>STAMPO X CONTATTIERA FISSA TIPO B FIAT -DIS. 911/1</t>
  </si>
  <si>
    <t>MODIFICA CONTATT. FISSA TIPO B 4 VIE FIAT DIS. 911</t>
  </si>
  <si>
    <t>MODIFICA CONTATTIERA MOBILE FIAT DIS. 911/1950</t>
  </si>
  <si>
    <t>MANUTENZ. STAMPO X CONATTIERA DIS. 911/1950 FIAT</t>
  </si>
  <si>
    <t>A5/9565</t>
  </si>
  <si>
    <t>COMPLET. CORPO PULSANTE PORTELLONE Y 11 COD. 46408</t>
  </si>
  <si>
    <t>A5/9582</t>
  </si>
  <si>
    <t>MODIFICA X INTERR. STOP PROTETTO BOSCH DIS.922/770</t>
  </si>
  <si>
    <t>MODIFICA X INTT. STOP PROTETTO BOSCH DIS.922/7700</t>
  </si>
  <si>
    <t>TASSELLI INTERCAMBIABILI X INTERR.STOP BOSCH</t>
  </si>
  <si>
    <t>MANUTENZ. STAMPO X INTER. FRENO STOP BOSCH</t>
  </si>
  <si>
    <t>MODIFICHE A TASSELLO  INTERR.BLS  BOSCH 925/4700</t>
  </si>
  <si>
    <t>MODIFICA REVERSIBILE I X INTERR.EVO BOSCH 925/6800</t>
  </si>
  <si>
    <t>A5/9731</t>
  </si>
  <si>
    <t>MODIFICA IRREVERSIBILE  X GUARNIZIONE INTER. PORTA</t>
  </si>
  <si>
    <t>A5/9760</t>
  </si>
  <si>
    <t>STAMPO X INTERR. PULSANTE PORTIERA FIAT DIS. 911/5</t>
  </si>
  <si>
    <t>A5/9764</t>
  </si>
  <si>
    <t>COPERCHIO 201104230XX1L</t>
  </si>
  <si>
    <t>A5/9767</t>
  </si>
  <si>
    <t>STAMPO X CORRETTORE ASSETTO FARI BRAVO/A FIAT DIS.</t>
  </si>
  <si>
    <t>TASSELLO INTERCAMB. CORRETT.ASSETTO FARI FIAT DIS.</t>
  </si>
  <si>
    <t>TASSELLI INTERCAMB. XCORRETT.ASSETTO FARI FIAT DIS</t>
  </si>
  <si>
    <t>PUNZONE X CORRETT.ASSETTO FARI FIAT DIS. 922/1100</t>
  </si>
  <si>
    <t>MODIFICA X  CORRETT.ASSETTO FARI FIAT  DIST. 922/1</t>
  </si>
  <si>
    <t>STAMPO CORRETTORE ASSETTO FARI FIAT DIS. 922/1100</t>
  </si>
  <si>
    <t>MODIFICA CORRETTORE ASSETTO FARI FIAT DIS. 922/110</t>
  </si>
  <si>
    <t>TASSELLO X CORRETTORE ASSETTO FARI FIAT PALIO DIS.</t>
  </si>
  <si>
    <t>MODIFICA CORRETT. ASSETTO FARI FIAT DIS. 110/4322</t>
  </si>
  <si>
    <t>A5/9817</t>
  </si>
  <si>
    <t>STAMPO X INTERR. LUCI CORTESIA FIAT DIS.911/7900</t>
  </si>
  <si>
    <t>A5/9831</t>
  </si>
  <si>
    <t>TASSELLI VERSIONABILI X INTER. PORTA LATERALE DOBL</t>
  </si>
  <si>
    <t>A5/9832</t>
  </si>
  <si>
    <t>MANUTENZIONE STRAORDINARIA X CONTACTEUR RENAULT</t>
  </si>
  <si>
    <t>TASSELLO INTERCAMB. X FONDELLOX CONTACTEUR RENAULT</t>
  </si>
  <si>
    <t>MODIFICA   X  INTERR. PORTA SCORREVOLE FIAT 925/00</t>
  </si>
  <si>
    <t>MODIFICA X  INTERR. P.L.S. FIAT</t>
  </si>
  <si>
    <t>MODIFICA X FONDELLO NUOVO DOBLO' 263 FIAT 925/0000</t>
  </si>
  <si>
    <t>MODIFICA TASSELLI SCRITTA VERSIONE GRIGIA Project:</t>
  </si>
  <si>
    <t>A5/9835</t>
  </si>
  <si>
    <t>STAMPO X CORPO DIS. 450/1494/00</t>
  </si>
  <si>
    <t>A5/9887</t>
  </si>
  <si>
    <t>STAMPO CORRETTORE ASSETTO FARI PUNTO FIAT DIS. 922</t>
  </si>
  <si>
    <t>A5/9947</t>
  </si>
  <si>
    <t>STAMPO INTERR. LUCI CORTESIA FIAT PALIO DIS. 922/2</t>
  </si>
  <si>
    <t>A5/9997</t>
  </si>
  <si>
    <t>STAMPO X INTERR. VANO BAGAGLIO MAREA DIS. 922/2800</t>
  </si>
  <si>
    <t>A5/A00/6714</t>
  </si>
  <si>
    <t>2 CAV.AUTOMATIC BUTTON</t>
  </si>
  <si>
    <t>A5/A00/6769</t>
  </si>
  <si>
    <t>INJECTION MOULD 40 CAVITIES</t>
  </si>
  <si>
    <t>A5/A052</t>
  </si>
  <si>
    <t>STAMPO CONTATTIERA 5 VIE RENAULT DIS. 922/4400-490</t>
  </si>
  <si>
    <t>A5/A097</t>
  </si>
  <si>
    <t>STAMPO X PORTALAMPADA PSA DIS. 340/3710</t>
  </si>
  <si>
    <t>A5/A114</t>
  </si>
  <si>
    <t>STAMPO X TERMOFORMARE PANNELLI MODULO TELEM. 922/2</t>
  </si>
  <si>
    <t>A5/A115</t>
  </si>
  <si>
    <t>STAMPO X TERMOFORMARE PANNELLI MODULO TELEM. DIS.</t>
  </si>
  <si>
    <t>A5/A116</t>
  </si>
  <si>
    <t>STAMPO X TERMOFORMARE PANNELLI MODILO TELEM. DIS.</t>
  </si>
  <si>
    <t>A5/A117</t>
  </si>
  <si>
    <t>A5/A118</t>
  </si>
  <si>
    <t>STAMPO X TERMOFORMARE PANNELLO MODULO TELEM. DIS.</t>
  </si>
  <si>
    <t>A5/A121</t>
  </si>
  <si>
    <t>A5/A132</t>
  </si>
  <si>
    <t>A5/A137</t>
  </si>
  <si>
    <t>STAMPO X CORRETTORE ASSETTO FARI FIAT PALIO DIS. 9</t>
  </si>
  <si>
    <t>A5/A138</t>
  </si>
  <si>
    <t>STAMPO X JOYSTICH ROVER DIS. 922/5000</t>
  </si>
  <si>
    <t>A5/A140</t>
  </si>
  <si>
    <t>MODIFICA X CAF ROVER DIS. 922/5000</t>
  </si>
  <si>
    <t>STAMPO X JOYSTICH - BMW UK</t>
  </si>
  <si>
    <t>A5/A141</t>
  </si>
  <si>
    <t>STAMPO X JOYSTICH ROVER DIS. 922/5000 + MODIFICHE</t>
  </si>
  <si>
    <t>COMPLETAM.STAMPO JOYSTICH - BMW UK</t>
  </si>
  <si>
    <t>A5/A142</t>
  </si>
  <si>
    <t>A5/A143</t>
  </si>
  <si>
    <t>MODIFICA X JOYSTICH ROVER DIS. 922/5000</t>
  </si>
  <si>
    <t>A5/A144</t>
  </si>
  <si>
    <t>A5/A146</t>
  </si>
  <si>
    <t>STAMPO 4 IMPRONTE JOYSTICK - BMW UK</t>
  </si>
  <si>
    <t>A5/A189</t>
  </si>
  <si>
    <t>STAMPO X CONTATT. MOBILE X76-X83 RENAULT DIS. 473/</t>
  </si>
  <si>
    <t>MODIFICA X ASTINA X76 -X83 RENAULT</t>
  </si>
  <si>
    <t>A5/A252</t>
  </si>
  <si>
    <t>A5/A264</t>
  </si>
  <si>
    <t>STAMPO PILOTA X INTERR. STOP PROTETTO BOSCH DIS. 9</t>
  </si>
  <si>
    <t>A5/A296</t>
  </si>
  <si>
    <t>STAMPO JOYSTICH ROVER DIS. 922/5000</t>
  </si>
  <si>
    <t>A5/A297</t>
  </si>
  <si>
    <t>STAMPO X TERMOFORMARE PANNELLI ROVER DIS, 922/5000</t>
  </si>
  <si>
    <t>A5/A303</t>
  </si>
  <si>
    <t>STAMPO PILOTA  PORTACONTATTI X ROVER DIS. 922/5000</t>
  </si>
  <si>
    <t>STAMPO X JOYSTICH ROVER DIS, 922/5000</t>
  </si>
  <si>
    <t>A5/A314</t>
  </si>
  <si>
    <t>MODIFICHE X CONTACTEUR SICURITE' RENAULT DIS. 922/</t>
  </si>
  <si>
    <t>MODIFICHE PORTAMOLLE - CONTACTEUR RENAULT</t>
  </si>
  <si>
    <t>A5/A346</t>
  </si>
  <si>
    <t>STAMPO X INTERRUTTORE BOSCH DIS. 922/7700</t>
  </si>
  <si>
    <t>A5/A347</t>
  </si>
  <si>
    <t>STAMPO X FERMO EMF - PLANCIA LUCI BMW E 65</t>
  </si>
  <si>
    <t>A5/A358</t>
  </si>
  <si>
    <t>STAMPO X CONTATTIERA SCUDINO FIAT DIS. 923/0000-02</t>
  </si>
  <si>
    <t>ATTREZZATURA VARIA - 2000</t>
  </si>
  <si>
    <t>A5/A363</t>
  </si>
  <si>
    <t>STAMPO X PLANCIA LUCI E 65 + MODIFICHE</t>
  </si>
  <si>
    <t>A5/A372</t>
  </si>
  <si>
    <t>STAMPO + MODIFICHE X INTERR. FRENO A MANO FIAT</t>
  </si>
  <si>
    <t>MODIFICA X INTERR. FRENO A MANO FIAT</t>
  </si>
  <si>
    <t>A5/A373</t>
  </si>
  <si>
    <t>COMPLETAM. STAMPO + MODIFICHE X INTERR.FRENO FIAT</t>
  </si>
  <si>
    <t>A5/A379</t>
  </si>
  <si>
    <t>STAMPO X ASTINA COSTAMPATA INTERR. RENAULT DIS. 92</t>
  </si>
  <si>
    <t>A5/A386</t>
  </si>
  <si>
    <t>TASSELLO X COPERCHIO LEVA ESTERNA SENSORE DIS. 925</t>
  </si>
  <si>
    <t>TASSELLI  X COPERCHIO LEVA SENSORE ROTAZ. FRIZI.FI</t>
  </si>
  <si>
    <t>A5/A401</t>
  </si>
  <si>
    <t>ATTREZZ X TERMOFORMARE PANNELLI MODULO TEL MAGNETI</t>
  </si>
  <si>
    <t>A5/A402</t>
  </si>
  <si>
    <t>STAMPO X TERMOFORMARE PANNELLI MAGNETI MARELLI</t>
  </si>
  <si>
    <t>A5/A403</t>
  </si>
  <si>
    <t>A5/A404</t>
  </si>
  <si>
    <t>MODIFICA ATTREZZ. X TERMOFORMATI  NIT  MAGNETI MAR</t>
  </si>
  <si>
    <t>A5/A457</t>
  </si>
  <si>
    <t>STAMPO X CONTATT. SCUDINO FIAT DIS. 923/000-0200</t>
  </si>
  <si>
    <t>MODIFICHE X CONTATTIERA FISSA A   4 VIE FIAT</t>
  </si>
  <si>
    <t>MANUTENZIONE STRAORDINARIA X CONTATT.FISSA 4 VIE F</t>
  </si>
  <si>
    <t>A5/A471</t>
  </si>
  <si>
    <t>STAMPO X CONTACTEUR CAMME PSA</t>
  </si>
  <si>
    <t>MODIFICA STAMPO X CONTACTEUR CAMME PSA</t>
  </si>
  <si>
    <t>A5/A472</t>
  </si>
  <si>
    <t>A5/A475</t>
  </si>
  <si>
    <t>STAMPO + MODIFICHE X CONTATT. PEDALE PSA</t>
  </si>
  <si>
    <t>MODIFICA X CONTACTEUR CAMME PSA</t>
  </si>
  <si>
    <t>RIFACIM.TASSELLI X FONDELLO CONTATT. PSA 922/7900</t>
  </si>
  <si>
    <t>MODIFICA FONDELLO  X CONTACTEUR CAMME PSA 923/0800</t>
  </si>
  <si>
    <t>A5/A478</t>
  </si>
  <si>
    <t>STAMPO X INTERR.AIRBAG FIAT</t>
  </si>
  <si>
    <t>A5/A480</t>
  </si>
  <si>
    <t>STAMPO X PANNELLI INTERR.AIRBAG FIAT</t>
  </si>
  <si>
    <t>A5/A481</t>
  </si>
  <si>
    <t>STAMPO X MOSTRINA NIT 839 MAGNETI MARELLI</t>
  </si>
  <si>
    <t>A5/A484</t>
  </si>
  <si>
    <t>A5/A485</t>
  </si>
  <si>
    <t>STAMPO X ASTINA CONTACTEUR DE STOP PSA</t>
  </si>
  <si>
    <t>A5/A486</t>
  </si>
  <si>
    <t>STAMPO X CRICCA CONTACTEUR DE STOP PSA</t>
  </si>
  <si>
    <t>A5/A487</t>
  </si>
  <si>
    <t>STAMPO X SPINTONE CONTACTEUR DE STOP PSA</t>
  </si>
  <si>
    <t>A5/A489</t>
  </si>
  <si>
    <t>STAMPO X CONTACTEUR DE STOP PSA</t>
  </si>
  <si>
    <t>A5/A493</t>
  </si>
  <si>
    <t>MATRICE X CONTACTEUR DE STOP PSA</t>
  </si>
  <si>
    <t>A5/A504</t>
  </si>
  <si>
    <t>ATTREZZATURA X TERMOFORMARE PANNELLI  BMW E 65</t>
  </si>
  <si>
    <t>A5/A505</t>
  </si>
  <si>
    <t>ATTREZZATURA X TERMOFORMARE PANNELLI BMW E 65</t>
  </si>
  <si>
    <t>A5/A524</t>
  </si>
  <si>
    <t>MODIFICHE X VERSIONE INTERCAMB. INTERR.AIRBAG PSA</t>
  </si>
  <si>
    <t>MANUT. STAMPO X INTERR. AIRBAG PSA</t>
  </si>
  <si>
    <t>MATRICI X INTERR. AIRBAG PSA 923/100</t>
  </si>
  <si>
    <t>MANUT.STRAORD. X INTERR. AIRBAG DIS. 923/1000 PSA</t>
  </si>
  <si>
    <t>A5/A525</t>
  </si>
  <si>
    <t>STAMPO+MODIFICHE X INTERR.AIRBAG PSA</t>
  </si>
  <si>
    <t>MODIFICA  X INTERR.AIRBAG PSA</t>
  </si>
  <si>
    <t>MODIFICA STAMPO CORPO SERRATURA</t>
  </si>
  <si>
    <t>COMPLETAM. X INTERR. AIRBAG PSA</t>
  </si>
  <si>
    <t>MANUTENZ. STAMPO X INTERR.AIRBAG PSA 923/1000</t>
  </si>
  <si>
    <t>MODIFICA  X ELIMINAZ. BAVE  INTERR.AIRBAG PSA  DIS</t>
  </si>
  <si>
    <t>MODIFICA X BLOCCHETTO SERRATURA.AIRBAG PSA923/1000</t>
  </si>
  <si>
    <t>MANUT.STRAORD.X INTERR.AIRBAG 923/1000 PSA</t>
  </si>
  <si>
    <t>MODIFICA  CORPO INTERR.AIRBAG PSADIS. 923/1000-560</t>
  </si>
  <si>
    <t>A5/A526</t>
  </si>
  <si>
    <t>A5/A528</t>
  </si>
  <si>
    <t>STAMPO+MODIFICHE X INTERR. AIRBAG PSA</t>
  </si>
  <si>
    <t>MANUT. STAMPO+MODIFICHE X INTERR. AIRBAG PSA</t>
  </si>
  <si>
    <t>MODIFICA MOSTRINA  X INTERR. AIRBAG 923/1000 PSA</t>
  </si>
  <si>
    <t>MANUT.STRAORD. MOSTRINA X INTERR. AIRBAG  923/1000</t>
  </si>
  <si>
    <t>A5/A529</t>
  </si>
  <si>
    <t>A5/A530</t>
  </si>
  <si>
    <t>STAMPO+MODIFICHE X INTERR. AIR BAG PSA</t>
  </si>
  <si>
    <t>A5/A532</t>
  </si>
  <si>
    <t>MANUTENZ.STRAORD. X CORPO 923/1000 PSA</t>
  </si>
  <si>
    <t>A5/A534</t>
  </si>
  <si>
    <t>MANUTENZ. STAMPOX INTERR. AIRBAG PSA 923/1000</t>
  </si>
  <si>
    <t>A5/A541</t>
  </si>
  <si>
    <t>MODIFICA STAMPO X INTERR. AIRBAG PSA DIS. 923/1000</t>
  </si>
  <si>
    <t>MANUTENZIONE STAMPO X INTERR. AIRBAG PSA</t>
  </si>
  <si>
    <t>MANUT. STRAORD. X SLITTA  INTERR. AIRBAG  923/1000</t>
  </si>
  <si>
    <t>A5/A542</t>
  </si>
  <si>
    <t>MODIFICA STAMPO X INTER. AIRBAG PSA DIS 923/1000</t>
  </si>
  <si>
    <t>A5/A549</t>
  </si>
  <si>
    <t>STAMPO X  TERMOFORMARE PANNNELLI INTERR. AIRBAG PS</t>
  </si>
  <si>
    <t>MODIFICA X TERMOFORMARE PANNELLI</t>
  </si>
  <si>
    <t>A5/A592</t>
  </si>
  <si>
    <t>A5/A607</t>
  </si>
  <si>
    <t>STAMPO X PANNELLO TERMOFORMATO  SENSORI DIS. 925/0</t>
  </si>
  <si>
    <t>A5/A613</t>
  </si>
  <si>
    <t>STAMPO X INTERR. PLANCIA LUCI BMW E 65</t>
  </si>
  <si>
    <t>MODIFICA X PLANCIA LUCI BMW E 65</t>
  </si>
  <si>
    <t>A5/A614</t>
  </si>
  <si>
    <t>A5/A615</t>
  </si>
  <si>
    <t>A5/A616</t>
  </si>
  <si>
    <t>A5/A617</t>
  </si>
  <si>
    <t>A5/A626</t>
  </si>
  <si>
    <t>STAMPO X TERMOFORMARE PANNELLI X INTERR.AIRBAG PSA</t>
  </si>
  <si>
    <t>A5/A636</t>
  </si>
  <si>
    <t>STAMPO X PLANCIA LUCI BMW E 65</t>
  </si>
  <si>
    <t>A5/A665</t>
  </si>
  <si>
    <t>A5/A666</t>
  </si>
  <si>
    <t>A5/A698</t>
  </si>
  <si>
    <t>MODIFICA X AUMENTO ALTEZZA E DIMENSIONI</t>
  </si>
  <si>
    <t>A5/A702</t>
  </si>
  <si>
    <t>ATTREZZATURA X TERMOFORMARE PANNELLI</t>
  </si>
  <si>
    <t>A5/A706</t>
  </si>
  <si>
    <t>STAMPO X MOSTRINA ZAS BMW E 65</t>
  </si>
  <si>
    <t>A5/A720</t>
  </si>
  <si>
    <t>STAMPO X CONTATT. 2 VIE - IVECO</t>
  </si>
  <si>
    <t>A5/A732</t>
  </si>
  <si>
    <t>STAMPO X PLACCHETTE BMW E 60</t>
  </si>
  <si>
    <t>TASSELLI X STAMPO X PLACCHETTE BMW E 60</t>
  </si>
  <si>
    <t>PROTOITPO STAMPO X PLACCHETTE BMW E 60</t>
  </si>
  <si>
    <t>TASSELLO INTERCAMB. X AIRBAG 924/9700 BMW</t>
  </si>
  <si>
    <t>A5/A748</t>
  </si>
  <si>
    <t>STAMPO + MODIFICHE X INTERR. STOP RENAULT</t>
  </si>
  <si>
    <t>A5/A750</t>
  </si>
  <si>
    <t>A5/A751</t>
  </si>
  <si>
    <t>A5/A752</t>
  </si>
  <si>
    <t>A5/A791</t>
  </si>
  <si>
    <t>STAMPO X PLACCHETTE DI MATERILI DIVERSI</t>
  </si>
  <si>
    <t>MODIFICHE E COSTRUZ. NUOVA MATRICE BMW E 8X</t>
  </si>
  <si>
    <t>A5/A809</t>
  </si>
  <si>
    <t>STAMPO X INTERR.  G.M.</t>
  </si>
  <si>
    <t>A5/A822</t>
  </si>
  <si>
    <t>STAMPO + MODIFICHE X INTERR. BIFUNZ. PSA</t>
  </si>
  <si>
    <t>A5/A823</t>
  </si>
  <si>
    <t>STAMPO X INTERR. BIFUNZ. PSA</t>
  </si>
  <si>
    <t>A5/A824</t>
  </si>
  <si>
    <t>A5/A828</t>
  </si>
  <si>
    <t>STAMPO X SCHERMATURA MANOPOLA BMW E 65 DIS. 923/71</t>
  </si>
  <si>
    <t>A5/A861</t>
  </si>
  <si>
    <t>STAMPO X CONTATT. 31' PSA DIS. 923/4600</t>
  </si>
  <si>
    <t>MODIFICA  STAMPO X CONTATT. 31' PSA DIS. 923/4600</t>
  </si>
  <si>
    <t>COMPLETAM. STAMPO X CONTATT. 31' PSA DIS. 923/4600</t>
  </si>
  <si>
    <t>MODIFICA STAMPO X CONTATT. 31' PSA DIS. 923/4600</t>
  </si>
  <si>
    <t>MODIFICA X FONDELLO PARTE FISSA CONTAT.31' PSA DIS</t>
  </si>
  <si>
    <t>MANUTENZ. STRAORD. X FONDELLO PARTE FISSA DX-SX</t>
  </si>
  <si>
    <t>MANUTENZ.  X FONDELLO  MOBILE CONTATT. 31' PSA DIS</t>
  </si>
  <si>
    <t>A5/A890</t>
  </si>
  <si>
    <t>ATTREZZATURA X PANNELLO TERMOFORMATO BMW E 8X</t>
  </si>
  <si>
    <t>A5/A891</t>
  </si>
  <si>
    <t>A5/A892</t>
  </si>
  <si>
    <t>MANUTENZIONE STAMPO X INTERR. BIFUNZ. RENAULT</t>
  </si>
  <si>
    <t>MANUTENZ. X ASTINA INTERR. BIFUNC. DIS. 923/2600 R</t>
  </si>
  <si>
    <t>A5/A893</t>
  </si>
  <si>
    <t>STAMPO X CONTACTEUR FIN COURSE + DEBUT COURSE REN.</t>
  </si>
  <si>
    <t>N. 16 TASSELLI INTERCAMB. X INTER. FINE CORSA RENA</t>
  </si>
  <si>
    <t>MODIFICA X FONDELLO INTERR. BIFUNZ. RENAULT 923/26</t>
  </si>
  <si>
    <t>A5/A899</t>
  </si>
  <si>
    <t>STAMPO X INTERR.BIFUNZ. PSA</t>
  </si>
  <si>
    <t>N. 8 PUNZONI INTERCAMB.XCONTACT.DE STOP PSA 560753</t>
  </si>
  <si>
    <t>MODIFICA STAMPO INTERR.BIFUNZ. PSA D. 923/2800</t>
  </si>
  <si>
    <t>MODIFICA CORPO  X INTERR.BIFUNZ. PSA 923/9600</t>
  </si>
  <si>
    <t>TASSELLI INTERC. X INTERR. FRENO A MANO 925/6900 F</t>
  </si>
  <si>
    <t>A5/A900</t>
  </si>
  <si>
    <t>MODIFICA STAMPO X INTERR. BIFUNZ. PSA DIS.923/2800</t>
  </si>
  <si>
    <t>TASSELLIX INTERR. BIFUNZ. PSA 923/2800</t>
  </si>
  <si>
    <t>TASSELLI INTERCAMB. X INTERR.FRENO A MANO 925/6900</t>
  </si>
  <si>
    <t>MODIFICA STAMPO X INTERR. BIFUNZ. PSA</t>
  </si>
  <si>
    <t>MODIFICA FONDELLO  X INTERR. BIFUNZ. PSA DIS 473/5</t>
  </si>
  <si>
    <t>MODIFICA  REVERSIBILE STAMPO X INTERR. 924/8800  P</t>
  </si>
  <si>
    <t>n. 8 TASSELLI  X INTERR. BIFUNZ. PSA</t>
  </si>
  <si>
    <t>RIPRISTINO STAMPO X INTERR. BIFUNZ. PSA 923/2800</t>
  </si>
  <si>
    <t>TASSELLI  X FONDELLO X INTERR. BIFUNZ. PSA 923/280</t>
  </si>
  <si>
    <t>MODIFICHE X FONDELLO X INTERR. BIFUNZ. PSA 923/280</t>
  </si>
  <si>
    <t>A5/A901</t>
  </si>
  <si>
    <t>MODIFICA STAMPO X INTERR. BIFUNZ. PSA DIS. 923/280</t>
  </si>
  <si>
    <t>MODIFICA STAMPO X INTERR.STOP  924/8800 PSA</t>
  </si>
  <si>
    <t>A5/A903</t>
  </si>
  <si>
    <t>A5/A904</t>
  </si>
  <si>
    <t>STAMPO X TERMOFORMARE PANNELLI BMW E 60</t>
  </si>
  <si>
    <t>A5/A943</t>
  </si>
  <si>
    <t>STAMPO x POSAGGI VERNIC. TASTI BMW E65 DIS. 923/71</t>
  </si>
  <si>
    <t>MODIFICA X PANNELLI PORTAPEZZI PER VERNICIAT.TASTO</t>
  </si>
  <si>
    <t>A5/A944</t>
  </si>
  <si>
    <t>STAMPO XPOSAGGIVERNICIAT CORNICI BMW E65 - DIS. 92</t>
  </si>
  <si>
    <t>A5/A945</t>
  </si>
  <si>
    <t>STAMPO XPOSAGGI  VERNICIATURA  BMW E65 DIS. 923/71</t>
  </si>
  <si>
    <t>MODIFICA X PROTEZIONE PERNI ROTELLA X BMW E65</t>
  </si>
  <si>
    <t>A5/A948</t>
  </si>
  <si>
    <t>STAMPO X TERMOFORMARE PANNELLI  BMW E 60</t>
  </si>
  <si>
    <t>A5/A949</t>
  </si>
  <si>
    <t>STAMPO X TERMOFORMARE PANNELLI BMW R 5X</t>
  </si>
  <si>
    <t>A5/A985</t>
  </si>
  <si>
    <t>STAMPO X TERMOFORMARE VASSOI BMW R 5X</t>
  </si>
  <si>
    <t>A5/B00/6703</t>
  </si>
  <si>
    <t>TERMOFORMATO</t>
  </si>
  <si>
    <t>A5/B00/6746/</t>
  </si>
  <si>
    <t>STAMPO LIGHTGUIDE BEMIKO DIS. 925/8000-549/6746 BM</t>
  </si>
  <si>
    <t>A5/B00/6797</t>
  </si>
  <si>
    <t>STAMPO 2+2 CAV.</t>
  </si>
  <si>
    <t>A5/B003</t>
  </si>
  <si>
    <t>STAMPO X ALZAVETRI MINI CABRIO BMW R52 DIS. 923/45</t>
  </si>
  <si>
    <t>A5/B014</t>
  </si>
  <si>
    <t>STAMPO  X CONTATT. 31' PSA DIS. 560/4742</t>
  </si>
  <si>
    <t>A5/B015</t>
  </si>
  <si>
    <t>STAMPO X CONTATTIERA 31' PSA DIS. 923/4600</t>
  </si>
  <si>
    <t>A5/B044</t>
  </si>
  <si>
    <t>TASSELLI REVERSIBILI X CORPO INTERR. E9X DIS. 923/</t>
  </si>
  <si>
    <t>MODIFICA  X CORPO ROTELLA NTERR. E9X DIS. 923/4400</t>
  </si>
  <si>
    <t>TASSELLI X   CORPO INTERR. E9X DIS. 923/4400 BMW</t>
  </si>
  <si>
    <t>MODIFICA X CORPO INTERR. E9X DIS. 923/4400 BMW</t>
  </si>
  <si>
    <t>INTERCAMB. X CORPO INTERR. E9X DIS. 923/4460 BMW</t>
  </si>
  <si>
    <t>MANUTENZ. STAMPO X CORPI  549/5497 BMW</t>
  </si>
  <si>
    <t>A5/B068</t>
  </si>
  <si>
    <t>STAMPO X INTERR. G.M. DIS. 371/2930</t>
  </si>
  <si>
    <t>A5/B126</t>
  </si>
  <si>
    <t>STAMPO X PLANCIA LUCI E 65 BMW</t>
  </si>
  <si>
    <t>A5/B127</t>
  </si>
  <si>
    <t>STAMPO VETRINO SPIA PDC - BMWE65 DIS.923/7200</t>
  </si>
  <si>
    <t>A5/B139</t>
  </si>
  <si>
    <t>STAMPO X CORPO DIS. 450/1058/00</t>
  </si>
  <si>
    <t>A5/B142</t>
  </si>
  <si>
    <t>STAMPO X TAPPETINO SILICONE . DIS.923/9400BMW MINI</t>
  </si>
  <si>
    <t>A5/B153/1</t>
  </si>
  <si>
    <t>STAMPO X CONTATTIERA 250 DUCATO DIS.110/6677 FIAT</t>
  </si>
  <si>
    <t>A5/B155_ BIS</t>
  </si>
  <si>
    <t>MODIFICA STAMPO AD INIEZIONE MATRICOLA A5/B155 PER</t>
  </si>
  <si>
    <t>A5/B156</t>
  </si>
  <si>
    <t>STAMPO X CONTATT. FISSE DUCATO 250 DIS. 923/9900 S</t>
  </si>
  <si>
    <t>COMPLETAM CONTATT. FISSE DUCATO 250 DIS. 923/9900</t>
  </si>
  <si>
    <t>A5/B157</t>
  </si>
  <si>
    <t>STAMPO X SOVRASTAMPATURA PARTE MOBILE -CONTATT.DIS</t>
  </si>
  <si>
    <t>MODIFICA  SOVRASTAMPATURA PARTE MOBILE -CONTATT.DI</t>
  </si>
  <si>
    <t>A5/B158</t>
  </si>
  <si>
    <t>STAMPO X CONTATT. MOBILE DUCATO DIS. 923/9900  SEV</t>
  </si>
  <si>
    <t>MODIFICA X CONTATT. MOBILE DUCATO DIS. 923/9900  S</t>
  </si>
  <si>
    <t>A5/B160</t>
  </si>
  <si>
    <t>STAMPO X CORPO FISSO SOVRASTAMPATO CONTATT.4VIE DI</t>
  </si>
  <si>
    <t>A5/B165</t>
  </si>
  <si>
    <t>STAMPO X PLANCIA LUCI  DIS. 923/7100 BMW E65</t>
  </si>
  <si>
    <t>MODIFICA  REVERSIBILE X TASTO EMF  DIS. 923/7100 B</t>
  </si>
  <si>
    <t>A5/B177</t>
  </si>
  <si>
    <t>STAMPO X CONTATTIERE PSA DIS. 923/4600</t>
  </si>
  <si>
    <t>MODIFICA ASTINA  X CONTATTIERE  31' PSA DIS. 923/4</t>
  </si>
  <si>
    <t>COMPLETA. STAMPO CONTATTIERE  31' PSA DIS. 923/460</t>
  </si>
  <si>
    <t>MODIFICHE X ASTINA CONTATTIERE31' PSA DIS. 923/460</t>
  </si>
  <si>
    <t>A5/B178</t>
  </si>
  <si>
    <t>ATTREZZATURA PER TERMOFORMARE PANNELLI BMW 923/710</t>
  </si>
  <si>
    <t>A5/B179</t>
  </si>
  <si>
    <t>ATTREZZATURA X TERMOFORMARE  PANNELLI DIS. 923/710</t>
  </si>
  <si>
    <t>A5/B211</t>
  </si>
  <si>
    <t>STAMPO X TERMOFORMATURA VASSOI DIS. 924/0400</t>
  </si>
  <si>
    <t>A5/B225</t>
  </si>
  <si>
    <t>STAMPO X TAPPETINO INTERR. MINI R52 BMW DIF. 924/1</t>
  </si>
  <si>
    <t>MODIFICA  X TAPPETINO INTERR. MINI R52 BMW DIF. 92</t>
  </si>
  <si>
    <t>A5/B236</t>
  </si>
  <si>
    <t>STAMPO X FONDELLO SOVRASTAMPATO X CAF PSA DIS. 924</t>
  </si>
  <si>
    <t>MANUTENZIONE  FONDELLO SOVRASTAMPATO X CAF PSA DIS</t>
  </si>
  <si>
    <t>MANUTENZ. X FONDELLO SOVRASTAMPATO X CAF PSA DIS.</t>
  </si>
  <si>
    <t>MODIFICA X FONDELLO SOVRASTAMPATO X CAF PSA DIS. 9</t>
  </si>
  <si>
    <t>MODIFICA FONDELLO SOVRASTAMPATO X CAF PSA DIS. 924</t>
  </si>
  <si>
    <t>A5/B237</t>
  </si>
  <si>
    <t>STAMPO X ROTELL A TAMPOGRAFATA X CAF DIS. 924/0550</t>
  </si>
  <si>
    <t>MODIFICA  X ROTELL A TAMPOGRAFATA X CAF DIS. 924/0</t>
  </si>
  <si>
    <t>N. 8 PUNZONI X ROTELL A TAMPOGRAFATA X CAF DIS. 92</t>
  </si>
  <si>
    <t>A5/B239</t>
  </si>
  <si>
    <t>STAMPO X CORPO BICOLORE - CAF- PSA 924/0550</t>
  </si>
  <si>
    <t>MODIFICA CORPO BICOLORE - CAF- PSA 924/0550</t>
  </si>
  <si>
    <t>MODIFICHE X CORPO BICOLORE - CAF- PSA 924/0550</t>
  </si>
  <si>
    <t>TASSSELLO INTERC. X CORPO BICOLORE - CAF- PSA 924/</t>
  </si>
  <si>
    <t>MODIFICA  X CORPO BICOLORE - CAF- PSA 924/0550</t>
  </si>
  <si>
    <t>MODIFICA X CORPO BICOLORE - CAF- PSA 924/0550</t>
  </si>
  <si>
    <t>MODIFICA  CORPO BICOLORE - CAF- PSA 924/0550</t>
  </si>
  <si>
    <t>MODIFICA TASSELLO  CORPO BICOLORE - CAF- PSA 924/0</t>
  </si>
  <si>
    <t>A5/B241</t>
  </si>
  <si>
    <t>STAMPO X CORPO INTERR. MINI R52 BMW DIS. 924/1400</t>
  </si>
  <si>
    <t>A5/B242</t>
  </si>
  <si>
    <t>STAMPO X VETRINO SPIA -INTERR. MINI R52 BMW DIS. 9</t>
  </si>
  <si>
    <t>MODIFICA  X VETRINO SPIA -INTERR. MINI R52 BMW DIS</t>
  </si>
  <si>
    <t>A5/B243</t>
  </si>
  <si>
    <t>STAMPO X COPRITASTO SINISTR XINTERR MINI R52 BMW D</t>
  </si>
  <si>
    <t>A5/B244</t>
  </si>
  <si>
    <t>STAMPO X TASTO DESTRO-SINISTRO INTERR. MINI R52 BM</t>
  </si>
  <si>
    <t>MODIFICA TASTO DESTRO-SINISTRO INTERR. MINI R52 BM</t>
  </si>
  <si>
    <t>MODIFICA X TASTO DX-SX INTERR. MINI R52 BMW 924/14</t>
  </si>
  <si>
    <t>MODIF. X TASTO DESTRO-SINISTRO INTERR. MINI R52 BM</t>
  </si>
  <si>
    <t>A5/B245</t>
  </si>
  <si>
    <t>STAMPO X COPRITASTO DESTRO INTERR.MINI R52 BMW 924</t>
  </si>
  <si>
    <t>A5/B246</t>
  </si>
  <si>
    <t>STAMPO X COPRITASTO SINISTRO-DESTRO MINI R52 BMW 9</t>
  </si>
  <si>
    <t>A5/B247</t>
  </si>
  <si>
    <t>STAMPO X CORPO CONTATTIERA BLOCCAPORTE DUCATO  244</t>
  </si>
  <si>
    <t>A5/B258</t>
  </si>
  <si>
    <t>STAMPO X CORPO ECP-A7 - CAF DIS. 924/0550 PSA</t>
  </si>
  <si>
    <t>A5/B259</t>
  </si>
  <si>
    <t>STAMPO X ROTELLA ECP-A7 X CAF DIS. 924/0550 PSA</t>
  </si>
  <si>
    <t>A5/B260</t>
  </si>
  <si>
    <t>STAMPO X GRUPPO ELETTRICO RCP-A7 - CAF DIS. 924/05</t>
  </si>
  <si>
    <t>A5/B261</t>
  </si>
  <si>
    <t>ATTREZZATURA X TERMOFORMARE PANNELLI - CAF  DIS.92</t>
  </si>
  <si>
    <t>MODIF.ATTREZ X TERMOFORMARE PANNELLI - CAF  DIS.92</t>
  </si>
  <si>
    <t>A5/B263</t>
  </si>
  <si>
    <t>A5/B266</t>
  </si>
  <si>
    <t>STAMPO X CIRCUITO CONTATTIERA DAILY 5 VIE DIS.924/</t>
  </si>
  <si>
    <t>A5/B269</t>
  </si>
  <si>
    <t>STAMPO X CORPO MOB.FIS. CONTATT.DAILY 5 VIE DIS. 9</t>
  </si>
  <si>
    <t>A5/B281</t>
  </si>
  <si>
    <t>STAMPO X CORPO CONTATT. 2 VIE DIS. 924/2650 PSA</t>
  </si>
  <si>
    <t>MODIFICA X CORPO CONTATT. 2 VIE DIS. 924/2650 PSA</t>
  </si>
  <si>
    <t>A5/B288</t>
  </si>
  <si>
    <t>STAMPO X CORPO SOVRASTAMPATO CONTATT. 2 VIE DIS.92</t>
  </si>
  <si>
    <t>A5/B294</t>
  </si>
  <si>
    <t>STAMPO X VASSOI TERMOFORMATI- CAF DIS. 924/0550 PS</t>
  </si>
  <si>
    <t>A5/B296</t>
  </si>
  <si>
    <t>STAMPO X TAPPETTINO -INTERR. MINI R52 BMW DIS. 924</t>
  </si>
  <si>
    <t>A5/B308</t>
  </si>
  <si>
    <t>PUNZONE A 2 IMPR. X CONTENITORI IN PPE  CAPTEUR DI</t>
  </si>
  <si>
    <t>A5/B315</t>
  </si>
  <si>
    <t>STAMPO X TERMOFORMATO TASTI BLOCCAPORTE 924/5500 B</t>
  </si>
  <si>
    <t>A5/B318</t>
  </si>
  <si>
    <t>STAMPO X TERMOFORMATO  X CORPI 924/5500-5550 BMW</t>
  </si>
  <si>
    <t>A5/B320</t>
  </si>
  <si>
    <t>STAMPO X CORPO CONTACTEUR D'EMBRAYAGE PSA DIS, 923</t>
  </si>
  <si>
    <t>A5/B321</t>
  </si>
  <si>
    <t>STAMPO X AZIONATORE CONTACTEUR D'EMBRIAGE PSA 923/</t>
  </si>
  <si>
    <t>A5/B322</t>
  </si>
  <si>
    <t>STAMPO X FONDELLO CONTACTEUR D'EMBRAYAGE PSA DIS.</t>
  </si>
  <si>
    <t>N. 8 TASSELLI INTERC. X  FONDELLO CONTACTEUR DIS.9</t>
  </si>
  <si>
    <t>A5/B326</t>
  </si>
  <si>
    <t>STAMPO X FONDELLO PRESA USB BMW 924/4400</t>
  </si>
  <si>
    <t>MODIFICA  X FONDELLO PRESA USB BMW 924/4400</t>
  </si>
  <si>
    <t>MODIFICA X FONDELLO PRESA USB BMW 924/4400</t>
  </si>
  <si>
    <t>A5/B330</t>
  </si>
  <si>
    <t>CORPO MOBILE MODIFICA STAMPO SECONDO DISEGNO 20473</t>
  </si>
  <si>
    <t>A5/B331</t>
  </si>
  <si>
    <t>STAMPO X ASTINA CONTATTIERA X61 RENAULT DIS. 924/2</t>
  </si>
  <si>
    <t>MODIFICA   ASTINA CONTATTIERA X61 RENAULT DIS. 924</t>
  </si>
  <si>
    <t>A5/B332</t>
  </si>
  <si>
    <t>STAMPO X FONDELLO X CONTATTIERA X61 RENAULT DIS 92</t>
  </si>
  <si>
    <t>MOD. STAMPO X FONDELLO X CONTATT. X61 RENAULT DIS</t>
  </si>
  <si>
    <t>modifica X FONDELLO X CONTATTIERA X61 RENAULT DIS</t>
  </si>
  <si>
    <t>A5/B340</t>
  </si>
  <si>
    <t>MODIFICA STAMPO X CORPO SOVRAST. CONTATT. X61 DIS</t>
  </si>
  <si>
    <t>STAMPO X CORPO SOVRAST. CONTATT. X61 DIS 924/2800</t>
  </si>
  <si>
    <t>MODIFICAX CORPO SOVRAST. CONTATT. X61 DIS 924/2800</t>
  </si>
  <si>
    <t>A5/B342</t>
  </si>
  <si>
    <t>STAMPO X PARTE SUPERIORE PREFORMATO DIS. 924/4460</t>
  </si>
  <si>
    <t>A5/B345</t>
  </si>
  <si>
    <t>STAMPO CORPO FISSO/MOB. CONTATT.MINICARGO FIAT DIS</t>
  </si>
  <si>
    <t>MODIFICA STAMPO CORPO CONTATT.MINICARGO FIAT DIS.9</t>
  </si>
  <si>
    <t>MODIFICACORPO FISSO/MOB. CONTATT.MINICARGO FIAT DI</t>
  </si>
  <si>
    <t>A5/B346</t>
  </si>
  <si>
    <t>STAMPO X CORPO SOVRAST.CONTACTEUR MOBILE PSA DIS.</t>
  </si>
  <si>
    <t>A5/B347</t>
  </si>
  <si>
    <t>STAMPO X CORPO SOVRASTAMP.XMINICARGO 225 FIAT DIS.</t>
  </si>
  <si>
    <t>MODIFICA X CORPO SOVRASTAMP.XMINICARGO 225 FIAT DI</t>
  </si>
  <si>
    <t>STAMPO X FONDO DI RINFORZO DIS. 924/4460</t>
  </si>
  <si>
    <t>A5/B354</t>
  </si>
  <si>
    <t>STAMPO X CORPO PARTE FISSA CONT. X61 DIS 924/2800</t>
  </si>
  <si>
    <t>MODIFICA STAMPO X CORPO PARTE FISSA CONT. X61 DIS</t>
  </si>
  <si>
    <t>MODIFICA  X CORPO PARTE FISSA CONT. X61 DIS 924/28</t>
  </si>
  <si>
    <t>MODIFICA X CORPO PARTE FISSA CONT. X61 DIS 924/280</t>
  </si>
  <si>
    <t>MODIFICHE STAMPO X CORPO PARTE FISSA CONT. X61 DIS</t>
  </si>
  <si>
    <t>MODIFICAX CORPO PARTE FISSA CONT. X61 DIS 924/2800</t>
  </si>
  <si>
    <t>A5/B355</t>
  </si>
  <si>
    <t>STAMPO X ASTINA CONTATTIERA X61 DIS 924/2800 - 924</t>
  </si>
  <si>
    <t>A5/B356</t>
  </si>
  <si>
    <t>STAMPO PILOTA CONT. FISSA X61 SOVRAST. DIS 924/280</t>
  </si>
  <si>
    <t>MOD.STAMPO PILOTA CONT. FISSA X61 SOVRASTAMPATO DI</t>
  </si>
  <si>
    <t>MODIFICA STAMPO X CONT. FISSA X61 SOVRASTAMPATO DI</t>
  </si>
  <si>
    <t>A5/B363</t>
  </si>
  <si>
    <t>STAMPO X RIVETTO CONTATT.MINICARGO225 FIAT DIS. 92</t>
  </si>
  <si>
    <t>A5/B366</t>
  </si>
  <si>
    <t>STAMPO X SCHERMO EMV - PRESA UBS -BMW DIS.924/4400</t>
  </si>
  <si>
    <t>MODIFICA X SCHERMO EMV - PRESA UBS -BMW DIS.924/44</t>
  </si>
  <si>
    <t>MOD. STAMPO X SCHERMO EMV - PRESA UBS -BMW DIS.924</t>
  </si>
  <si>
    <t>A5/B367</t>
  </si>
  <si>
    <t>STAMPO X CORPO PRESA USB - BMW 924/4400</t>
  </si>
  <si>
    <t>MODIFICA X CORPO PRESA USB - BMW 924/4400</t>
  </si>
  <si>
    <t>MODIFICA  X CORPO PRESA USB - BMW 924/4400</t>
  </si>
  <si>
    <t>STAMPO A INIEZIONE  X CORPO PRESA USB - BMW 924/44</t>
  </si>
  <si>
    <t>TASSELLI X STAMPO X CORPO PRESA USB - BMW 924/4400</t>
  </si>
  <si>
    <t>MOD. STAMPO X CORPO PRESA USB - BMW 924/4400</t>
  </si>
  <si>
    <t>A5/B368</t>
  </si>
  <si>
    <t>STAMPO X  SLITTA PRESA USB- BMW 924/4400</t>
  </si>
  <si>
    <t>MODIFICA X  SLITTA PRESA USB- BMW 924/4400</t>
  </si>
  <si>
    <t>MOD. 1 IMPRONTA X STAMPO X  SLITTA PRESA USB- BMW</t>
  </si>
  <si>
    <t>STAMPO A INIEZIONE X  SLITTA PRESA USB- BMW 924/44</t>
  </si>
  <si>
    <t>MODIFICA X STAMPO X  SLITTA PRESA USB- BMW 924/440</t>
  </si>
  <si>
    <t>MODIFICA STAMPO X  SLITTA PRESA USB- BMW 924/4400</t>
  </si>
  <si>
    <t>MODIFICA  X  SLITTA PRESA USB + KLINKE- BMW 924/85</t>
  </si>
  <si>
    <t>A5/B369</t>
  </si>
  <si>
    <t>STAMPO X FONDELLO PRESA USB - BMW 924/4400</t>
  </si>
  <si>
    <t>MODIFICA X FONDELLO PRESA USB - BMW 924/4400</t>
  </si>
  <si>
    <t>A5/B370</t>
  </si>
  <si>
    <t>STAMPO X CASTELLETTO PRESA USB - BMW 924/4400</t>
  </si>
  <si>
    <t>A5/B394</t>
  </si>
  <si>
    <t>STAMPO X GUARNIZ. CONTATT. 31' PSA DIS. 923/4600</t>
  </si>
  <si>
    <t>A5/B399</t>
  </si>
  <si>
    <t>STAMPO  X SOVRASTAMPATURA CONTATT.MOBILE DUCATO 25</t>
  </si>
  <si>
    <t>MODIFICA  X CONTATT.MOBILE DUCATO 250 DIS.923/9900</t>
  </si>
  <si>
    <t>A5/B411</t>
  </si>
  <si>
    <t>STAMPO X ASTINA DIS. 473/4110</t>
  </si>
  <si>
    <t>A5/B412</t>
  </si>
  <si>
    <t>STAMPO X SOVRASTAMPATURA  CONTATT. DUCATO 250 DIS.</t>
  </si>
  <si>
    <t>A5/B417</t>
  </si>
  <si>
    <t>STAMPO X SOVRASTAMPATURA CONTATT. DUCATO 250 DIS.</t>
  </si>
  <si>
    <t>MODIFICA  SOVRASTAMPATURA CONTATT. DUCATO 250 DIS.</t>
  </si>
  <si>
    <t>MODIFICA STAMPO AD INIEZIONE MATRICOLA A5/B417 PER</t>
  </si>
  <si>
    <t>MODIFICA STAMPO SOVRASTAMP.A5/B417 SCARICARE LE 16</t>
  </si>
  <si>
    <t>A5/B423</t>
  </si>
  <si>
    <t>STP X CORPO SOVRAST. FISSA MINI CARGO 225 DIS 924/</t>
  </si>
  <si>
    <t>MODIFICA  X CORPO SOVRAST. FISSA MINI CARGO 225 DI</t>
  </si>
  <si>
    <t>A5/B424</t>
  </si>
  <si>
    <t>STAMPO X CORPO INTERR. WARNING PL6 - BMW 924/5100</t>
  </si>
  <si>
    <t>A5/B425</t>
  </si>
  <si>
    <t>STAMPO X FONDELLO INTERR. WARNING PL6 - BMW 924/51</t>
  </si>
  <si>
    <t>A5/B426</t>
  </si>
  <si>
    <t>STAMPO X TASTO EMERG. INTERR.WARNING PL6 - BMW 924</t>
  </si>
  <si>
    <t>A5/B427</t>
  </si>
  <si>
    <t>STAMPO X PRESSORE EMERG. INTERR.WARNING PL6 BMW 92</t>
  </si>
  <si>
    <t>A5/B428</t>
  </si>
  <si>
    <t>STAMPO X TAPPETINO SILIC. INTERR.WARNING PL6 BMW 9</t>
  </si>
  <si>
    <t>A5/B429</t>
  </si>
  <si>
    <t>STAMPO X VETRINO INTERR. WARNING PL6 -BMW 924/5100</t>
  </si>
  <si>
    <t>A5/B443</t>
  </si>
  <si>
    <t>ATTREZZATURE X MONTAGGIO E COLLAUDO PROD. SERIE DI</t>
  </si>
  <si>
    <t>A5/B447</t>
  </si>
  <si>
    <t>STAMPO A 2 IMPRONTE X CORPO DIS. 924/5501</t>
  </si>
  <si>
    <t>MODIFICA STAMPO A 2 IMPRONTE X CORPO DIS. 924/5501</t>
  </si>
  <si>
    <t>MODIFICA  X CORPO DIS. 924/5501 PL6 BMW</t>
  </si>
  <si>
    <t>RIPRISTINO FINITURE FEINNARBE X CORPO DIS. 924/550</t>
  </si>
  <si>
    <t>MODIFICA X CORPO  TASTO HKL-CL DIS. 925/7800 BMW</t>
  </si>
  <si>
    <t>A5/B448</t>
  </si>
  <si>
    <t>STAMPO PILOTA X TASTO DX DIS. 924/5500/00</t>
  </si>
  <si>
    <t>MODIFICA STAMPO PILOTA X TASTO DX DIS. 924/5500/00</t>
  </si>
  <si>
    <t>MODIFICA X TASTO DX -SX  DIS. 924/5500/00PL6 BMW</t>
  </si>
  <si>
    <t>A5/B449</t>
  </si>
  <si>
    <t>STAMPO A 4 IMPR. X PRESSORE DIS. 924/5504</t>
  </si>
  <si>
    <t>MODIFICA STAMPO A 4 IMPR. X PRESSORE DIS. 924/5504</t>
  </si>
  <si>
    <t>MODIFICA  X PRESSORE DIS. 924/5504 PL6 BMW</t>
  </si>
  <si>
    <t>MODIFICA X PRESSORE DIS. 924/5504 PL6 BMW</t>
  </si>
  <si>
    <t>MODIFICAX PRESSORE DIS. 924/5504 PL6 BMW</t>
  </si>
  <si>
    <t>MODIFICA PRESSORE TASTO DOPPIO HKL 549/6736 BMW</t>
  </si>
  <si>
    <t>A5/B450</t>
  </si>
  <si>
    <t>STAMPO X FONDELLO CON CONNETTORE DIS. 924/5505/00</t>
  </si>
  <si>
    <t>MODIFICA STAMPO X FONDELLO CON CONNETTORE DIS. 924</t>
  </si>
  <si>
    <t>MODIFICA  X FONDELLO CON CONNETTORE DIS. 924/5505/</t>
  </si>
  <si>
    <t>TASSELLI X FONDELLO CON CONNETTORE DIS. 925/1000</t>
  </si>
  <si>
    <t>MODIIFICA X FONDELLO  TASTO BAGAGLIAIO HKL DIS.925</t>
  </si>
  <si>
    <t>TASSELLI REVERSIBILI X TASTO DIS 549/5835 - 925/78</t>
  </si>
  <si>
    <t>A5/B451</t>
  </si>
  <si>
    <t>STAMPO A 1 IMPRONTA PER TAPPETINO DIS. 924/5506/00</t>
  </si>
  <si>
    <t>MODIFICA STAMPO A 1 IMPRONTA PER TAPPETINO DIS. 92</t>
  </si>
  <si>
    <t>A5/B452</t>
  </si>
  <si>
    <t>STAMPO X CORPO INT. ALLARME PSA DIS. 924/3230</t>
  </si>
  <si>
    <t>MOD. STAMPO X CORPO INT. ALLARME PSA DIS. 924/3230</t>
  </si>
  <si>
    <t>MODIFICA STAMPO X CORPO INT. ALLARME PSA DIS. 924/</t>
  </si>
  <si>
    <t>COMPLETAM. STAMPO X CORPO INT. ALLARME PSA DIS. 92</t>
  </si>
  <si>
    <t>A5/B457</t>
  </si>
  <si>
    <t>STAMPO X ASTINA X INTERRUTTORE ALLARME PSA DIS 924</t>
  </si>
  <si>
    <t>MOD. STAMPO X ASTINA X INTERRUTTORE ALLARME PSA DI</t>
  </si>
  <si>
    <t>MODIFICA  ASTINA X INTERRUTTORE ALLARME PSA DIS 92</t>
  </si>
  <si>
    <t>MODIFICA  INTERRUTTORE ALLARME PSA DIS 925/2100</t>
  </si>
  <si>
    <t>A5/B458</t>
  </si>
  <si>
    <t>STAMPO X FONDELLO INTERRUTTORE ALLARME PSA DIS 924</t>
  </si>
  <si>
    <t>MOD. STAMPO X FONDELLO INTERRUTTORE ALLARME PSA DI</t>
  </si>
  <si>
    <t>COMPLETAM.STAMPO X FONDELLO INTERR. ALLARME PSA DI</t>
  </si>
  <si>
    <t>A5/B459</t>
  </si>
  <si>
    <t>STAMPO "MICRO" A 1+1 DIS 922/6000 ROVER - 1/3 TOTA</t>
  </si>
  <si>
    <t>STAMPO "MICRO" A 1+1 DIS 922/6000 ROVER - SECONDO</t>
  </si>
  <si>
    <t>STAMPO "MICRO" A 1+1 DIS 922/6000 ROVER - SALDO</t>
  </si>
  <si>
    <t>A5/B460</t>
  </si>
  <si>
    <t>STAMPO A 2 IMPRONTE X CORPO DIS. 924/5551/00</t>
  </si>
  <si>
    <t>MODIFICA STAMPO A 2 IMPRONTE X CORPO DIS. 924/5551</t>
  </si>
  <si>
    <t>MODIFICA  X CORPO DIS. 924/5551/00 PL6 BMW</t>
  </si>
  <si>
    <t>MODIFICA X CORPO DIS. 924/5551/00 PL6 BMW</t>
  </si>
  <si>
    <t>A5/B461</t>
  </si>
  <si>
    <t>STAMPO A 2 IMPORNTE X TASTO BAGAGLIAIO PL6 DIS. 92</t>
  </si>
  <si>
    <t>MODIFICA  X TASTO BAGAGLIAIO PL6 DIS. 924/5500/00</t>
  </si>
  <si>
    <t>A5/B462</t>
  </si>
  <si>
    <t>STAMPO A 2 IMPORNTE X PRESSORE DIS. 924/5500/00</t>
  </si>
  <si>
    <t>MODIFICA STAMPO A 2 IMPORNTE X PRESSORE DIS. 924/5</t>
  </si>
  <si>
    <t>MODIFICA  X PRESSORE DIS. 924/5500/00 PL6 BMW</t>
  </si>
  <si>
    <t>MODIFICA X PRESSORE DIS. 924/5500/00 PL6 BMW</t>
  </si>
  <si>
    <t>A5/B463</t>
  </si>
  <si>
    <t>STAMPO A 2 IMPONTE X FONDELLO DIS. 924/5550/00</t>
  </si>
  <si>
    <t>MODIFICA STAMPO A 2 IMPONTE X FONDELLO DIS. 924/55</t>
  </si>
  <si>
    <t>MODIFICA  X FONDELLO DIS. 924/5550/00 PL6 BMW</t>
  </si>
  <si>
    <t>MODIFICA X FONDELLO DIS. 924/5550/00 PL6 BMW</t>
  </si>
  <si>
    <t>TASSELLI  A  2 IMPONTE X FONDELLO DIS. 925/1052 R.</t>
  </si>
  <si>
    <t>MODIFICA X FONDELLO  TASTO BAGAGLIAIO HKLDIS. 925/</t>
  </si>
  <si>
    <t>TASSELLI REVERSIBILI  X DIS. 925/7800 BMW</t>
  </si>
  <si>
    <t>A5/B464</t>
  </si>
  <si>
    <t>STAMPO A 1 IMPONTA X TAPPETINO DIS 924/5550/00</t>
  </si>
  <si>
    <t>MODIFICA STAMPO A 1 IMPONTA X TAPPETINO DIS 924/55</t>
  </si>
  <si>
    <t>A5/B465</t>
  </si>
  <si>
    <t>STAMPO  X MOLLA DI AGGANCIO INT. BAGAG. PL6 DIS. 9</t>
  </si>
  <si>
    <t>MODIFICA  X MOLLA  INT. BAGAG. PL6 DIS. 924/5500/0</t>
  </si>
  <si>
    <t>MODIFICA REVERSIBILE X DIS. 925/1100 E  DIS. 924/5</t>
  </si>
  <si>
    <t>MODIFI CA REVERSIBILE  INT. BAGAG. PL6 DIS. 925/10</t>
  </si>
  <si>
    <t>A5/B469</t>
  </si>
  <si>
    <t>STAMPO PILOTA X GUARNIZ.TENUTA INT. ALLARME PSA DI</t>
  </si>
  <si>
    <t>A5/B476</t>
  </si>
  <si>
    <t>STAMPO X COPERTURA ROTELLA COSTAMPATA DIS. 923/440</t>
  </si>
  <si>
    <t>A5/B477</t>
  </si>
  <si>
    <t>STAMPO X VETRINO DIFFUSORE ROTELLA DIS 923/4400/00</t>
  </si>
  <si>
    <t>COMPLETAM.STAMPO X VETRINO DIFFUSORE ROTELLA DIS 9</t>
  </si>
  <si>
    <t>A5/B479</t>
  </si>
  <si>
    <t>PROGETTO STAMPO  X COP. ROTELLA COSTAMPATA DIS 923</t>
  </si>
  <si>
    <t>STAMPO  X COPERTURA ROTELLA COSTAMPATA DIS 923/440</t>
  </si>
  <si>
    <t>A5/B484</t>
  </si>
  <si>
    <t>STAMPO X BLOCCACONTATTO SENS. ROTAT. FIAT DIS 924/</t>
  </si>
  <si>
    <t>A5/B491</t>
  </si>
  <si>
    <t>STAMPOX NUOVO PROFILO GUARNIZ. CONTATT. X61 DIS. 9</t>
  </si>
  <si>
    <t>A5/B492</t>
  </si>
  <si>
    <t>STAMPO X LEVA PORTA CONT. SEN. ROTATIVO FIAT DIS.</t>
  </si>
  <si>
    <t>MOD. STP X LEVA PORTA CONT. SEN. ROTATIVO FIAT DIS</t>
  </si>
  <si>
    <t>MODIFICA X LEVA PORTA CONT. SEN. ROTATIVO FIAT DIS</t>
  </si>
  <si>
    <t>A5/B496</t>
  </si>
  <si>
    <t>STAMPO X PREFORMATO DIS 923/4400</t>
  </si>
  <si>
    <t>STAMPO X  FONDO DI RINFORZO PREFORMATO DIS 923/440</t>
  </si>
  <si>
    <t>A5/B508</t>
  </si>
  <si>
    <t>STAMPO X SUPPORTI DX E SX SELESPEED 198 - DIS 924/</t>
  </si>
  <si>
    <t>A5/B509</t>
  </si>
  <si>
    <t>STAMPO X GRUPPO VETRINI SELESPEED 198 - DIS 924/88</t>
  </si>
  <si>
    <t>MODIFICA  X GRUPPO VETRINI SELESPEED 198 - DIS 924</t>
  </si>
  <si>
    <t>MODIFICA X GRUPPO VETRINI SELESPEED 198 - DIS 924/</t>
  </si>
  <si>
    <t>MANUT. X GRUPPO VETRINI SELESPEED 198 - DIS 924/88</t>
  </si>
  <si>
    <t>A5/B510</t>
  </si>
  <si>
    <t>STAMPO X LEVE DX E SX SELESPEED 198  DIS 924/5700</t>
  </si>
  <si>
    <t>MODIFICA X LEVE DX E SX SELESPEED 198  DIS 924/570</t>
  </si>
  <si>
    <t>RIFACIMENTO GOFFRATURA  X LEVADX -SX SELESPEED 924</t>
  </si>
  <si>
    <t>A5/B511</t>
  </si>
  <si>
    <t>STAMPO X GRUPPO LEVE DX E SX SELESPEED 198 KSS DIS</t>
  </si>
  <si>
    <t>A5/B514</t>
  </si>
  <si>
    <t>STAMPO X TASTI SOURCE E MUTE COM. VOL. 198-199 KSS</t>
  </si>
  <si>
    <t>MODIFICA TASTI SOURCE E MUTE COM. VOL. 198-199 KSS</t>
  </si>
  <si>
    <t>MODIFIC X TASTI SOURCE E MUTE COM. VOL. 198-199 KS</t>
  </si>
  <si>
    <t>MANUT. X TASTI SOURCE E MUTE COM. VOL. 198-199 KSS</t>
  </si>
  <si>
    <t>MODIFICA  TASTI SOURCE E MUTE COM. VOL. 198-199 KS</t>
  </si>
  <si>
    <t>MODIFICA TASTI SOURCE E MUTE COM. RADIO KSS 924/71</t>
  </si>
  <si>
    <t>CAMERE CALDE INTERC.  COM.RADIO KSS 924/7100</t>
  </si>
  <si>
    <t>RICOSTRUZIONE CANOTTO COMANDI RADIO  KSS 924/7100</t>
  </si>
  <si>
    <t>MODIFICA  TASTI SOURCE E MUTE COM. RADIO KSS 924/7</t>
  </si>
  <si>
    <t>A5/B522</t>
  </si>
  <si>
    <t>STAMPO X MOSTRINA DX COM. VOLANTE 198-199 KSS DIS.</t>
  </si>
  <si>
    <t>MODIFIC A MOSTRINA DX COM. VOLANTE 198-199 KSS DIS</t>
  </si>
  <si>
    <t>MANUT. X MOSTRINA DX COM. VOLANTE 198-199 KSS DIS.</t>
  </si>
  <si>
    <t>MODIFICA X MOSTRINA DX COM.VOLANTE 198-199 KSS DIS</t>
  </si>
  <si>
    <t>MODIFICA MOSTRINA DX COM. VOLANTE 198-199 KSS DIS.</t>
  </si>
  <si>
    <t>STAMPO X MOSTRINA DX X COMADI RADIO 263 924/7200 K</t>
  </si>
  <si>
    <t>MODIFICA  MOSTR. DX MUOVI COMANDI RADIO 31 FIAT DI</t>
  </si>
  <si>
    <t>MODIFICA  MOSTRINA DX COM. RADIO KSS DIS. 924/7100</t>
  </si>
  <si>
    <t>A5/B523</t>
  </si>
  <si>
    <t>STAMPO X MOSTRINA COM. VOLANTE 198-199 KSS DIS. 92</t>
  </si>
  <si>
    <t>MANUTENZ.X MOSTRINA COM. VOLANTE 198-199 KSS DIS.</t>
  </si>
  <si>
    <t>MODIFICA X MOSTRINA COM. VOLANTE 198-199 KSS DIS.</t>
  </si>
  <si>
    <t>MANUT. X MOSTRINA COM. VOLANTE 198-199 KSS DIS. 92</t>
  </si>
  <si>
    <t>MODIFICA X MOSTRINA COM. RADIO 199 KSS DIS. 924/71</t>
  </si>
  <si>
    <t>MODIFICA MOSTRINA SX COMANDI RADIO 263 924/7200 KS</t>
  </si>
  <si>
    <t>MODIFICA X MOSTR. SX  COMANDI RADIO 312 FIAT DIS.</t>
  </si>
  <si>
    <t>MODIFICA  MOSTRINA COM. RADIO  KSS DIS. 924/7100</t>
  </si>
  <si>
    <t>A5/B526</t>
  </si>
  <si>
    <t>STAMPO X FONDELLO DX E SX COM. VOL. 198-199 KSS DI</t>
  </si>
  <si>
    <t>MODIFICA FONDELLO DX E SX COM. VOL. 198-199 KSS DI</t>
  </si>
  <si>
    <t>MODIFI X FONDELLO DX E SX COM. VOL. 198-199 KSS DI</t>
  </si>
  <si>
    <t>MODIF. X FONDELLO DX E SX COM. VOL. 198-199 KSS DI</t>
  </si>
  <si>
    <t>TASSELLO INTERC  DX E SX COM. VOL. 198-199 KSS DIS</t>
  </si>
  <si>
    <t>A5/B527</t>
  </si>
  <si>
    <t>STAMPO TAPPETINO DX COM. VOLANTE 198-199 KSS DIS.</t>
  </si>
  <si>
    <t>A5/B528</t>
  </si>
  <si>
    <t>STAMPO X TAPPETINO SX COM. VOLANTE 198-199 KSS DIS</t>
  </si>
  <si>
    <t>A5/B534</t>
  </si>
  <si>
    <t>STAMPO X CORPO MODULO USB DIS. 924/8400/00 - 1° AN</t>
  </si>
  <si>
    <t>STAMPO X CORPO MODULO USB DIS. 924/8400/00 - 2° AC</t>
  </si>
  <si>
    <t>STAMPO X CORPO MODULO USB DIS. 924/8400/00 -SALDO</t>
  </si>
  <si>
    <t>MODIFICA X CORPO MODULO USB DIS. 924/8400/00 BMW</t>
  </si>
  <si>
    <t>A5/B535</t>
  </si>
  <si>
    <t>STAMPO 4 IMPORNTE PER CORPO DIS. 924/5140/00</t>
  </si>
  <si>
    <t>MODIFICA PER CORPO DIS. 924/5141/00 BMW</t>
  </si>
  <si>
    <t>MODIFICACORPO DIS. 924/5140/00 BMW PL6</t>
  </si>
  <si>
    <t>MODIFICA PER INTERRUTTORE PL 6 DIS. 924/5140/00 BM</t>
  </si>
  <si>
    <t>MODIFICA  PER CORPO DIS. 924/5140/00 PL6 BMW</t>
  </si>
  <si>
    <t>MODIFICAPER CORPO DIS. 924/5140/00 PL6 BMW</t>
  </si>
  <si>
    <t>MODIFICA  X CORPO  PRESE USB DIS. 925/5300</t>
  </si>
  <si>
    <t>N. 8 TASSELLI INTERCAMB. X CORPO DIS.924/5100</t>
  </si>
  <si>
    <t>TASSELLO  PER CORPO DIS. 924/5140/00 PL 6 BMW</t>
  </si>
  <si>
    <t>TASSELLI INTERCAM.  PER CORPO DIS. 924/5140/00 BMW</t>
  </si>
  <si>
    <t>MANUTENZ, STRAORD. X CORPO PL6 DIS.924/5100</t>
  </si>
  <si>
    <t>A5/B536</t>
  </si>
  <si>
    <t>STAMPO  4 IMPRONTE X FONDELLO DIS. 924/5140</t>
  </si>
  <si>
    <t>A5/B537</t>
  </si>
  <si>
    <t>STAMPO A144 IMPRONTE X TAPPETINO DIS 924/5140</t>
  </si>
  <si>
    <t>A5/B538</t>
  </si>
  <si>
    <t>STAMPO 4 IMPRONTE X TASTO EMERGENZA PL6 DIS 924/51</t>
  </si>
  <si>
    <t>A5/B539</t>
  </si>
  <si>
    <t>STAMPO 4 IMPRONTE X TASTO BLOCCAPORTE DIS 924/5140</t>
  </si>
  <si>
    <t>A5/B540</t>
  </si>
  <si>
    <t>PROGETTO STAMPO 2 FIG. X MOLLA DI AGGANCIO DIS. 92</t>
  </si>
  <si>
    <t>STAMPO 2 FIGURE X MOLLA DI AGGANCIO DIS. 924/5140/</t>
  </si>
  <si>
    <t>MODIFICA REVERSIBILE X MOLLA DI AGGANCIO  AIRBAG 9</t>
  </si>
  <si>
    <t>MODIFICA X MOLLA DI AGGANCIO DIS. 925/1100 VW</t>
  </si>
  <si>
    <t>PUNZONI  X MOLLA DI AGGANCIO  DIS. 924/5140/00 E 9</t>
  </si>
  <si>
    <t>A5/B541</t>
  </si>
  <si>
    <t>PROGETTO STAMPO 4 IMPRONTE X VETRINO EMERGENZA DIS</t>
  </si>
  <si>
    <t>STAMPO 4 IMPRONTE X VETRINO EMERGENZA DIS. 924/515</t>
  </si>
  <si>
    <t>MODIFICA X VETRINO EMERGENZA DIS. 924/5150 BMW</t>
  </si>
  <si>
    <t>A5/B542</t>
  </si>
  <si>
    <t>STAMPO 4 IMPRONTE X PRESSORE EMERGENZA DIS. 924/51</t>
  </si>
  <si>
    <t>MODIFICA X PRESSORE EMERGENZA DIS. 924/5140 BMW</t>
  </si>
  <si>
    <t>MODIFICA X PRESSORE EMERGENZA DIS. 924/5140 PL6 BM</t>
  </si>
  <si>
    <t>MODIFICA X PRESSORE EMERGENZA DIS. 924/5140  PL6 B</t>
  </si>
  <si>
    <t>A5/B543</t>
  </si>
  <si>
    <t>STAMPO 4 IMPRONTE X PRESSORE BLòOCCAPORTE DIS. 924</t>
  </si>
  <si>
    <t>MODIFICA  X PRESSORE BLOCCAPORTE DIS. 924/5140  PL</t>
  </si>
  <si>
    <t>MODIFICA  X PRESSORE BLòOCCAPORTE DIS. 924/5140 PL</t>
  </si>
  <si>
    <t>MODIFICAX PRESSORE BLOCCAPORTE DIS. 924/5140 PL6 B</t>
  </si>
  <si>
    <t>MODIFICA  X PRESSORE BLOCCAPORTE DIS. 924/5140 BMW</t>
  </si>
  <si>
    <t>A5/B545</t>
  </si>
  <si>
    <t>STAMPO A 2 IMPRONTE X CORPO DIS 924/5200</t>
  </si>
  <si>
    <t>MODIFICA STAMPO X CORPO  PRESA AUDIO DIS 924/5200</t>
  </si>
  <si>
    <t>MODIFICA STAMPO  X CORPO  PRESA AUDIO DIS 924/5200</t>
  </si>
  <si>
    <t>MANUTENZ. STRAORD.   X CORPO DIS 924/5200</t>
  </si>
  <si>
    <t>A5/B547</t>
  </si>
  <si>
    <t>STAMPO X FONDELLO PRESA AUDIO 924/5200 PSA</t>
  </si>
  <si>
    <t>MODIFICA STAMPO X FONDELLO PRESA AUDIO 924/5200 PS</t>
  </si>
  <si>
    <t>MODIFICHE X FONDELLO PRESA AUDIO 924/5200 PSA</t>
  </si>
  <si>
    <t>A5/B549</t>
  </si>
  <si>
    <t>STAMPO X COPERCHIO PRESA AUDIO PSA DIS 924/5200</t>
  </si>
  <si>
    <t>MODIFICA STAMPO X COPERCHIO PRESA AUDIO PSA DIS 92</t>
  </si>
  <si>
    <t>MODIFICA  X COPERCHIO PRESA AUDIO PSA DIS 924/5200</t>
  </si>
  <si>
    <t>MODIFICA X COPERCHIO PRESA AUDIO PSA DIS 924/5200</t>
  </si>
  <si>
    <t>MANUTENZ. STR.  X COPERCHIO PRESA AUDIO PSA DIS 92</t>
  </si>
  <si>
    <t>A5/B555</t>
  </si>
  <si>
    <t>ATTREZZATURA PER ESTRUSIONE PVC DIS. 924/5140/00</t>
  </si>
  <si>
    <t>A5/B562</t>
  </si>
  <si>
    <t>STAMPO X GUARNIZ. TENUTA INTERRUT. ALLARME PSA DIS</t>
  </si>
  <si>
    <t>A5/B565</t>
  </si>
  <si>
    <t>STAMPO X PLACCH. VERNIC. COM. VOLANTE, 198-199 KSS</t>
  </si>
  <si>
    <t>A5/B602</t>
  </si>
  <si>
    <t>STAMPO X TAPPETINO  INTER.BAGAGLIAIO 924/5500 PL6</t>
  </si>
  <si>
    <t>A5/B603</t>
  </si>
  <si>
    <t>STAMPO A 50 IMPORNTE X TAPPETINO DIS. 924/5550</t>
  </si>
  <si>
    <t>A5/B608</t>
  </si>
  <si>
    <t>STAMPO X PREFORMATO PRESA AUDIO PSA DIS. 924/5200</t>
  </si>
  <si>
    <t>A5/B613</t>
  </si>
  <si>
    <t>STAMPO X VASSOIO TAMB. COM. RADIO 198-199 KSS DIS.</t>
  </si>
  <si>
    <t>A5/B615</t>
  </si>
  <si>
    <t>STAMPO X VASSOIO TAMBURATO GRUPPO FONDELLO 924/710</t>
  </si>
  <si>
    <t>A5/B617</t>
  </si>
  <si>
    <t>STAMPO PROT. X TASTO  MODULO LUCI ROLLS DIS. 924/8</t>
  </si>
  <si>
    <t>STAMPO PROTOT. X TASTO  MOD. LUCI ROLLS DIS. 924/8</t>
  </si>
  <si>
    <t>MODIFICA  X TASTO  MODULO LUCI ROLLS DIS. 924/8200</t>
  </si>
  <si>
    <t>MODIFICA X  CAVITA' TASTO  MODULO LUCI ROLLS DIS.</t>
  </si>
  <si>
    <t>A5/B618</t>
  </si>
  <si>
    <t>STAMPO PROT. X MANOPOLA MODULO LUCI ROLLS DIS. 924</t>
  </si>
  <si>
    <t>STAMPO PROT. X MANOPOLA MOD. LUCI ROLLS DIS. 924/8</t>
  </si>
  <si>
    <t>A5/B619</t>
  </si>
  <si>
    <t>STAMPOXPROT. ALBERO MANOP. MOD. LUCI ROLLS DIS. 92</t>
  </si>
  <si>
    <t>STAMPOXPROT. ALBERO MAN. MOD. LUCI ROLLS DIS. 924/</t>
  </si>
  <si>
    <t>MODIFICA  ALBERO MANOPOLA MOD. LUCI ROLLS DIS. 924</t>
  </si>
  <si>
    <t>MODIFICA X ALBERO MANOPOLA MOD. LUCI ROLLS DIS. 92</t>
  </si>
  <si>
    <t>A5/B620</t>
  </si>
  <si>
    <t>STAMPOXPROT. ROTORE PORTAC. MOD. LUCI ROLLS DIS. 9</t>
  </si>
  <si>
    <t>STAMPOX  ROTORE PORTAC. MOD. LUCI ROLLS DIS. 924/8</t>
  </si>
  <si>
    <t>A5/B624</t>
  </si>
  <si>
    <t>STAMPO X MOSTRINA DX-SX X COMANDI RADIO 955 - 924/</t>
  </si>
  <si>
    <t>MODIFICA MOSTRINA DX-SX X COMANDI RADIO 955 - 924/</t>
  </si>
  <si>
    <t>A5/B625</t>
  </si>
  <si>
    <t>STAMPO X MOSTRINA DX-SX COMANDI RADIO 955- 924/890</t>
  </si>
  <si>
    <t>MODIFICA X MOSTRINA DX-SX COMANDI RADIO 955- 924/8</t>
  </si>
  <si>
    <t>MODIFICA  MOSTRINA DX COMANDI RADIO  KSS DIS. 110/</t>
  </si>
  <si>
    <t>MODIFICA MOSTRINA SX COMANDI RADIO  KSS 110/6747</t>
  </si>
  <si>
    <t>A5/B628</t>
  </si>
  <si>
    <t>STAMPO X CORPO CONTATTIERA FISSA  X 62 924/7000-70</t>
  </si>
  <si>
    <t>MODIFICA  X CORPO CONTAT. FISSA  X 62 924/7000-705</t>
  </si>
  <si>
    <t>MODIFICA X CORPO CONTATT. FISSA  X 62 924/7000-705</t>
  </si>
  <si>
    <t>MODIFCAI X CORPO CONTATT. FISSA  X 62 924/7000-705</t>
  </si>
  <si>
    <t>A5/B629</t>
  </si>
  <si>
    <t>STAMPO X CORPO SOVRASTAMPATO FISSA - CONTATT. X62</t>
  </si>
  <si>
    <t>A5/B632</t>
  </si>
  <si>
    <t>STAMPO X CIRCUITO SOVRASTAMPATO - DIS. 924/7000/00</t>
  </si>
  <si>
    <t>A5/B641</t>
  </si>
  <si>
    <t>STAMPO X POSAGGI DI VERNIC.-LASAT. TASTO BAGAGL.92</t>
  </si>
  <si>
    <t>A5/B642</t>
  </si>
  <si>
    <t>STAMPO X POSAGGI DI VERNIC./LASAT. TASTO 924/5500</t>
  </si>
  <si>
    <t>A5/B643</t>
  </si>
  <si>
    <t>STAMPO X POSAGGI DI VERNIC./LASAT TASTO 924/5552 P</t>
  </si>
  <si>
    <t>A5/B644</t>
  </si>
  <si>
    <t>STAMPO X CONTATTO FISSO DIS. 924/8800</t>
  </si>
  <si>
    <t>A5/B645</t>
  </si>
  <si>
    <t>STAMPO X CORPO-CURSORE-CIRCUITO/ INTERR. TETTUCCIO</t>
  </si>
  <si>
    <t>MODIFCA CORPO-CURSORE-/ INTERR. TETTUCCIO 924/8600</t>
  </si>
  <si>
    <t>A5/B646</t>
  </si>
  <si>
    <t>STAMPO X TASTO-PRESSORE /INTERR.TETTUCCIO 924/8600</t>
  </si>
  <si>
    <t>MODIFICAX PRESSORE /INTERR.TETTUCCIO 924/8600 BMW</t>
  </si>
  <si>
    <t>A5/B647</t>
  </si>
  <si>
    <t>STAMPO X TAPPETINO MODULO LUCI NGS 924/8200 R.R.</t>
  </si>
  <si>
    <t>A5/B650</t>
  </si>
  <si>
    <t>STAMPO X TASTO AL SILICONE X  INTERR. TETTUCCIO 92</t>
  </si>
  <si>
    <t>A5/B651</t>
  </si>
  <si>
    <t>STAMPO X TASTO DOPPIO SCATTO X INTER. TETTUCCIO 92</t>
  </si>
  <si>
    <t>A5/B652</t>
  </si>
  <si>
    <t>STAMPO X TASTIERA CONTATTI X INTERR.TETTUCCIO 924/</t>
  </si>
  <si>
    <t>A5/B657</t>
  </si>
  <si>
    <t>STAMPO  TERMOPLASTICO X CORPO MODULO USB+KLINKE  9</t>
  </si>
  <si>
    <t>MODIFICA  TERMOPLASTICO X CORPO MODULO USB+KLINKE</t>
  </si>
  <si>
    <t>A5/B658</t>
  </si>
  <si>
    <t>STAMPO TERMOPLASTICO X FONDELLO MODULO USB+KLINKE</t>
  </si>
  <si>
    <t>A5/B659</t>
  </si>
  <si>
    <t>STAMPO TERMOPLASTICO X SLITTA MODULO USB+KLINKE 92</t>
  </si>
  <si>
    <t>MODIFICA  X SLITTA MODULO USB+KLINKE 924/8530 BMW</t>
  </si>
  <si>
    <t>A5/B661</t>
  </si>
  <si>
    <t>STAMPO X TERMOFORMATO TASTO EMERG. 924/5140 BMW</t>
  </si>
  <si>
    <t>A5/B662</t>
  </si>
  <si>
    <t>STAMPO X TERMOFORMATO X TASTI  BLOCCAPORTA 924/514</t>
  </si>
  <si>
    <t>A5/B667</t>
  </si>
  <si>
    <t>STAMPO X TERMOFORMATO X FONDO MODULO USB 924/8400</t>
  </si>
  <si>
    <t>A5/B668</t>
  </si>
  <si>
    <t>STAMPO X TERMOFORMATO XCOPERCHIO PRESA AUDIO PSA 9</t>
  </si>
  <si>
    <t>A5/B669</t>
  </si>
  <si>
    <t>STAMPO XCORPO-FONDELLOX MODULO LUCI NGS 924/8200 R</t>
  </si>
  <si>
    <t>MODIFICA XCORPO-FONDELLOX MODULO LUCI NGS 924/8200</t>
  </si>
  <si>
    <t>MODIFICA XFONDELLOX MODULO LUCI NGS 924/8200 R.R.</t>
  </si>
  <si>
    <t>MODIF.  XCORPO-FONDELLOX MODULO LUCI NGS 924/8200</t>
  </si>
  <si>
    <t>MODIF. XCORPO-FONDELLOX MODULO LUCI NGS 924/8200 R</t>
  </si>
  <si>
    <t>A5/B670</t>
  </si>
  <si>
    <t>STAMPO X ROTORE PORTACONTATTO MOD.LUCI NGS 924/820</t>
  </si>
  <si>
    <t>MODIFICA  ROTORE PORTACONTATTO MOD.LUCI NGS 924/82</t>
  </si>
  <si>
    <t>A5/B671</t>
  </si>
  <si>
    <t>STAMPO X MOSTRINA ESTETICA -MODULO LUCI NGS 924/82</t>
  </si>
  <si>
    <t>MODIFICA X MOSTRINA ESTETICA -MODULO LUCI NGS 924/</t>
  </si>
  <si>
    <t>MODIFICA  MOSTRINA ESTETICA -MODULO LUCI NGS 924/8</t>
  </si>
  <si>
    <t>N.4 MATRICI MOSTRINA ESTETICA -MODULO LUCI NGS 924</t>
  </si>
  <si>
    <t>N.6 MATRICI MOSTRINA ESTETICA -MODULO LUCI NGS 924</t>
  </si>
  <si>
    <t>MODIF. X MOSTRINA ESTETICA -MODULO LUCI NGS 924/82</t>
  </si>
  <si>
    <t>A5/B672</t>
  </si>
  <si>
    <t>STAMPO X ROTELLA DIMMER - X MODULO LUCI NGS 924/82</t>
  </si>
  <si>
    <t>MODIF.X ROTELLA DIMMER - X MODULO LUCI NGS 924/820</t>
  </si>
  <si>
    <t>MODIFICA  X ROTELLA DIMMER - X MODULO LUCI NGS 924</t>
  </si>
  <si>
    <t>A5/B673</t>
  </si>
  <si>
    <t>STAMPO X ROTELLA DIMMER X MODULO LUCI 924/8200 R.R</t>
  </si>
  <si>
    <t>MODIFICAX ROTELLA DIMMER X MODULO LUCI 924/8200 R.</t>
  </si>
  <si>
    <t>A5/B675</t>
  </si>
  <si>
    <t>STAMPO X MANOPOLA X MODULO LUCI 924/8200 R.R.</t>
  </si>
  <si>
    <t>A5/B676</t>
  </si>
  <si>
    <t>STAMPO  X VETRINO GUIDALUCE MODULO NGS  924/8200 R</t>
  </si>
  <si>
    <t>A5/B677</t>
  </si>
  <si>
    <t>STAMPO X TAPPETINO X INTERR. ASSETTO VETTURA 924/5</t>
  </si>
  <si>
    <t>A5/B678</t>
  </si>
  <si>
    <t>STAMPO X TAPPETTINO  X INTERR. EMERG. 924/6200 R.R</t>
  </si>
  <si>
    <t>A5/B682</t>
  </si>
  <si>
    <t>STAMPO X TAPPETINO DX-SX COMANDI RADIO 955 - 924/8</t>
  </si>
  <si>
    <t>A5/B683</t>
  </si>
  <si>
    <t>STAMPO X TAPPETINO DX -COMANDI RADIO 955 924/8900</t>
  </si>
  <si>
    <t>A5/B684</t>
  </si>
  <si>
    <t>STAMPO X TAPPETINO SX -COMANDI RADIO 955 - 924/890</t>
  </si>
  <si>
    <t>A5/B685</t>
  </si>
  <si>
    <t>STAMPO X VETRINO SPIA FUNZIONE X MODULO NGS 924/82</t>
  </si>
  <si>
    <t>MODIFICA  VETRINO SPIA FUNZIONE X MODULO NGS 924/8</t>
  </si>
  <si>
    <t>MODIFICAX VETRINO SPIA FUNZIONE X MODULO NGS 924/8</t>
  </si>
  <si>
    <t>MODIFICA X VETRINO SPIA FUNZIONE X MODULO NGS 924/</t>
  </si>
  <si>
    <t>A5/B690</t>
  </si>
  <si>
    <t>STAMPO X VERNICIATURA/LASATURA TASTO  EMERG. 924/5</t>
  </si>
  <si>
    <t>A5/B691</t>
  </si>
  <si>
    <t>STAMPO X  VERNICIATURA/LASATURA INTERR. EMERG.924/</t>
  </si>
  <si>
    <t>A5/B692</t>
  </si>
  <si>
    <t>STAMPO X SUPPORTO DX-SX SELESPEED 198 - TRW</t>
  </si>
  <si>
    <t>MODIFICA X SUPPORTO DX-SX SELESPEED 312 - TRW925/9</t>
  </si>
  <si>
    <t>A5/B693</t>
  </si>
  <si>
    <t>STAMPO X CORPO X INTERR.EMERGENZA 924/5900-6200 R.</t>
  </si>
  <si>
    <t>MODIFICA CORPO X INTERR.EMERGENZA 924/5900-6200 R.</t>
  </si>
  <si>
    <t>MODIFICA X CORPO X INTERR.EMERGENZA 924/5900-6200</t>
  </si>
  <si>
    <t>MODIFICA  X CORPO X INTERR.EMERGENZA 924/5900-6200</t>
  </si>
  <si>
    <t>A5/B694</t>
  </si>
  <si>
    <t>STAMPO X PRESSORE X INTERR. ASSETTO VETTURA 924/59</t>
  </si>
  <si>
    <t>A5/B695</t>
  </si>
  <si>
    <t>STAMPO X PRESSORE BLOCCAPORTE X INTERR. EMERG 924/</t>
  </si>
  <si>
    <t>A5/B696</t>
  </si>
  <si>
    <t>STAMPO X PRESSORE EMERGENZA X ITERR. 924/5900-6200</t>
  </si>
  <si>
    <t>STAMPO MODIFICA X PRESSORE EMER. X ITERR. 924/5900</t>
  </si>
  <si>
    <t>A5/B697</t>
  </si>
  <si>
    <t>STAMPO X FONDELLO X INTERR. ASSETTO VETTURA 924/59</t>
  </si>
  <si>
    <t>MODIFICA  FONDELLO X INTERR. ASSETTO VETTURA 924/5</t>
  </si>
  <si>
    <t>A5/B698</t>
  </si>
  <si>
    <t>STAMPO X  TASTO BASCULANTE X INTERR. ASS.VETTURA 9</t>
  </si>
  <si>
    <t>MODIFICA TASTO BASCULANTE X INTERR. ASS.VETTURA 92</t>
  </si>
  <si>
    <t>MODIFI X  TASTO BASCULANTE X INTERR. ASS.VETTURA 9</t>
  </si>
  <si>
    <t>A5/B699</t>
  </si>
  <si>
    <t>STAMPO X TASTO EMERGENZA E BLOCCAPORTE 924/5900-62</t>
  </si>
  <si>
    <t>A5/B700</t>
  </si>
  <si>
    <t>STAMPO X CORNICE X INTERR. EMERGENZA 924/5900-6200</t>
  </si>
  <si>
    <t>A5/B701</t>
  </si>
  <si>
    <t>STAMPO X ISOLA CENTRALE X INTERR. ASS. VETTURA 924</t>
  </si>
  <si>
    <t>A5/B733</t>
  </si>
  <si>
    <t>STAMPO X FONDELLO AIRBAG 923/1000 PSA</t>
  </si>
  <si>
    <t>A5/B735</t>
  </si>
  <si>
    <t>STAMPO X VERNIC-LASAT. MOSTRINA MODULO LUCI NGS 92</t>
  </si>
  <si>
    <t>A5/B736</t>
  </si>
  <si>
    <t>TASSELLI X VERNICIATURA INTERR. EMERGENZA X 924/59</t>
  </si>
  <si>
    <t>A5/B737</t>
  </si>
  <si>
    <t>STAMPO X VERNICIATURA TASTO MODULO LUCI NGS 924/82</t>
  </si>
  <si>
    <t>A5/B740</t>
  </si>
  <si>
    <t>STAMPO  X BOCCOLA DI BLOCCAGGIO  INTERR. STOP 924/</t>
  </si>
  <si>
    <t>MODIFICA  X BOCCOLA DI BLOCCAGGIO  INTERR. STOP 92</t>
  </si>
  <si>
    <t>A5/B745</t>
  </si>
  <si>
    <t>STAMPO X CORPO - AIRBAG 924/9700- BMW</t>
  </si>
  <si>
    <t>COMPLETAM .STAMPO X CORPO - AIRBAG 924/9700- BMW</t>
  </si>
  <si>
    <t>MODIFICA CORPO AIRBAG RUKO 924/6122 BMW</t>
  </si>
  <si>
    <t>MODIFICA X CORPO - AIRBAG 924/9700- BMW</t>
  </si>
  <si>
    <t>A5/B746</t>
  </si>
  <si>
    <t>STAMPO X FONDELLO AIR BAG 924/9700 BMW</t>
  </si>
  <si>
    <t>MODIFICA STAMPO X FONDELLO AIR BAG 924/9700 BMW</t>
  </si>
  <si>
    <t>COMPLETAM.STAMPO X FONDELLO AIR BAG 924/9700 BMW</t>
  </si>
  <si>
    <t>MODIFICA X FONDELLO AIR BAG  RUKO 924/9700 BMW</t>
  </si>
  <si>
    <t>MODIFICA  X FONDELLO AIR BAG 924/9700 BMW</t>
  </si>
  <si>
    <t>MODIFICA   FONDELLO AIR BAG  RUKO DIS.924/9700 BMW</t>
  </si>
  <si>
    <t>TASSELLI  X FONDELLO AIR BAG 924/9700 BMW</t>
  </si>
  <si>
    <t>MODIFICA  X FONDELLO AIR BAG  RUKO 924/9700 BMW</t>
  </si>
  <si>
    <t>A5/B747</t>
  </si>
  <si>
    <t>STAMPO X COPERCHIO TAMPOGRAFATO X AIRBAG 924/9700</t>
  </si>
  <si>
    <t>MODIFICA X COPERCHIO TAMPOGRAFATO X AIRBAG 924/970</t>
  </si>
  <si>
    <t>COMPLETAM X COPERCHIO TAMPOGRAFATO BMW AIR BAG 924</t>
  </si>
  <si>
    <t>MODIF. X COPERCHIO TAMPOGRAFATO X AIRBAG 924/9700</t>
  </si>
  <si>
    <t>MANUTENZIONE STRAORDINARIA SU STAMPO A5/B747 IDONE</t>
  </si>
  <si>
    <t>A5/B749</t>
  </si>
  <si>
    <t>STAMPO X CILINDRO SERRATURA X AIRBAG 924/9700 BMW</t>
  </si>
  <si>
    <t>COMPL. X CILINDRO SERRATURA X AIRBAG 924/9700 BMW</t>
  </si>
  <si>
    <t>MODIF X CILINDRO SERRATURA X AIRBAG 924/9700 BMW</t>
  </si>
  <si>
    <t>MODIF.X CILINDRO SERRATURA X AIRBAG 924/9700 BMW</t>
  </si>
  <si>
    <t>A5/B750</t>
  </si>
  <si>
    <t>STAMPO X LAMELLA SERRATURA -AIRBAG 924/9700 BMW</t>
  </si>
  <si>
    <t>MODIFICA STAMPO X LAMELLA SERRATURA -AIRBAG 924/97</t>
  </si>
  <si>
    <t>MODIF.X LAMELLA SERRATURA -AIRBAG 924/9700 BMW</t>
  </si>
  <si>
    <t>A5/B751</t>
  </si>
  <si>
    <t>STAMPO X CORPO MOBILE DX - CONTATT. DOBLO' 263 FIA</t>
  </si>
  <si>
    <t>MODIFICA CORPO MOBILE DX - CONTATT. DOBLO' 263 FIA</t>
  </si>
  <si>
    <t>A5/B752</t>
  </si>
  <si>
    <t>STAMPO X CORPO MOBILE SX-CONTATT.DOBLO' 263 FIAT 9</t>
  </si>
  <si>
    <t>COMPLETAM-X CORPO MOBILE SX-CONTATT.DOBLO' 263 FIA</t>
  </si>
  <si>
    <t>MODIFICA  CORPO MOBILE SX-CONTATT.DOBLO' 263 FIAT</t>
  </si>
  <si>
    <t>A5/B753</t>
  </si>
  <si>
    <t>STAMPOX CORPO DISSA DX- CONTATT.DOBLO'263 FIAT 924</t>
  </si>
  <si>
    <t>MODIFICA X CORPO DISSA DX- CONTATT.DOBLO'263 FIAT</t>
  </si>
  <si>
    <t>A5/B754</t>
  </si>
  <si>
    <t>STAMPO X CORPO SOVRASTAMP.DX  CONTATT.DOBLO' FIAT</t>
  </si>
  <si>
    <t>MODIFICA X CORPO SOVRASTAMP.DX  CONTATT.DOBLO' FIA</t>
  </si>
  <si>
    <t>A5/B755</t>
  </si>
  <si>
    <t>STAMPO X CORPO FISSA SX-CONTATT. DOBLO' 263 FIAT 9</t>
  </si>
  <si>
    <t>MODIFICA X CORPO FISSA SX-CONTATT. DOBLO' 263 FIAT</t>
  </si>
  <si>
    <t>COMPLETAM X CORPO FISSA SX-CONTATT. DOBLO' 263 FIA</t>
  </si>
  <si>
    <t>A5/B756</t>
  </si>
  <si>
    <t>STAMPO X CORPO SOVRASTAMP.SX-CONTATT.DOBLO' FIAT 9</t>
  </si>
  <si>
    <t>A5/B757</t>
  </si>
  <si>
    <t>STAMPO X TERMOFORMATO X CORPI MODULO USB+KLINKE 92</t>
  </si>
  <si>
    <t>A5/B758</t>
  </si>
  <si>
    <t>STAMPO X FONDO DI RINFORZO DEL TERMOFORMATO  PSA 9</t>
  </si>
  <si>
    <t>A5/B773</t>
  </si>
  <si>
    <t>STAMPO  X PROVINO X PROVE PRESA VIDEO 924/6100 PSA</t>
  </si>
  <si>
    <t>MATRICE INTERCAMB.CON FEINNAERBE X INTER.BAGAGL. 9</t>
  </si>
  <si>
    <t>A5/B820</t>
  </si>
  <si>
    <t>TELAIO DI CROMATURA X MANOPOLA MODULO LUCI NGS 924</t>
  </si>
  <si>
    <t>A5/B821</t>
  </si>
  <si>
    <t>TELAIO X CROMATURA ROTELLA DIMMER X MODULO LUCI NG</t>
  </si>
  <si>
    <t>A5/B822</t>
  </si>
  <si>
    <t>TELAIO X CROMATURA CORNICE 924/5900-6200 R.R.</t>
  </si>
  <si>
    <t>A5/B823</t>
  </si>
  <si>
    <t>STAMPO X CORPO SOVRASTAMPATO  CONTATT. X 62 924/70</t>
  </si>
  <si>
    <t>MODIFICA X CORPO SOVRASTAMP.  CONTATT. X 62 924/70</t>
  </si>
  <si>
    <t>A5/B838</t>
  </si>
  <si>
    <t>STAMPO X COPERCHIO DX-SX  SELESPEED 199 DIS. 925/2</t>
  </si>
  <si>
    <t>MODIFICA  X COPERCHIO DX-SX  SELESPEED 199 DIS. 92</t>
  </si>
  <si>
    <t>MODIFI.X COPERCHIO DX-SX  SELESPEED 199 DIS. 925/2</t>
  </si>
  <si>
    <t>A5/B839</t>
  </si>
  <si>
    <t>STAMPO X LEVA DX-SX SELESPEED 199/955 925/2200 KSS</t>
  </si>
  <si>
    <t>MODIFICA X LEVA DX-SX SELESPEED 199/955 925/2200 K</t>
  </si>
  <si>
    <t>A5/B840</t>
  </si>
  <si>
    <t>STAMPO X SUPPORTO DX-SX SELESPEED 19/955 -925/2200</t>
  </si>
  <si>
    <t>MODIFICAX SUPPORTO DX-SX SELESPEED 19/955 -925/220</t>
  </si>
  <si>
    <t>A5/B841</t>
  </si>
  <si>
    <t>STAMPO X VETRINO DX-SX  SELESPEED 925/2200 KSS</t>
  </si>
  <si>
    <t>A5/B847</t>
  </si>
  <si>
    <t>STAMPO X TERMOFORMATO MOSTRINA AIRBAG 924/9700 BMW</t>
  </si>
  <si>
    <t>A5/B848</t>
  </si>
  <si>
    <t>STAMPO X SCHERMO EMV - MODULO USB - BMW 924/4400</t>
  </si>
  <si>
    <t>A5/B853</t>
  </si>
  <si>
    <t>STAMPO X CORPO AIRBAG - 925/1100 VW</t>
  </si>
  <si>
    <t>A5/B854</t>
  </si>
  <si>
    <t>STAMPO X FONDELLO AIRBAG 925/1100 VW</t>
  </si>
  <si>
    <t>MODIFICA X FONDELLO AIRBAG 925/1100 VW</t>
  </si>
  <si>
    <t>MODIFICA  FONDELLO AIRBAG 925/1100 VW</t>
  </si>
  <si>
    <t>MODIFICA   FONDELLO AIRBAG 925/1100 VW</t>
  </si>
  <si>
    <t>MANUT.STRAORD X FONDELLO AIRBAG 925/1100 VW</t>
  </si>
  <si>
    <t>A5/B855</t>
  </si>
  <si>
    <t>STAMPO X SERRATURA AIRBAG 925/1100 VW</t>
  </si>
  <si>
    <t>MODIFICA  SERRATURA AIRBAG  DIS. 925/1100  VW</t>
  </si>
  <si>
    <t>MODIFICA  SERRATURA AIRBAG  DIS. 925/1100 VW</t>
  </si>
  <si>
    <t>MODIFICA   SERRATURA AIRBAG  DIS.925/1100 VW</t>
  </si>
  <si>
    <t>MODIFICA SERRATURA AIRBAG DIS. 925/1100 VW</t>
  </si>
  <si>
    <t>MODIFICA  SERRATURA AIRBAG 925/1100 VW</t>
  </si>
  <si>
    <t>MODIFICHE  SERRATURA TAMPOGRAFATA AIRBAG 925/1100</t>
  </si>
  <si>
    <t>A5/B856</t>
  </si>
  <si>
    <t>STAMPO X PUNTALE AIRBAG DIS. 925/1100 VW</t>
  </si>
  <si>
    <t>A5/B857</t>
  </si>
  <si>
    <t>STAMPO X CHIAVISTELLO AIRBAG DIS. 925/1100 VW</t>
  </si>
  <si>
    <t>MODIFICA  CHIAVISTELLO AIRBAG DIS. 925/1100 VW</t>
  </si>
  <si>
    <t>A5/B864</t>
  </si>
  <si>
    <t>STAMPO X TAPPETINO MODULO LUCI NGS DIS. 924/8200 R</t>
  </si>
  <si>
    <t>A5/B866</t>
  </si>
  <si>
    <t>STAMPO X FONDO- MOSTRINA AIR BAG 924/9700 BMW</t>
  </si>
  <si>
    <t>A5/B867</t>
  </si>
  <si>
    <t>MODIFICA X CORPO SOVRASTAMPATO  CONTATT. X 62 924/</t>
  </si>
  <si>
    <t>A5/B868</t>
  </si>
  <si>
    <t>STAMPO X TAPPETINO INTERR. NGS +BLOCCAPORTE 924/62</t>
  </si>
  <si>
    <t>A5/B869</t>
  </si>
  <si>
    <t>STAMPO X INTERR.ASSETTO NGS DIS. 924/5900 R.R.</t>
  </si>
  <si>
    <t>A5/B870</t>
  </si>
  <si>
    <t>STAMPO X CORPO TAMPOGRAFATO AIRBAG 925/1100 WV</t>
  </si>
  <si>
    <t>MODIFICA  CORPO TAMPOGRAFATO AIRBAG 925/1100 WV</t>
  </si>
  <si>
    <t>MODIFICA CORPO TAMPOGRAFATO AIRBAG 925/1100 WV</t>
  </si>
  <si>
    <t>A5/B875</t>
  </si>
  <si>
    <t>ATTREZZATURA DI TAMPOGRAFIA X SERRATURA AIRBAG 925</t>
  </si>
  <si>
    <t>A5/B878</t>
  </si>
  <si>
    <t>STAMPO X TAPPETINO  PROTOTIPALE MOSTRINA PL7 BMW 9</t>
  </si>
  <si>
    <t>A5/B880</t>
  </si>
  <si>
    <t>TASSELLI INTERCAMBIABILI  FONDELLO BMW 8EX 923/240</t>
  </si>
  <si>
    <t>A5/B882</t>
  </si>
  <si>
    <t>STAMPO X TASTO EMERGENZA INTERR, E8X DIS. 923/2450</t>
  </si>
  <si>
    <t>MODIFICA X TASTO EMERGENZA INTERR, E8X DIS. 923/24</t>
  </si>
  <si>
    <t>A5/B884</t>
  </si>
  <si>
    <t>STAMPO X TASTO DTC- BLOCCAPORTE X INTERR. B.M.W. 9</t>
  </si>
  <si>
    <t>MODIFICAX TASTO DTC- BLOCCAPORTE X INTERR. B.M.W.</t>
  </si>
  <si>
    <t>A5/B885</t>
  </si>
  <si>
    <t>STAMPO X PRESSORE  X INTERRUTTORE. E9X - DIS. 923/</t>
  </si>
  <si>
    <t>A5/B886</t>
  </si>
  <si>
    <t>STAMPO X PRESSORE X INTERRUTTORE E9X DIS. 923/4460</t>
  </si>
  <si>
    <t>A5/B887</t>
  </si>
  <si>
    <t>STAMPO X TASTO BLOCCAPORTE X INTERR. E9X DIS. 923/</t>
  </si>
  <si>
    <t>A5/B888</t>
  </si>
  <si>
    <t>STAMPO X TASTO DTC7RPA-RDC INTERR. E9X  924/4460 B</t>
  </si>
  <si>
    <t>A5/B898</t>
  </si>
  <si>
    <t>STAMPOX CORPO SOVRASTAMPATO FISSA DXCONTATT. DOBL0</t>
  </si>
  <si>
    <t>MODIFIX CORPO SOVRASTAMPATO FISSA DXCONTATT. DOBL0</t>
  </si>
  <si>
    <t>A5/B899</t>
  </si>
  <si>
    <t>STAMPO X CORPO SOVRASTAMPATO SX CONTATT. DOBLO' 26</t>
  </si>
  <si>
    <t>A5/B900</t>
  </si>
  <si>
    <t>STAMPO X CIRCUITO SOVRASTAMP. STECCA X INTERR. E9X</t>
  </si>
  <si>
    <t>A5/B901</t>
  </si>
  <si>
    <t>STAMPO X FONDELLO CONTACT.BIFUNCTION PSA 923/2800</t>
  </si>
  <si>
    <t>N. 8 TASSELLI X CONTACTEUR BIFUNZ. RENAULT DIS. 92</t>
  </si>
  <si>
    <t>MODIFICHE X CONTACTEUR BIFUNCTION PSA 923/2800</t>
  </si>
  <si>
    <t>MODIFICHE FONDELLO X CONTACTEUR BIFUNCTION PSA 923</t>
  </si>
  <si>
    <t>MODIFICHE X CONTACTEUR BIFON. DIS. 923/2800 PSA</t>
  </si>
  <si>
    <t>MODIFICA  X INTERR. bIFUNZ. DIS. 923/2600 RENAULT</t>
  </si>
  <si>
    <t>A5/B907</t>
  </si>
  <si>
    <t>STAMPO X TERMOFORMATI X AIRBAG 925/1100 VW</t>
  </si>
  <si>
    <t>A5/B935</t>
  </si>
  <si>
    <t>STAMPO X TAPPETINO MODULO REGOLAZ. ASSETTO DIS. 92</t>
  </si>
  <si>
    <t>A5/B936</t>
  </si>
  <si>
    <t>STAMPO X TAPPETINO MODULO WARNING BLOCCAPORTE DIS.</t>
  </si>
  <si>
    <t>A5/B946</t>
  </si>
  <si>
    <t>STAMPO X CORPO USB ONLY - DIS. 924/8400 BMW</t>
  </si>
  <si>
    <t>A5/B947</t>
  </si>
  <si>
    <t>STAMPO X TERMOFORMATO DIS.400/3878</t>
  </si>
  <si>
    <t>A5/B948</t>
  </si>
  <si>
    <t>STAMPO X TERMOFORMATO  DIS. 400/4304</t>
  </si>
  <si>
    <t>A5/B950</t>
  </si>
  <si>
    <t>STAMPO X MOSTRINA DX-SX COMANDI RADIO FIAT 924/720</t>
  </si>
  <si>
    <t>MODIFICA MOSTRINE X COMANDI RADIO 263 DIS.924/7200</t>
  </si>
  <si>
    <t>MODIFICA MOSTRINE COMANDI RADIO 263 DIS. 924/7200</t>
  </si>
  <si>
    <t>MODIFICA MOSTRINA DX-SX NUOVI COM.RADIO FIAT 110/6</t>
  </si>
  <si>
    <t>MODIFICA  MOSTRINA DX-SX COMANDI RADIO FIAT 924/72</t>
  </si>
  <si>
    <t>A5/B951</t>
  </si>
  <si>
    <t>MODIFICA X FONDELLO PRESE USB-BMW 925/5300</t>
  </si>
  <si>
    <t>A5/B964</t>
  </si>
  <si>
    <t>STAMPO X POSAGGI DI VERNICIATURA LASATURA TASTO DT</t>
  </si>
  <si>
    <t>A5/B967</t>
  </si>
  <si>
    <t>STAMPOX FONDELLO PLANCIA LUCI BEL PL7 BMW 925/0600</t>
  </si>
  <si>
    <t>MODIFICA X FONDELLO PLANCIA LUCI PL 7 BMW 925/0600</t>
  </si>
  <si>
    <t>COMPLETAM STAMPO X FONDELLO PL7-DIS.925/0600 BMW</t>
  </si>
  <si>
    <t>MODIFICA  X FONDELLO PL 7 DIS. 925/0600 BMW</t>
  </si>
  <si>
    <t>A5/B968</t>
  </si>
  <si>
    <t>STAMPO X ROTORE MOSTRINA LUCI PL7 BMW 925/0600</t>
  </si>
  <si>
    <t>MODIFICA ROTORE X MOSTRINA LUCI PL 7 BMW 925/0600</t>
  </si>
  <si>
    <t>MODIFICA ROTORE X MSTRINA LUCI PL7 BMW 925/0600</t>
  </si>
  <si>
    <t>COMPLETAM. X ROTORE PL7 DIS.925/0600 BMW</t>
  </si>
  <si>
    <t>A5/B969</t>
  </si>
  <si>
    <t>STAMPO X CASTELLETTO MOSTRINA LUCI PL7 BMW 925/060</t>
  </si>
  <si>
    <t>MODIFICA CASTELLETTO X MOSTRINA LUCI PL7 BMW 925/0</t>
  </si>
  <si>
    <t>MODIFICA X CASTELLETTO MOSTRINA LUCI PL7 BMW 925/0</t>
  </si>
  <si>
    <t>MODIFICA X CASTELLETTO  MOSTRINA LUCI PL7 BMW 925/</t>
  </si>
  <si>
    <t>COMPLETAM. X CASTELLETTO PL7 DIS. 925/0600 BMW</t>
  </si>
  <si>
    <t>MODIFICA CASTELLETTO PL7 DIS. 925/0600 BMW</t>
  </si>
  <si>
    <t>MODIFICA CASTELLO PL 7 DIS. 925/0600 BMW</t>
  </si>
  <si>
    <t>A5/B970</t>
  </si>
  <si>
    <t>STAMPO X  ROTELLA - ROTEL.LWR - ROTEL. DIMMER BMW9</t>
  </si>
  <si>
    <t>MODIFICA X ROTELLA MOSTRINA LUCI PL7 BMW 925/0600</t>
  </si>
  <si>
    <t>MODIFICA X ROTELLE DIMMER MOSTRINA LUCI PL7 BMW 92</t>
  </si>
  <si>
    <t>MODIFICA ROTELLA DIMMER X PLANCIA PL 7 925/0600 BM</t>
  </si>
  <si>
    <t>A5/B971</t>
  </si>
  <si>
    <t>STAMPO ASTINA X INTERR. BLS BOSCH 925/4700</t>
  </si>
  <si>
    <t>MODIFICA ASTINA X INTERR. BLS  BOSCH 925/4700</t>
  </si>
  <si>
    <t>MODIFICA ASTINA X INTERR.BLS BOSCH 925/4700</t>
  </si>
  <si>
    <t>MODIFICA STAMPO X CORPO INTERR.BLS BOSCH 925/4700</t>
  </si>
  <si>
    <t>MODIFICA SEDE ASTINA X INTERR. PEDALE DIS.925/6800</t>
  </si>
  <si>
    <t>A5/B972</t>
  </si>
  <si>
    <t>STAMPO X TAPPETINO -WARNING PL7 BMW 925/4800</t>
  </si>
  <si>
    <t>STAMPO X SPINTORE INTERR. BLS BOSCH 925/4700</t>
  </si>
  <si>
    <t>MODIFICA SPINTORI X INTERR. BLS BOSCH 925/4700</t>
  </si>
  <si>
    <t>MODIFICA SPINTORE INTERR.PEDALE DIS. 925/6800 BOSC</t>
  </si>
  <si>
    <t>A5/B975</t>
  </si>
  <si>
    <t>STAMPO X MOSTRINA LUCI PL7 BMW 925/0600</t>
  </si>
  <si>
    <t>MODIFICA MOSTRINA LUCI PL7 BMW 925/0600</t>
  </si>
  <si>
    <t>MODIFICA MOSTRINA ESTETICA PL7 BMW  925/0600</t>
  </si>
  <si>
    <t>MODIFICA MOSTRICA ESTETICA XPL7 BMW 925/0600</t>
  </si>
  <si>
    <t>MODIFICA MOSTRINA X PLANCIA LUCI BEL PL 7 925/0600</t>
  </si>
  <si>
    <t>A5/B976</t>
  </si>
  <si>
    <t>STAMPO X CORPO MOSTRINA LUCI PL7 BMW925/0600</t>
  </si>
  <si>
    <t>MODIFICA CORPO X MOSTRINA LUCI PL7 BMW 925/0600</t>
  </si>
  <si>
    <t>MODIFICA X CORPO MOSTRINA LUCI PL7 BMW 925/0600</t>
  </si>
  <si>
    <t>MODIFICAX CORPO MOSTRINA LUCI PL7 BMW 925/0600</t>
  </si>
  <si>
    <t>MODIFICA CORPO PL7 DIS. 925/0600 BMW</t>
  </si>
  <si>
    <t>A5/B978</t>
  </si>
  <si>
    <t>STAMPO X CORPO WARNING PL7 BMW  925/4800</t>
  </si>
  <si>
    <t>A5/B979</t>
  </si>
  <si>
    <t>STAMPO FONDELLO X WARNING  PL7 BMW 925/4800</t>
  </si>
  <si>
    <t>A5/B980</t>
  </si>
  <si>
    <t>STAMPO X TASTO EMERGENZA - WARNING PL7 BMW 925/480</t>
  </si>
  <si>
    <t>A5/B981</t>
  </si>
  <si>
    <t>STAMPO TASTO BLOCCAPORTE X WARNING  PL7 BMW 925/48</t>
  </si>
  <si>
    <t>A5/B982</t>
  </si>
  <si>
    <t>STAMPO X PRESSORE X WARNING PL7 BMW 925/4800</t>
  </si>
  <si>
    <t>A5/B983</t>
  </si>
  <si>
    <t>STAMPO X ROTELLA X WARNING PL7 BMW 925/4800</t>
  </si>
  <si>
    <t>A5/B985</t>
  </si>
  <si>
    <t>STAMPO X CORPO MANOPOLA PLANCIA LUCI PL7 BMW925/06</t>
  </si>
  <si>
    <t>MODIFICA X MANOPOLA MOSTRINA LUCI PL7 BMW 925/0600</t>
  </si>
  <si>
    <t>MODIFICA X MANOPOLA MOSTRINA LUCI PL7 BMW 92/0600</t>
  </si>
  <si>
    <t>MODIFICA CORPO MANOPOLA X PL 7 DIS. 925/0600 BMW</t>
  </si>
  <si>
    <t>MODIFICA X CORPO MANOPOLA PL 7 - DIS. 925/0600 BMW</t>
  </si>
  <si>
    <t>MODIFICA CORPO MANOPOLA PLANCIA LUCI PL7 925/0600</t>
  </si>
  <si>
    <t>A5/B986</t>
  </si>
  <si>
    <t>STAMPO X  INSERTO CROMATO MOSTRINA LUCI PL7 BMW 92</t>
  </si>
  <si>
    <t>MODIFICA INSERTO CROMATO X MOSTRINA LUCI PL7 BMW 9</t>
  </si>
  <si>
    <t>A5/B987</t>
  </si>
  <si>
    <t>STAMPO X TASTONSW-NSL X MOSTRINA LUCI PL7 BMW 925/</t>
  </si>
  <si>
    <t>MODIFICA TASTO NSW-NSL X MOSTRINA LUCI PL7 BMW 925</t>
  </si>
  <si>
    <t>A5/B988</t>
  </si>
  <si>
    <t>STAMPO X TASTO NSW-NSL MOSTRINA LUCI PL7 BMW 925/0</t>
  </si>
  <si>
    <t>MODIFICA TASTI SOLO COPERTURA MOSTRINA LUCI PL7 BM</t>
  </si>
  <si>
    <t>A5/B989</t>
  </si>
  <si>
    <t>STAMPO X TAPPETINO MOSTRINA LUCI PL7 BMW925/0600</t>
  </si>
  <si>
    <t>A5/C00/6714</t>
  </si>
  <si>
    <t>A5/C00/6746/</t>
  </si>
  <si>
    <t>STAMPO TAPPETINO BEMIKO DIS. 925/8000 - 549/6746 B</t>
  </si>
  <si>
    <t>MODIFICATAPPETINO BEMIKO  BMW 925/8000</t>
  </si>
  <si>
    <t>A5/C00/6797</t>
  </si>
  <si>
    <t>STAMPO 2+2CAV.</t>
  </si>
  <si>
    <t>A5/C003</t>
  </si>
  <si>
    <t>STAMPO X TASTO EMERGENZA WARNING BMW 925/4800</t>
  </si>
  <si>
    <t>A5/C004</t>
  </si>
  <si>
    <t>STAMPO  X TASTO BLOCCAPORTE WARNING PL7 BMW 925/48</t>
  </si>
  <si>
    <t>MODIFICA TASTO BLOCCAPORTE WARNING PL7 BMW 925/480</t>
  </si>
  <si>
    <t>MOD. STAMPO 2K 4CAVITÀ IDONEO A PRODURRE 205496470</t>
  </si>
  <si>
    <t>A5/C011</t>
  </si>
  <si>
    <t>STAMPI X CONTATTO 4 - USB AUXIN DIS. 925/5300 BMW</t>
  </si>
  <si>
    <t>A5/C012</t>
  </si>
  <si>
    <t>STAMPO X ISOLANTE USB AUXIN DIS. 925/5300  BMW</t>
  </si>
  <si>
    <t>A5/C013</t>
  </si>
  <si>
    <t>STAMPO X  CORPO MODULO USB AUXIN DIS. 925/5300 BMW</t>
  </si>
  <si>
    <t>STAMPI</t>
  </si>
  <si>
    <t>A5/C014</t>
  </si>
  <si>
    <t>STAMPO X FONDELLO -PRESA USB-AUX FIAT 925/4200</t>
  </si>
  <si>
    <t>MODIFICA FONDELLO PRESA USB-AUX FIAT 925/4200</t>
  </si>
  <si>
    <t>A5/C015</t>
  </si>
  <si>
    <t>STAMPO  SLITTA HV X  PRESA  USB-AUX FIAT 925/4200</t>
  </si>
  <si>
    <t>MODIFICA SLITTA PRESA USB-AUX FIAT DIS.925/4200</t>
  </si>
  <si>
    <t>A5/C016</t>
  </si>
  <si>
    <t>STAMPO X CORPO  "D" PRESA USB-AUX FIAT 925/4200</t>
  </si>
  <si>
    <t>MODIFICA CORPO "D" PRESA USB-AUX FIAT 925/4200</t>
  </si>
  <si>
    <t>TASSELLO X CORPO "D" PRESA USB-AUX FIAT 925/4200</t>
  </si>
  <si>
    <t>MODIFICA CORPO "D" X PRESA USB-AUX FIAT DIS. 925/4</t>
  </si>
  <si>
    <t>MODIFICA CORPO PRESA USB DIS. 925/4270 FIAT</t>
  </si>
  <si>
    <t>MATRICE X CORPO PRESA USB DIS. 925/4270 FIAT</t>
  </si>
  <si>
    <t>N. 3 TASSELLI INTERCAMB. X CORPO PRESA USB DIS. 92</t>
  </si>
  <si>
    <t>A5/C017</t>
  </si>
  <si>
    <t>STAMPO X CORPO "A,B,C-PRESA USB-AUX FIAT 925/4200</t>
  </si>
  <si>
    <t>MODIFICA CORPO X PRESA USB-AUX FIAT 925/4200</t>
  </si>
  <si>
    <t>N. 2 MATRICI X CORPO ONLY PRESA USB DIS. 925/4270</t>
  </si>
  <si>
    <t>MODIFICA  CORPO PRESA USB  DIS. 925/4270 FIAT</t>
  </si>
  <si>
    <t>A5/C020</t>
  </si>
  <si>
    <t>STAMPO X CORPO PRESA USB-AUX FIAT 925/4200</t>
  </si>
  <si>
    <t>A5/C021</t>
  </si>
  <si>
    <t>ATTREZZATURA DI TAMPOGRAFIA  X CILINDRO SERRATURA</t>
  </si>
  <si>
    <t>A5/C026</t>
  </si>
  <si>
    <t>STAMPO X TAPPETINO MOSTRINA LUCI PL7 DIS. 925/0600</t>
  </si>
  <si>
    <t>A5/C031</t>
  </si>
  <si>
    <t>STAMPO X CORPO PRESE USB - BMW 925/5300</t>
  </si>
  <si>
    <t>MODIFICA  TASSELLO SCRITTE USB DIS. 925/5300</t>
  </si>
  <si>
    <t>A5/C032</t>
  </si>
  <si>
    <t>STAMPO X CORPO  PRESA USB-AUX FIAT 925/4200</t>
  </si>
  <si>
    <t>STAMPO X CORPO PRESE USB BMW 925/5300</t>
  </si>
  <si>
    <t>N. 4 TASSELLI INTERCAMB. X CORPO PRESE USB BMW 925</t>
  </si>
  <si>
    <t>MODIFICA CORPO X USB-AUXIN DIS. 925/5300 BMW</t>
  </si>
  <si>
    <t>MODIFICA CORPO  USB AUXIN 925/5300 BMW</t>
  </si>
  <si>
    <t>A5/C033</t>
  </si>
  <si>
    <t>STAMPO TAPPETINO X INTER.WARNING PL7 BMW 925/4800</t>
  </si>
  <si>
    <t>TASSELLO INTERCAMB. X PRESA USB -BMW 925/5300</t>
  </si>
  <si>
    <t>MODIFICA STAMPO USB AUXIN DIS. 925/5300 BMW</t>
  </si>
  <si>
    <t>MODIFICA CAVITA' CORPO - USB AUXIN DIS. 925/5300 B</t>
  </si>
  <si>
    <t>A5/C034</t>
  </si>
  <si>
    <t>STAMPO X CORPO -INTERR. BIGLISSANT PSA 925/2600</t>
  </si>
  <si>
    <t>MODIFICA X CORPO  INTERR. BIFUNC, DIS. 925/2900 RE</t>
  </si>
  <si>
    <t>MODIFICA CORPO INTERR. BIFUN. DIS. 925/2900 RENAUL</t>
  </si>
  <si>
    <t>MODIFICA X CORPO INTERR.INDEREG. 925/2900 RENALT</t>
  </si>
  <si>
    <t>MODIFICA CORPO INTERR. INDEREG. DIS.925/2900 REN</t>
  </si>
  <si>
    <t>MODIFICA CORPO X INTERR.INDEREG. DIS. 925/2900 REN</t>
  </si>
  <si>
    <t>MODIFICA CORPO X INTERR.INDEREG. DIS.925/2900 REN</t>
  </si>
  <si>
    <t>STAMPO  X CORPO INTERR.INDEREG. DIS. 925/2900 REN</t>
  </si>
  <si>
    <t>MODIFICA X MULTIVERSIONE CORPO INTER.INDER.925/290</t>
  </si>
  <si>
    <t>N. 2 TASSELLI X CORPO INTERR. INDEREG.925/2900 REN</t>
  </si>
  <si>
    <t>A5/C035</t>
  </si>
  <si>
    <t>STAMPO X PISTONE INTERR. BIGLISSANT PSA 925/2600</t>
  </si>
  <si>
    <t>MODIFICA PISTONE PORTACONTATTI X INTERR. INDEREG .</t>
  </si>
  <si>
    <t>MODIFICA PISTONE PORTA CONTATTI INTERR. INDEREG. 9</t>
  </si>
  <si>
    <t>MODIFICA PISTONE PORTACONTATTI INTERR.INDEREG.DIS.</t>
  </si>
  <si>
    <t>MODIFICA PISTONE INTERR.INDEREG. DIS.925/2900 REN</t>
  </si>
  <si>
    <t>A5/C036</t>
  </si>
  <si>
    <t>STAMPO X STINA INTERR.BIGLISSANT PSA 925/2600</t>
  </si>
  <si>
    <t>MODIFICA ASTINA X INTERR. INDEREG.DIS.925/2900 REN</t>
  </si>
  <si>
    <t>MODIFICA CAMMA X INTERR.INDEREG. DIS. 925/2900 REN</t>
  </si>
  <si>
    <t>A5/C037</t>
  </si>
  <si>
    <t>STAMPO X BOCCOLA INTERR.BIGLISSANT PSA 925/2600</t>
  </si>
  <si>
    <t>MODIFICA BOCCOLA X INTERR. INDEREG. DIS.925/2900 R</t>
  </si>
  <si>
    <t>A5/C038</t>
  </si>
  <si>
    <t>STAMPO  X CAMMA INTERR. BIGLISSANT PSA 925/2600</t>
  </si>
  <si>
    <t>MODIFICA CAMMA X INTERR.INDEREG. DIS.925/2900 REN</t>
  </si>
  <si>
    <t>A5/C039</t>
  </si>
  <si>
    <t>STAMPO X FONDELLO INTERR. BIGLISSANT PSA 925/2600</t>
  </si>
  <si>
    <t>MODIFICA FONDELLO X INTERR. INDEREG. DIS. 925/2900</t>
  </si>
  <si>
    <t>MODIFICA FONDELLO X INTERR.INDEREG.DIS. 925/2900 R</t>
  </si>
  <si>
    <t>A5/C042</t>
  </si>
  <si>
    <t>STAMPO X LAMELLA SERRATURA DIS. 924/9700 AIRBAG  R</t>
  </si>
  <si>
    <t>MODIFICA  LAMELLA SERRATURA AIRBAG RUKO DIS.924/97</t>
  </si>
  <si>
    <t>A5/C044</t>
  </si>
  <si>
    <t>STAMPO X  CORPO PRESE USB BMW DIS. 925/5300</t>
  </si>
  <si>
    <t>A5/C049</t>
  </si>
  <si>
    <t>STAMPO X TERMOFORMATO MOSTRINA LUCI PL7 BMW925/060</t>
  </si>
  <si>
    <t>A5/C050</t>
  </si>
  <si>
    <t>STAMPO X TERMOFORMATO  MOSTRINA LUCI PL7 BMW925/06</t>
  </si>
  <si>
    <t>A5/C061</t>
  </si>
  <si>
    <t>STAMPO X TERMOFORMATO VASSOI X MOSTRINA LUCI PL7 B</t>
  </si>
  <si>
    <t>A5/C062</t>
  </si>
  <si>
    <t>STAMPO X CORPO SOVRASTAMPATO C.O.V. PSA 925/4500</t>
  </si>
  <si>
    <t>MODIFICA CORPO SOVRASTAMPATO C.O.V.  PSA 925/4500</t>
  </si>
  <si>
    <t>TASSELLO MASCHIO X CORPO SOVRAST. COV 925/4500 PSA</t>
  </si>
  <si>
    <t>MODIFICA X CORPO SOVRASTAMP.BOMBATO  C.O.V. 925/45</t>
  </si>
  <si>
    <t>MODIFICA CORPO X COV 925/4500 PSA</t>
  </si>
  <si>
    <t>A5/C063</t>
  </si>
  <si>
    <t>STAMPO X  FONDELLO C.O.V. PSA 925/4500</t>
  </si>
  <si>
    <t>MODIFICA FONDELLO X C.O.V. PSA 925/4500</t>
  </si>
  <si>
    <t>MODIFICHE X FONDELLO C.O.V. PSA 925/4500</t>
  </si>
  <si>
    <t>MODIFICA FONDELLO COV 925/4500 PSA</t>
  </si>
  <si>
    <t>A5/C065</t>
  </si>
  <si>
    <t>STAMPO X TAPPETINO C.O.C. PSA 925/4500</t>
  </si>
  <si>
    <t>A5/C066</t>
  </si>
  <si>
    <t>STAMPO X PRESSORE C.O.V. PSA 925/4500</t>
  </si>
  <si>
    <t>MODIFICA PRESSORE X C.O.V. PSA 925/4500</t>
  </si>
  <si>
    <t>MODIFICA PRESSORE COV 925/4500 PSA</t>
  </si>
  <si>
    <t>MODIFICA PRESSORE X COV  925/4500 PSA</t>
  </si>
  <si>
    <t>MODIFICA PRESSORE X  COV  DIS. 925/4500 PSA</t>
  </si>
  <si>
    <t>A5/C067</t>
  </si>
  <si>
    <t>STAMPO X CORPO C.O.V. PSA 925/4500</t>
  </si>
  <si>
    <t>A5/C069</t>
  </si>
  <si>
    <t>STAMPO X TAPPETINO X MOSTRINA LUCI PL7 BMW 925/060</t>
  </si>
  <si>
    <t>A5/C073</t>
  </si>
  <si>
    <t>STAMPO X TASTO DTC/RPA TASTO BLOCCAPORTE DIS. 923/</t>
  </si>
  <si>
    <t>A5/C074</t>
  </si>
  <si>
    <t>STAMPO X TASTO EMERGENZA -WARNING PL7 - BMW 925/48</t>
  </si>
  <si>
    <t>A5/C075</t>
  </si>
  <si>
    <t>STAMPO X CORPO  INTERR. BLS BOSCH 925/4700</t>
  </si>
  <si>
    <t>MODIFICA X CORPO INTERR. PEDALE DIS. 925/6800 BOSC</t>
  </si>
  <si>
    <t>A5/C076</t>
  </si>
  <si>
    <t>STAMPO X TAPPETINO  MERCEDES DIS,. 925/6200</t>
  </si>
  <si>
    <t>A5/C077</t>
  </si>
  <si>
    <t>STAMPO X TAPPETINO MERCEDES 925/6200</t>
  </si>
  <si>
    <t>A5/C085</t>
  </si>
  <si>
    <t>STAMPO X TERMOFORMATO  X MOSTRINA LUCI PL7 BMW 925</t>
  </si>
  <si>
    <t>A5/C089</t>
  </si>
  <si>
    <t>STAMPO X GAMBO TASTO FENDINEBBIA X PL 7 DIS. 925/0</t>
  </si>
  <si>
    <t>MODIFICA X TASTO FENDINEBBIA PL7 DIS. 925/0600 BMW</t>
  </si>
  <si>
    <t>A5/C090</t>
  </si>
  <si>
    <t>STAMPO X   TASTO FENDINEBBIA PL 7 DIS. 925/0600 BM</t>
  </si>
  <si>
    <t>A5/C091</t>
  </si>
  <si>
    <t>STAMPO X GAMBO TASTO FENDINEBBIA PL7 DIS. 925/0600</t>
  </si>
  <si>
    <t>MODIFICA TASTO RETRONEBBIA PL7 DIS. 925/0600 BMW</t>
  </si>
  <si>
    <t>MODIFICA TASTO RETRONEBBIA X PLANCIA LCI PL7 DIS.</t>
  </si>
  <si>
    <t>A5/C092</t>
  </si>
  <si>
    <t>STAMPO X TASTO RETRONEBBIA PL7 DIS. 925/0600 BMW</t>
  </si>
  <si>
    <t>A5/C093</t>
  </si>
  <si>
    <t>STAMPO X INSERTO ROTELLA PL7 DIS. 925/0600 BMW</t>
  </si>
  <si>
    <t>A5/C094</t>
  </si>
  <si>
    <t>STAMPO X  ROTELLE DIMMEER E ASSETTO FARO - PL7 925</t>
  </si>
  <si>
    <t>A5/C095</t>
  </si>
  <si>
    <t>STAMPO X MOSTRINA ESTETICA PL7 DIS. 925/0600 BMW</t>
  </si>
  <si>
    <t>MODIFICA X MOSTRINA ESTETICA PL7 DIS. 925/0600 BMW</t>
  </si>
  <si>
    <t>MODIFICA MOSTRINA PLANCIA LUCI PL7 DIS. 925/0600 B</t>
  </si>
  <si>
    <t>A5/C096</t>
  </si>
  <si>
    <t>STAMPO X CORPO PL7 DIS. 925/0600 BMW</t>
  </si>
  <si>
    <t>A5/C100</t>
  </si>
  <si>
    <t>STAMPO X  MOSTRINA COMANDI RADIO 139/330 DIS. 925/</t>
  </si>
  <si>
    <t>A5/C101</t>
  </si>
  <si>
    <t>STAMPO X CORPO COMANDI RADIO 139/330 DIS. 925/0900</t>
  </si>
  <si>
    <t>MODIFICA CORPO COMANDI RADIO 139/330 DIS. 925/0900</t>
  </si>
  <si>
    <t>MODIFICA CORPO COMANDI RADIO 139/330 FIAT 925/0900</t>
  </si>
  <si>
    <t>A5/C102</t>
  </si>
  <si>
    <t>STAMPO X TASTO ON/VOICE COMANDI RADIO 139/330 925/</t>
  </si>
  <si>
    <t>A5/C103</t>
  </si>
  <si>
    <t>STAMPO TASTO OFF/MENU COM. RADIO 139/330 DIS. 925/</t>
  </si>
  <si>
    <t>A5/C104</t>
  </si>
  <si>
    <t>STAMPO X ROTELLA COMANDI RADIO 139/330 DIS. 925/09</t>
  </si>
  <si>
    <t>MODIFICA ROTELLA X COMANDI RADIO 139/330 DIS. 925/</t>
  </si>
  <si>
    <t>A5/C105</t>
  </si>
  <si>
    <t>STAMPO  X BASCULANTE COMANDI RADIO 139/330 DIS. 92</t>
  </si>
  <si>
    <t>MODIFICA BASCULANTE X COMANDI RADIO 139/330 DIS. 9</t>
  </si>
  <si>
    <t>MODIFICA BASCULANTE COMANDI RADIO 139/330 DIS. 925</t>
  </si>
  <si>
    <t>A5/C106</t>
  </si>
  <si>
    <t>STAMPO CASTELLETTO COMANDI RADIO 139/330 DIS. 925/</t>
  </si>
  <si>
    <t>MODIFICA CASTELLETTO X COMANDI RADIO 139/330 DIS.</t>
  </si>
  <si>
    <t>MODIFICA X CASTELLETTO COMANDI RADIO 139/330 DIS.</t>
  </si>
  <si>
    <t>MODIFICA CASTELLETTO COMANDI RADIO 139 DIS,925/090</t>
  </si>
  <si>
    <t>A5/C107</t>
  </si>
  <si>
    <t>STAMPO X FONDELLO COMANDI RADIO 139/330 DIS. 925/0</t>
  </si>
  <si>
    <t>A5/C108</t>
  </si>
  <si>
    <t>STAMPO X TAPPETINO COMANDI DARIO 139/330 DIS. 925/</t>
  </si>
  <si>
    <t>MODIFICA TAPPETINO X COMADI RDAIO 139/330 DIS. 925</t>
  </si>
  <si>
    <t>A5/C111</t>
  </si>
  <si>
    <t>STAMPO XCORPO MANOPOLA PL7 DIS. 925/0600 BMW</t>
  </si>
  <si>
    <t>MODIFICA X CORPO MANOPOLA PL7 DIS. 925/0600 BMW</t>
  </si>
  <si>
    <t>MODIFICA CORPO MANOPOLA PL7 DIS. 925/0600 BMW</t>
  </si>
  <si>
    <t>A5/C112</t>
  </si>
  <si>
    <t>STAMPO X INSERTO CROMATO PL 7 DIS. 925/0600 BMW</t>
  </si>
  <si>
    <t>A5/C115</t>
  </si>
  <si>
    <t>STAMPO X TERMOFORMATO INSERTO CROMATO PL7 DIS. 925</t>
  </si>
  <si>
    <t>A5/C116</t>
  </si>
  <si>
    <t>STAMPO X  PRESSORE COMANDI RADIO DUCATO 250 FIAT</t>
  </si>
  <si>
    <t>MODIFICA  PRESSORE X COMANDI RADIO DUCATO 250 DIS.</t>
  </si>
  <si>
    <t>MODIFICA  PRESSORE X COMANDI RADIO DUCATI 250 925/</t>
  </si>
  <si>
    <t>A5/C117</t>
  </si>
  <si>
    <t>STAMPO  X ROTELLA COMANDI RADIO DUCATO 250 DIS. 92</t>
  </si>
  <si>
    <t>MODIFICA ROTELLA X COMANDI RADIO DUCATO 250 DIS. 9</t>
  </si>
  <si>
    <t>A5/C118</t>
  </si>
  <si>
    <t>STAMPO X CORPO DX-SX- COM. RADIO DUCATO250 DIF. 92</t>
  </si>
  <si>
    <t>MODIFICA SUPPORTO TASTI COM. RADIO DIS. 925/5600 F</t>
  </si>
  <si>
    <t>MODIFICA CORPO X COMANDI RADIO DUCATO 250 DIS. 925</t>
  </si>
  <si>
    <t>MODIFICA TASTO DX-SX COMANDI RADIO DUCATO 250 DIS.</t>
  </si>
  <si>
    <t>MODIFICA CORPO COMANDI RADIO USA 637 DIS. 925/9800</t>
  </si>
  <si>
    <t>A5/C120</t>
  </si>
  <si>
    <t>STAMPO X TASTO COMANDI RADIO DUCATO 250 DIS. 925/5</t>
  </si>
  <si>
    <t>MODIFICA TASTO X COMANDI RADIO DUCATO 250 DIS. 925</t>
  </si>
  <si>
    <t>MODIFICA NERVATURA</t>
  </si>
  <si>
    <t>MODIFICA DA INTRODURRE SU STAMPO</t>
  </si>
  <si>
    <t>A5/C121</t>
  </si>
  <si>
    <t>STAMPO TAPPETINO DX-SX COM. RADIO DUCATO 250 925/5</t>
  </si>
  <si>
    <t>MODIFICA TAPPETINI X COMANDI RADIO DUCATO 250 925/</t>
  </si>
  <si>
    <t>A5/C143</t>
  </si>
  <si>
    <t>STAMPO X COPERCHIO PRESA USB DIS. 925/4270 FIAT</t>
  </si>
  <si>
    <t>MODIFICA XCOPERCHIO USB DIS. 925/4270 FIAT</t>
  </si>
  <si>
    <t>A5/C144</t>
  </si>
  <si>
    <t>STAMPO X FONDELLO PL6 WARNING - 549/5762 BMW</t>
  </si>
  <si>
    <t>A5/C145</t>
  </si>
  <si>
    <t>STAMPO X PRESSORE EMERGENZA PL6 DIS. 924/5100 BMW</t>
  </si>
  <si>
    <t>MODIFICA INTERR. WARNING PL7 DIS. 549/5771</t>
  </si>
  <si>
    <t>A5/C146</t>
  </si>
  <si>
    <t>STAMPO X PRESSORE BLOCCAPORTE X PL6 DUS. 924/5100</t>
  </si>
  <si>
    <t>MODIFICA PRESSORE BLOCCAPORTE DIS. 924/5100 BMW</t>
  </si>
  <si>
    <t>A5/C148</t>
  </si>
  <si>
    <t>STAMPO X MOSTRINA COMANDI RADIO 139/330 DIS. 925/0</t>
  </si>
  <si>
    <t>A5/C149</t>
  </si>
  <si>
    <t>STAMPO X POSAGGI DI VERNICIATURA TASTI DIS.925/090</t>
  </si>
  <si>
    <t>A5/C155</t>
  </si>
  <si>
    <t>STAMPO X TAPPETINO COV DIS. 925/4500</t>
  </si>
  <si>
    <t>A5/C171</t>
  </si>
  <si>
    <t>STAMPO X  FONDELLO COV DIS. 925/4500 PSA</t>
  </si>
  <si>
    <t>MODIFICA FONDELLO X COV DIS. 925/4500 PSA</t>
  </si>
  <si>
    <t>MODIFICA FONDELLO X C.O.V. DIS. 924/4500 PSA</t>
  </si>
  <si>
    <t>MODIFICA FONDELLO X C.O.V. DIS.924/4500 PSA</t>
  </si>
  <si>
    <t>MODIFICA  FONDELLO X C.O.V. DIS.925/4500 PSA</t>
  </si>
  <si>
    <t>MODIFICA FONDELLO COV DIS. 473/6732 RENAULT</t>
  </si>
  <si>
    <t>A5/C172</t>
  </si>
  <si>
    <t>STAMPO X CORPO COV DIS. 925/4500 PSA</t>
  </si>
  <si>
    <t>MODIFICA  CORPO X COV DIS. 925/4500 PSA</t>
  </si>
  <si>
    <t>MODIFICA X CORPO INSERTO C.O.V. DIS. 925/4500 PSA</t>
  </si>
  <si>
    <t>MODIFICA CORPO X C.O.V. DIS. 925/4500 PSA</t>
  </si>
  <si>
    <t>MODIFICA CORPO X COV DIS. 473/6732 RENAULT</t>
  </si>
  <si>
    <t>MODIFICA CORPO COV DIS. 473/6732 RENAULT</t>
  </si>
  <si>
    <t>A5/C174</t>
  </si>
  <si>
    <t>STAMPO X CORPO COMM. LUCI NEBBIA DIS. 925/6700 DAF</t>
  </si>
  <si>
    <t>MODIFICA CORPO COMM. LUCI NEBBIA DIS. 925/6700 DAF</t>
  </si>
  <si>
    <t>A5/C175</t>
  </si>
  <si>
    <t>STAMPO ALBERINO X COMM.LUCI DIS. 925/6700 DAF</t>
  </si>
  <si>
    <t>MODIFICA ALBERINO X COMM.LUCI DIS. 925/6700 DAF</t>
  </si>
  <si>
    <t>A5/C176</t>
  </si>
  <si>
    <t>STAMPO X FONDELLO COMM. LUCI NEBBIA DIS. 925/6700</t>
  </si>
  <si>
    <t>A5/C177</t>
  </si>
  <si>
    <t>STAMPO NOTTOLINO DI SCATTO X COMM.LUCI DIS. 925/67</t>
  </si>
  <si>
    <t>A5/C178</t>
  </si>
  <si>
    <t>STAMPO ROTORE PRESSORE X COMM.LUCI DIS. 925/6700 D</t>
  </si>
  <si>
    <t>MODIFICA ROTORE PRESSORE X COMM.LUCI DIS. 925/6700</t>
  </si>
  <si>
    <t>A5/C179</t>
  </si>
  <si>
    <t>STAMPO X SEMIGUSCIO CAMMA DI SCATTO COMM.LUCI DIS.</t>
  </si>
  <si>
    <t>MODIFICA CAMMA DI SCATTO COMM LUCI DIS. 925/6700 D</t>
  </si>
  <si>
    <t>MODIFICA  SEMIGUSCIO CAMMA DI SCATTO COMM.LUCI DIS</t>
  </si>
  <si>
    <t>MODIFICA CAMMA DI SCATTO X COMM.LUCI DIS. 925/6700</t>
  </si>
  <si>
    <t>A5/C180</t>
  </si>
  <si>
    <t>STAMPO X MOSTRINA COMM. LUCI NEBBIA DIS. 925/6700</t>
  </si>
  <si>
    <t>A5/C181</t>
  </si>
  <si>
    <t>STAMPO X MANOPOLA COMM. LUCI NEBBIA DIS. 925/6700</t>
  </si>
  <si>
    <t>A5/C188</t>
  </si>
  <si>
    <t>STAMPO X PRESSORE COV DIS.925/4500 PSA</t>
  </si>
  <si>
    <t>MODIFICA MOLLA X COV DIS. 925/4500 PSA</t>
  </si>
  <si>
    <t>MODIFICA PRESSORE X COV DIS.925/4500 PSA</t>
  </si>
  <si>
    <t>MODIFICA MOLLA E CONTATTO X COV DIS. 925/4500 PSA</t>
  </si>
  <si>
    <t>MODIFICA PRESSORE COV DIS. 473/6732 RENAULT</t>
  </si>
  <si>
    <t>MODIFICA STAMPO 8 IMPRONTE</t>
  </si>
  <si>
    <t>A5/C189</t>
  </si>
  <si>
    <t>STAMPO X CORPO SOVRASTAMPATO COV DIS. 925/4500 PSA</t>
  </si>
  <si>
    <t>MODIFICA CORPO SOVRASPAMPATO COV DIS. 473/6732 REN</t>
  </si>
  <si>
    <t>MODIFICA CORPO SOVRASTAMPATO COV DIS. 473/6732 REN</t>
  </si>
  <si>
    <t>A5/C190</t>
  </si>
  <si>
    <t>STAMPO X GUARNIZ.DI TENUTA CONNETTORE X 67 RENAULT</t>
  </si>
  <si>
    <t>A5/C197</t>
  </si>
  <si>
    <t>STAMPO  MOSTRINA DX-SX SELESP. 330  DIS. 925/7400</t>
  </si>
  <si>
    <t>A5/C203</t>
  </si>
  <si>
    <t>STAMPO X MANOPOLA COMM.LUCI DIS. 925/6700 DAF</t>
  </si>
  <si>
    <t>A5/C204</t>
  </si>
  <si>
    <t>SUPPORTO DI VERNICIATURA MOSTR.COMM.LUCI NEBBIA DA</t>
  </si>
  <si>
    <t>A5/C205</t>
  </si>
  <si>
    <t>STAMPO FONDELLO X COMM.LUCI DIS.925/6700 DAF</t>
  </si>
  <si>
    <t>STAMPO  FONDELLO X COMM.LUCI DIS. 925/6700 DAF</t>
  </si>
  <si>
    <t>MODIFICA FONDELLO COMM. LUCI DIS. 925/6700 DAF</t>
  </si>
  <si>
    <t>A5/C206</t>
  </si>
  <si>
    <t>STAMPO X CORPO COMM.LUCI DIS. 925/6700 DAF</t>
  </si>
  <si>
    <t>MODIFICA CORPO COMM.LUCI NEBBIA DIS. 925/6700 DAF</t>
  </si>
  <si>
    <t>MODIFICA CORPO COMM.LUCI  NEBBIA DIS. 925/6700 DAF</t>
  </si>
  <si>
    <t>A5/C207</t>
  </si>
  <si>
    <t>STAMPO X TERMOFORMATO MOSTRINE COMANDI RADIO 925/0</t>
  </si>
  <si>
    <t>MODIFICA VASSOI X MOSTRINA COMANDI RADIO  DIS. 925</t>
  </si>
  <si>
    <t>A5/C209</t>
  </si>
  <si>
    <t>STAMPO X ROTELLA COSTAMPATA COMANDI RADIO DIS. 925</t>
  </si>
  <si>
    <t>MODIFICA ROTELLA COSTAMPATA DIS. 925/0900 FIAT</t>
  </si>
  <si>
    <t>A5/C210</t>
  </si>
  <si>
    <t>STAMPO X TAPPETINO COMANDI RADIO 139/330 DIS. 925/</t>
  </si>
  <si>
    <t>A5/C219</t>
  </si>
  <si>
    <t>STAMPO X TAPPETINO DX-SX COMANDI RADIO DUCATO250 9</t>
  </si>
  <si>
    <t>A5/C220</t>
  </si>
  <si>
    <t>STAMPO X GUARNIZ. SOVRASTAMPATA CONTATTIERA X 67</t>
  </si>
  <si>
    <t>A5/C222</t>
  </si>
  <si>
    <t>STAMPO X SUPPORTO DX-SX SELESPEED 330 DIS. 925/350</t>
  </si>
  <si>
    <t>MODIFICA SUPPORTO DX-SX SELESPEED 330  DIS. 925/35</t>
  </si>
  <si>
    <t>A5/C224</t>
  </si>
  <si>
    <t>STAMPO X CORPO FONDELLO PRESA AUXIN DIS. 925/6300</t>
  </si>
  <si>
    <t>MODIFICA CORPO X PRESA AUXIN DIS, 925/6300</t>
  </si>
  <si>
    <t>MODIFICA CORPO PRESA AUXIN DIS. 925/6300 PSA</t>
  </si>
  <si>
    <t>MODIFICA FONDELLO X PRESA AUXIN DIS. 925/6300 PSA</t>
  </si>
  <si>
    <t>MODIFICA FONDELLO X PRESA AUXIN DIS. 925/6700 PSA</t>
  </si>
  <si>
    <t>MODIFICA CORPO X PRESA AUXIN DIS. 925/6300 PSA</t>
  </si>
  <si>
    <t>A5/C234</t>
  </si>
  <si>
    <t>STAMPO X CORPO PRESE MULTIMEDIALI 925/5850 BMW</t>
  </si>
  <si>
    <t>MODIFICA X CORPO PRESA USB DIS.925/5850 BMW</t>
  </si>
  <si>
    <t>MODIFICA CORPO X PRESA USB DIS. 925/5800 BMW</t>
  </si>
  <si>
    <t>A5/C236</t>
  </si>
  <si>
    <t>STAMPO  TASTO SX BAGAGLIAIO HKL/CL DIS. 925/7800 B</t>
  </si>
  <si>
    <t>MODIFICA  TASTO  BAGAGLIALIO DX-SX HKL-CL DIS.925/</t>
  </si>
  <si>
    <t>A5/C237</t>
  </si>
  <si>
    <t>STAMPO X ATSTO SINGOLO BAGAGLIAIO HKL/CL DIS. 925/</t>
  </si>
  <si>
    <t>A5/C238</t>
  </si>
  <si>
    <t>STAMPO X TAPPETINO TASTO BAGAGLIAIO HKL/CL DIS. 92</t>
  </si>
  <si>
    <t>A5/C239</t>
  </si>
  <si>
    <t>STAMPO XTAPPETINO X TASTO BAGAGLIAIO HKL/CL DIS. 9</t>
  </si>
  <si>
    <t>A5/C240</t>
  </si>
  <si>
    <t>STAMPO X ROTELLA COSTAMPATA COMANDI  DIS.RADIO 925</t>
  </si>
  <si>
    <t>MODIFICA ROTELLA COMANDI RADIO 139/330 DIS. 925/09</t>
  </si>
  <si>
    <t>MODIFIC ROTELLA COMANDI RADIO 139 DIS. 925/0900 FI</t>
  </si>
  <si>
    <t>A5/C247</t>
  </si>
  <si>
    <t>A5/C248</t>
  </si>
  <si>
    <t>STAMPO X CORPO  MODULO USB DIS. 925/5850 BMW</t>
  </si>
  <si>
    <t>A5/C249</t>
  </si>
  <si>
    <t>STAMPO  X CORPO AUX IN - DIS. 925/5850 BMW</t>
  </si>
  <si>
    <t>A5/C250</t>
  </si>
  <si>
    <t>STAMPO X BLOCCHETTO - MODULO USB  925/5850 BMW</t>
  </si>
  <si>
    <t>A5/C265</t>
  </si>
  <si>
    <t>STAMPO X  CORPO MODULO USB 925/5850 BMW</t>
  </si>
  <si>
    <t>MODIFICA CORPO PRESE UKL BMW</t>
  </si>
  <si>
    <t>A5/C266</t>
  </si>
  <si>
    <t>STAMPO X FONDELLO MODULO USB DIS. 925/5850 BMW</t>
  </si>
  <si>
    <t>MODIFICA  FONDELLO DIS. 925/5876 BMW</t>
  </si>
  <si>
    <t>A5/C268</t>
  </si>
  <si>
    <t>A5/C277</t>
  </si>
  <si>
    <t>STAMPO X FONDELLO PRESA USB DIS. 925/5850 BMW</t>
  </si>
  <si>
    <t>A5/C278</t>
  </si>
  <si>
    <t>STAMPO X SLITTA  PRESA USB DIS. 925/5850 BMW</t>
  </si>
  <si>
    <t>MODIFICA SLITTA X PRESA USB DIS. 925/5850 BMW</t>
  </si>
  <si>
    <t>MODIFICA SLITTA X PRESA USB DIS.925/5850 BMW</t>
  </si>
  <si>
    <t>MODIFICA X SLITTA PRESA USB DIS.925/5850 BMW</t>
  </si>
  <si>
    <t>A5/C279</t>
  </si>
  <si>
    <t>STAMPO X  BLOCCHETTO MINIPINS X PRESA USB DIS. 925</t>
  </si>
  <si>
    <t>MODIFICA  X BLOCCHETTO MINIPIN PRESA USB DIS. 925/</t>
  </si>
  <si>
    <t>A5/C282</t>
  </si>
  <si>
    <t>STAMPO X CORPO MODULO USB AUXIN DIS. 925/5300 BMW</t>
  </si>
  <si>
    <t>A5/C298</t>
  </si>
  <si>
    <t>STAMPO  CORPO  PRESA AUXIN DIS.925/6700 PSA</t>
  </si>
  <si>
    <t>MODIFICA CORPO X PRESA AUXIN DIS. 925/6700 PSA</t>
  </si>
  <si>
    <t>MODIFICA CORPO PRESA AUX IN PSA DIS. 560/6542</t>
  </si>
  <si>
    <t>A5/C299</t>
  </si>
  <si>
    <t>STAMPO FONDELLO X PRESA AUXIN DIS.925/6700 PSA</t>
  </si>
  <si>
    <t>MODIFICA FONDELLO PRESA AUXIN DIS.560/6543  PSA</t>
  </si>
  <si>
    <t>A5/C302</t>
  </si>
  <si>
    <t>STAMPO X TERMOFORMATO MOSTRINA DIS, 925/6700 DAF</t>
  </si>
  <si>
    <t>A5/C303</t>
  </si>
  <si>
    <t>STAMPO X TERMOFORMATO MANOPOLA DIS. 925/6700 DAF</t>
  </si>
  <si>
    <t>A5/C304</t>
  </si>
  <si>
    <t>STAMPO X TERMOFORMATO COMMUT.LUCI NEBBIA  DIS. 925</t>
  </si>
  <si>
    <t>A5/C305</t>
  </si>
  <si>
    <t>STAMPO X POSAGGI VERNICIATURA MOSTRINA DIS.925/740</t>
  </si>
  <si>
    <t>A5/C316</t>
  </si>
  <si>
    <t>STAMPO X GUARNIZ.ST.DI TENUTA C.O.V. DIS. 925/4500</t>
  </si>
  <si>
    <t>A5/C319</t>
  </si>
  <si>
    <t>STAMPO X TASTO HKL-CL DIS. 925/7800 BMW</t>
  </si>
  <si>
    <t>A5/C320</t>
  </si>
  <si>
    <t>STAMPO X TATSO HKL-CL DIS.925/7800 BMW</t>
  </si>
  <si>
    <t>MODIFICA TASTO BAGAGLIAIO HKL-CL DIS.925/7800 BMW</t>
  </si>
  <si>
    <t>A5/C321</t>
  </si>
  <si>
    <t>STAMPO X MOSTRINA DX-SX COMANDI RADIO 330 USA DIS.</t>
  </si>
  <si>
    <t>A5/C322</t>
  </si>
  <si>
    <t>STAMPO X MOSTRINA COMANDI RADIO 330 USA 925/8500</t>
  </si>
  <si>
    <t>MODIFICA MOSTRINA X COMANDI RADIO 330 USA DIS.925/</t>
  </si>
  <si>
    <t>A5/C323</t>
  </si>
  <si>
    <t>STAMPO  X TASTO CENTRALE COMANDI RADIO 330 USA DIS</t>
  </si>
  <si>
    <t>A5/C324</t>
  </si>
  <si>
    <t>STAMPOX FONDELLOCOMANDI RADIO 330 USA - AUTOLIV</t>
  </si>
  <si>
    <t>A5/C325</t>
  </si>
  <si>
    <t>STAMPO X TAPPETINO COMANDI RADIO 330 USA DIS. 925/</t>
  </si>
  <si>
    <t>A5/C326</t>
  </si>
  <si>
    <t>STAMPO TAPPETINO COM.RADIO 330 USA AUTOLIV FIAT DI</t>
  </si>
  <si>
    <t>A5/C328</t>
  </si>
  <si>
    <t>STAMPO X TAPPETINO TASTO APERT.PORTE i12 DIS 549/6</t>
  </si>
  <si>
    <t>A5/C329</t>
  </si>
  <si>
    <t>STAMPO X TAPPETINO TASTO  SINGOLO BAGAGL. HKL-CL 9</t>
  </si>
  <si>
    <t>A5/C330</t>
  </si>
  <si>
    <t>STAMPO X TAPPETINO TASTO HKL  DOPPIO DIS. 925/7800</t>
  </si>
  <si>
    <t>A5/C331</t>
  </si>
  <si>
    <t>STAMPO INTERCAMB. X VERNIC. LASAT. TASTO KHL 925/7</t>
  </si>
  <si>
    <t>A5/C336</t>
  </si>
  <si>
    <t>STAMPO X TASTO COMANDI RADIO 330 USA DIS. 925/8500</t>
  </si>
  <si>
    <t>A5/C337</t>
  </si>
  <si>
    <t>STAMPO X TAPPETINO INTERR. BEMIKO F45 DIS. 925/800</t>
  </si>
  <si>
    <t>A5/C340</t>
  </si>
  <si>
    <t>STAMPO ASTINA CONTACTEUR FEUILLURE DIS. 473/4309 R</t>
  </si>
  <si>
    <t>A5/C341</t>
  </si>
  <si>
    <t>STAMPO X CORPO INTERR.BEMIKO F 45 DIS. 925/8000 BM</t>
  </si>
  <si>
    <t>A5/C342</t>
  </si>
  <si>
    <t>STAMPO X FONDELLO INTERR. BEMIKO F45 DIS. 925/8000</t>
  </si>
  <si>
    <t>MODIFICA FONDELLO PBT INTERR.BEMIKO F 45 DIS. 925/</t>
  </si>
  <si>
    <t>MODIFICA MOSTRINA INTERR.BEMIKO DIS. 925/8000 BMW</t>
  </si>
  <si>
    <t>A5/C343</t>
  </si>
  <si>
    <t>STAMPO X PRESSORE INTERR. BEMIKO F45 DIS 925/8000</t>
  </si>
  <si>
    <t>MODIFICA PRESSORE PBT INTERR. BEMIKO F 45 925/8000</t>
  </si>
  <si>
    <t>A5/C344</t>
  </si>
  <si>
    <t>STAMPO GUIDALUCE INTERR.BENIKO F 45 925/8000 BMW</t>
  </si>
  <si>
    <t>A5/C345</t>
  </si>
  <si>
    <t>STAMPO TOGGLE X INTERR. BEMIKO F 45 DIS. 925/8000</t>
  </si>
  <si>
    <t>A5/C346</t>
  </si>
  <si>
    <t>STAMPO TOGGLE GOMMATO X INTERR.BEMIKO F45 DIS. 925</t>
  </si>
  <si>
    <t>A5/C347</t>
  </si>
  <si>
    <t>STAMPO TOGGLE BASCULANTE X INTERR.BEMIKO F45 925/8</t>
  </si>
  <si>
    <t>A5/C348</t>
  </si>
  <si>
    <t>STAMPO PRESSORE TOGGLE X INTER. BEMIKO F45 DIS.925</t>
  </si>
  <si>
    <t>MODIFICA PRESSORE TOGGLE INTERR.BEMIKO F 45 DIS 92</t>
  </si>
  <si>
    <t>A5/C349</t>
  </si>
  <si>
    <t>STAMPO X INTERR.TASTO PDC-DTC  BE MI KO F 45DIS.92</t>
  </si>
  <si>
    <t>MODIFICA TATSO PDC INTERR. BEMIKO F45 DIS. 925/800</t>
  </si>
  <si>
    <t>A5/C350</t>
  </si>
  <si>
    <t>STAMPO  INTERR. TASTO T1- BEMIKO F45 DIS. 925/8000</t>
  </si>
  <si>
    <t>MODIFICA TASTO INTERR.BEMIKO F45 DIS. 925/8000 BMW</t>
  </si>
  <si>
    <t>A5/C351</t>
  </si>
  <si>
    <t>POSAGGIO DI VERNICIATURA X COMANDI RADIO330 USA DI</t>
  </si>
  <si>
    <t>A5/C355</t>
  </si>
  <si>
    <t>STAMPO X TERMOFORMATO X PRESA AUXIN DIS. 925/6700</t>
  </si>
  <si>
    <t>A5/C357</t>
  </si>
  <si>
    <t>MOULD PL6</t>
  </si>
  <si>
    <t>A5/C362</t>
  </si>
  <si>
    <t>STAMPO TASTI MUTE COM.RADIO 955/940 FIAT DIS. 110/</t>
  </si>
  <si>
    <t>A5/C366</t>
  </si>
  <si>
    <t>INJECTION MOUDL 4+4</t>
  </si>
  <si>
    <t>A5/C367</t>
  </si>
  <si>
    <t>A5/C368</t>
  </si>
  <si>
    <t>STAMPO TASTO MUTE 5705819003</t>
  </si>
  <si>
    <t>A5/C369</t>
  </si>
  <si>
    <t>A5/C370</t>
  </si>
  <si>
    <t>STAMPO A 2+2SEDI</t>
  </si>
  <si>
    <t>A5/C371</t>
  </si>
  <si>
    <t>STAMPO TASTO VOLUME</t>
  </si>
  <si>
    <t>A5/C397000</t>
  </si>
  <si>
    <t>MODIFICATION OF THE MOLD A5/C397000</t>
  </si>
  <si>
    <t>A5/D00/6797</t>
  </si>
  <si>
    <t>A5/D006/6714</t>
  </si>
  <si>
    <t>BUTTON SZF MEDIUM RIGHT</t>
  </si>
  <si>
    <t>A5/E006/7140</t>
  </si>
  <si>
    <t>BUTTON SZF RIGHT</t>
  </si>
  <si>
    <t>A5/F00/6714</t>
  </si>
  <si>
    <t>INJ.MOULD 4 CAVITY</t>
  </si>
  <si>
    <t>A5/F00/6746</t>
  </si>
  <si>
    <t>A5/I00/6714</t>
  </si>
  <si>
    <t>STAMPO 8 CVT</t>
  </si>
  <si>
    <t>A5/M00/6714</t>
  </si>
  <si>
    <t>STAMPO 72 CAVITA'</t>
  </si>
  <si>
    <t>A5/N00/6714</t>
  </si>
  <si>
    <t>STAMPO PROD.CAVITA'</t>
  </si>
  <si>
    <t>A5/O00/9714</t>
  </si>
  <si>
    <t>A5/P00/6714</t>
  </si>
  <si>
    <t>INJECTION MOULD CAVITY 4</t>
  </si>
  <si>
    <t>A5000567600</t>
  </si>
  <si>
    <t>MOLDING TOOL CONSTRUCTION "CORPO PARTE FISSA"</t>
  </si>
  <si>
    <t>A50006709</t>
  </si>
  <si>
    <t>STAMPO MOSTRINA</t>
  </si>
  <si>
    <t>A5000671000</t>
  </si>
  <si>
    <t>MANUTENZIONE STRAORDINARIA SU STAMPO A 8 CAVITA' A</t>
  </si>
  <si>
    <t>COSTRUZIONE NUOVI TASSELLI Project: 307307058 PrjN</t>
  </si>
  <si>
    <t>MANUTENZIONE STRAORDINARIA PER PROROGA GARANZIA DI</t>
  </si>
  <si>
    <t>A50006715</t>
  </si>
  <si>
    <t>A5000673700</t>
  </si>
  <si>
    <t>BMW HKL/CL 1 BUTTON</t>
  </si>
  <si>
    <t>A5000675600</t>
  </si>
  <si>
    <t>STAMPO POSAGGIO VERNICIATURA</t>
  </si>
  <si>
    <t>A50006796</t>
  </si>
  <si>
    <t>STAMPO CORPO SHZ</t>
  </si>
  <si>
    <t>A5000679900</t>
  </si>
  <si>
    <t>STAMPO ATTO ALLA REALIZZAZIONE SEMIAUTOMATICO DEL</t>
  </si>
  <si>
    <t>A50006806</t>
  </si>
  <si>
    <t>STAMPO X BOITIER</t>
  </si>
  <si>
    <t>A50006807</t>
  </si>
  <si>
    <t>STAMPO LEVE X VOLANTE</t>
  </si>
  <si>
    <t>A50006842</t>
  </si>
  <si>
    <t>STAMPO A50006842</t>
  </si>
  <si>
    <t>A5000684200</t>
  </si>
  <si>
    <t>MODIFICA STAMPO A5000684200 ATTA ALLA REALIZZAZION</t>
  </si>
  <si>
    <t>MANUTENZIONE STRAORDINARIA STAMPO A5000684200 ATTO</t>
  </si>
  <si>
    <t>A50006843</t>
  </si>
  <si>
    <t>STAMPO A50006843</t>
  </si>
  <si>
    <t>A5000686200</t>
  </si>
  <si>
    <t>DRAWING RELATIVE TO THE MODIFICATION</t>
  </si>
  <si>
    <t>A5000686201</t>
  </si>
  <si>
    <t>DIE CASTING MOLD FOR PRODUCTION OF BUSHING  DIE CA</t>
  </si>
  <si>
    <t>A5000686700</t>
  </si>
  <si>
    <t>A5000689800</t>
  </si>
  <si>
    <t>1 CAVITY PILOT MOLD</t>
  </si>
  <si>
    <t>A5000691800</t>
  </si>
  <si>
    <t>STAMPO PER PRODUZIONE SUPPORT E LEVA</t>
  </si>
  <si>
    <t>A5000692300</t>
  </si>
  <si>
    <t>TEMPORARY MOLD FOR BUTTON 6 AND 8 LEFT SERIES PROD</t>
  </si>
  <si>
    <t>A5000692600</t>
  </si>
  <si>
    <t>MOLD FOR PRODUCTION KEYPAD Project: 306206926 PrjN</t>
  </si>
  <si>
    <t>A5000693500</t>
  </si>
  <si>
    <t>MODIFICA STAMPO INJ.MOLD MODIFICATION 4 NOS.SLIDER</t>
  </si>
  <si>
    <t>MODIFICA STAMPO IN ORDER TO HAVE BMW AI NUMBER = 0</t>
  </si>
  <si>
    <t>MOLD MODIFICATION ON A5000693500 ADD BMW P/N ON VE</t>
  </si>
  <si>
    <t>A5000694400</t>
  </si>
  <si>
    <t>STAMPO PER TAPPETINO Progetto /Project: 305496944</t>
  </si>
  <si>
    <t>A5000694700</t>
  </si>
  <si>
    <t>TOOL FOR PRODUCTION OF KEYPAD AND GROMMET Project:</t>
  </si>
  <si>
    <t>A5000694800</t>
  </si>
  <si>
    <t>TOOL FOR PRODUCTION OF KEYPAD AND ENDSTOPS Progett</t>
  </si>
  <si>
    <t>A5000695000</t>
  </si>
  <si>
    <t>MOLD FOR AUTOMATIC PRODUCTION OF BEZEL/MOSTRINA</t>
  </si>
  <si>
    <t>INSERIMENTO GOFFRATURA GRAIN GR003 SU STAMPO "MOST</t>
  </si>
  <si>
    <t>A5000696400</t>
  </si>
  <si>
    <t>MOLD SUITABLE FOR AUTOMATIC PRODUCTION OF BUTTON L</t>
  </si>
  <si>
    <t>A5000697900</t>
  </si>
  <si>
    <t>STAMPO TASTO SX+DX 2K Progetto /Project: 305496979</t>
  </si>
  <si>
    <t>MODIFICA SIMBOLI X ILLUMINAZIONE TASTI SX E DX DA</t>
  </si>
  <si>
    <t>A5000700400</t>
  </si>
  <si>
    <t>STAMPO PER LA PRODUZIONE DEL PARTICOLARE:</t>
  </si>
  <si>
    <t>MODIFICA STAMPO A5000700400 Project: 305497004 Prj</t>
  </si>
  <si>
    <t>A5000700500</t>
  </si>
  <si>
    <t>STAMPO PER LA PRODUZIONE DEI POSAGGI PLASTICI DI V</t>
  </si>
  <si>
    <t>A5000702300</t>
  </si>
  <si>
    <t>STAMPO TAPPETINO (KEYPAD) Progetto /Project: 30305</t>
  </si>
  <si>
    <t>A5000703500</t>
  </si>
  <si>
    <t>STAMPO PILOTA A 2 IMPRONTE Project: 305497035 PrjN</t>
  </si>
  <si>
    <t>A5000704400</t>
  </si>
  <si>
    <t>PILOT MOLD FOR KEYPAD Project: 306707044 PrjName:</t>
  </si>
  <si>
    <t>A50007068002</t>
  </si>
  <si>
    <t>A5001670500</t>
  </si>
  <si>
    <t>MODIFICA STAMPO NEW INSERT AS PER OUR MAIL SENT ON</t>
  </si>
  <si>
    <t>A5001671000</t>
  </si>
  <si>
    <t>FONDELLO 20002671011A</t>
  </si>
  <si>
    <t>COSTRUZIONE NUOVO TASSELLO FIGURA CAMPIONATURA DI</t>
  </si>
  <si>
    <t>A50016762</t>
  </si>
  <si>
    <t>MOULD TASTO FENDINEBBIA</t>
  </si>
  <si>
    <t>A50016763</t>
  </si>
  <si>
    <t>A50016765</t>
  </si>
  <si>
    <t>STAMPO 4+4 CAV.</t>
  </si>
  <si>
    <t>ISPESSIMENTO AREA ILLUMINATA</t>
  </si>
  <si>
    <t>A5001676501</t>
  </si>
  <si>
    <t>MOLD FOR 2K BODY SERIES PRODUCTION</t>
  </si>
  <si>
    <t>A50016809</t>
  </si>
  <si>
    <t>STAMPO A50016809</t>
  </si>
  <si>
    <t>RR_MODIFICA AMTI WOBBLE TASTO</t>
  </si>
  <si>
    <t>TASTO SZF RR MONOCOMPONENTE COSTRUZIONE ELETTRODI</t>
  </si>
  <si>
    <t>A50016841</t>
  </si>
  <si>
    <t>A5001684100</t>
  </si>
  <si>
    <t>MOULD</t>
  </si>
  <si>
    <t>TOOL ADJUSTEMT ON DIMENSION Project: 305496841 Prj</t>
  </si>
  <si>
    <t>A50016842</t>
  </si>
  <si>
    <t>STAMPO A50016841</t>
  </si>
  <si>
    <t>A5002671001</t>
  </si>
  <si>
    <t>DELIVERY MOLD</t>
  </si>
  <si>
    <t>A5003671</t>
  </si>
  <si>
    <t>STAMPO A5003671</t>
  </si>
  <si>
    <t>A5003671001</t>
  </si>
  <si>
    <t>A5004671001</t>
  </si>
  <si>
    <t>A5004676200</t>
  </si>
  <si>
    <t>MANUTENZIONE STRAORDINARIA SU STAMPO A5004676200 A</t>
  </si>
  <si>
    <t>A5004691300</t>
  </si>
  <si>
    <t>PERNO DI ROTAZIONE</t>
  </si>
  <si>
    <t>A5005671000</t>
  </si>
  <si>
    <t>A5005671001</t>
  </si>
  <si>
    <t>A5005676200</t>
  </si>
  <si>
    <t>MANUTENZIONE SU STAMPO A5005676200 ATTO ALLA REALI</t>
  </si>
  <si>
    <t>A5005699300</t>
  </si>
  <si>
    <t>MOLD FOR PRODUCTION DISPLAY SUPPORT DSU E-TOUCH M2</t>
  </si>
  <si>
    <t>MOLD FOR PRODUCTION ROTOR DSU E-TOUCH M240 MASERAT</t>
  </si>
  <si>
    <t>MAKE 1 INTERCHANGEABLE PLUG FOR CAM Project: 30557</t>
  </si>
  <si>
    <t>A5006699300</t>
  </si>
  <si>
    <t>MODIFY ROTOR 20006699300 CUT N°8 RIBS MOULD A50066</t>
  </si>
  <si>
    <t>DRAWING 20026699300P2 MAKE ONE NEW SET OF INTERCHA</t>
  </si>
  <si>
    <t>A5006804</t>
  </si>
  <si>
    <t>STAMPO A5006804</t>
  </si>
  <si>
    <t>A5006862</t>
  </si>
  <si>
    <t>STAMPO A5A006862</t>
  </si>
  <si>
    <t>A5007699300</t>
  </si>
  <si>
    <t>MOLD FOR PRODUCTION SPRING CAP DSU E-TOUCH M240 MA</t>
  </si>
  <si>
    <t>A5009699300</t>
  </si>
  <si>
    <t>MAKE TWO NEW CAVITY SUB INSERT FOR 0.05MM AND 0,1M</t>
  </si>
  <si>
    <t>MOLD FOR PRODUCTION AESTHETIC BODY DSU E-TOUCH M24</t>
  </si>
  <si>
    <t>MODIFICA AESTHETIC BODY DRAWING 200096993XX MOD5 I</t>
  </si>
  <si>
    <t>A5010679900</t>
  </si>
  <si>
    <t>INJECTION MOLD 1 CAVITY</t>
  </si>
  <si>
    <t>A5010691300</t>
  </si>
  <si>
    <t>CONSEGNA STAMPO/PRIMA CAMPIONATURA STAMPO DI FORMA</t>
  </si>
  <si>
    <t>A5011699300</t>
  </si>
  <si>
    <t>STAMPO ATTO ALLA REALIZZAZIONE DEL PARTICOLARE: TA</t>
  </si>
  <si>
    <t>A5016699300</t>
  </si>
  <si>
    <t>MOLD FOR PRODUCTION BACK COVER DSU E-TOUCH M240 MA</t>
  </si>
  <si>
    <t>MODIFY BACH CASE 20016699300P1A MOULD A5 016 6993</t>
  </si>
  <si>
    <t>A5020679900</t>
  </si>
  <si>
    <t>2D/3D PROGETTO STAMPO</t>
  </si>
  <si>
    <t>A5050670400</t>
  </si>
  <si>
    <t>TOOL OFF SAMPLES</t>
  </si>
  <si>
    <t>A50516704</t>
  </si>
  <si>
    <t>MOULD A50516704</t>
  </si>
  <si>
    <t>A5051670400</t>
  </si>
  <si>
    <t>N° 2 TASSELLI PARKING UP N° 2 TASSELLI PARKING DOW</t>
  </si>
  <si>
    <t>A5052670400</t>
  </si>
  <si>
    <t>OTTIMIZZAZIONE STAMPO A5052670400</t>
  </si>
  <si>
    <t>A5056670400</t>
  </si>
  <si>
    <t>MANUTENZIONE STRAORDINARIA SU STAMPO A 4 CAVITA' I</t>
  </si>
  <si>
    <t>A5056670401</t>
  </si>
  <si>
    <t>MOLD FOR ROTOR (DOUBLING) SERIES PRODUCTION Projec</t>
  </si>
  <si>
    <t>A50586704</t>
  </si>
  <si>
    <t>STAMPO A50586704</t>
  </si>
  <si>
    <t>A50596704</t>
  </si>
  <si>
    <t>STAMPO A50596704</t>
  </si>
  <si>
    <t>A50606704</t>
  </si>
  <si>
    <t>STAMPO A50606704</t>
  </si>
  <si>
    <t>A5060670400</t>
  </si>
  <si>
    <t>STAMPO ATTO ALLA REALIZZAZIONE DEL CODICE 20060670</t>
  </si>
  <si>
    <t>A50616704</t>
  </si>
  <si>
    <t>STAMPO 4 CAVITIES</t>
  </si>
  <si>
    <t>A50636704</t>
  </si>
  <si>
    <t>STAMPO X TAPPETINO</t>
  </si>
  <si>
    <t>A50666704</t>
  </si>
  <si>
    <t>A5067670401</t>
  </si>
  <si>
    <t>MOULD ABLE TO PRODUCE STYLE INSERT</t>
  </si>
  <si>
    <t>A5077670400</t>
  </si>
  <si>
    <t>MODIFICATION ON MOLD SERIES</t>
  </si>
  <si>
    <t>A5100296000</t>
  </si>
  <si>
    <t>A5100480300</t>
  </si>
  <si>
    <t>STAMPO MONOMATERIALE A 8 CAVITÀ IDONEO A PRODURRE</t>
  </si>
  <si>
    <t>A5100519400</t>
  </si>
  <si>
    <t>MOULD 1K SUITABLE TO PRODUCE "CORP SERRURE"</t>
  </si>
  <si>
    <t>A5100521100</t>
  </si>
  <si>
    <t>RICOSTRUZIONE ATTREZZATURA DI PRESSOFUSIONE A 8 CA</t>
  </si>
  <si>
    <t>RICOSTRUZIONE ATTREZZATURA  DI PRESSOFUSIONE A 8 C</t>
  </si>
  <si>
    <t>A5100521600</t>
  </si>
  <si>
    <t>MODIFICATION MOLD</t>
  </si>
  <si>
    <t>MOULD (2K) SUITABLE TO PRODUCE "COUVERCLE SERRURE</t>
  </si>
  <si>
    <t>A5100563100</t>
  </si>
  <si>
    <t>MOULD FOR PRODUCTION OF ASTINA Project: 304735629</t>
  </si>
  <si>
    <t>A51006708</t>
  </si>
  <si>
    <t>MOULD A51006708</t>
  </si>
  <si>
    <t>A51006709</t>
  </si>
  <si>
    <t>MOULD A51006709</t>
  </si>
  <si>
    <t>A5100670900</t>
  </si>
  <si>
    <t>MANUTENZIONE STAMPO A5100670900 Project: 305496709</t>
  </si>
  <si>
    <t>MANUTENZIONE STRAORDINARIA SU STAMPO A5100670900 A</t>
  </si>
  <si>
    <t>A51006732</t>
  </si>
  <si>
    <t>STAMPO A51006732</t>
  </si>
  <si>
    <t>A5100673600</t>
  </si>
  <si>
    <t>BMW HKL/CL 1 BUTTON NR 1 644,000 02/10/18</t>
  </si>
  <si>
    <t>A51006737</t>
  </si>
  <si>
    <t>MOULD A51006737</t>
  </si>
  <si>
    <t>A51006762</t>
  </si>
  <si>
    <t>STAMPO X MOSTRINA</t>
  </si>
  <si>
    <t>A5100678400</t>
  </si>
  <si>
    <t>NUOVO VERSIONAMENTO STAMPO PER REALIZZARE POSAGGI</t>
  </si>
  <si>
    <t>A51006793</t>
  </si>
  <si>
    <t>A51006797</t>
  </si>
  <si>
    <t>STAMPO A51006797</t>
  </si>
  <si>
    <t>MODIFICA CORPO SX 2 IMPRONTE</t>
  </si>
  <si>
    <t>A5100679800</t>
  </si>
  <si>
    <t>MODIFICA STAMPO Progetto /Project: 301106951 Desc</t>
  </si>
  <si>
    <t>A51006799</t>
  </si>
  <si>
    <t>MOULD A51006799</t>
  </si>
  <si>
    <t>MODIFICA STAMPO A51006799</t>
  </si>
  <si>
    <t>A51006800</t>
  </si>
  <si>
    <t>MOULD EXT LEFT SZF MKL</t>
  </si>
  <si>
    <t>A5100680200</t>
  </si>
  <si>
    <t>ELIMINAZIONE BRUCIATURE CON INTRO SFOGHI GAS</t>
  </si>
  <si>
    <t>A51006804</t>
  </si>
  <si>
    <t>STAMPO X CORPO E FONDELLO</t>
  </si>
  <si>
    <t>A51006807</t>
  </si>
  <si>
    <t>A5100680700</t>
  </si>
  <si>
    <t>MODIFICATION 200026807 + 200096807</t>
  </si>
  <si>
    <t>A51006823</t>
  </si>
  <si>
    <t>STAMPO A51006823</t>
  </si>
  <si>
    <t>A51006829</t>
  </si>
  <si>
    <t>STAMPO A51006829</t>
  </si>
  <si>
    <t>A51006831</t>
  </si>
  <si>
    <t>STAMPO A51006831</t>
  </si>
  <si>
    <t>A51006842</t>
  </si>
  <si>
    <t>STAMPO A51006842</t>
  </si>
  <si>
    <t>A5100684200</t>
  </si>
  <si>
    <t>MANUTENZIONE CAMERA CALDA Project: 305496842 PrjNa</t>
  </si>
  <si>
    <t>A51006843</t>
  </si>
  <si>
    <t>MOULD A51006843</t>
  </si>
  <si>
    <t>A51006862</t>
  </si>
  <si>
    <t>STAMPO A51006862</t>
  </si>
  <si>
    <t>A51006873</t>
  </si>
  <si>
    <t>STAMPO A51006873</t>
  </si>
  <si>
    <t>A5100687300</t>
  </si>
  <si>
    <t>MODIFICA NERVATURE PER RIDUZIONE RUMOROSITA'</t>
  </si>
  <si>
    <t>AGGIORNAMENTO INDICE DI MODIFICA</t>
  </si>
  <si>
    <t>MODIFICA STAMPO CAUSA SPARIGLIO NR 1 VOLUMI. CREAZ</t>
  </si>
  <si>
    <t>A5100688000</t>
  </si>
  <si>
    <t>Mould suitable for production of Body Mobile part</t>
  </si>
  <si>
    <t>A5100689000</t>
  </si>
  <si>
    <t>MOLD FOR PRODUCTION OF BODY FIX PART RIGHT (3 VERS</t>
  </si>
  <si>
    <t>A5100689100</t>
  </si>
  <si>
    <t>MOULD FOR PRODUCTION OF BODY MOBILE PART</t>
  </si>
  <si>
    <t>A5100689800</t>
  </si>
  <si>
    <t>STAMPO PER PRODUZIONE KEYPAD - TAPPETINO</t>
  </si>
  <si>
    <t>A5100690400</t>
  </si>
  <si>
    <t>Mould suitable for production of BODY FIXED PART</t>
  </si>
  <si>
    <t>A5100690500</t>
  </si>
  <si>
    <t>MOLD FOR SEMIAUTOMATIC PRODUCTION OF KEYPAD Projec</t>
  </si>
  <si>
    <t>A5100690600</t>
  </si>
  <si>
    <t>MOLD FOR PRODUCTION OF BODY MOBILE PART LEFT Proje</t>
  </si>
  <si>
    <t>A5100690700</t>
  </si>
  <si>
    <t>MOLD FOR PRODUCTION BODY FIX PART LEFT (3 VERSION</t>
  </si>
  <si>
    <t>A5100690900</t>
  </si>
  <si>
    <t>MODIFICA STAMPO A5100690900 - AUMENTO SEZIONI PORT</t>
  </si>
  <si>
    <t>MODIFICA STAMPO A5100690900 ATTO ALLA PRODUZIONE D</t>
  </si>
  <si>
    <t>A5100691300</t>
  </si>
  <si>
    <t>RIMOZIONE RETICOLO COME MODELLO 3D</t>
  </si>
  <si>
    <t>RIMOZIONE RETICOLO COME MODELLO 3D NUMERO DOCUMENT</t>
  </si>
  <si>
    <t>MODIFICA STAMPO A INIEZIONE 3K A 4 FIGURE SECONDO</t>
  </si>
  <si>
    <t>MODIFICA STAMPO TERMOPLASTICO VARIAZIONE DEL DIAME</t>
  </si>
  <si>
    <t>MODIFICA STAMPO TERMOPLASTICO PRODUZIONE DEL PARTI</t>
  </si>
  <si>
    <t>MODIFICA STAMPO TERMOPLASTICO 3K A 4+4+4 IMPRONTE</t>
  </si>
  <si>
    <t>A5100691500</t>
  </si>
  <si>
    <t>STAMPO PER PRODUZIONE CORPO SX-DX</t>
  </si>
  <si>
    <t>A5100692300</t>
  </si>
  <si>
    <t>MOLD FOR PRODUCTION OF BODY RIGHT LEFT Project: 30</t>
  </si>
  <si>
    <t>ACQUISTI X CAMPIONATURE E PROTOTIPI BODY ADD SAMPL</t>
  </si>
  <si>
    <t>A5100692400</t>
  </si>
  <si>
    <t>MOLD FOR PRODUCTION SUPPORT LEFT AND RIGHT</t>
  </si>
  <si>
    <t>A5100692500</t>
  </si>
  <si>
    <t>MOLD FOR PRODUCTION OF REAR COVER LEFT AND RIGHT</t>
  </si>
  <si>
    <t>ATTIVITA' DI SISTEMAZIONE STAMPO DA ESEGUIRE SU ST</t>
  </si>
  <si>
    <t>A5100693000</t>
  </si>
  <si>
    <t>MOLD FOR AUTOMATIC PRODUCTION OF TECHNICAL BODY</t>
  </si>
  <si>
    <t>MOLD MODIFICATION Progetto /Project: 305576930 Des</t>
  </si>
  <si>
    <t>A5100693500</t>
  </si>
  <si>
    <t>MOLD FOR AUTOMATIC PRODUCTION OF BODY Project: 305</t>
  </si>
  <si>
    <t>PLASTIC PARTIAL REMOVAL AS PER OUR PPT "2000169350</t>
  </si>
  <si>
    <t>A5100693700</t>
  </si>
  <si>
    <t>MOLD FOR PRODUCTION OF BEZEL LEFT AND RIGHT MASERA</t>
  </si>
  <si>
    <t>A5100693800</t>
  </si>
  <si>
    <t>MOLD FOR PRODUCTION OF KEYPAD Progetto /Project: 3</t>
  </si>
  <si>
    <t>A5100693900</t>
  </si>
  <si>
    <t>STAMPO ATTO ALLA REALIZZAZIONE TASTO, SET, TASTO 1</t>
  </si>
  <si>
    <t>A5100694500</t>
  </si>
  <si>
    <t>MODIFICA STAMPO TERMOPLASTICO A5100694500 PER ADEG</t>
  </si>
  <si>
    <t>A5100694700</t>
  </si>
  <si>
    <t>STAMPO ATTO ALLA REALIZZAZIONE A CICLO MANUALE DEI</t>
  </si>
  <si>
    <t>A5100694800</t>
  </si>
  <si>
    <t>MOLD FOR AUTOMATIC PRODUCTION OF BODY</t>
  </si>
  <si>
    <t>A5100694900</t>
  </si>
  <si>
    <t>MOLD FOR PRODUCTION OF AESTETHIC FRAME DUMMY LEFT</t>
  </si>
  <si>
    <t>MODIFICA RELATIVA ALL'INTRODUZIONE MEDIANTE LASERA</t>
  </si>
  <si>
    <t>A5100695200</t>
  </si>
  <si>
    <t>STAMPO PILOTA 3K A DUE IMPRONTE</t>
  </si>
  <si>
    <t>RIMOZIONE SOTTOSQUADRA MECCANICI</t>
  </si>
  <si>
    <t>A5100695600</t>
  </si>
  <si>
    <t>MOLD FOR AUTOMATIC PRODUCTION OF BODY (L+R) Projec</t>
  </si>
  <si>
    <t>MOLD MODIFICATION ADDED RIB TO HIDE GAP WITH JSS B</t>
  </si>
  <si>
    <t>MOLD MODIFICATIO Project: 305576956 PrjName: FRONT</t>
  </si>
  <si>
    <t>A5100695700</t>
  </si>
  <si>
    <t>MOLD FOR AUTOMATIC PRODUCTION OF BODY  Project: 30</t>
  </si>
  <si>
    <t>A5100696100</t>
  </si>
  <si>
    <t>STAMPO PER POSAGGI DI VERNICIATURA SI PRODUCONO I</t>
  </si>
  <si>
    <t>A5100696400</t>
  </si>
  <si>
    <t>MOLD SUITABLE FOR AUTOMATIC PRODUCTION OF BAMI G70</t>
  </si>
  <si>
    <t>MODIFICATION ON BODY 20001696400 Project: 30549696</t>
  </si>
  <si>
    <t>MODIFICATION OF MOLD A5100696400 OF THE BODY 20001</t>
  </si>
  <si>
    <t>A51006968</t>
  </si>
  <si>
    <t>SPOSTAMENTO INIEZIONE SU 200226968 MODIFICA STAMPO</t>
  </si>
  <si>
    <t>A510069680</t>
  </si>
  <si>
    <t>MODIFICA DEL CODICE 200226968 AGGIUNTA N.2 NERVATU</t>
  </si>
  <si>
    <t>A5100696800</t>
  </si>
  <si>
    <t>MODIFICA STAMPO INSERIMENTO NERVATURE PER RIDUZION</t>
  </si>
  <si>
    <t>STAMPO ATTO ALLA REALIZZAZIONE DEL MAIN BODY Proje</t>
  </si>
  <si>
    <t>MODIFICA STAMPO 20022696800M7B MODIFICA ASOLA ORIZ</t>
  </si>
  <si>
    <t>A5100696900</t>
  </si>
  <si>
    <t>INJECTION MOULD 4 CAVITIES Suitable for automatic</t>
  </si>
  <si>
    <t>A5100697800</t>
  </si>
  <si>
    <t>MOLD FOR AUTOMATIC PRODUCTION OF AESTETHIC FRAME D</t>
  </si>
  <si>
    <t>APPLICAZIONE TEXTURE SECONDO DISEGNO 301106978XX</t>
  </si>
  <si>
    <t>INTRODUZIONE SFOGHI GAS E DATARIO FRESATURA INSERT</t>
  </si>
  <si>
    <t>REPAIR OF MOLD 1+1 CAVITIES Project: 301106978 Prj</t>
  </si>
  <si>
    <t>A5100699100</t>
  </si>
  <si>
    <t>STAMPO PADDLE SX + TAPPO SX + TAPPO-PULLER SX 1 IM</t>
  </si>
  <si>
    <t>A5100699200</t>
  </si>
  <si>
    <t>STAMPO ATTO ALLA REALIZZAZIONE: LEVA DX - VERSIONE</t>
  </si>
  <si>
    <t>A5100700400</t>
  </si>
  <si>
    <t>MODIFICA STAMPO TASTO DX (VERS./11) INVERSIONE SCA</t>
  </si>
  <si>
    <t>MODIFICA STAMPO A5100700400 Project: 305497004 Prj</t>
  </si>
  <si>
    <t>A51007008</t>
  </si>
  <si>
    <t>MOLD FOR PRODUCTION MOBILE CONTACTOR HARNESS BODY</t>
  </si>
  <si>
    <t>A5100700900</t>
  </si>
  <si>
    <t>MOLD FOR PRODUCTION: FIXED CONTACTOR HARNESS BODY</t>
  </si>
  <si>
    <t>A5100701200</t>
  </si>
  <si>
    <t>STAMPO PER PRODUZIONE CORPO Progetto /Project: 301</t>
  </si>
  <si>
    <t>A51007015002</t>
  </si>
  <si>
    <t>MODIFY 4 CAVITY MOULD A5100701500 Project: 3056070</t>
  </si>
  <si>
    <t>A51007015003</t>
  </si>
  <si>
    <t>A5100701600</t>
  </si>
  <si>
    <t>A51007017002</t>
  </si>
  <si>
    <t>A5100701900</t>
  </si>
  <si>
    <t>STAMPO 4 CAV. ATTO ALLA REALIZZAZIONE TASTO DLS U0</t>
  </si>
  <si>
    <t>MODIFICA SIMBOLI X ILLUMINAZIONE STAMPO TASTO SX A</t>
  </si>
  <si>
    <t>MODIFICA SIMBOLI STAMPO TASTO SX A5100701900 Proje</t>
  </si>
  <si>
    <t>A5100702200</t>
  </si>
  <si>
    <t>STAMPO 4 CAV TRIMAT. ATTO ALLA REALIZZAZIONE TASTO</t>
  </si>
  <si>
    <t>MODIFICA SIMBOLI X ILLUMINAZIONE TASTI SX Project:</t>
  </si>
  <si>
    <t>A5100702600</t>
  </si>
  <si>
    <t>MOLD FOR HOUSING R/L SERIES PRODUCTION Project: 30</t>
  </si>
  <si>
    <t>A5100702800</t>
  </si>
  <si>
    <t>MOLD FOR HOUSING 2K DX Type : INIEZIONE BIMATERIAL</t>
  </si>
  <si>
    <t>A5100703500</t>
  </si>
  <si>
    <t>STAMPO PILOTA TAPPETINO 20037703500 Project: 30549</t>
  </si>
  <si>
    <t>A5100704000</t>
  </si>
  <si>
    <t>STAMPO TAPPETINO PILOTA Project: 305497040 PrjName</t>
  </si>
  <si>
    <t>A5100704400</t>
  </si>
  <si>
    <t>MODIFICA STAMPO PER 200027044 NR 1 PROFILO PER INT</t>
  </si>
  <si>
    <t>MOLD FOR AESTHETIC BEZEL SERIES PRODUCTION Project</t>
  </si>
  <si>
    <t>A5101675600</t>
  </si>
  <si>
    <t>MANUTENZIONE STRAORDINARIA STAMPO 1+1 CAVITÀ IDONE</t>
  </si>
  <si>
    <t>A5101676000</t>
  </si>
  <si>
    <t>SISTEMAZIONE E RIPRESA DIFETTO GOFFRATURA SU CAVIT</t>
  </si>
  <si>
    <t>A51016763</t>
  </si>
  <si>
    <t>MOULD A51016763</t>
  </si>
  <si>
    <t>A5101676300</t>
  </si>
  <si>
    <t>REALIZZAZIONE 16 TASSELLI</t>
  </si>
  <si>
    <t>MANUTENZIONE STRAORDINARIA STAMPO SU STAMO 2K A 4</t>
  </si>
  <si>
    <t>A5101678400</t>
  </si>
  <si>
    <t>CORPO SX 356</t>
  </si>
  <si>
    <t>A51016809</t>
  </si>
  <si>
    <t>STAMPO A51016809</t>
  </si>
  <si>
    <t>A5102675600</t>
  </si>
  <si>
    <t>MODIFICA STAMPO A5102675600 ATTO A PRODURRE I PART</t>
  </si>
  <si>
    <t>A51026760</t>
  </si>
  <si>
    <t>MOLD MODIFICATION FOR (PDM743)</t>
  </si>
  <si>
    <t>A5102676000</t>
  </si>
  <si>
    <t>MOULD MAINTENANCE CUT POCKET AND PLACED AN INSERTS</t>
  </si>
  <si>
    <t>A51026763</t>
  </si>
  <si>
    <t>MOULD A51026763</t>
  </si>
  <si>
    <t>A5102676300</t>
  </si>
  <si>
    <t>ANTESTANTE STECCHE</t>
  </si>
  <si>
    <t>MANUTENZIONE STRAORDINARIA STAMPO SU STAMPO 2K A 4</t>
  </si>
  <si>
    <t>MANUTENZIONE STRAORDINARIA SU STAMPO A5102676300 I</t>
  </si>
  <si>
    <t>A51026765</t>
  </si>
  <si>
    <t>STAMPO A51026765</t>
  </si>
  <si>
    <t>A5102676501</t>
  </si>
  <si>
    <t>MOLD FOR BACKCOVER PRODUCTION (4 CAVITIES) Type :</t>
  </si>
  <si>
    <t>A5102678400</t>
  </si>
  <si>
    <t>MANUTENZIONE STRAORDINARIA STAMPO A DUE CAVITA' ID</t>
  </si>
  <si>
    <t>A51036703</t>
  </si>
  <si>
    <t>STAMPO 1+1 CAVT</t>
  </si>
  <si>
    <t>A5103676501</t>
  </si>
  <si>
    <t>MOLD FOR INNER WHEEL PRODUCTION (8 CAVITIES) Proge</t>
  </si>
  <si>
    <t>A5104675600</t>
  </si>
  <si>
    <t>MANUTENZIONE STRAORDINARIA SU STAMPO 1+1 CAVITA' I</t>
  </si>
  <si>
    <t>A5104676500</t>
  </si>
  <si>
    <t>Stampo per ROTELLA ESTERNA</t>
  </si>
  <si>
    <t>A5105675600</t>
  </si>
  <si>
    <t>MANUTENZIONE STAMPO TASTO 3 RIFACIMENTO MATRICE SX</t>
  </si>
  <si>
    <t>MANUTENZIONE STRAORDINARIA SU STP Project: 3011067</t>
  </si>
  <si>
    <t>A51056760</t>
  </si>
  <si>
    <t>STAMPO A51056760</t>
  </si>
  <si>
    <t>A5105676500</t>
  </si>
  <si>
    <t>MODIFICA STAMPO 4 IMPRONTE SISTEMAZIONE ALTEZZA DE</t>
  </si>
  <si>
    <t>A5105676501</t>
  </si>
  <si>
    <t>MOLD FOR SHAFT PRODUCTION (8 CAVITIES) Progetto /P</t>
  </si>
  <si>
    <t>A5109675600</t>
  </si>
  <si>
    <t>MODIFICATION</t>
  </si>
  <si>
    <t>A5109676000</t>
  </si>
  <si>
    <t>A5111675600</t>
  </si>
  <si>
    <t>MANUTENZIONE STRAORDINARIA SU STAMPO DI NS PROPRIE</t>
  </si>
  <si>
    <t>A51126784</t>
  </si>
  <si>
    <t>STAMPO X BEZEL</t>
  </si>
  <si>
    <t>A5116678400</t>
  </si>
  <si>
    <t>MANUTENZIONE STRAORDINARIA 1. RIFACIMENTO MATRICE</t>
  </si>
  <si>
    <t>A5117678400</t>
  </si>
  <si>
    <t>MANUTENZIONE STRAORDINARIA SU STAMPO A DUE CAVITA</t>
  </si>
  <si>
    <t>A5120678400</t>
  </si>
  <si>
    <t>DUMMY BODY RIGHT SWC356</t>
  </si>
  <si>
    <t>A51216765</t>
  </si>
  <si>
    <t>MOULD A51216765</t>
  </si>
  <si>
    <t>A5121676501</t>
  </si>
  <si>
    <t>MOLD FOR BODY 1K PRODUCTION (4 CAVITIES) Type : IN</t>
  </si>
  <si>
    <t>A5200670600</t>
  </si>
  <si>
    <t>MODIFICA STAMPO A5200670600 (16 IMPRONTE) REVERSIB</t>
  </si>
  <si>
    <t>A52006709</t>
  </si>
  <si>
    <t>MOULD A52006709</t>
  </si>
  <si>
    <t>A52006714</t>
  </si>
  <si>
    <t>A5200673200</t>
  </si>
  <si>
    <t>MODIFICARE 1 IMPRONTA STAMPO A5200673200 SECONDO D</t>
  </si>
  <si>
    <t>A5200673201</t>
  </si>
  <si>
    <t>MOLD FOR PRODUCTION: PRESSOR COV RENAULT Project:</t>
  </si>
  <si>
    <t>MOLD FOR PRODUCTION OF REAR COVER - FONDELLO Proje</t>
  </si>
  <si>
    <t>A52006736</t>
  </si>
  <si>
    <t>MOULD A52006736</t>
  </si>
  <si>
    <t>A5200673700</t>
  </si>
  <si>
    <t>2D AND 3D MOULD PROJECT</t>
  </si>
  <si>
    <t>A52006760</t>
  </si>
  <si>
    <t>MOULD NO A52006760</t>
  </si>
  <si>
    <t>A52006793</t>
  </si>
  <si>
    <t>A52006797</t>
  </si>
  <si>
    <t>A5200679800</t>
  </si>
  <si>
    <t>CREAZIONE TASSELLO INTERCAMBIABILE PER MARCARE CON</t>
  </si>
  <si>
    <t>A52006799</t>
  </si>
  <si>
    <t>A52006800</t>
  </si>
  <si>
    <t>MOULD MID LEFT MKL</t>
  </si>
  <si>
    <t>A52006807</t>
  </si>
  <si>
    <t>LEVE M X VOLANTE</t>
  </si>
  <si>
    <t>A52006808</t>
  </si>
  <si>
    <t>A52006829</t>
  </si>
  <si>
    <t>STAMPO A52006829</t>
  </si>
  <si>
    <t>A5200682901</t>
  </si>
  <si>
    <t>MOULD FOR SEMIAUTOMATIC PRODUCTION OF AESTHETICAL</t>
  </si>
  <si>
    <t>MOLD ADJUSTMENT AS PER DRAWING</t>
  </si>
  <si>
    <t>APPLICAZIONE TEXTURE F38</t>
  </si>
  <si>
    <t>A52006836</t>
  </si>
  <si>
    <t>STAMPO A52006836</t>
  </si>
  <si>
    <t>MOD STAMPO ROTORE PRESSORE</t>
  </si>
  <si>
    <t>A5200688000</t>
  </si>
  <si>
    <t>Mould suitable for production of BACK COVER</t>
  </si>
  <si>
    <t>A5200689000</t>
  </si>
  <si>
    <t>STAMPO PER SOVRASTAMPATURA CORPO PARTE FISSA SINIS</t>
  </si>
  <si>
    <t>A5200689100</t>
  </si>
  <si>
    <t>MOULD FOR PRODUCTION OF BACK COVER</t>
  </si>
  <si>
    <t>TAPPETINO DRIVE MODE - KEYPAD DRIVE MODE</t>
  </si>
  <si>
    <t>A5200689200</t>
  </si>
  <si>
    <t>STAMPO DI SOVRASTAMPATURA CORPO FISSO XFK PIEDE C</t>
  </si>
  <si>
    <t>A5200690400</t>
  </si>
  <si>
    <t>STAMPO ATTO A REALIZZARE CORPO CONTATTIERA FISSA S</t>
  </si>
  <si>
    <t>A5200690500</t>
  </si>
  <si>
    <t>MOLD SUITABLE FOR AUTOMATIC PRODUCTION OF UPPER  B</t>
  </si>
  <si>
    <t>A5200690600</t>
  </si>
  <si>
    <t>MOLD FOR OVERMOLDED BODY MOBILE PART LEFT Project:</t>
  </si>
  <si>
    <t>CORPO MOBILE SOVRASTAMPATO SX. MODIFICA STAMPO A52</t>
  </si>
  <si>
    <t>A5200690700</t>
  </si>
  <si>
    <t>STAMPO PER SOVRASTAMPATURA CORPO FISSO SINISTRO</t>
  </si>
  <si>
    <t>A5200690900</t>
  </si>
  <si>
    <t>STAMPO ATTO ALLA REALIZZAZIONE DI TASTO DLS U06 DX</t>
  </si>
  <si>
    <t>MODIFICA STAMPO A5200690900 ATTO ALLA PRODUZIONE D</t>
  </si>
  <si>
    <t>A5200691300</t>
  </si>
  <si>
    <t>MODIFICA SINGOLA CAVITÀ (CAV. 1) ESEGUITO TRATTEN</t>
  </si>
  <si>
    <t>A5200691500</t>
  </si>
  <si>
    <t>STAMPO PER PRODUZIONE FONDELLO SX+DX</t>
  </si>
  <si>
    <t>A5200691800</t>
  </si>
  <si>
    <t>MOLD FOR AUTOMATIC PRODUCTION OF LEVER Project: 30</t>
  </si>
  <si>
    <t>A5200692300</t>
  </si>
  <si>
    <t>MOLD FOR PRODUCTION OF BACK COVER LEFT AND RIGHT P</t>
  </si>
  <si>
    <t>A5200692400</t>
  </si>
  <si>
    <t>MOLD MODIFICATION ON GAP BETWEEN AESTHETIC FRAME A</t>
  </si>
  <si>
    <t>MOLD FOR PRODUCTION AESTHETIC FRAME NO SLSP LEFT +</t>
  </si>
  <si>
    <t>MANUTENZIONE STRAORDINARIA SU STAMPO PER ELIMINAZI</t>
  </si>
  <si>
    <t>A5200692900</t>
  </si>
  <si>
    <t>MOLD FOR AUTOMATIC PRUDUCTION OF BACK COVER RIGHT</t>
  </si>
  <si>
    <t>MODIFICA STAMPO AS PER OUR FILES SENT WITH MAIL DA</t>
  </si>
  <si>
    <t>A5200693500</t>
  </si>
  <si>
    <t>MOLD FOR SEMI-AUTOMATIC PRODUCTION OF BUTTON HKL P</t>
  </si>
  <si>
    <t>A5200693900</t>
  </si>
  <si>
    <t>STAMPO ATTO ALLA REALIZZAZIONE GUIDALUCE</t>
  </si>
  <si>
    <t>A5200694700</t>
  </si>
  <si>
    <t>A5200695200</t>
  </si>
  <si>
    <t>STAMPO TERMOPLASTICO A INIEZIONE 3K</t>
  </si>
  <si>
    <t>MODIFICA SU STAMPO A 1 CAVITA 3K IDONEO A PRODURRE</t>
  </si>
  <si>
    <t>A5200695700</t>
  </si>
  <si>
    <t>MOLD FOR PRODUCTION OF BUTTON HKL Project: 3054969</t>
  </si>
  <si>
    <t>A5200696400</t>
  </si>
  <si>
    <t>MOLD SUITABLE FOR AUTOMATIC PRODUCTION OF BACK COV</t>
  </si>
  <si>
    <t>A5200696800</t>
  </si>
  <si>
    <t>STAMPO ATTO ALLA REALIZZAZIONE DI: SLIDER ROCKER E</t>
  </si>
  <si>
    <t>A5200699100</t>
  </si>
  <si>
    <t>STAMPO PER LA REALIZZAZIONE LEVA+GRIP PULLER</t>
  </si>
  <si>
    <t>A5200699200</t>
  </si>
  <si>
    <t>STAMPO ATTO ALLA REALIZZAZIONE DEL PARTICOLARE: LE</t>
  </si>
  <si>
    <t>A5200700400</t>
  </si>
  <si>
    <t>INJECTION MOULD PRODUCTION OF BODY DLS F7X Progett</t>
  </si>
  <si>
    <t>MODIFICHE STAMPO A5200700400 Project: 305497004 Pr</t>
  </si>
  <si>
    <t>INTERVENTO SISTEMAZIONE SU QUOTA 18,78 SU CAVITÀ 2</t>
  </si>
  <si>
    <t>A5200700800</t>
  </si>
  <si>
    <t>MOLD FOR PRODUCTION OVERMOLDED BODY MOBILE CONTACT</t>
  </si>
  <si>
    <t>A5200701200</t>
  </si>
  <si>
    <t>STAMPO PER PRODUZIONE PRESSORE Progetto /Project:</t>
  </si>
  <si>
    <t>MOLD MODIFICATION AUMENTATO SPESSORE GANCI E PIANO</t>
  </si>
  <si>
    <t>A5200701500</t>
  </si>
  <si>
    <t>2D AND 3D MOLD PROJECT Project: 305607015 PrjName:</t>
  </si>
  <si>
    <t>A52007015000</t>
  </si>
  <si>
    <t>MODIFY MOULD A5200701500 FOR PRODUCE COMPONENT Pro</t>
  </si>
  <si>
    <t>A5200701900</t>
  </si>
  <si>
    <t>MODIFICA SIMBOLI STAMPO TASTO DX A5200701900 Proje</t>
  </si>
  <si>
    <t>A5200702800</t>
  </si>
  <si>
    <t>MOLD FOR HOUSING 2K SX  Type : INIEZIONE BIMATERIA</t>
  </si>
  <si>
    <t>A5200703100</t>
  </si>
  <si>
    <t>MOLD FOR AESTHETIC FRAME R/L SERIES PRODUCTION Pro</t>
  </si>
  <si>
    <t>APPLICAZIONE TEXTURE SECONDO DISEGNO 200027031XX P</t>
  </si>
  <si>
    <t>A5200704400</t>
  </si>
  <si>
    <t>MODIFICA STAMPO Project: 306707044</t>
  </si>
  <si>
    <t>A52016809</t>
  </si>
  <si>
    <t>STAMPO A52016809</t>
  </si>
  <si>
    <t>A5201680900</t>
  </si>
  <si>
    <t>A5201680900 A 1+1 CAVITÀ</t>
  </si>
  <si>
    <t>A53006714</t>
  </si>
  <si>
    <t>STAMPO A53006714</t>
  </si>
  <si>
    <t>A53006720</t>
  </si>
  <si>
    <t>MOULD A53006720</t>
  </si>
  <si>
    <t>A53006736</t>
  </si>
  <si>
    <t>MOULD A53006736</t>
  </si>
  <si>
    <t>A5300673600</t>
  </si>
  <si>
    <t>STAMPO A5300673600</t>
  </si>
  <si>
    <t>A530067360O</t>
  </si>
  <si>
    <t>MANUTENZIONE STRAORDINARIA STAMPO Project: 3054967</t>
  </si>
  <si>
    <t>A53006741</t>
  </si>
  <si>
    <t>2D AND 3D MOULD A53006741</t>
  </si>
  <si>
    <t>A5300676000</t>
  </si>
  <si>
    <t>3RD PRODUCTION MOULD FOR PRODUCING ZAMAK LEVER LEF</t>
  </si>
  <si>
    <t>A5300676001</t>
  </si>
  <si>
    <t>MOULD FOR PRODUCING ZAMAK LEVER LEFT AND RIGHT</t>
  </si>
  <si>
    <t>A5300676002</t>
  </si>
  <si>
    <t>Mould for producing Zamak LEVER LEFT / RIGHT</t>
  </si>
  <si>
    <t>A5300676003</t>
  </si>
  <si>
    <t>MOLD FOR AUTOMATIC PRODUCTION OF LEVER LEFT ROUGH</t>
  </si>
  <si>
    <t>A5300676004</t>
  </si>
  <si>
    <t>DIE CASTING MOLD FOR AUTOMATIC PRODUCTION OF LEVER</t>
  </si>
  <si>
    <t>A53006793</t>
  </si>
  <si>
    <t>A53006796</t>
  </si>
  <si>
    <t>A53006797</t>
  </si>
  <si>
    <t>STAMPO 1+1 CAVITY</t>
  </si>
  <si>
    <t>A53006800</t>
  </si>
  <si>
    <t>A53006802</t>
  </si>
  <si>
    <t>A53006804</t>
  </si>
  <si>
    <t>STAMPO X PRESSORE</t>
  </si>
  <si>
    <t>A53006807</t>
  </si>
  <si>
    <t>A53006808</t>
  </si>
  <si>
    <t>STAMPO X DUMMY BUTTONS</t>
  </si>
  <si>
    <t>A5300687700</t>
  </si>
  <si>
    <t>STAMPO PROTOTIPALE TAPPETINO SSP</t>
  </si>
  <si>
    <t>A5300688000</t>
  </si>
  <si>
    <t>Mould suitable for production of overmolded</t>
  </si>
  <si>
    <t>A5300689000</t>
  </si>
  <si>
    <t>STAMPO PER SOVRASTAMPATURA CORPO CONTATTIERA XFK P</t>
  </si>
  <si>
    <t>MODIFICA STAMPO PILOTA PER IRROBUSTIMENTO CUFFIA C</t>
  </si>
  <si>
    <t>STAMPO PER LA PRODUZIONE DISCHETTO</t>
  </si>
  <si>
    <t>A5300689200</t>
  </si>
  <si>
    <t>STAMPO PILOTA SOVRASTAMPATURA CORPO FISSO XFK PIED</t>
  </si>
  <si>
    <t>A5300689800</t>
  </si>
  <si>
    <t>PILOT MOLD SUITABLE FOR PRODUCTION OF BUTTON 20006</t>
  </si>
  <si>
    <t>A5300690500</t>
  </si>
  <si>
    <t>MOLD SUITABLE FOR AUTOMATIC PRODUCTION OF LOWER BO</t>
  </si>
  <si>
    <t>A5300690700</t>
  </si>
  <si>
    <t>STAMPO PER SOVRASTAMPATURA CORPO CONTATTIERA PIEDE</t>
  </si>
  <si>
    <t>CORPO SOVRASTAMPATO</t>
  </si>
  <si>
    <t>A5300691300</t>
  </si>
  <si>
    <t>A5300691500</t>
  </si>
  <si>
    <t>MOLD FOR PRODUCTION KEYPAD LEFT Progetto /Project:</t>
  </si>
  <si>
    <t>A5300692300</t>
  </si>
  <si>
    <t>MOLD SUITABLE FOR SEMIAUTOMATIC PRODUCTION OF KEYP</t>
  </si>
  <si>
    <t>A5300692600</t>
  </si>
  <si>
    <t>STAMPO PROTOTIPALE GUIDALUCE</t>
  </si>
  <si>
    <t>A5300692900</t>
  </si>
  <si>
    <t>MOLD FOR AUTOMATIC PRODUCTION OF AESTHETIC BODY L</t>
  </si>
  <si>
    <t>A5300696400</t>
  </si>
  <si>
    <t>MODIFICA STAMPO REALIZZAZIONE RIBS INTERNE ALLE CA</t>
  </si>
  <si>
    <t>MODIFICA STAMPO Project: 305496964 PrjName: BAMI G</t>
  </si>
  <si>
    <t>MODIFICA STAMPO A5300696400 DEL COMPONENTE ACTUATO</t>
  </si>
  <si>
    <t>A5300696800</t>
  </si>
  <si>
    <t>STAMPO ATTO ALLA REALIZZAZIONE DEL PARTICOLARE SUP</t>
  </si>
  <si>
    <t>A5300699100</t>
  </si>
  <si>
    <t>CORPO SOVRASTAMPATO DX (XFK)</t>
  </si>
  <si>
    <t>A5300700400</t>
  </si>
  <si>
    <t>MOLD FOR PRODUCTION: FONDELLO DLS F7X Type : INJEC</t>
  </si>
  <si>
    <t>MOULD MODIFICATION TOTALLY UPDATING CONNECTOR FITT</t>
  </si>
  <si>
    <t>A5300701200</t>
  </si>
  <si>
    <t>STAMPO PER PRODUZIONE TASTO Progetto /Project: 301</t>
  </si>
  <si>
    <t>MOLD MODIFICATION ALLARGATI E ALLUNGATI PIOLINI DI</t>
  </si>
  <si>
    <t>A53007015002</t>
  </si>
  <si>
    <t>A53007015003</t>
  </si>
  <si>
    <t>A5300702600</t>
  </si>
  <si>
    <t>A5300704400</t>
  </si>
  <si>
    <t>MOLD FOR HOUSING SERIES PRODUCTION</t>
  </si>
  <si>
    <t>A53007060002</t>
  </si>
  <si>
    <t>A53016809</t>
  </si>
  <si>
    <t>STAMPO A53016809</t>
  </si>
  <si>
    <t>A5301692900</t>
  </si>
  <si>
    <t>STAMPO PER REALIZZARE POSAGGIO DI VERNICIATURA COR</t>
  </si>
  <si>
    <t>A540047031</t>
  </si>
  <si>
    <t>SISTEMAZIONE TEXTURE DISEGNO 20004703100 TILTING P</t>
  </si>
  <si>
    <t>A54006704</t>
  </si>
  <si>
    <t>STAMPO A54006704</t>
  </si>
  <si>
    <t>A54006736</t>
  </si>
  <si>
    <t>STAMPO A54006736</t>
  </si>
  <si>
    <t>A5400675600</t>
  </si>
  <si>
    <t>MODIFICA STAMPO A5400675600</t>
  </si>
  <si>
    <t>A54006783</t>
  </si>
  <si>
    <t>A5400678400</t>
  </si>
  <si>
    <t>MODIFICA STAMPO A5400678400</t>
  </si>
  <si>
    <t>A54006793</t>
  </si>
  <si>
    <t>A54006796</t>
  </si>
  <si>
    <t>A54006799</t>
  </si>
  <si>
    <t>STAMPO VERSIONATO</t>
  </si>
  <si>
    <t>A54006800</t>
  </si>
  <si>
    <t>MOULD MID RIGHT</t>
  </si>
  <si>
    <t>A54006802</t>
  </si>
  <si>
    <t>MOULD 2 CAV. A54006802</t>
  </si>
  <si>
    <t>A5400680200</t>
  </si>
  <si>
    <t>MANUTENZIONE STRAORDINARIA SU STAMPO DI SOVRASTAMP</t>
  </si>
  <si>
    <t>A54006804</t>
  </si>
  <si>
    <t>STAMPO X PARTICOLARI</t>
  </si>
  <si>
    <t>A54006808</t>
  </si>
  <si>
    <t>STAMPO X POSAGGIO VERNICIATURA</t>
  </si>
  <si>
    <t>A54006829</t>
  </si>
  <si>
    <t>STAMPO A54006829</t>
  </si>
  <si>
    <t>A54006862</t>
  </si>
  <si>
    <t>STAMPO A54006862</t>
  </si>
  <si>
    <t>A5400688700</t>
  </si>
  <si>
    <t>UNDER MOLD BACK COVER MOBILE PART (2 VERSIONS GRAY</t>
  </si>
  <si>
    <t>A5400689800</t>
  </si>
  <si>
    <t>MOLD FOR SEMIAUTOMATIC PRODUCTION OF BODY  Project</t>
  </si>
  <si>
    <t>A5400690500</t>
  </si>
  <si>
    <t>MODIFICA STAMPO PILOTA</t>
  </si>
  <si>
    <t>A5400691300</t>
  </si>
  <si>
    <t>MOLD FOR PRODUCTION OF PIN Type : INJECTION Projec</t>
  </si>
  <si>
    <t>INJECTION MOLD MODIFICATION Project: 305496913 Prj</t>
  </si>
  <si>
    <t>TOOL MODIFICATION A5/400/6913/00 Project: 30549691</t>
  </si>
  <si>
    <t>MODIFICATION OF THE INJECTION MOLD Project: 305496</t>
  </si>
  <si>
    <t>TOOL MODIFICATION Project: 305496913 PrjName: SCHA</t>
  </si>
  <si>
    <t>A5400691500</t>
  </si>
  <si>
    <t>MOLD FOR PRODUCTION KEYPAD RIGHT Progetto /Project</t>
  </si>
  <si>
    <t>A5400692301</t>
  </si>
  <si>
    <t>MOLD FOR PRODUCTION: SMALL PRESSOR Project: 301106</t>
  </si>
  <si>
    <t>A5400692400</t>
  </si>
  <si>
    <t>MOLD FOR PRODUCTION OF TILTING BUTTON</t>
  </si>
  <si>
    <t>A5400692600</t>
  </si>
  <si>
    <t>SHORTEN RIBS AND COLUMNS MAKE NEW CORE SUB-INSERTS</t>
  </si>
  <si>
    <t>A5400693000</t>
  </si>
  <si>
    <t>MOLD FOR PRODUCTION OF TAPPETINO ESB - KEYPAD ESB</t>
  </si>
  <si>
    <t>A5400693500</t>
  </si>
  <si>
    <t>A5400696400</t>
  </si>
  <si>
    <t>MOLD SUITABLE FOR AUTOMATIC PRODUCTION OF KEYPAD P</t>
  </si>
  <si>
    <t>A5400696800</t>
  </si>
  <si>
    <t>MODIFICA STAMPO 200236968-200246968 RIFACIMENTO ZO</t>
  </si>
  <si>
    <t>STAMPO ATTO ALLA PRODUZIONE GUIDING PLATES Project</t>
  </si>
  <si>
    <t>A5400699100</t>
  </si>
  <si>
    <t>STAMPO INIEZIONE 2+2 VERSIONABILI,MAT.H13 HRC 48-5</t>
  </si>
  <si>
    <t>A5400700400</t>
  </si>
  <si>
    <t>MOULD FOR DLS F7X KEYPADS Project: 305497004 PrjNa</t>
  </si>
  <si>
    <t>A5400701200</t>
  </si>
  <si>
    <t>STAMPO PER PRODUZIONE ANELLO Progetto /Project: 30</t>
  </si>
  <si>
    <t>MOLD MODIFICATION AGGIUNTE N 4 NERVATURE RIDOTTO F</t>
  </si>
  <si>
    <t>A54007015002</t>
  </si>
  <si>
    <t>A5400703100</t>
  </si>
  <si>
    <t>MOLD FOR TILTING BUTTON SERIES PRODUCTION Project:</t>
  </si>
  <si>
    <t>APPLICAZIONE TEXTURE SECONDO DISEGNO 20004703100 P</t>
  </si>
  <si>
    <t>A5400704400</t>
  </si>
  <si>
    <t>MOLD FOR BUTTON SUPPORT SERIES PRODUCTION /Project</t>
  </si>
  <si>
    <t>A5400704700</t>
  </si>
  <si>
    <t>MODIFICA STAMPO COMPRESA DI 15 STAMPATE Project: 3</t>
  </si>
  <si>
    <t>MOLD FOR BUTTON SERIES PRODUCTION Project: 3011070</t>
  </si>
  <si>
    <t>A5400706000</t>
  </si>
  <si>
    <t>MOLD FOR PRESSOR SERIES PRODUCTION</t>
  </si>
  <si>
    <t>A54016809</t>
  </si>
  <si>
    <t>STAMPO A54016809</t>
  </si>
  <si>
    <t>A5401682900</t>
  </si>
  <si>
    <t>MOLD FOR SEMIAUTOMATIC PRODUCTION OF KEYPAD DRIVE</t>
  </si>
  <si>
    <t>A5401693000</t>
  </si>
  <si>
    <t>MOLD FOR PRODUCTION KEYPAD ENGINE START BUTTON Pro</t>
  </si>
  <si>
    <t>A5402692900</t>
  </si>
  <si>
    <t>MOLD FOR PRODUCTION KEYPAD DRIVE MODE Progetto /Pr</t>
  </si>
  <si>
    <t>A5500673201</t>
  </si>
  <si>
    <t>RADDOPPIO STAMPO GUARNIZIONE SOVR</t>
  </si>
  <si>
    <t>A55006746</t>
  </si>
  <si>
    <t>STAMPO A55006746</t>
  </si>
  <si>
    <t>A55006783</t>
  </si>
  <si>
    <t>STAMPO A55006783</t>
  </si>
  <si>
    <t>A55006793</t>
  </si>
  <si>
    <t>MOSTRINE LUCI BEL 35 UP MKL</t>
  </si>
  <si>
    <t>A55006799</t>
  </si>
  <si>
    <t>STAMPO BUTTON</t>
  </si>
  <si>
    <t>A55006800</t>
  </si>
  <si>
    <t>MOULD EXT RIGHT SZF</t>
  </si>
  <si>
    <t>A55006804</t>
  </si>
  <si>
    <t>A55006807</t>
  </si>
  <si>
    <t>STAMPO A55006807</t>
  </si>
  <si>
    <t>A55006862</t>
  </si>
  <si>
    <t>STAMPO A55006862</t>
  </si>
  <si>
    <t>A55006877</t>
  </si>
  <si>
    <t>STAMPO A55006877</t>
  </si>
  <si>
    <t>SISTEMAZIONE + MODIFICHE TASTI SSP</t>
  </si>
  <si>
    <t>A5500688700</t>
  </si>
  <si>
    <t>MOLD FOR PRODUCTION OF BODY MOBILE PART RIGHT (3 V</t>
  </si>
  <si>
    <t>CORPO CONTATTIERA MOBILE DX.MODIFICA STAMPO A55006</t>
  </si>
  <si>
    <t>A5500689800</t>
  </si>
  <si>
    <t>A5500690500</t>
  </si>
  <si>
    <t>MOLD FOR PRODUCTION OF KEYPAD Project: 304736905 P</t>
  </si>
  <si>
    <t>A5500691500</t>
  </si>
  <si>
    <t>STAMPO PER PRODUZIONE MOSTRINA PICCOLA SX+DX</t>
  </si>
  <si>
    <t>A5500692300</t>
  </si>
  <si>
    <t>MOLD FOR PRODUCTION OF PRESSOR LONG</t>
  </si>
  <si>
    <t>MODIFICA STAMPO (PRESSOR LONG) 20/005/6923/00 Prog</t>
  </si>
  <si>
    <t>MODIFICATION OF PRESSOR LED POCKET Project: 301106</t>
  </si>
  <si>
    <t>A5500692400</t>
  </si>
  <si>
    <t>MOLD FOR PRODUCTION OF CENTRAL BUTTON</t>
  </si>
  <si>
    <t>A5500693500</t>
  </si>
  <si>
    <t>MOLD FOR PRODUCTION OF KEY PAD Progetto /Project:</t>
  </si>
  <si>
    <t>A5500694400</t>
  </si>
  <si>
    <t>A5500695700</t>
  </si>
  <si>
    <t>A5500696800</t>
  </si>
  <si>
    <t>MODIFICA DEL CODICE 200256968 MODIFICA DIAM. FORO</t>
  </si>
  <si>
    <t>MODIFCA STAMPO Progetto /Project: 305576968 Desc P</t>
  </si>
  <si>
    <t>STAMPO ATTO ALLA REALIZZAZIONE DEL PARTICOLARE ACT</t>
  </si>
  <si>
    <t>.MOLD MODIFICATION IN ORDER TO HAVE THE LEVER INSE</t>
  </si>
  <si>
    <t>A5500699100</t>
  </si>
  <si>
    <t>MODIFICA MARCATURA MATERIALE SU STAMPO A5500699100</t>
  </si>
  <si>
    <t>STAMPO A 2+2 IMPRONTE,PSTAMPO NORMALIZZATE,P.MATRI</t>
  </si>
  <si>
    <t>A55007004004</t>
  </si>
  <si>
    <t>A55007004005</t>
  </si>
  <si>
    <t>A5500701200</t>
  </si>
  <si>
    <t>STAMPO PER PRODUZIONE FONDELLO Progetto /Project:</t>
  </si>
  <si>
    <t>A55007015002</t>
  </si>
  <si>
    <t>A55007015003</t>
  </si>
  <si>
    <t>A5500703100</t>
  </si>
  <si>
    <t>MOLD FOR CENTRAL BUTTON SERIES PRODUCTION Project:</t>
  </si>
  <si>
    <t>APPLICAZIONE TEXTURE SECONDO APPLICAZIONE TEXTURE</t>
  </si>
  <si>
    <t>SISTEMAZIONE TEXTURE DISEGNO 200057031XX CENTRAL B</t>
  </si>
  <si>
    <t>A5500704400</t>
  </si>
  <si>
    <t>MODIFICA STAMPO PER 20010704400 MODIFICA PER CAMBI</t>
  </si>
  <si>
    <t>MOLD FOR FUNCTION LIGHT LIGHTGUIDE SERIES Project:</t>
  </si>
  <si>
    <t>A5500704700</t>
  </si>
  <si>
    <t>MOLD FOR RING SERIES PRODUCTION Project: 301107047</t>
  </si>
  <si>
    <t>A5501670300</t>
  </si>
  <si>
    <t>ELEMENTI STAMPANTI (SEMOVENTI)</t>
  </si>
  <si>
    <t>STAMPO A5501670300</t>
  </si>
  <si>
    <t>MANUTENZIONE STRAORDINARIA SU A5501670300 RICOSTRU</t>
  </si>
  <si>
    <t>RICOSTRUZIONE N° 4 ESTRATTORI LAMELLARI + SALDATUR</t>
  </si>
  <si>
    <t>MANUTENZIONE STRAORDINARI STAMPO Project: 30549670</t>
  </si>
  <si>
    <t>A5501670301</t>
  </si>
  <si>
    <t>MOLD FOR PRODUCTION OF BODY</t>
  </si>
  <si>
    <t>MODIFICA STAMPO A5501670301 SECONDO ULTIMO DISEGNO</t>
  </si>
  <si>
    <t>A55016809</t>
  </si>
  <si>
    <t>STAMPO A55016809</t>
  </si>
  <si>
    <t>A5501700400</t>
  </si>
  <si>
    <t>STAMPO PILOTA CON PORTASTAMPO ESISTENTE ATTO ALLA</t>
  </si>
  <si>
    <t>A56006784</t>
  </si>
  <si>
    <t>MOSTRINA INTERNA</t>
  </si>
  <si>
    <t>A56006793</t>
  </si>
  <si>
    <t>A56006799</t>
  </si>
  <si>
    <t>STAMPO A56006799</t>
  </si>
  <si>
    <t>A56006800</t>
  </si>
  <si>
    <t>MOULD 2 CAVITIES</t>
  </si>
  <si>
    <t>A56006829</t>
  </si>
  <si>
    <t>MOULD A560068269</t>
  </si>
  <si>
    <t>A56006833</t>
  </si>
  <si>
    <t>STAMPO A56006833</t>
  </si>
  <si>
    <t>A56006877</t>
  </si>
  <si>
    <t>STAMPO A56006877</t>
  </si>
  <si>
    <t>A5600688700</t>
  </si>
  <si>
    <t>MOLD FOR PRODUCTION OF OVERMOULD BACK COVER Projec</t>
  </si>
  <si>
    <t>A5600689800</t>
  </si>
  <si>
    <t>STAMPO ATTO ALLA REALIZZAZIONE DI ATTUATORE</t>
  </si>
  <si>
    <t>A5600690500</t>
  </si>
  <si>
    <t>STAMPO ATTO ALLA REALIZZAZIONE DEL PARTICOLARE GUI</t>
  </si>
  <si>
    <t>A5600691500</t>
  </si>
  <si>
    <t>STAMPO PER PRODUZIONE CASTELLETTO ROTELLA DX</t>
  </si>
  <si>
    <t>A5600692300</t>
  </si>
  <si>
    <t>STAMPO ATTO ALLA REALIZZAZIONE MOSTRINA SINISTRA E</t>
  </si>
  <si>
    <t>A5600692400</t>
  </si>
  <si>
    <t>SISTEMAZIONE QUOTE FUORI TOLLERANZE RDC 17359</t>
  </si>
  <si>
    <t>A5600692401</t>
  </si>
  <si>
    <t>MOLD FOR PRODUCTION KAYPAD Progetto /Project: 3011</t>
  </si>
  <si>
    <t>A5600694400</t>
  </si>
  <si>
    <t>MOLD FOR AUTOMATIC PRODUCTION OF BODY FRONT AND BO</t>
  </si>
  <si>
    <t>MODIFICATION ON BODY 200116944XX Project: 30549694</t>
  </si>
  <si>
    <t>MODIFICATION ON MOLD A5600694400  Project: 3054969</t>
  </si>
  <si>
    <t>A5600696400</t>
  </si>
  <si>
    <t>Stampo per posaggi verniciatura per BMW G70</t>
  </si>
  <si>
    <t>A5600696800</t>
  </si>
  <si>
    <t>STAMPO ATTO ALLA REALIZZAZIONE DEL PARTICOLARE LEV</t>
  </si>
  <si>
    <t>A5600701200</t>
  </si>
  <si>
    <t>STAMPO DEFINITIVO 120 IMPRONTE TAPPETINO DODGE Pro</t>
  </si>
  <si>
    <t>A56007015002</t>
  </si>
  <si>
    <t>A56007015003</t>
  </si>
  <si>
    <t>A5600703100</t>
  </si>
  <si>
    <t>MOLD FOR KEYPAD SERIES PRODUCTION Project: 3011070</t>
  </si>
  <si>
    <t>A5600704400</t>
  </si>
  <si>
    <t>MOLD FOR BUTTON COVER SERIES PRODUCTION Project: 3</t>
  </si>
  <si>
    <t>A5606804</t>
  </si>
  <si>
    <t>STAMPO A5606804</t>
  </si>
  <si>
    <t>A56068040</t>
  </si>
  <si>
    <t>STAMPO A56068040</t>
  </si>
  <si>
    <t>A562006799</t>
  </si>
  <si>
    <t>STAMPO A52006799</t>
  </si>
  <si>
    <t>MODIFICA STAMPO A 1 CAVITÀ: CHIUSURA  DUE ATTACCHI</t>
  </si>
  <si>
    <t>MOSTRINA CROMATA SOVRASTAMPATA 3D MODIFICATO</t>
  </si>
  <si>
    <t>A56797</t>
  </si>
  <si>
    <t>BUTTON/PRESSOR CAV MOULD</t>
  </si>
  <si>
    <t>A57006793</t>
  </si>
  <si>
    <t>A5700679300</t>
  </si>
  <si>
    <t>INTERVENTI DI MANUTENZIONE STRAORDINARIA ESEGUITI</t>
  </si>
  <si>
    <t>MANUTENZIONE STAMPO MOSTRINE LUCI Project: 3054967</t>
  </si>
  <si>
    <t>A5700679301</t>
  </si>
  <si>
    <t>STAMPO ATTO ALLA REALIZZAZIONE DELLA MOSTRINA</t>
  </si>
  <si>
    <t>A57006800</t>
  </si>
  <si>
    <t>STAMPO A57006800</t>
  </si>
  <si>
    <t>A57006804</t>
  </si>
  <si>
    <t>STAMPO A57006804</t>
  </si>
  <si>
    <t>A5700680400</t>
  </si>
  <si>
    <t>MODIFICATION ON HOUSING MOLD</t>
  </si>
  <si>
    <t>NEW INSERTS FOR HOUSING SMS</t>
  </si>
  <si>
    <t>A57006862</t>
  </si>
  <si>
    <t>STAMPO A57006862</t>
  </si>
  <si>
    <t>A5700686200</t>
  </si>
  <si>
    <t>BOCCOLA SOVRASTAMPATA/ SET DI PUNZONI PER COMPENSA</t>
  </si>
  <si>
    <t>A5700690900</t>
  </si>
  <si>
    <t>STAMPO PILOTA TASTO SX</t>
  </si>
  <si>
    <t>A5700691300</t>
  </si>
  <si>
    <t>MODIFICA SU STAMPO A5700691300 3K A 1+1 CAVITA' ID</t>
  </si>
  <si>
    <t>A5700692300</t>
  </si>
  <si>
    <t>MOLD FOR PRODUCTION OF PRESSOR DUMMY Progetto /Pro</t>
  </si>
  <si>
    <t>MOLD MODIFICATION PRESSOR DUMMY MATRICOLA A5700692</t>
  </si>
  <si>
    <t>A5700692600</t>
  </si>
  <si>
    <t>A5700692900</t>
  </si>
  <si>
    <t>INJECTION MOULD 2 CAVITIES SUITABLE FOR SEMIAUTOMA</t>
  </si>
  <si>
    <t>A5700693000</t>
  </si>
  <si>
    <t>MOLD FOR AUTOMATIC PRODUCTION OF PRESSOR ESB PLAST</t>
  </si>
  <si>
    <t>A5700694400</t>
  </si>
  <si>
    <t>MODIFICA STAMPO A5700694400 INERENTE IL TASTO 2001</t>
  </si>
  <si>
    <t>MODIFICA STAMPO A5700694400 RIDUZIONE DELLO SPESSO</t>
  </si>
  <si>
    <t>A5700696800</t>
  </si>
  <si>
    <t>MODIFICA DEL CODICE 200316968 INSERIMENTO NERVATUR</t>
  </si>
  <si>
    <t>STAMPO ATTO ALLA REALIZZAZIONE DEL PARTICOLARE BAC</t>
  </si>
  <si>
    <t>A5700701500</t>
  </si>
  <si>
    <t>MODIFY MOULD A5700701500 FOR PRODUCTION PARTS 2000</t>
  </si>
  <si>
    <t>A5700704400</t>
  </si>
  <si>
    <t>DIE CAST MOLD FOR BUTTON INSERT SERIES PRODUCTION</t>
  </si>
  <si>
    <t>A5701670301</t>
  </si>
  <si>
    <t>INJECTION MOULD 16 CAVITIES SUITABLE FOR SEMIAUTOM</t>
  </si>
  <si>
    <t>A57016809</t>
  </si>
  <si>
    <t>STAMPO A57016809</t>
  </si>
  <si>
    <t>A5701693000</t>
  </si>
  <si>
    <t>MOLD FOR AUTOMATIC PRODUCTION OF PRESSOR ESB Proje</t>
  </si>
  <si>
    <t>A57757</t>
  </si>
  <si>
    <t>MANUTENZIONE STRAORDINARIA SU STAMPO COMPRESSIONE</t>
  </si>
  <si>
    <t>A5800674600</t>
  </si>
  <si>
    <t>A5800675600</t>
  </si>
  <si>
    <t>STAMPO PILOTA PER TERMOFORMATO E FUSTELLA DI TRANC</t>
  </si>
  <si>
    <t>A5800678400</t>
  </si>
  <si>
    <t>STAMPO PER POSAGGI</t>
  </si>
  <si>
    <t>A58006793</t>
  </si>
  <si>
    <t>MOULD BEL 35UP</t>
  </si>
  <si>
    <t>A58006799</t>
  </si>
  <si>
    <t>A58006800</t>
  </si>
  <si>
    <t>STAMPO A58006800</t>
  </si>
  <si>
    <t>A58006801</t>
  </si>
  <si>
    <t>STAMPO A 4 CAV.</t>
  </si>
  <si>
    <t>MOD.STAMPO A5800680100 TASTO SX</t>
  </si>
  <si>
    <t>A58006804</t>
  </si>
  <si>
    <t>STAMPO A58006804</t>
  </si>
  <si>
    <t>A5800680400</t>
  </si>
  <si>
    <t>A58006829</t>
  </si>
  <si>
    <t>STAMPO A58006829</t>
  </si>
  <si>
    <t>A5800683300</t>
  </si>
  <si>
    <t>MOLD FOR LIGHTGUIDE SERIES PRODUCTION Project: 305</t>
  </si>
  <si>
    <t>A58006840</t>
  </si>
  <si>
    <t>STAMPO A58006840</t>
  </si>
  <si>
    <t>A5800686200</t>
  </si>
  <si>
    <t>MODIFICA STAMPO 20091686200</t>
  </si>
  <si>
    <t>MOLD MODIFICATION UNDERMOLDING</t>
  </si>
  <si>
    <t>MODIFICA STAMPO REMAKE OF CAVITY INSERTS AND LIFTE</t>
  </si>
  <si>
    <t>A5800689700</t>
  </si>
  <si>
    <t>MOLD FOR PRODUCTION OF HOUSING - CORPO Project: 30</t>
  </si>
  <si>
    <t>MODIFICATION ON RIBS SHORTENING AFTER INTRODUCING</t>
  </si>
  <si>
    <t>A5800689800</t>
  </si>
  <si>
    <t>MOLD FOR PRODUCTION OF REAR COVER Project: 3054968</t>
  </si>
  <si>
    <t>A5800692300</t>
  </si>
  <si>
    <t>A5800692600</t>
  </si>
  <si>
    <t>MOLD SUITABLE FOR SEMIAUTOMATIC PRODUCTION OF Proj</t>
  </si>
  <si>
    <t>MODIFIED PERIMETRAL PROFILE Project: 306206926 Prj</t>
  </si>
  <si>
    <t>MODIFIED PERIMETRAL PROFILE PL SEND 96PCS WITHOUT</t>
  </si>
  <si>
    <t>A5800692900</t>
  </si>
  <si>
    <t>MODIFY MOULD A5800692900</t>
  </si>
  <si>
    <t>SISTEMAZIONE QUOTA DIAMETRO 11,4 TASTO SOSPENSIONI</t>
  </si>
  <si>
    <t>MODIFICA STAMPO ATTO ALLA PRODUZIONE DEL TADSTO SO</t>
  </si>
  <si>
    <t>A5800693000</t>
  </si>
  <si>
    <t>MODIFICA STAMPO PER INSERIMENTO SUPERFICEI ILLUMIN</t>
  </si>
  <si>
    <t>MODIFICA STAMPO A5 800 6930 00 N°2 IMPRONTE Projec</t>
  </si>
  <si>
    <t>A5800694400</t>
  </si>
  <si>
    <t>MOLD FOR AUTOMATIC PRODUCTION OF KEYPAD Progetto /</t>
  </si>
  <si>
    <t>A5800696800</t>
  </si>
  <si>
    <t>MODIFICA DEL CODICE 200286968 MODIFICA QUOTA PIANO</t>
  </si>
  <si>
    <t>STAMPO ATTO ALLA REALIZZAZIONE DEL PARTICOLARE PRE</t>
  </si>
  <si>
    <t>A5800698800</t>
  </si>
  <si>
    <t>MOLD FOR AUTOMATIC PRODUCTION OF BODY DUMMY Projec</t>
  </si>
  <si>
    <t>MOLD MOD FOR SINK MARKS REDUCTION  Project: 301106</t>
  </si>
  <si>
    <t>A5800701200</t>
  </si>
  <si>
    <t>STAMPO POS. VERNICIATURA MOSTRINA STAMPO PER POSAG</t>
  </si>
  <si>
    <t>A5800701500</t>
  </si>
  <si>
    <t>MOLD FOR 1K BUTTON DS SERIES PRODUCTION Project: 3</t>
  </si>
  <si>
    <t>A5800704400</t>
  </si>
  <si>
    <t>MOLD FOR SILICONE BUMPER SERIES PRODUCTION Type :</t>
  </si>
  <si>
    <t>A5800706000</t>
  </si>
  <si>
    <t>STAMPO PER POSAGGI VERNICIATURA TASTO 200057060XX</t>
  </si>
  <si>
    <t>A58016809</t>
  </si>
  <si>
    <t>STAMPO A58016809</t>
  </si>
  <si>
    <t>A5900671400</t>
  </si>
  <si>
    <t>MODULO INTERRUTTORI SZF 35UP</t>
  </si>
  <si>
    <t>A59006793</t>
  </si>
  <si>
    <t>MOULD BEL 35UP DOE</t>
  </si>
  <si>
    <t>A590068</t>
  </si>
  <si>
    <t>STAMPO A5900680000</t>
  </si>
  <si>
    <t>A59006800</t>
  </si>
  <si>
    <t>STAMPO A59006800</t>
  </si>
  <si>
    <t>A59006801</t>
  </si>
  <si>
    <t>STAMPO 4 CAV.</t>
  </si>
  <si>
    <t>MODIFICA STAMPO SU UN'IMPRONTA</t>
  </si>
  <si>
    <t>A59006829</t>
  </si>
  <si>
    <t>STAMPO A59006829</t>
  </si>
  <si>
    <t>A59006840</t>
  </si>
  <si>
    <t>STAMPO A59006840</t>
  </si>
  <si>
    <t>A5900689700</t>
  </si>
  <si>
    <t>MOLD FOR PRODUCTION OF KEYPAD - TAPPETINO Progetto</t>
  </si>
  <si>
    <t>A5900689800</t>
  </si>
  <si>
    <t>A5900691300</t>
  </si>
  <si>
    <t>PILOT MOLDING CONSTRUCTION WITH 2 CAVITIES. Proget</t>
  </si>
  <si>
    <t>A5900694400</t>
  </si>
  <si>
    <t>MODIFICA DELLO STAMPO A5900694400 DEL COMPONENTE A</t>
  </si>
  <si>
    <t>A5900696400</t>
  </si>
  <si>
    <t>MOLD FOR KEYPAD (OVOID) 20017696400 SERIES PRODUCT</t>
  </si>
  <si>
    <t>A5900696800</t>
  </si>
  <si>
    <t>MOLD FOR PRODUCTION OF KEYPAD Project: 305576968 P</t>
  </si>
  <si>
    <t>A5900699300</t>
  </si>
  <si>
    <t>BODY MODIFICATION INTRODUCE N° 4 RIBS TO REDUCE TH</t>
  </si>
  <si>
    <t>A5900701200</t>
  </si>
  <si>
    <t>STAMPO POS. VERNICIATURA TASTO STAMPO PER POSAGGI</t>
  </si>
  <si>
    <t>A5900701500</t>
  </si>
  <si>
    <t>MOLD FOR 3K BUTTON DS SERIES PRODUCTION Project: 3</t>
  </si>
  <si>
    <t>A5900701700</t>
  </si>
  <si>
    <t>PILOT MOLD FOR KEYPAD Project: 305607017 PrjName:</t>
  </si>
  <si>
    <t>A59007028002</t>
  </si>
  <si>
    <t>A5900704400</t>
  </si>
  <si>
    <t>MOLD FOR AESTHETIC INSERT SERIES PRODUCTION Projec</t>
  </si>
  <si>
    <t>A5900706000</t>
  </si>
  <si>
    <t>STAMPO PER POSAGGI VERNICIATURA ANELLO 200067060XX</t>
  </si>
  <si>
    <t>MODIFICA ALLO STAMPO PER MODIFICA POSAGGI DI VERN</t>
  </si>
  <si>
    <t>A5901692900</t>
  </si>
  <si>
    <t>STAMPO INIEZIONE (PILOTA) PER TEST ILLUMINAZIONE</t>
  </si>
  <si>
    <t>A59428</t>
  </si>
  <si>
    <t>MANUTENZIONE STRAORDINARIA SU STAMPO A 4 CAVITA' A</t>
  </si>
  <si>
    <t>A59445</t>
  </si>
  <si>
    <t>CORPO 204734099001D</t>
  </si>
  <si>
    <t>MANUTENZIONE STRAORDINARIA SU STAMPO A59445 A 2 CA</t>
  </si>
  <si>
    <t>MANUTENZIONE STRAORDINARIA SU STAMPO A 2 CAVITÀ MA</t>
  </si>
  <si>
    <t>A59914</t>
  </si>
  <si>
    <t>MANUTENZIONE STRAORDINARIA SU STAMPO A59914 ATTO A</t>
  </si>
  <si>
    <t>A59931</t>
  </si>
  <si>
    <t>FONDELLO SU STAMPO</t>
  </si>
  <si>
    <t>A5A0067140</t>
  </si>
  <si>
    <t>MOULD SZF-GKL</t>
  </si>
  <si>
    <t>A5A006793</t>
  </si>
  <si>
    <t>A5A006797</t>
  </si>
  <si>
    <t>A5A006799</t>
  </si>
  <si>
    <t>STAMPO A5006799</t>
  </si>
  <si>
    <t>A5A006804</t>
  </si>
  <si>
    <t>STAMPO A5A006804</t>
  </si>
  <si>
    <t>A5A006807</t>
  </si>
  <si>
    <t>STAMPO A5A006807</t>
  </si>
  <si>
    <t>A5A00686200</t>
  </si>
  <si>
    <t>MODIFICA STAMPO A5A00686200 MODIFICA STAMPO PROTOT</t>
  </si>
  <si>
    <t>A5A00688500</t>
  </si>
  <si>
    <t>MOULD FOR PRODUCTION OF DUMMY BODY LEFT</t>
  </si>
  <si>
    <t>A5A00689700</t>
  </si>
  <si>
    <t>MOLD FOR PRODUCTION OF BUTTON - TASTO Project: 305</t>
  </si>
  <si>
    <t>THICKNESS INCREASE AND  EDGES REMOVAL ON MOLD A5A</t>
  </si>
  <si>
    <t>A5A00692300</t>
  </si>
  <si>
    <t>STAMPO ATTO ALLA PRODUZIONE TASTI 1 E 3</t>
  </si>
  <si>
    <t>A5A00694400</t>
  </si>
  <si>
    <t>MOLD FOR AUTOMATIC PRODUCTION OF COVER STRAIGHT CO</t>
  </si>
  <si>
    <t>A5A00695600</t>
  </si>
  <si>
    <t>A5A00696800</t>
  </si>
  <si>
    <t>MASS PRODUCTION MOLD FOR 20054696800P1A Type : COM</t>
  </si>
  <si>
    <t>A5A00700500</t>
  </si>
  <si>
    <t>MODIFICA SPESSORE TASTO SX Project: 305497005 PrjN</t>
  </si>
  <si>
    <t>MODIFICA SPESSORE TASTO DX Project: 305497005 /Prj</t>
  </si>
  <si>
    <t>SIST. DI INJ DELLA 1°FORM CAN. CALDO 4 PTI 2° FOR</t>
  </si>
  <si>
    <t>A5A00702600</t>
  </si>
  <si>
    <t>MODIFICATION ON MOLD A5A00702600 MODIFICATION ON P</t>
  </si>
  <si>
    <t>MOLD FOR PRESSOR 1 R/L + PRESSOR 2 R/L SERIES PROD</t>
  </si>
  <si>
    <t>A5A00706000</t>
  </si>
  <si>
    <t>STAMPO PER CAP DI PROTEZIONE VERNICIATURA ANELLO P</t>
  </si>
  <si>
    <t>A5A352</t>
  </si>
  <si>
    <t>A5A353</t>
  </si>
  <si>
    <t>PISTONE PER RIVETTO</t>
  </si>
  <si>
    <t>A5A383</t>
  </si>
  <si>
    <t>LEVA PORTA CONTATT</t>
  </si>
  <si>
    <t>A5A524</t>
  </si>
  <si>
    <t>INTRODUZIONE MODIFICA IND.01 SU STAMPO A 8 CAVITA'</t>
  </si>
  <si>
    <t>A5A525</t>
  </si>
  <si>
    <t>MANUTENZIONE STRAORDINARIA SU STAMPO A 8 CAVITA' M</t>
  </si>
  <si>
    <t>A5A532</t>
  </si>
  <si>
    <t>MODIFICA STAMPO PER CREAZIONE TASSELLI NERVATURA</t>
  </si>
  <si>
    <t>A5A541</t>
  </si>
  <si>
    <t>MANUTENZIONE STRAORD. SU STAMPO</t>
  </si>
  <si>
    <t>A5A806</t>
  </si>
  <si>
    <t>MODIFICA STAMPO 8 CAVITA' PER PRODUZIONE DEL</t>
  </si>
  <si>
    <t>A5A807</t>
  </si>
  <si>
    <t>MODIFICA STAMPO A 4 CAVITÀ A5A807 RIPARAZIONE PIAN</t>
  </si>
  <si>
    <t>MANUTENZIONE STRAORDINARIA STAMPO 4 SEDI IDONEO A</t>
  </si>
  <si>
    <t>A5A831</t>
  </si>
  <si>
    <t>A5A892</t>
  </si>
  <si>
    <t>MANUTENZIONE SU STAMPO A 8 CAVITA Project: 3047353</t>
  </si>
  <si>
    <t>A5A893</t>
  </si>
  <si>
    <t>A5A900</t>
  </si>
  <si>
    <t>MANUTENZIONE STRAORDINARIA SU STAMPO A5A900 A 8 FI</t>
  </si>
  <si>
    <t>A5B00670300</t>
  </si>
  <si>
    <t>MODIFICA STAMPO PER DLS F7X SOSTITUZIONE DELLA PIA</t>
  </si>
  <si>
    <t>A5B006756</t>
  </si>
  <si>
    <t>STAMPO X BODY</t>
  </si>
  <si>
    <t>A5B006804</t>
  </si>
  <si>
    <t>A5B00680400</t>
  </si>
  <si>
    <t>MODIFICATION ON PRESSOR RIGHT IN</t>
  </si>
  <si>
    <t>MODIFICATION ON PRESSOR MOLD</t>
  </si>
  <si>
    <t>A5B00688500</t>
  </si>
  <si>
    <t>MOULD FOR PRODUCTION OF DUMMY BODY RIGHT</t>
  </si>
  <si>
    <t>A5B00689700</t>
  </si>
  <si>
    <t>MOLD FOR PRODUCTION OF LIGHT GUIDE - GUIDALUCE Pro</t>
  </si>
  <si>
    <t>A5B00692300</t>
  </si>
  <si>
    <t>STAMPO ATTO ALLA PRODUZIONE TASTI 2 SINISTRO 4 SIN</t>
  </si>
  <si>
    <t>A5B00695600</t>
  </si>
  <si>
    <t>A5B00696800</t>
  </si>
  <si>
    <t>PILOT TOOL TWO DIFFERENT CAVITIES Usage : pilot Ty</t>
  </si>
  <si>
    <t>A5B00700500</t>
  </si>
  <si>
    <t>SIST.INJ 1°FORM CAN.CALDO 2PT 2°FORM SOVR CON C.CA</t>
  </si>
  <si>
    <t>A5B00701500</t>
  </si>
  <si>
    <t>MOLD FOR PRODUCTION: KEYPAD LEGO MONO-PUSH Type :</t>
  </si>
  <si>
    <t>INCLUDING 20 PCS SAMPLES Project: 305607015 PrjNam</t>
  </si>
  <si>
    <t>A5B00701600</t>
  </si>
  <si>
    <t>MOLD FOR PRODUCTION OF: KEYPAD LEGO BI-PUSH Projec</t>
  </si>
  <si>
    <t>A5B00701700</t>
  </si>
  <si>
    <t>MOLD FOR KEYPAD SERIES PRODUCTION Project: 3056070</t>
  </si>
  <si>
    <t>A5B00702600</t>
  </si>
  <si>
    <t>MOLD FOR PRESSOR 3 R/L + PRESSOR 4 R/L SERIES PROD</t>
  </si>
  <si>
    <t>A5B00704400</t>
  </si>
  <si>
    <t>MOLD FOR BUTTON LIGHTGUIDE SERIES PRODUCTION Proje</t>
  </si>
  <si>
    <t>MOLD FOR BUTTON LIGHTGUIDE SERIES PRODUCTION  Typ</t>
  </si>
  <si>
    <t>MODIFICA STAMPO A5B00704400 Project: 306707044 Prj</t>
  </si>
  <si>
    <t>A5B149</t>
  </si>
  <si>
    <t>RIFACIMENTO TASSELLI COD. CLIENTE  CORPO CONTATTIE</t>
  </si>
  <si>
    <t>A5B151</t>
  </si>
  <si>
    <t>STAMPO A5B151</t>
  </si>
  <si>
    <t>A5B155</t>
  </si>
  <si>
    <t>MODIFICA 1 IMPRONTA STAMPO SOVRASTAMPATURA PER NUO</t>
  </si>
  <si>
    <t>A5B263</t>
  </si>
  <si>
    <t>MANUTENZIONE SU STAMPO IDONEO A PRODURRE CORPO MOB</t>
  </si>
  <si>
    <t>A5B331</t>
  </si>
  <si>
    <t>RIPRISTINO CAVITÀ STAMPO</t>
  </si>
  <si>
    <t>MANUTENZIONE STRAORDINARIA SU STAMPO A5B331 A 8 CA</t>
  </si>
  <si>
    <t>A5B470</t>
  </si>
  <si>
    <t>MODIFICA STAMPO MATRICE "CORPO TASTO SINGOLO" ATTO</t>
  </si>
  <si>
    <t>A5B522</t>
  </si>
  <si>
    <t>STAMPO A DUE CAVITÀ</t>
  </si>
  <si>
    <t>A5B535</t>
  </si>
  <si>
    <t>CORPO 2054957611104</t>
  </si>
  <si>
    <t>A5B746</t>
  </si>
  <si>
    <t>INIJECTION MOLDING TOOL MODIFICATION ACCORDING TO</t>
  </si>
  <si>
    <t>A5B747</t>
  </si>
  <si>
    <t>STAMPO A 4 CAVITÀ</t>
  </si>
  <si>
    <t>A5B749</t>
  </si>
  <si>
    <t>COSTRUZIONE ESTRATTORI E TASSELLI DI SCORTA VERIFI</t>
  </si>
  <si>
    <t>A5B967</t>
  </si>
  <si>
    <t>MODIFICA STAMPO 4 CAVITA' IDONEO A PRODURRE FONDEL</t>
  </si>
  <si>
    <t>A5C003</t>
  </si>
  <si>
    <t>STAMPO 2K A 4+4 CAVITA</t>
  </si>
  <si>
    <t>A5C006756</t>
  </si>
  <si>
    <t>STAMPO A5C006756</t>
  </si>
  <si>
    <t>A5C006804</t>
  </si>
  <si>
    <t>MOULD A5C006804</t>
  </si>
  <si>
    <t>A5C00680400</t>
  </si>
  <si>
    <t>IMPLEMENTAZIONE INDICE DI REVISIONE STAMPO TASTO S</t>
  </si>
  <si>
    <t>SITEMAZIONE FUORI QUOTA + BAVE</t>
  </si>
  <si>
    <t>A5C00682900</t>
  </si>
  <si>
    <t>MOULD FOR PRODUCTION OF SUPPORT LEFT - RIGHT WITH</t>
  </si>
  <si>
    <t>A5C00687700</t>
  </si>
  <si>
    <t>A5C00688500</t>
  </si>
  <si>
    <t>MOULD FOR PRODUCTION COVER DUMMY LEFT</t>
  </si>
  <si>
    <t>A5C00689700</t>
  </si>
  <si>
    <t>MODIFICA STAMPO ELIMINAZIONE 4 PEDUNCOLI SU SECOND</t>
  </si>
  <si>
    <t>STAMPO ATTO ALLA REALIZZAZIONE DI ACTUATOR - PRESS</t>
  </si>
  <si>
    <t>A5C00692300</t>
  </si>
  <si>
    <t>STAMPO ATTO ALLA PRODUZIONE TASTI 5 E 7 SX E DX</t>
  </si>
  <si>
    <t>A5C00694400</t>
  </si>
  <si>
    <t>STAMPO AD INIEZIONE PER POSAGGI DI VERNICIATURA Pr</t>
  </si>
  <si>
    <t>A5C00695600</t>
  </si>
  <si>
    <t>A5C00700500</t>
  </si>
  <si>
    <t>ST.INIEZ WR2312 50-52HRC,PUNZ SFIATO ARIA,RAFF.POR</t>
  </si>
  <si>
    <t>MODIFICA STAMPO A5C00700500 AGGIUNTA NERVATURE COM</t>
  </si>
  <si>
    <t>MODIFICA STAMPO A5C00700500  ALLUNGAMENTO NERVATUR</t>
  </si>
  <si>
    <t>MODIFICA STAMPO A5C00700500 Project: 305497005 Prj</t>
  </si>
  <si>
    <t>A5C00701500</t>
  </si>
  <si>
    <t>MOLD FOR KEYPAD MONO-PUSH SERIES PRODUCTION</t>
  </si>
  <si>
    <t>A5C00701600</t>
  </si>
  <si>
    <t>MOLD FOR KEYPAD BI-PUSH SERIES PRODUCTION Project:</t>
  </si>
  <si>
    <t>MODIFY SERIES MUOLD A5 C00 7016 00 BI PUSH KEYPAD</t>
  </si>
  <si>
    <t>A5C00702600</t>
  </si>
  <si>
    <t>MOLD FOR PRESSOR 5 R/L + PRESSOR 6 R/L SERIES PROD</t>
  </si>
  <si>
    <t>MOD PRESSOR 5 + 100 SAMPLES Disegno /Drawing: 2002</t>
  </si>
  <si>
    <t>A5C00702800</t>
  </si>
  <si>
    <t>MOLD FOR BACK COVER RH SERIES PRODUCTION Project:</t>
  </si>
  <si>
    <t>MOLD FOR BACH COVER LH SERIES PRODUCTION</t>
  </si>
  <si>
    <t>A5C00704400</t>
  </si>
  <si>
    <t>MOLD FOR KEYPAD SERIES PRODUCTION Project: 3067070</t>
  </si>
  <si>
    <t>A5C094</t>
  </si>
  <si>
    <t>MODIFICA STAMPO PER ROTELLA 205496506 Progetto /Pr</t>
  </si>
  <si>
    <t>A5C095</t>
  </si>
  <si>
    <t>A5C112</t>
  </si>
  <si>
    <t>MANUTENZIONE STRAORDINARIA DA ESEGUIRE SU STAMPO A</t>
  </si>
  <si>
    <t>A5C151</t>
  </si>
  <si>
    <t>A5C171</t>
  </si>
  <si>
    <t>MANUTENZIONE STRAORDINARIA STAMPO A5C171 IDONEO A</t>
  </si>
  <si>
    <t>MANUTENZIONE STAMPO FOND. COV 4 CAV Project: 30560</t>
  </si>
  <si>
    <t>A5C172</t>
  </si>
  <si>
    <t>MANUTENZIONE STRAORDINARIA SU STAMPO A5C172 A 4 CA</t>
  </si>
  <si>
    <t>A5C188</t>
  </si>
  <si>
    <t>MANUTENZIONE STRAORDINARIA SU STAMPO A 8 CAVITÀ A5</t>
  </si>
  <si>
    <t>A5C323</t>
  </si>
  <si>
    <t>RICOSTR. STAMPO MONOMATERIALE A 2 CAVITA</t>
  </si>
  <si>
    <t>A5C358</t>
  </si>
  <si>
    <t>INTRODUCE THE PART MODIFICATION ACCORDING TO THE D</t>
  </si>
  <si>
    <t>A5C366</t>
  </si>
  <si>
    <t>1ST CAVITY OVERMOLDING SEMIBOMBEE</t>
  </si>
  <si>
    <t>A5C368</t>
  </si>
  <si>
    <t>SOSTITUZIONE PRESSELLI COLATA E FERMO PIASTRA  MOB</t>
  </si>
  <si>
    <t>A5C369</t>
  </si>
  <si>
    <t>MANUTENZIONE PREVENTIVA SU STAMPO 2+2 CAVITÀ TECNO</t>
  </si>
  <si>
    <t>A5C370</t>
  </si>
  <si>
    <t>MANUTENZIONE STRAORDINARIA PREVENTIVA SU STAMPO A</t>
  </si>
  <si>
    <t>A5C372</t>
  </si>
  <si>
    <t>MOULD A5C372</t>
  </si>
  <si>
    <t>A5C374</t>
  </si>
  <si>
    <t>A5C375</t>
  </si>
  <si>
    <t>A5C376</t>
  </si>
  <si>
    <t>A5C377</t>
  </si>
  <si>
    <t>2D AND 3D MOULD</t>
  </si>
  <si>
    <t>A5C378</t>
  </si>
  <si>
    <t>ASTINA GLOVER BOX</t>
  </si>
  <si>
    <t>A5C379</t>
  </si>
  <si>
    <t>STAMPO X CORPO</t>
  </si>
  <si>
    <t>A5C385</t>
  </si>
  <si>
    <t>STAMPO X VASSOIO</t>
  </si>
  <si>
    <t>A5C391</t>
  </si>
  <si>
    <t>MOULD A5C391</t>
  </si>
  <si>
    <t>A5C397</t>
  </si>
  <si>
    <t>SISTEMAZIONE SEDE FONDELLO CONTATTIERA FISSA</t>
  </si>
  <si>
    <t>A5C397000</t>
  </si>
  <si>
    <t>A5C398000</t>
  </si>
  <si>
    <t>MOLD FOR PRODUCTION CORPO PARTE FISSA</t>
  </si>
  <si>
    <t>A5C400</t>
  </si>
  <si>
    <t>CONSTRUCTION ON 1 NEW CAVITY SUITABLE IN THE CURRE</t>
  </si>
  <si>
    <t>A5C401</t>
  </si>
  <si>
    <t>A5C402</t>
  </si>
  <si>
    <t>A5C403</t>
  </si>
  <si>
    <t>A5C404</t>
  </si>
  <si>
    <t>A5C405</t>
  </si>
  <si>
    <t>A5C406</t>
  </si>
  <si>
    <t>A5C8371</t>
  </si>
  <si>
    <t>MANUTENZIONE PREVENTIVA SU STAMPO A5C371 2+2 CAVIT</t>
  </si>
  <si>
    <t>A5D006756</t>
  </si>
  <si>
    <t>STAMPO A5D006756</t>
  </si>
  <si>
    <t>A5D00675600</t>
  </si>
  <si>
    <t>A5D006793</t>
  </si>
  <si>
    <t>STAMPO A5D6793</t>
  </si>
  <si>
    <t>A5D006804</t>
  </si>
  <si>
    <t>STAMPO A5D006804</t>
  </si>
  <si>
    <t>SISTEMAZIONE FUORI QUOTA + BAVE</t>
  </si>
  <si>
    <t>A5D00686200</t>
  </si>
  <si>
    <t>MOLD FOR PREFORMED 20902686200</t>
  </si>
  <si>
    <t>A5D00689700</t>
  </si>
  <si>
    <t>MODIFICA STAMPO PER POSAGGI PLASTICI DI VERNICIATU</t>
  </si>
  <si>
    <t>A5D00692300</t>
  </si>
  <si>
    <t>STAMPO ATTO ALLA PRODUZIONE TASTO 6 E 8 DESTRO</t>
  </si>
  <si>
    <t>A5D00695600</t>
  </si>
  <si>
    <t>A5D00701600</t>
  </si>
  <si>
    <t>MOLD FOR BACK COVER BI-PUSH SERIES PRODUCTION</t>
  </si>
  <si>
    <t>A5D00702600</t>
  </si>
  <si>
    <t>MOLD FOR PRESSOR TILTING 1 R/L + TILTING 2 R/L SER</t>
  </si>
  <si>
    <t>A5E006756</t>
  </si>
  <si>
    <t>STAMPO ,A5E006756</t>
  </si>
  <si>
    <t>A5E006793</t>
  </si>
  <si>
    <t>STAMPO A5E006793</t>
  </si>
  <si>
    <t>A5E006797</t>
  </si>
  <si>
    <t>A5E006804</t>
  </si>
  <si>
    <t>MOULD A5E006804</t>
  </si>
  <si>
    <t>A5E00680700</t>
  </si>
  <si>
    <t>STAMPO POSAGGIO DI VERNICIATURA</t>
  </si>
  <si>
    <t>A5E00686200</t>
  </si>
  <si>
    <t>MOLD FOR PREFORMED 20903686200</t>
  </si>
  <si>
    <t>A5E00692300</t>
  </si>
  <si>
    <t>STAMPO ATTO ALLA PRODUZIONE TASTO 8 SINISTRO</t>
  </si>
  <si>
    <t>A5E00701700</t>
  </si>
  <si>
    <t>MOLD FOR AP BUTTON SERIES PRODUCTION Project: 3056</t>
  </si>
  <si>
    <t>A5E00702600</t>
  </si>
  <si>
    <t>MOLD FOR BUTTON 1 R/L + BUTTON 2 R/L SERIES PRODUC</t>
  </si>
  <si>
    <t>A5F006714</t>
  </si>
  <si>
    <t>A5F006756</t>
  </si>
  <si>
    <t>STAMPO A5F006756</t>
  </si>
  <si>
    <t>A5F006793</t>
  </si>
  <si>
    <t>STAMPO A5F006793</t>
  </si>
  <si>
    <t>A5F006804</t>
  </si>
  <si>
    <t>MOULD A5F006804</t>
  </si>
  <si>
    <t>A5F00680700</t>
  </si>
  <si>
    <t>STAMPO POSAGGIO DI MASCHERATURA</t>
  </si>
  <si>
    <t>A5F00686200</t>
  </si>
  <si>
    <t>A5F00689700</t>
  </si>
  <si>
    <t>MOLD FOR AUTOMATIC PRODUCTION OF: BODY NEW DLS I20</t>
  </si>
  <si>
    <t>A5F00692300</t>
  </si>
  <si>
    <t>STAMPO ATTO ALLA PRODUZIONE TASTO 6 SINISTRO</t>
  </si>
  <si>
    <t>A5F00701700</t>
  </si>
  <si>
    <t>MOLD FOR AP CHROMED INSERTS SERIES PRODUCTION</t>
  </si>
  <si>
    <t>A5F00702600</t>
  </si>
  <si>
    <t>MOLD FOR BUTTON 3 R/L + BUTTON 4 R/L SERIES PRODUC</t>
  </si>
  <si>
    <t>A5G006714</t>
  </si>
  <si>
    <t>STAMPO 1 CAVITY</t>
  </si>
  <si>
    <t>A5G00674600</t>
  </si>
  <si>
    <t>STAMPO PER POSAGGI VERNICIATURA PER TOGGLE 20.015.</t>
  </si>
  <si>
    <t>A5G006756</t>
  </si>
  <si>
    <t>STAMPO A5G006756</t>
  </si>
  <si>
    <t>A5G006793</t>
  </si>
  <si>
    <t>STAMPO A5G006793</t>
  </si>
  <si>
    <t>A5G00679700</t>
  </si>
  <si>
    <t>ANNULLAMENTO MODIFICA 3 PDM900 RITORNARE ALLA MODI</t>
  </si>
  <si>
    <t>A5G006804</t>
  </si>
  <si>
    <t>STAMPO A5G006804</t>
  </si>
  <si>
    <t>A5G00686200</t>
  </si>
  <si>
    <t>MOLD MODIFICATION OVERMOLDING TPE</t>
  </si>
  <si>
    <t>A5G00689700</t>
  </si>
  <si>
    <t>STAMPO PER LA PRODUZIONE DEL PARTICOLARE GUIDALUCE</t>
  </si>
  <si>
    <t>A5G00692300</t>
  </si>
  <si>
    <t>A5G00702600</t>
  </si>
  <si>
    <t>MOLD FOR BUTTON 5 R/L + BUTTON 6 R/L SERIES PRODUC</t>
  </si>
  <si>
    <t>A5H006704</t>
  </si>
  <si>
    <t>A5H006797</t>
  </si>
  <si>
    <t>STAMPO X ROCKER</t>
  </si>
  <si>
    <t>A5H006799</t>
  </si>
  <si>
    <t>STAMPO A5H006799</t>
  </si>
  <si>
    <t>A5H006804</t>
  </si>
  <si>
    <t>STAMPO A5H006804</t>
  </si>
  <si>
    <t>SISTEMAZIONE FUORI QUOTA + BAVA</t>
  </si>
  <si>
    <t>A5H00692300</t>
  </si>
  <si>
    <t>A5H00702600</t>
  </si>
  <si>
    <t>MOLD FOR BUTTON TILTING R/L SERIES PRODUTION Proje</t>
  </si>
  <si>
    <t>A5I00671400</t>
  </si>
  <si>
    <t>STAMPO A5I00671400</t>
  </si>
  <si>
    <t>A5I006797</t>
  </si>
  <si>
    <t>STAMPO PER ROTELLA E ROCKER</t>
  </si>
  <si>
    <t>A5I006799</t>
  </si>
  <si>
    <t>STAMPO 2D-3D</t>
  </si>
  <si>
    <t>A5I00686200</t>
  </si>
  <si>
    <t>STAMPO PER LA PRODUZIONE DI TERMOFORMATI COD. 2090</t>
  </si>
  <si>
    <t>A5I00701700</t>
  </si>
  <si>
    <t>MOLD FOR UNBRAN. BUTTON SERIES PRODUCTION Project:</t>
  </si>
  <si>
    <t>A5J0069230</t>
  </si>
  <si>
    <t>STAMPO PER REALIZZARE STAMPO DI VERNICIATURA</t>
  </si>
  <si>
    <t>A5K006714</t>
  </si>
  <si>
    <t>STAMPO PER VASSOIO</t>
  </si>
  <si>
    <t>A5K00671400</t>
  </si>
  <si>
    <t>VASSOIO TERMOFORMATO SPESSORE 1 MM</t>
  </si>
  <si>
    <t>A5K00679900</t>
  </si>
  <si>
    <t>STAMPO ATTO ALLA PRODUZIONE DEI PARTICOLARI</t>
  </si>
  <si>
    <t>REALIZZAZIONE MODIFICA STAMPO</t>
  </si>
  <si>
    <t>A5K00692300</t>
  </si>
  <si>
    <t>MOLD FOR SEMIAUTOMATIC PRODUCTION OF KEYPAD</t>
  </si>
  <si>
    <t>A5L006714</t>
  </si>
  <si>
    <t>A5L00671400</t>
  </si>
  <si>
    <t>STAMPO A5L00671400</t>
  </si>
  <si>
    <t>A5L00671401</t>
  </si>
  <si>
    <t>MOULD FOR PRODUCTION OF REAR COVER WITH HOT RUNNE</t>
  </si>
  <si>
    <t>A5L006797</t>
  </si>
  <si>
    <t>STAMPO PER TAPPO ROTELLA</t>
  </si>
  <si>
    <t>A5L006799</t>
  </si>
  <si>
    <t>MOULD A5L006799</t>
  </si>
  <si>
    <t>A5L00701700</t>
  </si>
  <si>
    <t>MOLD FOR UNBRAN. CHROMED INSERT SERIES PRODUCTION</t>
  </si>
  <si>
    <t>A5M006756</t>
  </si>
  <si>
    <t>A5M00675600</t>
  </si>
  <si>
    <t>MODIFICA STAMPO ATTO A PRODURRE I PARTICOLARI FOND</t>
  </si>
  <si>
    <t>A5M006784</t>
  </si>
  <si>
    <t>MOULD 1+1 CAV.</t>
  </si>
  <si>
    <t>A5M006797</t>
  </si>
  <si>
    <t>STAMPO COD.ROTELLA</t>
  </si>
  <si>
    <t>A5M006799</t>
  </si>
  <si>
    <t>STAMPO ROTELLA</t>
  </si>
  <si>
    <t>A5M00692300</t>
  </si>
  <si>
    <t>MOLD FOR PRODUCTION OF BEZEL Project: 301106923 Pr</t>
  </si>
  <si>
    <t>A5M00692301</t>
  </si>
  <si>
    <t>STAMPO INIEZIONE IDONEO ALLA PRODUZIONE DEL</t>
  </si>
  <si>
    <t>A5N006704</t>
  </si>
  <si>
    <t>A5N006784</t>
  </si>
  <si>
    <t>MOULD 1+1 CAV</t>
  </si>
  <si>
    <t>A5N006797</t>
  </si>
  <si>
    <t>STAMPO X ROTELLA E ROCKER</t>
  </si>
  <si>
    <t>A5O006799</t>
  </si>
  <si>
    <t>STAMPO PILOTA</t>
  </si>
  <si>
    <t>A5P006714</t>
  </si>
  <si>
    <t>STAMPO A5P006714</t>
  </si>
  <si>
    <t>A5P00671400</t>
  </si>
  <si>
    <t>STAMPO A5P00671400</t>
  </si>
  <si>
    <t>A5P00671401</t>
  </si>
  <si>
    <t>2D / 3D PROGETTO STAMPO</t>
  </si>
  <si>
    <t>A5P006756</t>
  </si>
  <si>
    <t>STAMPO A5P006756</t>
  </si>
  <si>
    <t>A5P006799</t>
  </si>
  <si>
    <t>STAMPO AP006799</t>
  </si>
  <si>
    <t>A5P00692300</t>
  </si>
  <si>
    <t>MOLD FOR RIGHT KEYPAD (20023692312) Project: 30110</t>
  </si>
  <si>
    <t>A5P00702600</t>
  </si>
  <si>
    <t>Stampo per telaio di verniciatura tasto 5 SX/DX</t>
  </si>
  <si>
    <t>A5P01691800</t>
  </si>
  <si>
    <t>STAMPO TAILGATE PROTO VB1 Project: 306206918 PrjNa</t>
  </si>
  <si>
    <t>A5P01702800</t>
  </si>
  <si>
    <t>PILOT MOLD FOR KEYPAD L/R Project: 306207028 PrjN</t>
  </si>
  <si>
    <t>MODIFICATION PILOT TOOL KEYPAD 200097028 - TOOL A5</t>
  </si>
  <si>
    <t>MOLD MODIFICATION DIMENSION INCREASING ON KEYPAD 2</t>
  </si>
  <si>
    <t>A5Q006756</t>
  </si>
  <si>
    <t>STAMPO A5Q006756</t>
  </si>
  <si>
    <t>A5Q006797</t>
  </si>
  <si>
    <t>STAMPO 24 CAVITA'</t>
  </si>
  <si>
    <t>A5Q00692300</t>
  </si>
  <si>
    <t>MOLD FOR LEFT KEYPAD (20023692311) Project: 301106</t>
  </si>
  <si>
    <t>A5R006797</t>
  </si>
  <si>
    <t>A5R006804</t>
  </si>
  <si>
    <t>STAMPO A5R006804</t>
  </si>
  <si>
    <t>A5T006799</t>
  </si>
  <si>
    <t>MOULD A5Y006799</t>
  </si>
  <si>
    <t>A5T006804</t>
  </si>
  <si>
    <t>STAMPO A5T006804</t>
  </si>
  <si>
    <t>A5T00687700</t>
  </si>
  <si>
    <t>STAMPO - VASSOI 48 SEDI X TASTI PICCOLI SS9334MCA</t>
  </si>
  <si>
    <t>A5U006804</t>
  </si>
  <si>
    <t>STAMPO A5U006804</t>
  </si>
  <si>
    <t>A5U00687700</t>
  </si>
  <si>
    <t>A5V006714</t>
  </si>
  <si>
    <t>STAMPO A5V006714</t>
  </si>
  <si>
    <t>A5V00687700</t>
  </si>
  <si>
    <t>STAMPO A 1 IMPRONTA</t>
  </si>
  <si>
    <t>A5W006714</t>
  </si>
  <si>
    <t>MOULDMA5W006714</t>
  </si>
  <si>
    <t>A5W00679900</t>
  </si>
  <si>
    <t>STAMPO atto alla realizzazione del particolare TAS</t>
  </si>
  <si>
    <t>A5X00687700</t>
  </si>
  <si>
    <t>A5Y00687700</t>
  </si>
  <si>
    <t>A5YOO688500</t>
  </si>
  <si>
    <t>STAMPO POSAGGIO BODY DUMMY LEFT</t>
  </si>
  <si>
    <t>A5Z006799</t>
  </si>
  <si>
    <t>STAMPO A5Z006799</t>
  </si>
  <si>
    <t>A5Z00687700</t>
  </si>
  <si>
    <t>A5Z00688500</t>
  </si>
  <si>
    <t>A5Z00692300</t>
  </si>
  <si>
    <t>STAMPO PER POSAGGI VERNICIATURA TASTI</t>
  </si>
  <si>
    <t>A5Z00705400</t>
  </si>
  <si>
    <t>PILOT MOLD FOR KEYPAD M182 REDESIGN Project: 30557</t>
  </si>
  <si>
    <t>PILOT MOLD FOR KEYPAD Project: 305497043 PrjName:</t>
  </si>
  <si>
    <t>A6/C113</t>
  </si>
  <si>
    <t>TELAIO DI CROMATURA PL7 DIS. 925/0600 BMW</t>
  </si>
  <si>
    <t>A7/8292</t>
  </si>
  <si>
    <t>ATTREZZ DI TORNITURA  X CONTATTO PIN BMW 3 DIS. 90</t>
  </si>
  <si>
    <t>A8/A499</t>
  </si>
  <si>
    <t>ATTREZZATURA X INSERIM.2 CONTATTI X CONTATTIERA PS</t>
  </si>
  <si>
    <t>A8/A946</t>
  </si>
  <si>
    <t>POSAGGI IN ALLUMINIO X LASATURA SIMBOLI BMWE65 923</t>
  </si>
  <si>
    <t>A8/B030</t>
  </si>
  <si>
    <t>LAVORAZ. SU POSAGGI DI COSTRUZ.TECNOMATICBMW E 65</t>
  </si>
  <si>
    <t>POSAGGI MANUALI X RIVETTATURA BMW E65 DIS. 923/710</t>
  </si>
  <si>
    <t>A8/B031</t>
  </si>
  <si>
    <t>POSAGGIO MANUALE X RIVETTATURA MANOPOLA BMW E65 DI</t>
  </si>
  <si>
    <t>A8/B238</t>
  </si>
  <si>
    <t>ATTREZZATURA DI TAMPOGRAFIA X ROTELLA CAF DIS.924/</t>
  </si>
  <si>
    <t>DISPOSITIVO PORTAPEZZI X ROTELLA CAF DIS. 924/0550</t>
  </si>
  <si>
    <t>A8/B876</t>
  </si>
  <si>
    <t>ATTREZZATURA DA POSAGGI X TAMPOGRAFIA CORPO AIRBAG</t>
  </si>
  <si>
    <t>A8/C078</t>
  </si>
  <si>
    <t>ATTREZZATURA X TAMPOGRAFIA PRESE USB BMW 925/5300</t>
  </si>
  <si>
    <t>A8/C079</t>
  </si>
  <si>
    <t>ATTREZZATURA X TAMPOGRAFIA CORPO PRESE USB BMW 925</t>
  </si>
  <si>
    <t>A8/C080</t>
  </si>
  <si>
    <t>CLICHE' PER TAMPOGRAFIA CORPO PRESE USB BMW 925/53</t>
  </si>
  <si>
    <t>AA000689700</t>
  </si>
  <si>
    <t>STAMPO PER TERMOFORMATO TASTI DLS</t>
  </si>
  <si>
    <t>AA0006898000</t>
  </si>
  <si>
    <t>AA000690500</t>
  </si>
  <si>
    <t>STAMPO PER TERMOFORMATO CIRC. BCB AD UNA IMPRONTA</t>
  </si>
  <si>
    <t>AA000691300</t>
  </si>
  <si>
    <t>STAMPO PER TERMOFORMATO PER TRASPORTO LEVE E PRODO</t>
  </si>
  <si>
    <t>AA000692300</t>
  </si>
  <si>
    <t>AA000692400</t>
  </si>
  <si>
    <t>AA000692600</t>
  </si>
  <si>
    <t>STAMPO PER TERMOFORM. CIRC. CSW JLT AD UNA IMPRONT</t>
  </si>
  <si>
    <t>AA000692900</t>
  </si>
  <si>
    <t>STAMPO 1 IMPRONTA PER TERMOFORMATO GRUPPO ELETTRIC</t>
  </si>
  <si>
    <t>AA000693000</t>
  </si>
  <si>
    <t>STAMPO A 1 IMPRONTA PER TASTO ESB COD. TERMOFORMAT</t>
  </si>
  <si>
    <t>AA0006933000</t>
  </si>
  <si>
    <t>STAMPO PER TERMOFORMATO DI TRASPORTO PRODOTTO FINI</t>
  </si>
  <si>
    <t>AA000696400</t>
  </si>
  <si>
    <t>STAMPO PER TERMOFORMATO PER IMBALLO TASTI RIF. PRO</t>
  </si>
  <si>
    <t>AA000696800</t>
  </si>
  <si>
    <t>STAMPO PER TERMOFORMATO PER PCB A 42 POSIZIONI MIS</t>
  </si>
  <si>
    <t>AA000701500</t>
  </si>
  <si>
    <t>STAMPO A 1 IMPRONTA PER REALIZZARE TERMOFORMATO ES</t>
  </si>
  <si>
    <t>AA000701600</t>
  </si>
  <si>
    <t>AA000702800</t>
  </si>
  <si>
    <t>STAMPO PER TERMOFORMATO CORPO CSIM. PRODUCE CODICE</t>
  </si>
  <si>
    <t>AA000706000</t>
  </si>
  <si>
    <t>STAMPO PER TERMOFORMATO 20900706000 PER GRUPPO ELE</t>
  </si>
  <si>
    <t>AA100689700</t>
  </si>
  <si>
    <t>STAMPO PER TERMOFORMATO CIRC. DLS</t>
  </si>
  <si>
    <t>AA100690500</t>
  </si>
  <si>
    <t>STAMPO PER TERMOF. FINITO BCB AD UNA IMPRONTA VASS</t>
  </si>
  <si>
    <t>AA100692300</t>
  </si>
  <si>
    <t>STAMPO PER TERMOFORMATO PER TASTI PICCOLI T2 T4 T5</t>
  </si>
  <si>
    <t>AA100692600</t>
  </si>
  <si>
    <t>STAMPO PER TERMOF. FINITO CHARGE SW AD UNA IMPRONT</t>
  </si>
  <si>
    <t>AA100692900</t>
  </si>
  <si>
    <t>STAMPO 1 IMPRONTA PER CORPO ESTETICO COD. TERMOFOR</t>
  </si>
  <si>
    <t>AA100696400</t>
  </si>
  <si>
    <t>STAMPO PER TERMOFORMATO PER IMBALLO Progetto /Proj</t>
  </si>
  <si>
    <t>AA100696800</t>
  </si>
  <si>
    <t>STAMPO PER TERMOFORMATO PER LEVA RIF. PRODOTTO: JO</t>
  </si>
  <si>
    <t>AA100702600</t>
  </si>
  <si>
    <t>STAMPO VASSOIO TASTO 1 SX + DX COMANDI AL VOLANTE</t>
  </si>
  <si>
    <t>AA100702800</t>
  </si>
  <si>
    <t>STAMPO PER TERMOFORMATO PRODOTTO FINITO. PRODUCE</t>
  </si>
  <si>
    <t>AA100703101</t>
  </si>
  <si>
    <t>STAMPO VASSOIO GRUPPO ELETTRICO SX COMANDI POSTERI</t>
  </si>
  <si>
    <t>AA100703102</t>
  </si>
  <si>
    <t>STAMPO VASSOIO GRUPPO ELETTRICO DX COMANDI POSTERI</t>
  </si>
  <si>
    <t>AA100706000</t>
  </si>
  <si>
    <t>STAMPO PER TERMOFORMATO 20902706000 PER TASTO KNOB</t>
  </si>
  <si>
    <t>AA2006898000</t>
  </si>
  <si>
    <t>STAMPO PER TERMOFORMATO PER CODICE</t>
  </si>
  <si>
    <t>AA200691300</t>
  </si>
  <si>
    <t>STAMPO PER TERMOFORMATO PER LEVE SINGOLE - CODICE</t>
  </si>
  <si>
    <t>AA200692300</t>
  </si>
  <si>
    <t>STAMPO PER TERMOFORMATO TASTI LUNGHI T1 E T3 560 M</t>
  </si>
  <si>
    <t>AA200692900</t>
  </si>
  <si>
    <t>STAMPO 1 IMPRONTA PER GHIERA COD. TERMOFORMATO 209</t>
  </si>
  <si>
    <t>AA200696400</t>
  </si>
  <si>
    <t>STAMPO PER TERMOFORMATO GRUPPO ELETTRICO RIF. PROD</t>
  </si>
  <si>
    <t>AA200696800</t>
  </si>
  <si>
    <t>STAMPO PER TERMOFORMATO PER CORPO E PRODOTTO FINIT</t>
  </si>
  <si>
    <t>AA200701500</t>
  </si>
  <si>
    <t>STAMPO AD 1 IMPRONTA Project: 305607015 PrjName: M</t>
  </si>
  <si>
    <t>AA200702601</t>
  </si>
  <si>
    <t>STAMPO VASSOIO TASTO 2 SX + TASTO 4 DX COMANDI AL</t>
  </si>
  <si>
    <t>AA200702602</t>
  </si>
  <si>
    <t>STAMPO VASSOIO TASTO 2 DX + TASTO 3 SX + TASTO 4 S</t>
  </si>
  <si>
    <t>AA200702800</t>
  </si>
  <si>
    <t>STAMPO PER TERMOFORMATO TASTI CORTI. PRODUCE</t>
  </si>
  <si>
    <t>AA300689800</t>
  </si>
  <si>
    <t>MOLD FOR TRAY FOR BUTTON  Project: 305496898 PrjNa</t>
  </si>
  <si>
    <t>AA300692300</t>
  </si>
  <si>
    <t>STAMPO PER TERMOFORMATO PER  MOSTRINE CROMATE PROG</t>
  </si>
  <si>
    <t>AA300692900</t>
  </si>
  <si>
    <t>STAMPO A 1 IMPRONTA PER MOSTRINA COD. TERMOFORMATO</t>
  </si>
  <si>
    <t>AA300702800</t>
  </si>
  <si>
    <t>STAMPO PER TERMOFORMATO PCBA. PRODUCE 20903702800</t>
  </si>
  <si>
    <t>AA400692900</t>
  </si>
  <si>
    <t>STAMPO A 1 IMPRONTA PER TASTO DM COD. TERMOFORMATO</t>
  </si>
  <si>
    <t>AA400702800</t>
  </si>
  <si>
    <t>STAMPO PER TERMOFORMATO TASTI LUNGHI. PRODUCE 2090</t>
  </si>
  <si>
    <t>AC/C204</t>
  </si>
  <si>
    <t>AD00701500</t>
  </si>
  <si>
    <t>MOLD FLOW ANALYSIS WITH WARPAGE DETAIL Project: 30</t>
  </si>
  <si>
    <t>AT15/001</t>
  </si>
  <si>
    <t>ATTREZZATURA VARIA 2015</t>
  </si>
  <si>
    <t>ATTRST2021</t>
  </si>
  <si>
    <t>COSTRUZIONE CALIBRO ASSIEME CORPO ESTETICO DRIVE M</t>
  </si>
  <si>
    <t>PROGETTAZIONE ED ESECUZIONE POSAGGI PER PIATTAFORM</t>
  </si>
  <si>
    <t>N° 3 TELAI DI CROMATURA CAUSA PASSAGGIO DA RMP A C</t>
  </si>
  <si>
    <t>CARRELLO REALIZZATO CON COMPONENTI LEAN MANUFACTUR</t>
  </si>
  <si>
    <t>SCAFFALATURE PORTA-PALLET AD SCAFFALATURE PORTA-PA</t>
  </si>
  <si>
    <t>ATV102016</t>
  </si>
  <si>
    <t>ATTREZATURA VARIA MICROLEASE</t>
  </si>
  <si>
    <t>ATV112016</t>
  </si>
  <si>
    <t>ATTREZZATURA VARIA MITEC</t>
  </si>
  <si>
    <t>ATV12016</t>
  </si>
  <si>
    <t>ATTREZZATURA VARIA ABON PLASTIC</t>
  </si>
  <si>
    <t>ATV122016</t>
  </si>
  <si>
    <t>ATTREZZATURA VARIA MMS</t>
  </si>
  <si>
    <t>ATV132016</t>
  </si>
  <si>
    <t>ATREZZATURA VARIA NATIONAL INTR.ITALY</t>
  </si>
  <si>
    <t>ATV142016</t>
  </si>
  <si>
    <t>ATTREZZATURA VARIA NUOVA SERISTUDIO</t>
  </si>
  <si>
    <t>ATV152016</t>
  </si>
  <si>
    <t>ATTREZZATURA VARIA OGP</t>
  </si>
  <si>
    <t>ATV162016</t>
  </si>
  <si>
    <t>ATTREZZATURA VARIA RDB</t>
  </si>
  <si>
    <t>ATV172016</t>
  </si>
  <si>
    <t>ATTREZZATURA VARIA MAESTRI SPA</t>
  </si>
  <si>
    <t>ATV182016</t>
  </si>
  <si>
    <t>ATTREZZATURA VARIA SAMPAOLO</t>
  </si>
  <si>
    <t>ATV212016</t>
  </si>
  <si>
    <t>ATTREZZATURA VARIA TECNOMATICVARESE</t>
  </si>
  <si>
    <t>ATV22016</t>
  </si>
  <si>
    <t>ATTREZZATURA VARIA MELONI SRL</t>
  </si>
  <si>
    <t>ATV32016</t>
  </si>
  <si>
    <t>ATTREZZATURA VARIA CALLIMAN SRL</t>
  </si>
  <si>
    <t>ATV42016</t>
  </si>
  <si>
    <t>ATTREZZATURA VARIA ESKILL</t>
  </si>
  <si>
    <t>ATV52016</t>
  </si>
  <si>
    <t>ATTREZZATURA VARIA</t>
  </si>
  <si>
    <t>ATV62016</t>
  </si>
  <si>
    <t>ATTREZZATURA VARIA ETS</t>
  </si>
  <si>
    <t>ATV72016</t>
  </si>
  <si>
    <t>ATTREZZATURA VARIA FABBILOG</t>
  </si>
  <si>
    <t>ATV82016</t>
  </si>
  <si>
    <t>ATTREZZATURA VARIA GF</t>
  </si>
  <si>
    <t>ATV92016</t>
  </si>
  <si>
    <t>ATTREZZATURA VARIA LA TRASPARENTE SAS</t>
  </si>
  <si>
    <t>C1/C288</t>
  </si>
  <si>
    <t>POSAGGIO CORPO SOVRASTAMPATO X COV DIS. 925/4500 P</t>
  </si>
  <si>
    <t>C1/C289</t>
  </si>
  <si>
    <t>CALIBRO PASSA  X  CORPO COV DIS. 925/4500 PSA</t>
  </si>
  <si>
    <t>C1/C290</t>
  </si>
  <si>
    <t>CALIBRO PASSA NON PASSA X COV DIS. 925/4500 PSA</t>
  </si>
  <si>
    <t>C1/C291</t>
  </si>
  <si>
    <t>CALIBRO PASSA NON PASSA  X COV DIS. 925/4500 PSA</t>
  </si>
  <si>
    <t>C1/C292</t>
  </si>
  <si>
    <t>CALIBRO PASSA X COV DIS. 925/4500 PSA</t>
  </si>
  <si>
    <t>C3/B286</t>
  </si>
  <si>
    <t>N. 2 PIASTRE</t>
  </si>
  <si>
    <t>C3/B287</t>
  </si>
  <si>
    <t>CMANUTSTA23</t>
  </si>
  <si>
    <t>COSTI SOSTENUTI  MANUTENZ STAMPI</t>
  </si>
  <si>
    <t>CN 03</t>
  </si>
  <si>
    <t>SERBATOIO LT.1200 X RACCOLTA OLII ESAUSTI</t>
  </si>
  <si>
    <t>CN004</t>
  </si>
  <si>
    <t>CONTENITORE X TUBI AL NEON  L 16-TD</t>
  </si>
  <si>
    <t>CN05</t>
  </si>
  <si>
    <t>CONTENITORE  CON FONDO APRIBILE PER SCARTO DI PROD</t>
  </si>
  <si>
    <t>CN06</t>
  </si>
  <si>
    <t>CONTENITORE CON FONDO APRIBILE PER SCARTO DI PRODU</t>
  </si>
  <si>
    <t>CN09</t>
  </si>
  <si>
    <t>N. 3 CONTENIT. PER LA RACCOLTA DELLA CONDENSA DELL</t>
  </si>
  <si>
    <t>LT012015</t>
  </si>
  <si>
    <t>LITTLE TOOLS MEBA SRL</t>
  </si>
  <si>
    <t>LT022015</t>
  </si>
  <si>
    <t>LITTLE TOOLS CAMAS</t>
  </si>
  <si>
    <t>LT032015</t>
  </si>
  <si>
    <t>LITTLE TOOLS TECNOMATICVARESE</t>
  </si>
  <si>
    <t>LT042015</t>
  </si>
  <si>
    <t>LITTLE TOOLS OMAS</t>
  </si>
  <si>
    <t>LT052015</t>
  </si>
  <si>
    <t>LITTLE TOOLS TEDAS</t>
  </si>
  <si>
    <t>LT062015</t>
  </si>
  <si>
    <t>LITTLE TOOLS ABON PLASTIC</t>
  </si>
  <si>
    <t>LT072015</t>
  </si>
  <si>
    <t>LITTLE TOOLS TECNOSTAMP</t>
  </si>
  <si>
    <t>LT082015</t>
  </si>
  <si>
    <t>LITTLE TOOLS METALGALVANO</t>
  </si>
  <si>
    <t>LT092015</t>
  </si>
  <si>
    <t>LITTLE TOOLS TM</t>
  </si>
  <si>
    <t>LT102015</t>
  </si>
  <si>
    <t>LITTLE TOOLS RMP</t>
  </si>
  <si>
    <t>LT112015</t>
  </si>
  <si>
    <t>LITTLE TOOLS VINEY CORP.LTD</t>
  </si>
  <si>
    <t>LT122015</t>
  </si>
  <si>
    <t>LITTLE TOOLS NUOVA SERISTUDIO</t>
  </si>
  <si>
    <t>LT132015</t>
  </si>
  <si>
    <t>LITTLE TOOLS FRANZ OBERFL.</t>
  </si>
  <si>
    <t>LT142015</t>
  </si>
  <si>
    <t>LITTLE TOOLSW MISTA SPA</t>
  </si>
  <si>
    <t>LT152015</t>
  </si>
  <si>
    <t>LITTLE TOOLS ATTR-MERONI SRL</t>
  </si>
  <si>
    <t>MT/0243</t>
  </si>
  <si>
    <t>MASCHERA PER FORATURA LEVE SLSP ABARTH  DALPHIMETA</t>
  </si>
  <si>
    <t>MT/0316</t>
  </si>
  <si>
    <t>POSAGGI X LASATURA GRUPPO MOSTRINA DIS. 925/0900 F</t>
  </si>
  <si>
    <t>MT/0317</t>
  </si>
  <si>
    <t>POSAGGI X LASATURA MOSTRINA  COMANDI RADIODIS. 925</t>
  </si>
  <si>
    <t>MODIFICA POSAGGI X COMANDI RADIO 330 USA DIS. 925/</t>
  </si>
  <si>
    <t>MT/0527</t>
  </si>
  <si>
    <t>ATTREZZATURA X GRUPPO CIRCUITO COMM.LUCI DIS. 110/</t>
  </si>
  <si>
    <t>MT/68730X</t>
  </si>
  <si>
    <t>TELAIO DI CROMATURA PER TASTI SET</t>
  </si>
  <si>
    <t>MT001679800</t>
  </si>
  <si>
    <t>MT0087</t>
  </si>
  <si>
    <t>ATTREZZATURA DI TESTING PER COLLAUDO  MODULI USB 9</t>
  </si>
  <si>
    <t>MT012015</t>
  </si>
  <si>
    <t>UNITA' RAFFRESCANTI</t>
  </si>
  <si>
    <t>MT022015</t>
  </si>
  <si>
    <t>ATTREZZATURA PER TEST</t>
  </si>
  <si>
    <t>MT032015</t>
  </si>
  <si>
    <t>KIT VIBRAZIONI - POLVERE E PROVA DI DURATA</t>
  </si>
  <si>
    <t>MT042015</t>
  </si>
  <si>
    <t>PAC 3000 STEUERUNG</t>
  </si>
  <si>
    <t>MT4006913XX</t>
  </si>
  <si>
    <t>PLATING JIGS FOR CHROMING RIGHT PADDLE SERIES DESI</t>
  </si>
  <si>
    <t>MT5006913XX</t>
  </si>
  <si>
    <t>PLATING JIGS FOR CHROMING LEFT PADDLE SERIES DESIG</t>
  </si>
  <si>
    <t>MT500698800</t>
  </si>
  <si>
    <t>STAMPO PER POSAGGIO DI VERNICIATURA COPRO DUMMY 20</t>
  </si>
  <si>
    <t>MT852</t>
  </si>
  <si>
    <t>STAMPO X MOSTRINA LUCI</t>
  </si>
  <si>
    <t>MT867</t>
  </si>
  <si>
    <t>MULTIMETRO</t>
  </si>
  <si>
    <t>MTP00691300</t>
  </si>
  <si>
    <t>ATTREZZATURA DI MONTAGGIO GUIDATO PADDLE CON CORPO</t>
  </si>
  <si>
    <t>STAATTREZ231</t>
  </si>
  <si>
    <t>STAMPI E ATREZZATURE PROGETTI N. 305607015</t>
  </si>
  <si>
    <t>STAATTREZ232</t>
  </si>
  <si>
    <t>SPESE D PROGETTAZIONE STAMPI</t>
  </si>
  <si>
    <t>U1/A820</t>
  </si>
  <si>
    <t>ATTREZZATURA X PRODUZ. MICROPROFILO DI CONTATTO</t>
  </si>
  <si>
    <t>VIN0512018</t>
  </si>
  <si>
    <t>137/2017-18</t>
  </si>
  <si>
    <t>VIN532018</t>
  </si>
  <si>
    <t>14/2017-18</t>
  </si>
  <si>
    <t>VINA522018</t>
  </si>
  <si>
    <t>10/2017-18</t>
  </si>
  <si>
    <t>VINA532018</t>
  </si>
  <si>
    <t>01/2018-19</t>
  </si>
  <si>
    <t>VINA542018</t>
  </si>
  <si>
    <t>200/2017-18</t>
  </si>
  <si>
    <t>VINA552018</t>
  </si>
  <si>
    <t>11/2017-18</t>
  </si>
  <si>
    <t>VINA562018</t>
  </si>
  <si>
    <t>VINA652018</t>
  </si>
  <si>
    <t>199/2017-18</t>
  </si>
  <si>
    <t>XXXXX321</t>
  </si>
  <si>
    <t>ATTREZZ. X PIASTRINE IDEOGRAMMI DIS. 549/3342</t>
  </si>
  <si>
    <t>XXXXX388</t>
  </si>
  <si>
    <t>N. 3 ATTREZZATURE X MONTAG. INTERR. ASSETTO FARI F</t>
  </si>
  <si>
    <t>XXXXX411</t>
  </si>
  <si>
    <t>MODIFICA ATTREZZ. CORRETT.ASSETTO FARI FIAT DIS.92</t>
  </si>
  <si>
    <t>XXXXX441</t>
  </si>
  <si>
    <t>N. 6 ATTREZZ X INTERR. FRENO A MANO FIAT DIS. 923/</t>
  </si>
  <si>
    <t>XXXXX442</t>
  </si>
  <si>
    <t>ATTREZZ. X FUSTELLATURA GOMMINO BMW E 65 DIS. 922/</t>
  </si>
  <si>
    <t>XXXXX443</t>
  </si>
  <si>
    <t>POSAGGI X LASATURA BMW E65 DIS. 922/6700</t>
  </si>
  <si>
    <t>XXXXX444</t>
  </si>
  <si>
    <t>POSAGGI X LASATURA MOSTRINA BMW E 65 DIS. 922/6700</t>
  </si>
  <si>
    <t>XXXXX458</t>
  </si>
  <si>
    <t>ATTREZZATURA X STAMPI AL SILICONE - INTERR. DI STO</t>
  </si>
  <si>
    <t>XXXXX459</t>
  </si>
  <si>
    <t>N. 3 ELETTRODI X MASCHERINA AIRBAG PSA</t>
  </si>
  <si>
    <t>XXXXX493</t>
  </si>
  <si>
    <t>ATTREZZATURE X PRESA USB 925/5800 BMW</t>
  </si>
  <si>
    <t>Classe cespiti 305010 Stamp attr. prd/term</t>
  </si>
  <si>
    <t>Conto di bilancio CAP 100305010 Stampi attr prod/per</t>
  </si>
  <si>
    <t>A5000695700</t>
  </si>
  <si>
    <t>A5001693300</t>
  </si>
  <si>
    <t>STAMPO ATTO ALLA REALIZZAZIONE</t>
  </si>
  <si>
    <t>A5016692900</t>
  </si>
  <si>
    <t>A5100692900</t>
  </si>
  <si>
    <t>A5100701500</t>
  </si>
  <si>
    <t>A52006798</t>
  </si>
  <si>
    <t>A5200702200</t>
  </si>
  <si>
    <t>A5300693500</t>
  </si>
  <si>
    <t>A5300695700</t>
  </si>
  <si>
    <t>A5400692300</t>
  </si>
  <si>
    <t>MOULD FOR PRODUCTION OF PRESSOR SMALL</t>
  </si>
  <si>
    <t>A5400695700</t>
  </si>
  <si>
    <t>A5600692600</t>
  </si>
  <si>
    <t>A5700688700</t>
  </si>
  <si>
    <t>MOULD FOR PRODUCTION OF OVERMOLDED MOBILE BODY</t>
  </si>
  <si>
    <t>A5700689800</t>
  </si>
  <si>
    <t>MOULD FOR PRODUCTION OF BUTTON</t>
  </si>
  <si>
    <t>A59832</t>
  </si>
  <si>
    <t>STAMPO ATTO ALLA REALIZZAZIONE DEL PARTICOLARE</t>
  </si>
  <si>
    <t>A5A00696100</t>
  </si>
  <si>
    <t>MOLD FOR AUTOMATIC PRODUCTION OF BUTTON LEFT&amp;RIGHT</t>
  </si>
  <si>
    <t>Classe cespiti 305011 Modifica stampi int</t>
  </si>
  <si>
    <t>Conto di bilancio CAP 100305011 Mod stampi richieste</t>
  </si>
  <si>
    <t>1586</t>
  </si>
  <si>
    <t>AGGRAFFATRICE PNEUMATICA PER</t>
  </si>
  <si>
    <t>1594</t>
  </si>
  <si>
    <t>TENDIREGGIA A BATTERIA PER REGGETTA</t>
  </si>
  <si>
    <t>1595</t>
  </si>
  <si>
    <t>strumento di misura USB-8502, INTERFACCIA CAN HS/F</t>
  </si>
  <si>
    <t>1596</t>
  </si>
  <si>
    <t>1597</t>
  </si>
  <si>
    <t>1598</t>
  </si>
  <si>
    <t>1599</t>
  </si>
  <si>
    <t>strumento di misura CDAQ-9174 CHASSIS 4 SLOT COD:</t>
  </si>
  <si>
    <t>1600</t>
  </si>
  <si>
    <t>strumento di misura NI 9202 MODULI AI C 16CH 10V 1</t>
  </si>
  <si>
    <t>1601</t>
  </si>
  <si>
    <t>1602</t>
  </si>
  <si>
    <t>PRODUZ. E COLLAUDO DI PROTOTIPI DI SCHEDA HW EDRIV</t>
  </si>
  <si>
    <t>1603</t>
  </si>
  <si>
    <t>1604</t>
  </si>
  <si>
    <t>1607</t>
  </si>
  <si>
    <t>IONIZZATORE MATRICOLA  1607</t>
  </si>
  <si>
    <t>1608</t>
  </si>
  <si>
    <t>POMPA PER AVANZAMENTO MAXIMATOR 100-27-1842.2 NS C</t>
  </si>
  <si>
    <t>1609</t>
  </si>
  <si>
    <t>INTERFACCIA LIN NI-XNET A  PORTA USB-8506, NUMERO</t>
  </si>
  <si>
    <t>1610</t>
  </si>
  <si>
    <t>1614</t>
  </si>
  <si>
    <t>MINI E-MLX EMULATOR EMULATORE HW PER CONNESSIONE P</t>
  </si>
  <si>
    <t>3120</t>
  </si>
  <si>
    <t>LAVAPAVIMENTI LAVORWASH</t>
  </si>
  <si>
    <t>3121</t>
  </si>
  <si>
    <t>LAVASCIUGA PAV BD 70/75 BP CLASSIC COD. 1.127-013.</t>
  </si>
  <si>
    <t>4085</t>
  </si>
  <si>
    <t>TAVOLO A DOPPIO PANTOGRAFO MOD. BSD</t>
  </si>
  <si>
    <t>4086</t>
  </si>
  <si>
    <t>CARRELLO GIREVOLE GKS PERFECT PER CARICO FINO A 1</t>
  </si>
  <si>
    <t>4087</t>
  </si>
  <si>
    <t>4088</t>
  </si>
  <si>
    <t>4089</t>
  </si>
  <si>
    <t>4570</t>
  </si>
  <si>
    <t>60° GLOSSMETRO PER SUPERFICI MOLTO OPACHE</t>
  </si>
  <si>
    <t>7108</t>
  </si>
  <si>
    <t>Terminale Zebra TC52, wifi, ottica 2D, 4/32GB,</t>
  </si>
  <si>
    <t>7109</t>
  </si>
  <si>
    <t>9574</t>
  </si>
  <si>
    <t>ACQUISTO "STENTOR FT 1000"</t>
  </si>
  <si>
    <t>9713</t>
  </si>
  <si>
    <t>ACCELEROMETRO MINIATURIZZATO DYTRAN ART. 3225F1</t>
  </si>
  <si>
    <t>9717</t>
  </si>
  <si>
    <t>"Carico elettronico in corrente continua B&amp;K</t>
  </si>
  <si>
    <t>9922</t>
  </si>
  <si>
    <t>SISTEMA VIDEO FOTOMETRO LMK 6-5 COLOR TECHNO TEAM</t>
  </si>
  <si>
    <t>9923</t>
  </si>
  <si>
    <t>TQC PENCIL TESTER VF2377 PROVA DI DUREZZA A MATITE</t>
  </si>
  <si>
    <t>9924</t>
  </si>
  <si>
    <t>TELECAMERA PORTATILE PER CONTROLLO LUMINOSITÀ E CO</t>
  </si>
  <si>
    <t>9926</t>
  </si>
  <si>
    <t>CAL 200 CALIBRATORE DI LIVELLO SONORO DI PRECISION</t>
  </si>
  <si>
    <t>9927</t>
  </si>
  <si>
    <t>Macchina di Misura Zeiss O-Inspect 3/2/2.</t>
  </si>
  <si>
    <t>38432</t>
  </si>
  <si>
    <t>200506913</t>
  </si>
  <si>
    <t>BARRA CROMATURA COMPLETA PER IL CODICE 200506913</t>
  </si>
  <si>
    <t>1611/1612/16</t>
  </si>
  <si>
    <t>TERMINALE ZEBRA TC52, WIFI, OTTICA TERMINALE ZEBRA</t>
  </si>
  <si>
    <t>A50006842002</t>
  </si>
  <si>
    <t>A554</t>
  </si>
  <si>
    <t>AT0114</t>
  </si>
  <si>
    <t>RACCORDI IN LAMIERA ZINCATA</t>
  </si>
  <si>
    <t>AT0214</t>
  </si>
  <si>
    <t>AT0314</t>
  </si>
  <si>
    <t>BUTTON HANDLING</t>
  </si>
  <si>
    <t>AT0414</t>
  </si>
  <si>
    <t>STAZIONE DI RIVALVORAZIONE</t>
  </si>
  <si>
    <t>AT0514</t>
  </si>
  <si>
    <t>BLOCCHI CERATZIT</t>
  </si>
  <si>
    <t>AT12017</t>
  </si>
  <si>
    <t>TRASDUTTORE ROTATIVO</t>
  </si>
  <si>
    <t>AT12018</t>
  </si>
  <si>
    <t>MARTINETTO OLEODINAMICO CON POMPA</t>
  </si>
  <si>
    <t>AT22017</t>
  </si>
  <si>
    <t>ATTREZZATURA ASSEMBLAGGIO</t>
  </si>
  <si>
    <t>AT22018</t>
  </si>
  <si>
    <t>COMPARATORE DIGITALE SILVAC</t>
  </si>
  <si>
    <t>AT32017</t>
  </si>
  <si>
    <t>ATTREZZATURA DI TEST FUNZIONALITA'</t>
  </si>
  <si>
    <t>AT32018</t>
  </si>
  <si>
    <t>IDROPULITRICE MOD. PW H28</t>
  </si>
  <si>
    <t>AT42017</t>
  </si>
  <si>
    <t>USB 8476</t>
  </si>
  <si>
    <t>AT42018</t>
  </si>
  <si>
    <t>ACQUISTO SCATOLA BLOCCHETTI PIANO PARALLELI IN ACC</t>
  </si>
  <si>
    <t>AT52017</t>
  </si>
  <si>
    <t>PORTABLE SPECTROPHOTOMETER</t>
  </si>
  <si>
    <t>AT52018</t>
  </si>
  <si>
    <t>SISTEMA DI PESATURA HPS 20-25 W BM 500011</t>
  </si>
  <si>
    <t>AT62017</t>
  </si>
  <si>
    <t>SONOTRODO</t>
  </si>
  <si>
    <t>AT62018</t>
  </si>
  <si>
    <t>AT72017</t>
  </si>
  <si>
    <t>TRASDUTTORE</t>
  </si>
  <si>
    <t>AT72018</t>
  </si>
  <si>
    <t>VIDEO MICROSCOPIO DIGITALE FULL HD</t>
  </si>
  <si>
    <t>AT82017</t>
  </si>
  <si>
    <t>ATMIN MAT759</t>
  </si>
  <si>
    <t>AVVITATORE MACCH.759 ST.14 NATO50CA MOTORE DA AUTO</t>
  </si>
  <si>
    <t>ATMIN2019/1</t>
  </si>
  <si>
    <t>SONAPHONE POCKET SET</t>
  </si>
  <si>
    <t>ATMIN2019/10</t>
  </si>
  <si>
    <t>INTERFACCIA LIN MODELLO USB-8506 VERSIONE A DOPPIA</t>
  </si>
  <si>
    <t>ATMIN2019/11</t>
  </si>
  <si>
    <t>TORSIOMETRO CENTOR W EASY</t>
  </si>
  <si>
    <t>ATMIN2019/12</t>
  </si>
  <si>
    <t>POSAGGI E CALIBRI DI CONTROLLO DI COMPONENTI "SWIT</t>
  </si>
  <si>
    <t>ATMIN2019/13</t>
  </si>
  <si>
    <t>STRUMENTO DI ANALISI DELLA RETE DI DISTRIBUZIONE D</t>
  </si>
  <si>
    <t>ATMIN2019/14</t>
  </si>
  <si>
    <t>MULTITEST 2.5-I SISTEMA DI MISURA MOTORIZZATO PER</t>
  </si>
  <si>
    <t>ATMIN2019/15</t>
  </si>
  <si>
    <t>POSAGGIO INTERFACCIA VETRO PER MANIGLIA R4S</t>
  </si>
  <si>
    <t>ATMIN2019/2</t>
  </si>
  <si>
    <t>COSTRUZIONE CALIBRO P-NP</t>
  </si>
  <si>
    <t>ATMIN2019/3</t>
  </si>
  <si>
    <t>DREHGEBER (ENCODER) 907-75-0400.5</t>
  </si>
  <si>
    <t>ATMIN2019/4</t>
  </si>
  <si>
    <t>ALIMENTATORE PNEUMATICO HERRBLITZ SERIE: YA050E/VD</t>
  </si>
  <si>
    <t>ATMIN2019/5</t>
  </si>
  <si>
    <t>VALIGIA PER L'INSTALLAZIONE DI ER</t>
  </si>
  <si>
    <t>ATMIN2019/6</t>
  </si>
  <si>
    <t>SENSORE AUTONOMO AMPIO SPETTRO MODELLO CON CONNETT</t>
  </si>
  <si>
    <t>ATMIN2019/7</t>
  </si>
  <si>
    <t>DISPENSER ELETTRONICO DA BANCO</t>
  </si>
  <si>
    <t>ATMIN2019/8</t>
  </si>
  <si>
    <t>MORSA TIPO GRAZIELLA 60X70</t>
  </si>
  <si>
    <t>ATMIN2019/9</t>
  </si>
  <si>
    <t>DAQ970A - SISTEMA DI ACQUISIZIONE DATI/DAQM901A -</t>
  </si>
  <si>
    <t>ATTMIN2021/1</t>
  </si>
  <si>
    <t>PRESSORI MOLLEGGIATI</t>
  </si>
  <si>
    <t>ATTMIN2021/2</t>
  </si>
  <si>
    <t>KIT DURATA/POLVERE/VIBRAZIONI/POSAGGIO TATTILITA'</t>
  </si>
  <si>
    <t>ATTMIN2021/4</t>
  </si>
  <si>
    <t>ATTMIN2021/5</t>
  </si>
  <si>
    <t>KIT PROVA POLVERI</t>
  </si>
  <si>
    <t>B25</t>
  </si>
  <si>
    <t>SM-HERA-01-FO-23-COL05 M-HERA-SM-HERA-01</t>
  </si>
  <si>
    <t>B35</t>
  </si>
  <si>
    <t>SM-HERA-01-FO-23-COL05 M-HERA-01 FIXED OPTICAL SYS</t>
  </si>
  <si>
    <t>B85</t>
  </si>
  <si>
    <t>COLORIMETRO ADMESY PROMETHEUS 2.1 Project: 3062070</t>
  </si>
  <si>
    <t>SENSORE ILLUMINAMENTO Project: 306207028 PrjName:</t>
  </si>
  <si>
    <t>C1 100 6929</t>
  </si>
  <si>
    <t>C1 100 6929 00</t>
  </si>
  <si>
    <t>C1 100 6930</t>
  </si>
  <si>
    <t>C1 100 6930 00</t>
  </si>
  <si>
    <t>C3 100 6929</t>
  </si>
  <si>
    <t>C3 100 6929 00</t>
  </si>
  <si>
    <t>C3 100 6930</t>
  </si>
  <si>
    <t>C3 100 6930 00</t>
  </si>
  <si>
    <t>C3 100 6947</t>
  </si>
  <si>
    <t>KIT PROVA DURATA</t>
  </si>
  <si>
    <t>C3 100 6948</t>
  </si>
  <si>
    <t>ATTREZZATURE PER TEST LIFT BUTTON</t>
  </si>
  <si>
    <t>C3 200 6929</t>
  </si>
  <si>
    <t>C3 200 6929 00</t>
  </si>
  <si>
    <t>C3 200 6930</t>
  </si>
  <si>
    <t>C3 200 6930 00</t>
  </si>
  <si>
    <t>C3 200 6947</t>
  </si>
  <si>
    <t>KIT PROVA VIBRAZIONI</t>
  </si>
  <si>
    <t>C3 300 6923</t>
  </si>
  <si>
    <t>POSAGGIO DI MISURA CARICHI PER COMANDI AL VOLANTE</t>
  </si>
  <si>
    <t>C3 300 6929</t>
  </si>
  <si>
    <t>C3 300 6929 00</t>
  </si>
  <si>
    <t>C3 300 6930</t>
  </si>
  <si>
    <t>C3 300 6930 00</t>
  </si>
  <si>
    <t>C3000701700</t>
  </si>
  <si>
    <t>TELAIO COMPLETO PROVA DURATA DOPPIO AZIONAMENTO DI</t>
  </si>
  <si>
    <t>C3100696400</t>
  </si>
  <si>
    <t>KIT PROVA</t>
  </si>
  <si>
    <t>ATTREZZATURA AZIONAMENTO DURATA GRUPPO AZIONAMENTO</t>
  </si>
  <si>
    <t>C3100699300</t>
  </si>
  <si>
    <t>ATTREZZATURA PROVA DI DURATA FUNZIONI SWIPE - ESC</t>
  </si>
  <si>
    <t>C3100701500</t>
  </si>
  <si>
    <t>N.1 KIT PROVA DI DURATA DA 7PZ MP + 3PZ BP Project</t>
  </si>
  <si>
    <t>C3100701700</t>
  </si>
  <si>
    <t>KIT PROVA DURATA 6PZ PIASTRA PORTA PEZZI -PIASTRE</t>
  </si>
  <si>
    <t>C3100702600</t>
  </si>
  <si>
    <t>N.1 KIT PROVA DI DURATA CR-MY24 ANT 5PZSX + 5PZDX</t>
  </si>
  <si>
    <t>C3100703100</t>
  </si>
  <si>
    <t>N.1 KIT PROVA DI DURATA CR-MY24 POST 5PZSX+5PZDX P</t>
  </si>
  <si>
    <t>C3100704400</t>
  </si>
  <si>
    <t>KIT PROVA DURATA 4 PEZZI</t>
  </si>
  <si>
    <t>C3101696800</t>
  </si>
  <si>
    <t>KIT PROVA DURATA FUNZIONE SU/GIU</t>
  </si>
  <si>
    <t>C3150699300</t>
  </si>
  <si>
    <t>ATTREZZATURA PER PROVA DI DURATA GHIERA Progetto /</t>
  </si>
  <si>
    <t>C3200696400</t>
  </si>
  <si>
    <t>C3200699300</t>
  </si>
  <si>
    <t>PIASTRA PER PROVA DI VIBRAZIONI Progetto /Project:</t>
  </si>
  <si>
    <t>C3200701500</t>
  </si>
  <si>
    <t>N.1 KIT PROVA VIBRAZIONI DA DA 7PZ MP + 3PZ BP Pro</t>
  </si>
  <si>
    <t>C3200701700</t>
  </si>
  <si>
    <t>PIASTRA PROVA POLVERI 6 POSTI  CODIFICA VIM: C3 30</t>
  </si>
  <si>
    <t>C3200702600</t>
  </si>
  <si>
    <t>N.1 KIT PROVA VIBRAZIONI CR-MY24-ANT 4PZSX+4PZDX P</t>
  </si>
  <si>
    <t>C3200703100</t>
  </si>
  <si>
    <t>N.1 KIT PROVA DI VIBRAZIONE CR-MY24 POST 2 PIASTRE</t>
  </si>
  <si>
    <t>C3200704400</t>
  </si>
  <si>
    <t>KIT PROVA VIBRAZIONE 4 PEZZI</t>
  </si>
  <si>
    <t>C3300696400</t>
  </si>
  <si>
    <t>C3300699300</t>
  </si>
  <si>
    <t>PIASTRA PER PROVA POLVERI Progetto /Project: 30557</t>
  </si>
  <si>
    <t>C3300701500</t>
  </si>
  <si>
    <t>N.1 POSAGGIO MISURE ELETTRICHE DA 1PZ MP + 1PZ BP</t>
  </si>
  <si>
    <t>C3300701700</t>
  </si>
  <si>
    <t>POSAGGIO PER MISURE A BANCO PIASTRA POSTO SINGOLO</t>
  </si>
  <si>
    <t>C3300704400</t>
  </si>
  <si>
    <t>KIT PROVA POLVERI 2 PEZZI</t>
  </si>
  <si>
    <t>C3400701500</t>
  </si>
  <si>
    <t>C3400701700</t>
  </si>
  <si>
    <t>MT 848</t>
  </si>
  <si>
    <t>AGGIORNAMENTO MACCHINA DI PROGRAMMAZIONE SHZ</t>
  </si>
  <si>
    <t>MT 849</t>
  </si>
  <si>
    <t>MT000689700</t>
  </si>
  <si>
    <t>POSAGGIO PER PIANTAGGIO PIN 90° SU DLS I20 FASE BB</t>
  </si>
  <si>
    <t>MT000689800</t>
  </si>
  <si>
    <t>POSAGGIO PER IL PIANTAGGIO MANUALE DEI PIN 90° SU</t>
  </si>
  <si>
    <t>MT000691600</t>
  </si>
  <si>
    <t>ATTREZZATURA COMPOSTA DA SELETTORE A 8 POSIZIONI I</t>
  </si>
  <si>
    <t>MT000694700</t>
  </si>
  <si>
    <t>TOOL DI COLLAUDO PER MODULO 7 TASTI</t>
  </si>
  <si>
    <t>MT000699300</t>
  </si>
  <si>
    <t>strumento di misura INTERFACCIA CAN USB-8502 NUMER</t>
  </si>
  <si>
    <t>MT0016798002</t>
  </si>
  <si>
    <t>MT001683600</t>
  </si>
  <si>
    <t>MT004701600</t>
  </si>
  <si>
    <t>DEPANNELLIZZATORE PNEUMATICO MONO-TESTA DA BANCO C</t>
  </si>
  <si>
    <t>MT0366923000</t>
  </si>
  <si>
    <t>GIUNTO PER AVVITATORE MINI K1 STRUMENTO DI MISURA</t>
  </si>
  <si>
    <t>MT0488</t>
  </si>
  <si>
    <t>ATTREZZATURA VARIA E MINUTA</t>
  </si>
  <si>
    <t>MT100684600</t>
  </si>
  <si>
    <t>ATTREZZATURA DI MONTAGGIO PER MOSTRINA CR636-263 -</t>
  </si>
  <si>
    <t>MT100689700</t>
  </si>
  <si>
    <t>FIXTURE DI SEPARAZIONE PCB DLS I20</t>
  </si>
  <si>
    <t>MT1062</t>
  </si>
  <si>
    <t>FUSTELLA PER ALVEARE 2040040510000</t>
  </si>
  <si>
    <t>MT200692900</t>
  </si>
  <si>
    <t>strumento di misura INTERFACCIA LIN USB-8506 NUMER</t>
  </si>
  <si>
    <t>MT273</t>
  </si>
  <si>
    <t>MT3072</t>
  </si>
  <si>
    <t>MT400687300</t>
  </si>
  <si>
    <t>ATTREZZATURA MANUALE D TRANCIATURA</t>
  </si>
  <si>
    <t>MT402689800</t>
  </si>
  <si>
    <t>NEW FINGER FOR INSERTION OF PIN</t>
  </si>
  <si>
    <t>MT900680400</t>
  </si>
  <si>
    <t>AGGIUNTA RICETTA 20902693900 ALLA MACCHINA DI PROG</t>
  </si>
  <si>
    <t>MTE00699300</t>
  </si>
  <si>
    <t>CARRELLO ESD 80X60 H 134 Project: 305576993 PrjNam</t>
  </si>
  <si>
    <t>MTE00702600</t>
  </si>
  <si>
    <t>NUOVO MODULO DI COLLAUDO COMANDI Project: 30110702</t>
  </si>
  <si>
    <t>MTG00689700</t>
  </si>
  <si>
    <t>DISPOSITIVO CERTIFICATO PER PROVE TATTILITÀ KEY HA</t>
  </si>
  <si>
    <t>MTN01680400</t>
  </si>
  <si>
    <t>ATTREZZATURA A 3 ASSI PER CONTROLLO LUMINOSITÀ</t>
  </si>
  <si>
    <t>MTN02680400</t>
  </si>
  <si>
    <t>MTQ00691300</t>
  </si>
  <si>
    <t>POMPA EM 31-40 PP25 A PIATTO PREMENTE CON SISTEMA</t>
  </si>
  <si>
    <t>Classe cespiti 305020 Attr. varie min &gt;500</t>
  </si>
  <si>
    <t>Conto di bilancio CAP 100305020 Attrezz varia minuta</t>
  </si>
  <si>
    <t>4571</t>
  </si>
  <si>
    <t>DOBLO' CARGO SX 1900 MULTIJET - TARGA DC457BC</t>
  </si>
  <si>
    <t>4572</t>
  </si>
  <si>
    <t>AUTOCARRO IVECO ECO DAILY 60C  targa  EH773SW</t>
  </si>
  <si>
    <t>Classe cespiti 306010 Automezzi</t>
  </si>
  <si>
    <t>Conto di bilancio CAP 100306010 Automezzi</t>
  </si>
  <si>
    <t>4080</t>
  </si>
  <si>
    <t>CARRELLO ELEVATORE STILL - MOD. R 70-25</t>
  </si>
  <si>
    <t>4083</t>
  </si>
  <si>
    <t>CARRELLO ELEVATORE SFH 16.10</t>
  </si>
  <si>
    <t>XXXXX351</t>
  </si>
  <si>
    <t>CINGOLATO  CG 111 F</t>
  </si>
  <si>
    <t>Classe cespiti 306020 Mezzi di trasp int</t>
  </si>
  <si>
    <t>Conto di bilancio CAP 100306020 Mezzi trasporto inte</t>
  </si>
  <si>
    <t>PARIETALE A COULISSE DIS. U 6075</t>
  </si>
  <si>
    <t>RACCOGLITORE PER DISEGNI MOD. 20C</t>
  </si>
  <si>
    <t>SCRIVANIA FORTUNE METALLICA + 3 CASSETTI A DESTRA</t>
  </si>
  <si>
    <t>5057</t>
  </si>
  <si>
    <t>TAGLIERINA MOD. ROTAX/130</t>
  </si>
  <si>
    <t>5537</t>
  </si>
  <si>
    <t>RACCOGLITORE PER DISEGNI MOD. 20 C</t>
  </si>
  <si>
    <t>5538</t>
  </si>
  <si>
    <t>ARMADIO TIPO 4220 A 8 RIPIANI</t>
  </si>
  <si>
    <t>5542</t>
  </si>
  <si>
    <t>PARIETALE DOPPIO CON 4 RIPIANI MOD. M.4111</t>
  </si>
  <si>
    <t>5543</t>
  </si>
  <si>
    <t>PARIETALE SENZA DIVISIONI MOD. M.4111/B</t>
  </si>
  <si>
    <t>5544</t>
  </si>
  <si>
    <t>SCRIVANIA AD 1 CORPO MOD.5032</t>
  </si>
  <si>
    <t>5545</t>
  </si>
  <si>
    <t>ARMADIO A COULISSE CON 8 RIPIANI MOD. 4110</t>
  </si>
  <si>
    <t>5546</t>
  </si>
  <si>
    <t>5547</t>
  </si>
  <si>
    <t>PARIETALE DOPPIO CON 2 RIPIANI MOD. 4111/B</t>
  </si>
  <si>
    <t>5548</t>
  </si>
  <si>
    <t>PARIETALE DOPPIO CON 4 RIPIANI MOD. 4111</t>
  </si>
  <si>
    <t>5549</t>
  </si>
  <si>
    <t>PARIETALE DOPPIO MOD. 4111</t>
  </si>
  <si>
    <t>TAVOLINO PORTACALCOLATRICE MOD. ST 5074</t>
  </si>
  <si>
    <t>5550</t>
  </si>
  <si>
    <t>5551</t>
  </si>
  <si>
    <t>5555</t>
  </si>
  <si>
    <t>CLASSOTECA MOD. UFP/120</t>
  </si>
  <si>
    <t>5556</t>
  </si>
  <si>
    <t>ARMADIO CON CASSETTI TIPO AO/03</t>
  </si>
  <si>
    <t>5557</t>
  </si>
  <si>
    <t>ARMADIO CON CASSETTI TIPO AO-3</t>
  </si>
  <si>
    <t>5558</t>
  </si>
  <si>
    <t>ARMADIO A COULISSE CON 14 RIPIANI MOD. 4110</t>
  </si>
  <si>
    <t>5561</t>
  </si>
  <si>
    <t>ARMADIO A COULISSE 4 RIPIANI MOD. 4110/B</t>
  </si>
  <si>
    <t>N. 70  CARTELLE SOSPESE</t>
  </si>
  <si>
    <t>RIPIANO</t>
  </si>
  <si>
    <t>5562</t>
  </si>
  <si>
    <t>ETAGERE A 2 RIPIANI MOD. ST 77</t>
  </si>
  <si>
    <t>5563</t>
  </si>
  <si>
    <t>5564</t>
  </si>
  <si>
    <t>ARMADIO MULTIPLEX CON 4 RIPIANI MOD. M.4101</t>
  </si>
  <si>
    <t>5567</t>
  </si>
  <si>
    <t>SCRIVANIA AD 1 CORPO MOD. ST 5036</t>
  </si>
  <si>
    <t>POLTRONCINA DATTILO S/BRACCIOLI</t>
  </si>
  <si>
    <t>5569</t>
  </si>
  <si>
    <t>ARMADIO A COULISSE 8 RIPIANI MOD. 4110</t>
  </si>
  <si>
    <t>5584</t>
  </si>
  <si>
    <t>TAVOLINO DATTILO MOD. 5075</t>
  </si>
  <si>
    <t>PORTATELEFONO A 2 RIPIANI</t>
  </si>
  <si>
    <t>5589</t>
  </si>
  <si>
    <t>RACCOGLITORE PER DISEGNI</t>
  </si>
  <si>
    <t>5590</t>
  </si>
  <si>
    <t>CLASSOTECA CON 6 RIPIANI UFP/120</t>
  </si>
  <si>
    <t>5594</t>
  </si>
  <si>
    <t>ARMADIO A COULISSE 8 RIPIANI MOS. M. 4110</t>
  </si>
  <si>
    <t>5596</t>
  </si>
  <si>
    <t>ARMADIO A COULISSE 8 RIPIANI MOD. M. 4110</t>
  </si>
  <si>
    <t>5599</t>
  </si>
  <si>
    <t>ARMADIO A COULISSE CON 4 RIPIANI</t>
  </si>
  <si>
    <t>CARTELLE SOSPESE</t>
  </si>
  <si>
    <t>MENSOLINA SUPPLEMENTARE</t>
  </si>
  <si>
    <t>5600</t>
  </si>
  <si>
    <t>5601</t>
  </si>
  <si>
    <t>SCRIVANIA A 2 CORPI CON SERRATURE MOD. ST 5005</t>
  </si>
  <si>
    <t>5602</t>
  </si>
  <si>
    <t>5604</t>
  </si>
  <si>
    <t>5605</t>
  </si>
  <si>
    <t>5606</t>
  </si>
  <si>
    <t>ARMADIO A COULISSE CON 4 RIPIANI MOD. 4110/B</t>
  </si>
  <si>
    <t>5608</t>
  </si>
  <si>
    <t>ARMADIO A COULISSE CON 4 RIPIANI MOD. M. 4110/B</t>
  </si>
  <si>
    <t>5610</t>
  </si>
  <si>
    <t>PARIETALE SENZA DIVISIONE CON 2 RIPIANI MOD. 4111/</t>
  </si>
  <si>
    <t>5611</t>
  </si>
  <si>
    <t>TAVOLINO DATTILO ST 5075</t>
  </si>
  <si>
    <t>5612</t>
  </si>
  <si>
    <t>5613</t>
  </si>
  <si>
    <t>5615</t>
  </si>
  <si>
    <t>ARMADIO A  COULISSE CON 4 RIPIANI MOD. 4110/B</t>
  </si>
  <si>
    <t>5617</t>
  </si>
  <si>
    <t>RACCOGLITORE PER DISEGNI GRANDE</t>
  </si>
  <si>
    <t>5621</t>
  </si>
  <si>
    <t>TAVOLO MOD. E 613</t>
  </si>
  <si>
    <t>5622</t>
  </si>
  <si>
    <t>5623</t>
  </si>
  <si>
    <t>5624</t>
  </si>
  <si>
    <t>TAVOLO DA LABORATORIO LINEA 2600</t>
  </si>
  <si>
    <t>5626</t>
  </si>
  <si>
    <t>5627</t>
  </si>
  <si>
    <t>PARIETALE DOPPIO CON 4 RIPIANI</t>
  </si>
  <si>
    <t>5629</t>
  </si>
  <si>
    <t>PARIETALE DOPPIO BASSO CON 4 RIPIANI</t>
  </si>
  <si>
    <t>5633</t>
  </si>
  <si>
    <t>IMPIANTO ARCHIVIO VOLUMATIC MSS</t>
  </si>
  <si>
    <t>5634</t>
  </si>
  <si>
    <t>ARMADIO TIPO MO 1033</t>
  </si>
  <si>
    <t>5636</t>
  </si>
  <si>
    <t>BANCO DA LAVORO CON 1 CASSETTO MOD. M.4063</t>
  </si>
  <si>
    <t>5638</t>
  </si>
  <si>
    <t>SCALA A CASTELLO TIPO GS</t>
  </si>
  <si>
    <t>5639</t>
  </si>
  <si>
    <t>MOBILETTO OFFICINA AD 1 ANTA  MOD. OF045030</t>
  </si>
  <si>
    <t>5640</t>
  </si>
  <si>
    <t>MOBILETTO OFFICINA AD 1 ANTA MOD. OF 045030</t>
  </si>
  <si>
    <t>5641</t>
  </si>
  <si>
    <t>5642</t>
  </si>
  <si>
    <t>MOBILETTO OFFICINA A 2 ANTE MOD.PF</t>
  </si>
  <si>
    <t>5643</t>
  </si>
  <si>
    <t>TAVOLO PORTAVIDEO MOD. 7012 + CASSETTIERA</t>
  </si>
  <si>
    <t>5644</t>
  </si>
  <si>
    <t>TAVOLO PORTAVIDEO MOD. 7012</t>
  </si>
  <si>
    <t>5645</t>
  </si>
  <si>
    <t>5646</t>
  </si>
  <si>
    <t>5647</t>
  </si>
  <si>
    <t>TAVOLO PER CENTRALINISTA</t>
  </si>
  <si>
    <t>5648</t>
  </si>
  <si>
    <t>GRUPPO PARIETALI METALLICI</t>
  </si>
  <si>
    <t>5649</t>
  </si>
  <si>
    <t>PANNELLO DI PROGRAMMAZIONE</t>
  </si>
  <si>
    <t>5656</t>
  </si>
  <si>
    <t>TAVOLO DA LAVORO CON RIPIANO IN FERRO</t>
  </si>
  <si>
    <t>5657</t>
  </si>
  <si>
    <t>ARMADIO CON 2 PORTE A BATTENTE</t>
  </si>
  <si>
    <t>5659</t>
  </si>
  <si>
    <t>PARIETALE DOPPIO AD ANTE SCORREVOLI</t>
  </si>
  <si>
    <t>5660</t>
  </si>
  <si>
    <t>TAVOLO JUNIOR + TECNIGRAFO ZUCOR</t>
  </si>
  <si>
    <t>5661</t>
  </si>
  <si>
    <t>TAVOLO ST 140</t>
  </si>
  <si>
    <t>2 SEDIE VERNICIATE SKAI</t>
  </si>
  <si>
    <t>PIANO COPERTURA PARIETALE</t>
  </si>
  <si>
    <t>5662</t>
  </si>
  <si>
    <t>tAVOLINO PORTATELEFONO ST 065</t>
  </si>
  <si>
    <t>5663</t>
  </si>
  <si>
    <t>TAVOLO ST 150</t>
  </si>
  <si>
    <t>2 SEDIE VERNICIATE 0655</t>
  </si>
  <si>
    <t>2 POLTRONCINE GIREVOLI SKAI MOD. PS 513</t>
  </si>
  <si>
    <t>PIANO DI LAVORO</t>
  </si>
  <si>
    <t>5664</t>
  </si>
  <si>
    <t>TAVOLO TIPO ST 115 CON PIANO IN NOCE</t>
  </si>
  <si>
    <t>4 PIANI PER PARIETALE</t>
  </si>
  <si>
    <t>PIANO PER PARIETALE</t>
  </si>
  <si>
    <t>SEDIA SE 0655</t>
  </si>
  <si>
    <t>5665</t>
  </si>
  <si>
    <t>TAVOLO PORTA STAMPANTE</t>
  </si>
  <si>
    <t>5666</t>
  </si>
  <si>
    <t>CESTELLO RACCOGLI MODULI</t>
  </si>
  <si>
    <t>5667</t>
  </si>
  <si>
    <t>ARMADIO AD ANTE SCORREVOLI MOD. AC18044</t>
  </si>
  <si>
    <t>5669</t>
  </si>
  <si>
    <t>TAVOLINO PORTAVIDEO CON TAVOLETTA A SCOMPARSA</t>
  </si>
  <si>
    <t>5670</t>
  </si>
  <si>
    <t>PORTATELEFONO</t>
  </si>
  <si>
    <t>5671</t>
  </si>
  <si>
    <t>TAVOLO  SPECIALE</t>
  </si>
  <si>
    <t>COPPIA SEDILE/SCHIENALE X POLTRONCINA</t>
  </si>
  <si>
    <t>RIPIANO PER PARIETALE</t>
  </si>
  <si>
    <t>POLTRONCINA GIREVOLE IN TESSUTO</t>
  </si>
  <si>
    <t>5672</t>
  </si>
  <si>
    <t>TAVOLINO PORTAVIDEO + TAVOLETTA A SCOMPARSA</t>
  </si>
  <si>
    <t>5673</t>
  </si>
  <si>
    <t>TAVOLO PORTAVIDEO STANDARDESK</t>
  </si>
  <si>
    <t>5674</t>
  </si>
  <si>
    <t>CARRELLO MOD. 221</t>
  </si>
  <si>
    <t>5675</t>
  </si>
  <si>
    <t>POLTRONA ALTAIR BASSA C/BRACCIOLI</t>
  </si>
  <si>
    <t>5676</t>
  </si>
  <si>
    <t>5678</t>
  </si>
  <si>
    <t>5679</t>
  </si>
  <si>
    <t>ARMADIO AD ANTE SCORREVOLI 4+4 RIPIANI</t>
  </si>
  <si>
    <t>5680</t>
  </si>
  <si>
    <t>ARMADIO AD ANTE SCORREVOLI  + 4 RIPIANI</t>
  </si>
  <si>
    <t>5681</t>
  </si>
  <si>
    <t>POLTRONA GIREVOLE C/BRACCIOLI</t>
  </si>
  <si>
    <t>5682</t>
  </si>
  <si>
    <t>SCRIVANIA A 2 CORPI + 2 CASSETTI</t>
  </si>
  <si>
    <t>5683</t>
  </si>
  <si>
    <t>POLTRONCINA GIREVOLE C/BRACCIOLI</t>
  </si>
  <si>
    <t>5684</t>
  </si>
  <si>
    <t>5685</t>
  </si>
  <si>
    <t>PARIETALE SCORREVOLEC/PIANO</t>
  </si>
  <si>
    <t>5688</t>
  </si>
  <si>
    <t>TAVOLO PORTAVIDEO CM.120</t>
  </si>
  <si>
    <t>5689</t>
  </si>
  <si>
    <t>5690</t>
  </si>
  <si>
    <t>ARMADIO X CUSTODIA ATTREZZATURE TIPO AO3</t>
  </si>
  <si>
    <t>5691</t>
  </si>
  <si>
    <t>N. 10 SEDIE SEDUS P 150/A9/218</t>
  </si>
  <si>
    <t>5701</t>
  </si>
  <si>
    <t>BOX  PER UFFICI</t>
  </si>
  <si>
    <t>BOX UFFICIO X CONTROLLO V/4</t>
  </si>
  <si>
    <t>COPERTURA TETTO BOX UFFICIO</t>
  </si>
  <si>
    <t>5702</t>
  </si>
  <si>
    <t>AMPLIAMENTO BOX UFFICIO</t>
  </si>
  <si>
    <t>AMPLIAMENTO BOX UFFICIO LOGISTICA</t>
  </si>
  <si>
    <t>5703</t>
  </si>
  <si>
    <t>ARMADIETTO PER MACCHINE UTENSILI TIPO MO1O33</t>
  </si>
  <si>
    <t>5704</t>
  </si>
  <si>
    <t>5705</t>
  </si>
  <si>
    <t>ARMADIETTO PER MACCHINE UTENSILI TIPO MO1033</t>
  </si>
  <si>
    <t>5706</t>
  </si>
  <si>
    <t>ARMADIO CON CASSETTI</t>
  </si>
  <si>
    <t>5707</t>
  </si>
  <si>
    <t>5708</t>
  </si>
  <si>
    <t>TAVOLO DA LAVORO</t>
  </si>
  <si>
    <t>5709</t>
  </si>
  <si>
    <t>4 SEDIE COLMAR A/200U9</t>
  </si>
  <si>
    <t>5713</t>
  </si>
  <si>
    <t>3 SEDIE COLMAR A/200U9</t>
  </si>
  <si>
    <t>5716</t>
  </si>
  <si>
    <t>5719</t>
  </si>
  <si>
    <t>5 SEDIE COLMAR A/200U9</t>
  </si>
  <si>
    <t>5724</t>
  </si>
  <si>
    <t>5727</t>
  </si>
  <si>
    <t>1 SEDIA COLMAR A/200U9</t>
  </si>
  <si>
    <t>5729</t>
  </si>
  <si>
    <t>ARMADIO AD ANTE SCORREVOLI</t>
  </si>
  <si>
    <t>5730</t>
  </si>
  <si>
    <t>5731</t>
  </si>
  <si>
    <t>TAVOLO CON CASSETTIERA LINEA 2500</t>
  </si>
  <si>
    <t>5732</t>
  </si>
  <si>
    <t>TAVOLO CON CASSETTI L4 2000</t>
  </si>
  <si>
    <t>5733</t>
  </si>
  <si>
    <t>5734</t>
  </si>
  <si>
    <t>MENSOLA PORTASTRUMENTI 2000</t>
  </si>
  <si>
    <t>TAVOLO L 2000</t>
  </si>
  <si>
    <t>5735</t>
  </si>
  <si>
    <t>5736</t>
  </si>
  <si>
    <t>TAVOLO L 4/1500</t>
  </si>
  <si>
    <t>5737</t>
  </si>
  <si>
    <t>CASSETTIERA TIPO T 23</t>
  </si>
  <si>
    <t>5738</t>
  </si>
  <si>
    <t>SCAFFALE TIPO R</t>
  </si>
  <si>
    <t>5739</t>
  </si>
  <si>
    <t>ARMADIO PER MACCHINE UTENSILI MOD. MO 1031/C/8</t>
  </si>
  <si>
    <t>5740</t>
  </si>
  <si>
    <t>TAVOLO 130 X 80 MOD. ST 13000</t>
  </si>
  <si>
    <t>5741</t>
  </si>
  <si>
    <t>TAVOLO DATTILO 4 CASSETTI ST 10504-M2</t>
  </si>
  <si>
    <t>5746</t>
  </si>
  <si>
    <t>ARMADIO GUARDAROBA TIPO 3079 A 3 POSTI</t>
  </si>
  <si>
    <t>5747</t>
  </si>
  <si>
    <t>ARMADIO METALLICO TIPO B</t>
  </si>
  <si>
    <t>5748</t>
  </si>
  <si>
    <t>ARMADIO METALLICO  TIPO B</t>
  </si>
  <si>
    <t>5749</t>
  </si>
  <si>
    <t>ARMADIO PER MACCHINE UTENSILI TIPO MO 1031/C8</t>
  </si>
  <si>
    <t>5750</t>
  </si>
  <si>
    <t>SCRIVANIA CON CASSETTIERA ST 15021</t>
  </si>
  <si>
    <t>5751</t>
  </si>
  <si>
    <t>SCRIVANIA 1 CORPO MOD. ST 14030</t>
  </si>
  <si>
    <t>5753</t>
  </si>
  <si>
    <t>5754</t>
  </si>
  <si>
    <t>COMPLETAMENTO ARMADIO TIPO "R"</t>
  </si>
  <si>
    <t>5755</t>
  </si>
  <si>
    <t>CASSETTIERA TIPO CU 06605</t>
  </si>
  <si>
    <t>5756</t>
  </si>
  <si>
    <t>ATTACCAPANNI A COLONNA 15 POSTI</t>
  </si>
  <si>
    <t>5757</t>
  </si>
  <si>
    <t>TVOLO CON CASSETTO + MENSOLA PORTASTRUMENTI</t>
  </si>
  <si>
    <t>5758</t>
  </si>
  <si>
    <t>TAVOLO PORTAVIDEO COD. 9100/750</t>
  </si>
  <si>
    <t>5759</t>
  </si>
  <si>
    <t>TAVOLO PORTAVIDEO</t>
  </si>
  <si>
    <t>5760</t>
  </si>
  <si>
    <t>ARMADI MOBILI PER DISPENSA</t>
  </si>
  <si>
    <t>5846</t>
  </si>
  <si>
    <t>ARMADIO SISTEM "R" CON CASSETTIERE</t>
  </si>
  <si>
    <t>5847</t>
  </si>
  <si>
    <t>ARMADIO SISTEM "R" CON CASSETTIERA</t>
  </si>
  <si>
    <t>5948</t>
  </si>
  <si>
    <t>STRUTTURA A GRAVITA' CON PIANI A RULLI X CONTENITO</t>
  </si>
  <si>
    <t>5949</t>
  </si>
  <si>
    <t>STRUTTURA A GRAVITA' CON PIANI A ROTELLE X SCATOLE</t>
  </si>
  <si>
    <t>SISTEMAZIONE SCAFFALATURA A ROTELLE ESISTENTE</t>
  </si>
  <si>
    <t>5956</t>
  </si>
  <si>
    <t>LINEA A RULLI FOLLI</t>
  </si>
  <si>
    <t>5957</t>
  </si>
  <si>
    <t>PIANO ESTENSIBILE A RULLO IN PVC</t>
  </si>
  <si>
    <t>5991</t>
  </si>
  <si>
    <t>VETRINA PER COMUNICATI</t>
  </si>
  <si>
    <t>5997</t>
  </si>
  <si>
    <t>POLTRONA DIREZIONALE SEDUS</t>
  </si>
  <si>
    <t>5998</t>
  </si>
  <si>
    <t>SCRIVANIA CON CASSETTIERA PORTANTE A DESTRA</t>
  </si>
  <si>
    <t>6003</t>
  </si>
  <si>
    <t>STRUTTURA A GRAVITA' CON PIANI A RULLI TIPO A</t>
  </si>
  <si>
    <t>6004</t>
  </si>
  <si>
    <t>STRUTTURA A GRAVITA' CON RULLI TIPO B</t>
  </si>
  <si>
    <t>6005</t>
  </si>
  <si>
    <t>6006</t>
  </si>
  <si>
    <t>STRUTTURA A GRAVITA' CON RULLI TIPO C</t>
  </si>
  <si>
    <t>6007</t>
  </si>
  <si>
    <t>PROLUNGAMENTO DI UNA STRUTTURA DI GRAVITA'</t>
  </si>
  <si>
    <t>6020</t>
  </si>
  <si>
    <t>BANCONE RECEPTION</t>
  </si>
  <si>
    <t>6022</t>
  </si>
  <si>
    <t>MOBILE BAGNO</t>
  </si>
  <si>
    <t>6023</t>
  </si>
  <si>
    <t>FIORIERA IN ACCIAIO</t>
  </si>
  <si>
    <t>6037</t>
  </si>
  <si>
    <t>STRUTTURA A GRAVITA' CON PIANI A RULLI + GRADINI</t>
  </si>
  <si>
    <t>6050</t>
  </si>
  <si>
    <t>6055</t>
  </si>
  <si>
    <t>TAVOLO IN CRISTALLO MOD. ZISA</t>
  </si>
  <si>
    <t>6056</t>
  </si>
  <si>
    <t>6058</t>
  </si>
  <si>
    <t>TAVOLO DI CONTROLLO CON LEGGIO</t>
  </si>
  <si>
    <t>6063</t>
  </si>
  <si>
    <t>SCAFFALATURE PORTAPALLETS - PORTARIPIANI</t>
  </si>
  <si>
    <t>6064</t>
  </si>
  <si>
    <t>SCAFFALATURE DINAMICHE</t>
  </si>
  <si>
    <t>6067</t>
  </si>
  <si>
    <t>CABINA IN ALLUMINIO</t>
  </si>
  <si>
    <t>6097</t>
  </si>
  <si>
    <t>BANCO DI CONTROLLO (PROFILI BOSCH)</t>
  </si>
  <si>
    <t>6129</t>
  </si>
  <si>
    <t>LAN WORKSTATION PICCOLA + CASSETTO PORTATASTIERA</t>
  </si>
  <si>
    <t>6131</t>
  </si>
  <si>
    <t>ARMADIO SCORREVOLE - 195 X 180X45</t>
  </si>
  <si>
    <t>6132</t>
  </si>
  <si>
    <t>ARMADIO SCORREVOLE - 195 X 120X45</t>
  </si>
  <si>
    <t>6133</t>
  </si>
  <si>
    <t>ARMADIO X MACCHINE UTENSILI  CON CASSETTIERA</t>
  </si>
  <si>
    <t>6134</t>
  </si>
  <si>
    <t>SCAFFALE R COMPLETO DI CHIUSURE POSTERIORI E LATER</t>
  </si>
  <si>
    <t>6135</t>
  </si>
  <si>
    <t>SCAFFALE R COLPLETO DI CHIUSURE POSTERIORI E LATER</t>
  </si>
  <si>
    <t>6136</t>
  </si>
  <si>
    <t>6137</t>
  </si>
  <si>
    <t>6152</t>
  </si>
  <si>
    <t>N. 1 SCAFFALATURA CON PIANI A GRAVITA' PER CONTENI</t>
  </si>
  <si>
    <t>6153</t>
  </si>
  <si>
    <t>6154</t>
  </si>
  <si>
    <t>6155</t>
  </si>
  <si>
    <t>6156</t>
  </si>
  <si>
    <t>ARMADIO PER MACCHINE UTENSILI  CON CASSETTIERA</t>
  </si>
  <si>
    <t>6157</t>
  </si>
  <si>
    <t>ARREDAMENTO PER UFFICIO PERSONALE E RISORSE UMANE</t>
  </si>
  <si>
    <t>6158</t>
  </si>
  <si>
    <t>ARMADIO PER MACCHINE UTENSILI ED 1 CASSETTIERA</t>
  </si>
  <si>
    <t>6159</t>
  </si>
  <si>
    <t>ARREDAMENTO PER UFF. COMMERCIALE - SEGRETERIA</t>
  </si>
  <si>
    <t>6160</t>
  </si>
  <si>
    <t>ARREDAMENTO PER UFFICIO COMM.LE  (responsabili)</t>
  </si>
  <si>
    <t>6171</t>
  </si>
  <si>
    <t>N. 3 SCAFFALATURE ZINCATE AD INCASTRO TIPO ERREX</t>
  </si>
  <si>
    <t>6172</t>
  </si>
  <si>
    <t>ARMADIO PER MACCHINE UTENSILI TIPO MO 1031</t>
  </si>
  <si>
    <t>6173</t>
  </si>
  <si>
    <t>SCRIVANIA - CASSETTIERE</t>
  </si>
  <si>
    <t>6174</t>
  </si>
  <si>
    <t>6175</t>
  </si>
  <si>
    <t>SCRIVANIA AD ANGOLO - CASSETTIERA</t>
  </si>
  <si>
    <t>6176</t>
  </si>
  <si>
    <t>SCRIVANIA-CASSETTIERA-CONTENITORI UFF. INNOVAZ.</t>
  </si>
  <si>
    <t>6177</t>
  </si>
  <si>
    <t>TAVOLO RETTANGOLARE</t>
  </si>
  <si>
    <t>6178</t>
  </si>
  <si>
    <t>CONTENITORE DI SERVIZIO CON VANI A GIORNO</t>
  </si>
  <si>
    <t>6179</t>
  </si>
  <si>
    <t>NUOVO UFFICIO RESPONSABILE PRODUZIONE</t>
  </si>
  <si>
    <t>6180</t>
  </si>
  <si>
    <t>PARETI MOBILI OMEGA</t>
  </si>
  <si>
    <t>6181</t>
  </si>
  <si>
    <t>VETRINA 6 RIPIANI</t>
  </si>
  <si>
    <t>6182</t>
  </si>
  <si>
    <t>N. 1 POSTAZIONE DI LAVORO REP. 300</t>
  </si>
  <si>
    <t>6183</t>
  </si>
  <si>
    <t>STRUTTURA ATTREZZATA X ESPOSIZIONE NS. PRODUZIONE</t>
  </si>
  <si>
    <t>6186</t>
  </si>
  <si>
    <t>SCRIVANIA CON STRUTTURA METALLICA</t>
  </si>
  <si>
    <t>6187</t>
  </si>
  <si>
    <t>6188</t>
  </si>
  <si>
    <t>6189</t>
  </si>
  <si>
    <t>ALLESTIMENTO NUOVO LABORATORIO ELETTRONICO</t>
  </si>
  <si>
    <t>6190</t>
  </si>
  <si>
    <t>6191</t>
  </si>
  <si>
    <t>6192</t>
  </si>
  <si>
    <t>POSTAZIONE DI LAVORO X METEC</t>
  </si>
  <si>
    <t>6193</t>
  </si>
  <si>
    <t>ALLESTIMENTO SALA RIUNIONI C/O UFF. COMM.LE</t>
  </si>
  <si>
    <t>6194</t>
  </si>
  <si>
    <t>N. 34  SCRIVANIE + CASSETTIERE X UFF. RISVI</t>
  </si>
  <si>
    <t>N. 1 LIBRERIA + 3 RIPIANI</t>
  </si>
  <si>
    <t>6195</t>
  </si>
  <si>
    <t>PARETI DIVISORIE-PAVIMENTOSOPRAELEVATO-PORTE UFF.A</t>
  </si>
  <si>
    <t>ARMADI - CASSETTIERE</t>
  </si>
  <si>
    <t>ARMADI CON RIPIANI ESTRAIBILI</t>
  </si>
  <si>
    <t>6196</t>
  </si>
  <si>
    <t>CONTROSOFFITTO -TAVOLO TONDO-POLTRONCINE</t>
  </si>
  <si>
    <t>6197</t>
  </si>
  <si>
    <t>N. 2 SCRIVANIE-2 CASSETTIERE -X UFF. CONTROLLO GES</t>
  </si>
  <si>
    <t>6198</t>
  </si>
  <si>
    <t>1 SCRIVANIA-1 CASSETTIERA -2 CONTENITORI X RISORSE</t>
  </si>
  <si>
    <t>6199</t>
  </si>
  <si>
    <t>4 SCRIVANIE-2 CASSETTIERE-4 CONTENITORI-1 POLTRONA</t>
  </si>
  <si>
    <t>6200</t>
  </si>
  <si>
    <t>N. 2 SCRIVANIE - N. 2 POLTRONCINE- N.2 CASSETTIERE</t>
  </si>
  <si>
    <t>6201</t>
  </si>
  <si>
    <t>SCAFFALI</t>
  </si>
  <si>
    <t>6202</t>
  </si>
  <si>
    <t>RIVESTIM IN DOGHE MURI AREA BREK</t>
  </si>
  <si>
    <t>6203</t>
  </si>
  <si>
    <t>SCRIVANIA-3 CASSETTIERE-POLTRONCINA</t>
  </si>
  <si>
    <t>6204</t>
  </si>
  <si>
    <t>SCRIVANIE-CASSETTIERE-SEDIE - CONTEN. X UFFICIO P.</t>
  </si>
  <si>
    <t>6205</t>
  </si>
  <si>
    <t>PARETE MANOVRABILE PER LOCALE ATTIGUO CENTRALINO</t>
  </si>
  <si>
    <t>6207</t>
  </si>
  <si>
    <t>MOBILI UFFICIO</t>
  </si>
  <si>
    <t>6208</t>
  </si>
  <si>
    <t>Mobili e macch. uff. ordinarie</t>
  </si>
  <si>
    <t>6210</t>
  </si>
  <si>
    <t>ARMADIO</t>
  </si>
  <si>
    <t>6211</t>
  </si>
  <si>
    <t>TAVOLO ESD</t>
  </si>
  <si>
    <t>6217</t>
  </si>
  <si>
    <t>TAVOLO ESD C-CLA-C COD.WB-18-9-CLA-ESD-7035</t>
  </si>
  <si>
    <t>6218</t>
  </si>
  <si>
    <t>7085</t>
  </si>
  <si>
    <t>7099</t>
  </si>
  <si>
    <t>STAMPANTE 3D A FILAMENTO</t>
  </si>
  <si>
    <t>1MOB2016</t>
  </si>
  <si>
    <t>MOBILI UFFICIO QUALITA'</t>
  </si>
  <si>
    <t>ARR12018</t>
  </si>
  <si>
    <t>SALVE-MODULO UNICO L.2300 + LED BASE</t>
  </si>
  <si>
    <t>MACORD2019/1</t>
  </si>
  <si>
    <t>DISTUGGIDOCUMENTI 79CiFELLOWES A FRAMMENTO 4X38MM</t>
  </si>
  <si>
    <t>XXXXX100</t>
  </si>
  <si>
    <t>ARMADIO MOD. 118 COD. A2/001</t>
  </si>
  <si>
    <t>XXXXX249</t>
  </si>
  <si>
    <t>SCAFFALATURA AD INCASTRO TIPO S 30</t>
  </si>
  <si>
    <t>XXXXX290</t>
  </si>
  <si>
    <t>COMPONENTI PER SCAFFALATURE S 30</t>
  </si>
  <si>
    <t>XXXXX291</t>
  </si>
  <si>
    <t>2 BACHECA NB 32</t>
  </si>
  <si>
    <t>XXXXX298</t>
  </si>
  <si>
    <t>SOPPALCO IN FERRO PER NUOVA DISPENSA</t>
  </si>
  <si>
    <t>XXXXX299</t>
  </si>
  <si>
    <t>3 PORTE IN ALLUMINIO X USCITA DI SICUREZZA</t>
  </si>
  <si>
    <t>XXXXX300</t>
  </si>
  <si>
    <t>PARETE MOBILE PER DISPENSA</t>
  </si>
  <si>
    <t>XXXXX301</t>
  </si>
  <si>
    <t>PARETE DIVISORIA</t>
  </si>
  <si>
    <t>XXXXX302</t>
  </si>
  <si>
    <t>TAVOLO</t>
  </si>
  <si>
    <t>XXXXX326</t>
  </si>
  <si>
    <t>RECINZ. CON PANNELLI IN RETE E TELAIO- PORTE APRIB</t>
  </si>
  <si>
    <t>XXXXX389</t>
  </si>
  <si>
    <t>SCAFFALATURA X MAGAZZINO</t>
  </si>
  <si>
    <t>XXXXX390</t>
  </si>
  <si>
    <t>SCAFFALATURE X MAGAZZINO</t>
  </si>
  <si>
    <t>XXXXX391</t>
  </si>
  <si>
    <t>XXXXX392</t>
  </si>
  <si>
    <t>XXXXX393</t>
  </si>
  <si>
    <t>XXXXX394</t>
  </si>
  <si>
    <t>N. 250 PIANI T.S.  300X1000</t>
  </si>
  <si>
    <t>XXXXX398</t>
  </si>
  <si>
    <t>RECINZIONE CABINA ELETTRICA  E MAGAZZINO RIC. MERC</t>
  </si>
  <si>
    <t>XXXXX71</t>
  </si>
  <si>
    <t>RIPIANI 900X800</t>
  </si>
  <si>
    <t>XXXXX72</t>
  </si>
  <si>
    <t>XXXXX73</t>
  </si>
  <si>
    <t>TAVOLO METALLICO FORTUNE + SEDIA DATTILO</t>
  </si>
  <si>
    <t>XXXXX87</t>
  </si>
  <si>
    <t>N. 2 ARMADI MULTIPLEX TIPO 4101</t>
  </si>
  <si>
    <t>XXXXX88</t>
  </si>
  <si>
    <t>ARMADIO MOD. 118/45 DA SOPRALZO</t>
  </si>
  <si>
    <t>XXXXX89</t>
  </si>
  <si>
    <t>ARMADIO MOD. 118/45</t>
  </si>
  <si>
    <t>XXXXX98</t>
  </si>
  <si>
    <t>PARIETALE DOPPIO</t>
  </si>
  <si>
    <t>Classe cespiti 307010 Mobili</t>
  </si>
  <si>
    <t>Conto di bilancio CAP 100307010 Mobili</t>
  </si>
  <si>
    <t>PLASTIFICATRICE</t>
  </si>
  <si>
    <t>INCREMENTO PLASTIFICATRICE</t>
  </si>
  <si>
    <t>1585</t>
  </si>
  <si>
    <t>AMPLIFICATORE QUANTUM-X, SOFTWARE HBM CATMAN-AP E</t>
  </si>
  <si>
    <t>1592</t>
  </si>
  <si>
    <t>TERMINALE WIFI ZEBRA TC52</t>
  </si>
  <si>
    <t>1593</t>
  </si>
  <si>
    <t>2491</t>
  </si>
  <si>
    <t>SISTEMA ACQUISIZIONE DATI + MODULI ATTUAZIONE</t>
  </si>
  <si>
    <t>2493</t>
  </si>
  <si>
    <t>P.C. SISTEMA 2 IBM + COLLEGAMENTI</t>
  </si>
  <si>
    <t>2494</t>
  </si>
  <si>
    <t>STAMPANTE MOD. 4202 XL</t>
  </si>
  <si>
    <t>3398</t>
  </si>
  <si>
    <t>Macch. uff. elettroniche</t>
  </si>
  <si>
    <t>3459</t>
  </si>
  <si>
    <t>SERVER X220  E  LICENZA SISTEMA OPERATIVO</t>
  </si>
  <si>
    <t>3463</t>
  </si>
  <si>
    <t>N. 40 LICENZE MICROSOFT "EASY OPEN" - OFFICE STAND</t>
  </si>
  <si>
    <t>3464</t>
  </si>
  <si>
    <t>MICROSOFT "EASY OPEN" OFFICE PROFESSIONAL</t>
  </si>
  <si>
    <t>3468</t>
  </si>
  <si>
    <t>SIST. POWER6 IBM MOD.8203-E4A-5634  AS400 BACKUP V</t>
  </si>
  <si>
    <t>INSTALLAZIONE AS400 BACKUP C/TO SEDE VIMERCATI PER</t>
  </si>
  <si>
    <t>SIST. POWER6AS400 BACKUP VERSIONE RACK 2 CORE (1 A</t>
  </si>
  <si>
    <t>3469</t>
  </si>
  <si>
    <t>HPE/ARUBA ION 1960 24G 2XT 2XF SW SWITCH 24 PORTE</t>
  </si>
  <si>
    <t>3470</t>
  </si>
  <si>
    <t>5040</t>
  </si>
  <si>
    <t>CALCOLATRICE LOGOS 43/PD MATR. 2174100</t>
  </si>
  <si>
    <t>5044</t>
  </si>
  <si>
    <t>DICTAPHONE PHILIPS LFH 0186</t>
  </si>
  <si>
    <t>5053</t>
  </si>
  <si>
    <t>REGISTRATORE A NASTRO PHILIPS 0195</t>
  </si>
  <si>
    <t>5055</t>
  </si>
  <si>
    <t>MACCHINA DA SCRIVERE ET 201 MATR. 4004494</t>
  </si>
  <si>
    <t>5067</t>
  </si>
  <si>
    <t>MACCHINA DA SCRIVERE ET 121 MATR. 5131330</t>
  </si>
  <si>
    <t>5070</t>
  </si>
  <si>
    <t>STAMPANTE MOD. 0002 MATR. 005360064</t>
  </si>
  <si>
    <t>TERMINALE VIDEO MOD. 001 MATR. 5300739</t>
  </si>
  <si>
    <t>STAMPANTE MOD. 002 MATR.8012761</t>
  </si>
  <si>
    <t>5072</t>
  </si>
  <si>
    <t>CALCOLATRICE LOGOS 60 MATR. 860319</t>
  </si>
  <si>
    <t>5073</t>
  </si>
  <si>
    <t>MACCHINA DA SCRIVERE ET 121 MATR. 5246007</t>
  </si>
  <si>
    <t>5083</t>
  </si>
  <si>
    <t>MACCHINA DA SCRIVERE ET 116/17</t>
  </si>
  <si>
    <t>5088</t>
  </si>
  <si>
    <t>PERSONAL PALACE 2 MOD. 30-021 + SCHEDA RS</t>
  </si>
  <si>
    <t>5100</t>
  </si>
  <si>
    <t>SISTEMA CAM</t>
  </si>
  <si>
    <t>5104</t>
  </si>
  <si>
    <t>MACCHINA DA SCRIVERE OLIVETTI 2500717 MATR. 862255</t>
  </si>
  <si>
    <t>5112</t>
  </si>
  <si>
    <t>SOFTWARE DI COLLEGAMENTO RJENIAC  X ACQUISIZ.ORDIN</t>
  </si>
  <si>
    <t>SOFTWARE "PROGRAMMAZIONE SETTIMANALE FIAT"</t>
  </si>
  <si>
    <t>5122</t>
  </si>
  <si>
    <t>STAMPANTE MATR. 5611859</t>
  </si>
  <si>
    <t>5126</t>
  </si>
  <si>
    <t>TAVOLETTA GRAFICA TIGER 11</t>
  </si>
  <si>
    <t>5129</t>
  </si>
  <si>
    <t>STAZIONE DI LAVORO HP 9000/340</t>
  </si>
  <si>
    <t>ESPANSIONE  DA 4Mb PER HP 9000</t>
  </si>
  <si>
    <t>5130</t>
  </si>
  <si>
    <t>P.C. SYSTEM 2 MOD. 8530/286</t>
  </si>
  <si>
    <t>SOFTWARE APPLICATIVO - PACKAGE MSDOS</t>
  </si>
  <si>
    <t>5131</t>
  </si>
  <si>
    <t>STAMPANTE FUJITSU MOD. DL 5600</t>
  </si>
  <si>
    <t>5132</t>
  </si>
  <si>
    <t>STAMPANTE FUJITS MOD. 5600</t>
  </si>
  <si>
    <t>5134</t>
  </si>
  <si>
    <t>P.C. PORTATILE TOSHIBA T3200SX</t>
  </si>
  <si>
    <t>5161</t>
  </si>
  <si>
    <t>P.C. IBM COMPATIBILE -CPU INTEL</t>
  </si>
  <si>
    <t>5163</t>
  </si>
  <si>
    <t>TAVOLETTA DIGITALIZZATRICE</t>
  </si>
  <si>
    <t>5164</t>
  </si>
  <si>
    <t>STAMPANTE LASER EPSON EPL 4100</t>
  </si>
  <si>
    <t>5170</t>
  </si>
  <si>
    <t>P.C. IBM COMPATIBILE</t>
  </si>
  <si>
    <t>5171</t>
  </si>
  <si>
    <t>TAVOLETTA GRAFICA OCE4 MOD. G6431</t>
  </si>
  <si>
    <t>SOFTWARE DI RETE NFS PER PC</t>
  </si>
  <si>
    <t>5173</t>
  </si>
  <si>
    <t>TRADUTTORE EDIBRIGE/400- COLLEGAM A FIAT AUTO</t>
  </si>
  <si>
    <t>INTEGRAZIONE SOFTWARE</t>
  </si>
  <si>
    <t>TRASDUTTORE TRUSTEDLINK AS/400 + 17 MAPPIN PER MES</t>
  </si>
  <si>
    <t>5174</t>
  </si>
  <si>
    <t>P.C. SYSTEM DELL 486 P/33</t>
  </si>
  <si>
    <t>5177</t>
  </si>
  <si>
    <t>TERMINALE VIDEO TIPO 3486 - MATR.5554533</t>
  </si>
  <si>
    <t>5183</t>
  </si>
  <si>
    <t>STAMPANTE EPSON SQ870</t>
  </si>
  <si>
    <t>5184</t>
  </si>
  <si>
    <t>P.C. SYSTEM DELL 450/L</t>
  </si>
  <si>
    <t>AGGIORNAMENTO PROGRAMMA DATAPUTER</t>
  </si>
  <si>
    <t>5185</t>
  </si>
  <si>
    <t>STAMPANTE A COLORI HP DESKJET 1200 C</t>
  </si>
  <si>
    <t>VARIAZIONE DI MEMORIA DA 8Mb X STAMPANTE LASERJET</t>
  </si>
  <si>
    <t>5186</t>
  </si>
  <si>
    <t>WORKSTATION HP 9000 715/30 STD + DISCO FISSO</t>
  </si>
  <si>
    <t>5187</t>
  </si>
  <si>
    <t>UNITA' DAT da 2Gb</t>
  </si>
  <si>
    <t>5188</t>
  </si>
  <si>
    <t>STAMPANTE LASER MONO OCE' GRAPH</t>
  </si>
  <si>
    <t>5191</t>
  </si>
  <si>
    <t>P.C. HP VECTRA 486/66 VL MOD. 240</t>
  </si>
  <si>
    <t>VIDEO "14" SVGA A COLORI</t>
  </si>
  <si>
    <t>PROGRAMMA PER UTILIZZO IN RETE INTERNA DI QUOTA</t>
  </si>
  <si>
    <t>5192</t>
  </si>
  <si>
    <t>P.C. HP VECTRA 486/33 VL MOD. 120</t>
  </si>
  <si>
    <t>5201</t>
  </si>
  <si>
    <t>P.C.  HP VECTRA 486 VL 2</t>
  </si>
  <si>
    <t>5203</t>
  </si>
  <si>
    <t>STAMPANTE EPSON LQ 1170</t>
  </si>
  <si>
    <t>5205</t>
  </si>
  <si>
    <t>LAVAGNA COPIATRICE PANASONIC KXB520</t>
  </si>
  <si>
    <t>5206</t>
  </si>
  <si>
    <t>P.C. HP VECTRA 486/66VL2 MOD.340 +VIDEO</t>
  </si>
  <si>
    <t>5209</t>
  </si>
  <si>
    <t>STAMPANTE HP DESKJET 1200C</t>
  </si>
  <si>
    <t>5210</t>
  </si>
  <si>
    <t>MACCHINA DA SCRIVERE OLIVETTI ET 2450/17</t>
  </si>
  <si>
    <t>5211</t>
  </si>
  <si>
    <t>P.C. HP VECTRA 486/50 VL2 MOD.210</t>
  </si>
  <si>
    <t>5212</t>
  </si>
  <si>
    <t>STAMPANTE HP LASERJET 4 P</t>
  </si>
  <si>
    <t>5215</t>
  </si>
  <si>
    <t>WORKSTATION HP 9000/715/80 CON ACC. GRAFICO</t>
  </si>
  <si>
    <t>SOFTWARE PRO/ENGINEER + 2 SCHEDE RAM 32MB</t>
  </si>
  <si>
    <t>5216</t>
  </si>
  <si>
    <t>WORKSTATION HP 9000/715/64</t>
  </si>
  <si>
    <t>5217</t>
  </si>
  <si>
    <t>P.C. HP VECTRA VL2 MONITOR 17"</t>
  </si>
  <si>
    <t>SOFTWARE X SISTEMA DI AUTOMAZIONE TEST INTERRUTTOR</t>
  </si>
  <si>
    <t>MODIFICA PROGRAMMA GESTIONE PROVE DURATA LABORATOR</t>
  </si>
  <si>
    <t>5218</t>
  </si>
  <si>
    <t>P.C. HP VECTRA VL2 MONITOR 15"</t>
  </si>
  <si>
    <t>5221</t>
  </si>
  <si>
    <t>FOTOCOPIATRICE OCE' 7000 A LARGO FORMATO</t>
  </si>
  <si>
    <t>5225</t>
  </si>
  <si>
    <t>P.C. PORTATILE ZENIT-STAR EX450C</t>
  </si>
  <si>
    <t>5231</t>
  </si>
  <si>
    <t>P.C. IBM PS/PV 6571 L5F + SCHEDA EMULAZIONE 5250</t>
  </si>
  <si>
    <t>5232</t>
  </si>
  <si>
    <t>P.C. HP VECTRA 486/66 VL2 MOD. 540 + VIDEO 17"</t>
  </si>
  <si>
    <t>SOFTWARE CAM X CHARMILLES</t>
  </si>
  <si>
    <t>5233</t>
  </si>
  <si>
    <t>P.C. HP VECTRA 486/66 MHZ</t>
  </si>
  <si>
    <t>5234</t>
  </si>
  <si>
    <t>P.C. HP VECTRA  VL3/75 MOD. 840</t>
  </si>
  <si>
    <t>5235</t>
  </si>
  <si>
    <t>P.C. HP VECTRA 486&lt;766 MHZ CON PROGRAMMA "OFFICE"</t>
  </si>
  <si>
    <t>5236</t>
  </si>
  <si>
    <t>P.C. PRESARIO CDS 7170-16</t>
  </si>
  <si>
    <t>5238</t>
  </si>
  <si>
    <t>STAMPANTE EPSON STYLUS</t>
  </si>
  <si>
    <t>5240</t>
  </si>
  <si>
    <t>STAMPANTE BULL 4/51</t>
  </si>
  <si>
    <t>5242</t>
  </si>
  <si>
    <t>P.C. MINITOWER PCI W/0</t>
  </si>
  <si>
    <t>5243</t>
  </si>
  <si>
    <t>P.C. PENTIUM ZAPPA 90</t>
  </si>
  <si>
    <t>5244</t>
  </si>
  <si>
    <t>5246</t>
  </si>
  <si>
    <t>WORKSTATION HP 9000 715/100 96MB RAM</t>
  </si>
  <si>
    <t>SOFTWARE PRO/ENGINEER+ACCELERATORE GRAFICO</t>
  </si>
  <si>
    <t>5247</t>
  </si>
  <si>
    <t>P.C.HP VECTRA 4/100 VE 2 MOD.630 + VIDEO 14"</t>
  </si>
  <si>
    <t>5248</t>
  </si>
  <si>
    <t>P.C. HP VECTRA 4/100 VE2 MOD. 630</t>
  </si>
  <si>
    <t>5249</t>
  </si>
  <si>
    <t>P.C. HP VECTRA 4/100 VE2 MOD. 630 + VIDEO 14"</t>
  </si>
  <si>
    <t>5250</t>
  </si>
  <si>
    <t>P.C. HP VECTRA 4/100 VE2 MOD.630 + VIDEO 14"</t>
  </si>
  <si>
    <t>5252</t>
  </si>
  <si>
    <t>5253</t>
  </si>
  <si>
    <t>P.C. HP VECTRA 4/100 VE2 MOD.630 +VIDEO 14"</t>
  </si>
  <si>
    <t>5254</t>
  </si>
  <si>
    <t>5255</t>
  </si>
  <si>
    <t>5256</t>
  </si>
  <si>
    <t>5257</t>
  </si>
  <si>
    <t>FAX CANON  B360</t>
  </si>
  <si>
    <t>5258</t>
  </si>
  <si>
    <t>P.C. COMPAQ PRESARIO 5220</t>
  </si>
  <si>
    <t>5262</t>
  </si>
  <si>
    <t>STAMPANTE HP DESKJET 1600C</t>
  </si>
  <si>
    <t>SCHEDA DI MEMORIA 8MB</t>
  </si>
  <si>
    <t>5263</t>
  </si>
  <si>
    <t>P.C. PENTIUM 133 INTEL</t>
  </si>
  <si>
    <t>5264</t>
  </si>
  <si>
    <t>P.C. PORTATILE OLIVETTI ECHOS P/120</t>
  </si>
  <si>
    <t>5265</t>
  </si>
  <si>
    <t>5267</t>
  </si>
  <si>
    <t>STAMPANTE A GETTO  EPSON STYLUS 1500</t>
  </si>
  <si>
    <t>5268</t>
  </si>
  <si>
    <t>STAMPANTE EPSON LQ 2170</t>
  </si>
  <si>
    <t>5270</t>
  </si>
  <si>
    <t>P.C. IBM MOD.6560/420</t>
  </si>
  <si>
    <t>ESPANSIONE RAM 64 MB</t>
  </si>
  <si>
    <t>5271</t>
  </si>
  <si>
    <t>STAMPANTE DESKJET 1600C</t>
  </si>
  <si>
    <t>5272</t>
  </si>
  <si>
    <t>STAMPANTE EPSON STYLUS COLOR</t>
  </si>
  <si>
    <t>5274</t>
  </si>
  <si>
    <t>STAMPANTE A COLORI HP DESJET 1600C</t>
  </si>
  <si>
    <t>5275</t>
  </si>
  <si>
    <t>P.C. DESKTOP HP VECTRA 5/200 VL5 MOD. 2500</t>
  </si>
  <si>
    <t>ESPANSIONE MEMORIA - DISCO FISSO-SOFTWARE</t>
  </si>
  <si>
    <t>5277</t>
  </si>
  <si>
    <t>P.C. HP VECTRA XA 6/200</t>
  </si>
  <si>
    <t>5280</t>
  </si>
  <si>
    <t>P.C. HEWLETT PACKARD VECTRA VL 5/200 MOD. 2500 CDS</t>
  </si>
  <si>
    <t>5284</t>
  </si>
  <si>
    <t>STAMPANTE MOD. T 2</t>
  </si>
  <si>
    <t>5285</t>
  </si>
  <si>
    <t>CONVERTITORE MP BOX 806 SERIALE</t>
  </si>
  <si>
    <t>5286</t>
  </si>
  <si>
    <t>P.C. PORTATILE TOSHIBA 520 CDT</t>
  </si>
  <si>
    <t>5287</t>
  </si>
  <si>
    <t>STAMPANTE EPSON FX 2170</t>
  </si>
  <si>
    <t>5288</t>
  </si>
  <si>
    <t>P.C. PORTATILE OLIVETTI ECHOS PRO P150S TFT</t>
  </si>
  <si>
    <t>5290</t>
  </si>
  <si>
    <t>P.C. HP VECTRA VE 5/200</t>
  </si>
  <si>
    <t>5291</t>
  </si>
  <si>
    <t>STAMPANTE HP DESKJET 890 C</t>
  </si>
  <si>
    <t>5292</t>
  </si>
  <si>
    <t>STAZIONE DI LAVORO INTERGRAPH TDZ 325 + MODULO BAS</t>
  </si>
  <si>
    <t>5298</t>
  </si>
  <si>
    <t>P.C. IBM TIPO 3486 MATR.55LZ426</t>
  </si>
  <si>
    <t>5300</t>
  </si>
  <si>
    <t>STAZIONE DI LAVORO INTERGRAPH TDZ 2000 GL2</t>
  </si>
  <si>
    <t>5301</t>
  </si>
  <si>
    <t>STAZIONE DI LAVORO INTERGRAPH TDZ 2000 GL 2</t>
  </si>
  <si>
    <t>5302</t>
  </si>
  <si>
    <t>UNITA' A NASTRO DAT DA 4/8GB</t>
  </si>
  <si>
    <t>5303</t>
  </si>
  <si>
    <t>MASTERIZZATORE YAMAHA 4260</t>
  </si>
  <si>
    <t>5307</t>
  </si>
  <si>
    <t>SW APPLICATIVO + PERSONAKIZZAZIONE - FIAT</t>
  </si>
  <si>
    <t>FATTURAZIONE IN NOME E PER CONTO "FIAT"</t>
  </si>
  <si>
    <t>PERSONALIZZ.FATTURAZIONE IN NOME E PER CONTO</t>
  </si>
  <si>
    <t>SOFTWARE CBK/400 BANKING AS 400</t>
  </si>
  <si>
    <t>SOFTWARE "GIPROS GEMMA"</t>
  </si>
  <si>
    <t>AGGIORNAMENTO PROGRAMMI GIPROS VERSIONE EURO</t>
  </si>
  <si>
    <t>SOFTWARE "PANTERA" AMMINISTRAZ. E CONTROLLO</t>
  </si>
  <si>
    <t>SOFTWARE X PERSONALIZZ.STAMPE PANTHERA</t>
  </si>
  <si>
    <t>5308</t>
  </si>
  <si>
    <t>STAZIONE DI LAVORO INTERGRAPH TDZ2000GX1</t>
  </si>
  <si>
    <t>SOFTWARE X INTERSCAMBIO DI FILES DI PROGETTAZIONE</t>
  </si>
  <si>
    <t>5310</t>
  </si>
  <si>
    <t>P.C. HP VECTRA VE 6/400 SER8 4300/32</t>
  </si>
  <si>
    <t>5311</t>
  </si>
  <si>
    <t>P.C. HP VECTRA VEi 6/350 ser8 4300/32 + VIDEO 15"</t>
  </si>
  <si>
    <t>5314</t>
  </si>
  <si>
    <t>STAMPANTE EPSON FX 2180</t>
  </si>
  <si>
    <t>5317</t>
  </si>
  <si>
    <t>P.C. VECTRA VEI7 + ESPANSIONE  MEMORIA</t>
  </si>
  <si>
    <t>CD 48X PHILIPS</t>
  </si>
  <si>
    <t>5318</t>
  </si>
  <si>
    <t>P.C. VECTRA VEI7 + MONITOR 15"</t>
  </si>
  <si>
    <t>D650 32MB MEMORIA</t>
  </si>
  <si>
    <t>5319</t>
  </si>
  <si>
    <t>P.C. BRIO BAX + MONITOR 15" COLORE</t>
  </si>
  <si>
    <t>5320</t>
  </si>
  <si>
    <t>P.C. HP VECTRA VEI8</t>
  </si>
  <si>
    <t>MONITOR 17" COLORI</t>
  </si>
  <si>
    <t>N°5 FASTETHERLINK XL PCI TX 10-100</t>
  </si>
  <si>
    <t>5321</t>
  </si>
  <si>
    <t>P.C. HP VECTRA VEI8 MOD. D817IT</t>
  </si>
  <si>
    <t>MONITOR 17" COLOR</t>
  </si>
  <si>
    <t>5322</t>
  </si>
  <si>
    <t>P.C. HP VECTRA VEI8 MOD.D817IT</t>
  </si>
  <si>
    <t>5323</t>
  </si>
  <si>
    <t>P.C. PORTATILE ACER TRAVELMATE 516 TE</t>
  </si>
  <si>
    <t>5324</t>
  </si>
  <si>
    <t>STAZIONE DI LAVORO INTERGRAPH TDZ 2000 ZX1</t>
  </si>
  <si>
    <t>5325</t>
  </si>
  <si>
    <t>sTAZIONE DI LAVORO INTERGRAPH TDZ 2000 ZX1</t>
  </si>
  <si>
    <t>5329</t>
  </si>
  <si>
    <t>STAMPANTE HP 2000CN</t>
  </si>
  <si>
    <t>5330</t>
  </si>
  <si>
    <t>5332</t>
  </si>
  <si>
    <t>P.C. HP VECTRA VE 18</t>
  </si>
  <si>
    <t>5335</t>
  </si>
  <si>
    <t>P.C. HP VECTRA VE18</t>
  </si>
  <si>
    <t>5336</t>
  </si>
  <si>
    <t>P.C. HP VECTRA VE 17</t>
  </si>
  <si>
    <t>5337</t>
  </si>
  <si>
    <t>P.C. BRIO BA 400</t>
  </si>
  <si>
    <t>5339</t>
  </si>
  <si>
    <t>STAMPANTE LASERJET 4050</t>
  </si>
  <si>
    <t>PRINTER SERVER ESTERNO</t>
  </si>
  <si>
    <t>5342</t>
  </si>
  <si>
    <t>5343</t>
  </si>
  <si>
    <t>5344</t>
  </si>
  <si>
    <t>5345</t>
  </si>
  <si>
    <t>ROUTER ISDN BINTEC XS</t>
  </si>
  <si>
    <t>5347</t>
  </si>
  <si>
    <t>POSTO DI LAVORO CATIA - HARDWARE WORKSTATION IBM</t>
  </si>
  <si>
    <t>SOFTWARE CATIA V4 5626 IBM</t>
  </si>
  <si>
    <t>5348</t>
  </si>
  <si>
    <t>P.C. HP BRIO BA 400</t>
  </si>
  <si>
    <t>5349</t>
  </si>
  <si>
    <t>5350</t>
  </si>
  <si>
    <t>STAMPANTE A COLORI HO OFFICEJET T45</t>
  </si>
  <si>
    <t>5353</t>
  </si>
  <si>
    <t>5356</t>
  </si>
  <si>
    <t>5357</t>
  </si>
  <si>
    <t>5358</t>
  </si>
  <si>
    <t>5360</t>
  </si>
  <si>
    <t>P.C. HP BRIO BA410</t>
  </si>
  <si>
    <t>5365</t>
  </si>
  <si>
    <t>P.C. HP VECTRA  VL 400 P373</t>
  </si>
  <si>
    <t>5366</t>
  </si>
  <si>
    <t>STAMPANTE HP INKJET 2200</t>
  </si>
  <si>
    <t>5368</t>
  </si>
  <si>
    <t>STAZIONE DI LAVORO HP VISUALIZE P1000C + AGGIORNAM</t>
  </si>
  <si>
    <t>MODULO PROGETTAZIONE 2D</t>
  </si>
  <si>
    <t>CHANGE HARDWARE DA UNIX A NT</t>
  </si>
  <si>
    <t>5369</t>
  </si>
  <si>
    <t>P.C. HP VECTRA VL 400 P373OT</t>
  </si>
  <si>
    <t>5372</t>
  </si>
  <si>
    <t>P.C. HP VECTRA VL 400</t>
  </si>
  <si>
    <t>5375</t>
  </si>
  <si>
    <t>STAMPANTE HP INKJET 2250 TN C269</t>
  </si>
  <si>
    <t>5377</t>
  </si>
  <si>
    <t>P.C. PORTATILE HP OMNIBOOK XE3 F23</t>
  </si>
  <si>
    <t>5378</t>
  </si>
  <si>
    <t>P.C. PORTATILE OMNIBOOK XE3 F23</t>
  </si>
  <si>
    <t>5379</t>
  </si>
  <si>
    <t>P.C. HP  VECTRA VL400DT</t>
  </si>
  <si>
    <t>5382</t>
  </si>
  <si>
    <t>P.C. HP VECTRA VL400</t>
  </si>
  <si>
    <t>5383</t>
  </si>
  <si>
    <t>5384</t>
  </si>
  <si>
    <t>P.C. HP VECTRA VL400DT</t>
  </si>
  <si>
    <t>5386</t>
  </si>
  <si>
    <t>5387</t>
  </si>
  <si>
    <t>STAMPANTE IBM 600 CPS ASCII</t>
  </si>
  <si>
    <t>5388</t>
  </si>
  <si>
    <t>P.C. HP VECTRA VL 400  DT</t>
  </si>
  <si>
    <t>5390</t>
  </si>
  <si>
    <t>STAMPANTE HP INKJET 2250 TN</t>
  </si>
  <si>
    <t>5391</t>
  </si>
  <si>
    <t>P.C. HP VECTRA VL 420 P4</t>
  </si>
  <si>
    <t>5394</t>
  </si>
  <si>
    <t>PROIETTORE LCD NEC VT45</t>
  </si>
  <si>
    <t>5395</t>
  </si>
  <si>
    <t>P.C. NETVISTA M41 TOP SELLER PCT75IT + MONITOR PHI</t>
  </si>
  <si>
    <t>5396</t>
  </si>
  <si>
    <t>5397</t>
  </si>
  <si>
    <t>5398</t>
  </si>
  <si>
    <t>5400</t>
  </si>
  <si>
    <t>STAMPANTE  HP INKJET COLORI  2280 TN</t>
  </si>
  <si>
    <t>5405</t>
  </si>
  <si>
    <t>P.C. PORTATILE HP OMNIBOOK F4871JT</t>
  </si>
  <si>
    <t>5406</t>
  </si>
  <si>
    <t>P.C. DESKTOP COMPAQ EVO D 300</t>
  </si>
  <si>
    <t>5407</t>
  </si>
  <si>
    <t>P.C. DESKTOP COMPAQ EVO D 300  + MONITOR "19" COLO</t>
  </si>
  <si>
    <t>AGGIORNAMENTO SOFTWARE PACW 1.5</t>
  </si>
  <si>
    <t>5408</t>
  </si>
  <si>
    <t>P.C. NOTEBOOK LATITUDE C840 PENTIUM IV</t>
  </si>
  <si>
    <t>5411</t>
  </si>
  <si>
    <t>STAMPANTE LIBERTY 2244  (TOGNI)</t>
  </si>
  <si>
    <t>5412</t>
  </si>
  <si>
    <t>N. 2 LICENZA PRO/INTRALINK MULTI-SITE</t>
  </si>
  <si>
    <t>WORKSTATION HPWSX21OOC1 + MONITOR HP "21"</t>
  </si>
  <si>
    <t>N. 1 LICENZA PTCA  PRO/ENGINEER FOUNDATION ADVANGE</t>
  </si>
  <si>
    <t>5413</t>
  </si>
  <si>
    <t>P.C. PORTATILE DELL LATITUDE C840 PENTIUM IV</t>
  </si>
  <si>
    <t>5414</t>
  </si>
  <si>
    <t>ISTALLAZIONE E CONFIGURAZIONE SOFTWARE CATIA</t>
  </si>
  <si>
    <t>SOFTWARE APPLICATIVO CATIA V 4 2.4</t>
  </si>
  <si>
    <t>MIGRAZIONE SOFTWARE CATIA DA V.4  a  V.5</t>
  </si>
  <si>
    <t>5417</t>
  </si>
  <si>
    <t>P.C. COMPAQ EVO D 310V + MONITOR "15"</t>
  </si>
  <si>
    <t>5420</t>
  </si>
  <si>
    <t>P.C. PORTATILE COMPAQ EVO NOTEBOOK N1020V</t>
  </si>
  <si>
    <t>5421</t>
  </si>
  <si>
    <t>P.C. PORTATILE COMPAQ EVO NOTEBOOK N 1020V</t>
  </si>
  <si>
    <t>5422</t>
  </si>
  <si>
    <t>P.C. COMPAQ EVO D 510 CMT + MONITOR "17"</t>
  </si>
  <si>
    <t>5423</t>
  </si>
  <si>
    <t>P.C. COMPAQ EVO D 510 CMT</t>
  </si>
  <si>
    <t>5425</t>
  </si>
  <si>
    <t>P.C. COMPAQ EVO D510 SFF + MONITOR "17"</t>
  </si>
  <si>
    <t>5426</t>
  </si>
  <si>
    <t>STAMPANTE HP LASERJET 5100 TN</t>
  </si>
  <si>
    <t>5427</t>
  </si>
  <si>
    <t>P.C. COMPAQ D230 MICROTOWER</t>
  </si>
  <si>
    <t>5428</t>
  </si>
  <si>
    <t>P.C. COMPAQ D230 MICROTOWER + MONITOR "17"</t>
  </si>
  <si>
    <t>5429</t>
  </si>
  <si>
    <t>FOTOCOPIATRICE RICOH FT 3813 + KIT INIZIALE</t>
  </si>
  <si>
    <t>5430</t>
  </si>
  <si>
    <t>P.C. OPTIPLEX GX60 SMAILL MINI TOWER</t>
  </si>
  <si>
    <t>5431</t>
  </si>
  <si>
    <t>SCANNER EPSON</t>
  </si>
  <si>
    <t>5432</t>
  </si>
  <si>
    <t>LICENZA AGGIUNTIVA  CATIA MECHANICAL DESIGN</t>
  </si>
  <si>
    <t>5433</t>
  </si>
  <si>
    <t>WORKSTATION IBM M-PRO + MONITOR + CONFIGURAZIONE</t>
  </si>
  <si>
    <t>5434</t>
  </si>
  <si>
    <t>WORKSTATION IBM M-PRO</t>
  </si>
  <si>
    <t>5437</t>
  </si>
  <si>
    <t>FAX RICOH 1120L</t>
  </si>
  <si>
    <t>5438</t>
  </si>
  <si>
    <t>CHIAVE HW X ABILITAZ. LICENZE PROGRAMMI GBC</t>
  </si>
  <si>
    <t>5439</t>
  </si>
  <si>
    <t>KIT PER TRAFORMAZIONE LICENZA LOCALE IN FLOATING</t>
  </si>
  <si>
    <t>5441</t>
  </si>
  <si>
    <t>USB MEMORY KEY  128MB</t>
  </si>
  <si>
    <t>PC OPTIPLEX 170LSMALL MINI TOWER</t>
  </si>
  <si>
    <t>5442</t>
  </si>
  <si>
    <t>PC OPTIPLEX 170L SMALL MINI TOWER</t>
  </si>
  <si>
    <t>USB MEMORY KEY 128MB</t>
  </si>
  <si>
    <t>5443</t>
  </si>
  <si>
    <t>5452</t>
  </si>
  <si>
    <t>P.C. ACER TRAVELMATE</t>
  </si>
  <si>
    <t>5453</t>
  </si>
  <si>
    <t>5454</t>
  </si>
  <si>
    <t>P.C. IBM TS2A50</t>
  </si>
  <si>
    <t>5455</t>
  </si>
  <si>
    <t>STAMPANTE UNIPRINTER</t>
  </si>
  <si>
    <t>5456</t>
  </si>
  <si>
    <t>WORKSTATION HP XW4200</t>
  </si>
  <si>
    <t>5460</t>
  </si>
  <si>
    <t>SOFTWARE ACN-DDI BASE DATI MONO-LANCIO IN PRODUZIO</t>
  </si>
  <si>
    <t>5461</t>
  </si>
  <si>
    <t>SPFTWARE GESTIONE TERZISTI/FORNITORI - COMUNICAZIO</t>
  </si>
  <si>
    <t>5462</t>
  </si>
  <si>
    <t>SPFTWARE GESTIONE TERZISTI/FORNITORI- DIBATTITO</t>
  </si>
  <si>
    <t>5463</t>
  </si>
  <si>
    <t>SOFTWARE GESTIONE TERZISTI/FORNITORI- AVANZAMENTO</t>
  </si>
  <si>
    <t>5464</t>
  </si>
  <si>
    <t>ORACLE- LICENZE 30 UTENTI</t>
  </si>
  <si>
    <t>ORACLE- LICENZE 30 UTENTI - PROGETTO S.C.M. WEB</t>
  </si>
  <si>
    <t>5465</t>
  </si>
  <si>
    <t>P.C. DELL OPTIPLEX GX520</t>
  </si>
  <si>
    <t>5467</t>
  </si>
  <si>
    <t>STAMPANTE HP BUSINESS INKJET</t>
  </si>
  <si>
    <t>5468</t>
  </si>
  <si>
    <t>STAMPANTE HP LASERJET</t>
  </si>
  <si>
    <t>5469</t>
  </si>
  <si>
    <t>P.C. MINI TOWER P4 630</t>
  </si>
  <si>
    <t>5470</t>
  </si>
  <si>
    <t>5473</t>
  </si>
  <si>
    <t>P.C. NOTEBOOK NW8240</t>
  </si>
  <si>
    <t>5474</t>
  </si>
  <si>
    <t>P.C. NOTEBOOK</t>
  </si>
  <si>
    <t>5475</t>
  </si>
  <si>
    <t>P.C.  DC5100MT</t>
  </si>
  <si>
    <t>5477</t>
  </si>
  <si>
    <t>SISTEMA FOTOGRAFICO  DIGITALE PER MICROSPIA  CANON</t>
  </si>
  <si>
    <t>5478</t>
  </si>
  <si>
    <t>STAMPANTE TERMICA MOD. T5206 PRINTOMIX</t>
  </si>
  <si>
    <t>5479</t>
  </si>
  <si>
    <t>STAMPANTE HP LASERJET 4350</t>
  </si>
  <si>
    <t>5480</t>
  </si>
  <si>
    <t>P.C. HP DCT 600 + MASTERIZZATORE</t>
  </si>
  <si>
    <t>5481</t>
  </si>
  <si>
    <t>P.C. TOSHIBA TECTRA M3</t>
  </si>
  <si>
    <t>5482</t>
  </si>
  <si>
    <t>P.C. PENTIUM 4 640</t>
  </si>
  <si>
    <t>5486</t>
  </si>
  <si>
    <t>PC HP NC6400 C2D/T7200 + MONITOR  L1906TFT</t>
  </si>
  <si>
    <t>5487</t>
  </si>
  <si>
    <t>PC HP DC7700 CMT E6400 + UNITA' HP PC2-5300 + MONI</t>
  </si>
  <si>
    <t>5489</t>
  </si>
  <si>
    <t>STAMPANTE HP COLOR LASERJET 3000DN</t>
  </si>
  <si>
    <t>5490</t>
  </si>
  <si>
    <t>PC HP COMPAQ DX 2200 MT P4-651</t>
  </si>
  <si>
    <t>5491</t>
  </si>
  <si>
    <t>5492</t>
  </si>
  <si>
    <t>PC HP DC7700 + SCHEDA GRAFICA + MONITOR L1906 TFT</t>
  </si>
  <si>
    <t>5493</t>
  </si>
  <si>
    <t>PC DESKTOP HP DX2200 P4/631 + HP MONITOR L 1706</t>
  </si>
  <si>
    <t>5494</t>
  </si>
  <si>
    <t>PC DESKTOP HP DX2200 P4/631 + MONITOR L1706</t>
  </si>
  <si>
    <t>5495</t>
  </si>
  <si>
    <t>5497</t>
  </si>
  <si>
    <t>LICENZA SISTEMA OPERATIVO QUARTA + HYPERIOR PACK</t>
  </si>
  <si>
    <t>IMPLEMENTAZIONE  ATTIVITA' PROGETTO " QUOTA"</t>
  </si>
  <si>
    <t>SVILUPPO -PACCHETTIZZAZIONE-TEST APPLICATIVO "QUOT</t>
  </si>
  <si>
    <t>AGGIORNAMENTO QUARTA VERS. 5.0</t>
  </si>
  <si>
    <t>5498</t>
  </si>
  <si>
    <t>5499</t>
  </si>
  <si>
    <t>5500</t>
  </si>
  <si>
    <t>PC HP COMPAQ MT P4-651</t>
  </si>
  <si>
    <t>5501</t>
  </si>
  <si>
    <t>PC HO COMPAQ DX2200 P4-651</t>
  </si>
  <si>
    <t>5503</t>
  </si>
  <si>
    <t>PC DESKTOP HP COMPAQ DX2200 + MONITOR L1706</t>
  </si>
  <si>
    <t>5504</t>
  </si>
  <si>
    <t>PC HP COMPAQ DX2300 MT PD-925 + MONITOR L1706</t>
  </si>
  <si>
    <t>5506</t>
  </si>
  <si>
    <t>PC HP COMPAQ DX 2300 MT PD-925 + MONITOR L1706</t>
  </si>
  <si>
    <t>5507</t>
  </si>
  <si>
    <t>PC HO COMPAQ DX2300 MT PD-925 + MONITOR L1706</t>
  </si>
  <si>
    <t>5509</t>
  </si>
  <si>
    <t>5510</t>
  </si>
  <si>
    <t>WORKSTATION HP XW4400</t>
  </si>
  <si>
    <t>SOFTWARE  WS-PK 375 SET</t>
  </si>
  <si>
    <t>5511</t>
  </si>
  <si>
    <t>UNITA DI BACK UP LACIE ETHERNET DISK RAID</t>
  </si>
  <si>
    <t>5513</t>
  </si>
  <si>
    <t>PC HP DX2300 MICROTOWER + MONITOR L1706</t>
  </si>
  <si>
    <t>5514</t>
  </si>
  <si>
    <t>5515</t>
  </si>
  <si>
    <t>5516</t>
  </si>
  <si>
    <t>PC HP COMPAQ 6710B C2  NOTEBOOK</t>
  </si>
  <si>
    <t>5518</t>
  </si>
  <si>
    <t>PC MT E2160 VISTA BUSINESS + MONITOR HP</t>
  </si>
  <si>
    <t>5519</t>
  </si>
  <si>
    <t>PC E2160 VISTA BISINESS + MONITOR  L1906</t>
  </si>
  <si>
    <t>5520</t>
  </si>
  <si>
    <t>PC MT E2160 VISTA BUSINESS + MONITOR HP L1906</t>
  </si>
  <si>
    <t>5521</t>
  </si>
  <si>
    <t>PC HP 6710B COD GC016ET</t>
  </si>
  <si>
    <t>5522</t>
  </si>
  <si>
    <t>PC DESKTOP DX2300 DC/E2160-1</t>
  </si>
  <si>
    <t>5523</t>
  </si>
  <si>
    <t>P.C. DX 2300  + MONITOR</t>
  </si>
  <si>
    <t>5524</t>
  </si>
  <si>
    <t>LICENZA "SHARED" CATIA V5r17</t>
  </si>
  <si>
    <t>5525</t>
  </si>
  <si>
    <t>LICENZA MATHCAD 14</t>
  </si>
  <si>
    <t>5526</t>
  </si>
  <si>
    <t>P.C. NOTEBOOK HP GR876S</t>
  </si>
  <si>
    <t>5527</t>
  </si>
  <si>
    <t>5529</t>
  </si>
  <si>
    <t>P.C. + MONITOR</t>
  </si>
  <si>
    <t>5530</t>
  </si>
  <si>
    <t>5531</t>
  </si>
  <si>
    <t>P.C. DESKTOP HP DX2300</t>
  </si>
  <si>
    <t>5534</t>
  </si>
  <si>
    <t>P.C. DESKTOP HP DX 2300</t>
  </si>
  <si>
    <t>5535</t>
  </si>
  <si>
    <t>STAMPANTE M-CLASS MARK II</t>
  </si>
  <si>
    <t>5536</t>
  </si>
  <si>
    <t>P.C. NOTEBOOK COD. HP 6715S</t>
  </si>
  <si>
    <t>5848</t>
  </si>
  <si>
    <t>DISTRUGGI DOCUMENTI MICROSTAR 400</t>
  </si>
  <si>
    <t>7000</t>
  </si>
  <si>
    <t>STAMPANTE A TRASFERIMENTO TERMICO PPX 2000 PLUS</t>
  </si>
  <si>
    <t>7001</t>
  </si>
  <si>
    <t>IMPLEMENTAZ.  E PERSONALIZ."SPEDIZIONI PRODOTTI FI</t>
  </si>
  <si>
    <t>ATTIVITA DI PROGRAMM. "SPEDIZ. PRODOTTI FINITI"</t>
  </si>
  <si>
    <t>AGGIORNAM. PROGRAMMA"SPEDIZIONI PRODOTTI FINITI "</t>
  </si>
  <si>
    <t>7002</t>
  </si>
  <si>
    <t>SOFTWARE X MOSTRINA LUCI P L7</t>
  </si>
  <si>
    <t>7003</t>
  </si>
  <si>
    <t>P.C. NOTEBOOK ACER LX TQROZ</t>
  </si>
  <si>
    <t>7004</t>
  </si>
  <si>
    <t>P.C. NOTEBOOK ACER LXTQROZ</t>
  </si>
  <si>
    <t>7005</t>
  </si>
  <si>
    <t>P.C. NOTEBOOK FUJITSU  SIEMENS V6535</t>
  </si>
  <si>
    <t>7006</t>
  </si>
  <si>
    <t>P.C. NOTEBOOK HP COMPAQ BUSINESS 6735S</t>
  </si>
  <si>
    <t>7007</t>
  </si>
  <si>
    <t>P.C.NOTEBOOK TOSHIBA SATELLITE PRO A300</t>
  </si>
  <si>
    <t>7009</t>
  </si>
  <si>
    <t>NOTEBOOK DELL PRECISION M 4400</t>
  </si>
  <si>
    <t>7010</t>
  </si>
  <si>
    <t>NOTEBOOK DELL LATITUDE E 5500</t>
  </si>
  <si>
    <t>7011</t>
  </si>
  <si>
    <t>7012</t>
  </si>
  <si>
    <t>7013</t>
  </si>
  <si>
    <t>7014</t>
  </si>
  <si>
    <t>IBM SYSTEM 8203 - E4A</t>
  </si>
  <si>
    <t>N. 10 SOFTWAR GIPROS</t>
  </si>
  <si>
    <t>AMPLIAMENTO MEMORIA RAM E DISCHI AS/400</t>
  </si>
  <si>
    <t>7015</t>
  </si>
  <si>
    <t>CONCENTRATORE 24 PORTE</t>
  </si>
  <si>
    <t>7016</t>
  </si>
  <si>
    <t>7017</t>
  </si>
  <si>
    <t>STAMPANTE  LEXMARK T650N A4</t>
  </si>
  <si>
    <t>7018</t>
  </si>
  <si>
    <t>PC DESKTOP HP PRO 3010</t>
  </si>
  <si>
    <t>7019</t>
  </si>
  <si>
    <t>7020</t>
  </si>
  <si>
    <t>7021</t>
  </si>
  <si>
    <t>7022</t>
  </si>
  <si>
    <t>7023</t>
  </si>
  <si>
    <t>SOFTWARE DI PROGETTAZIONE ELETTRONICA</t>
  </si>
  <si>
    <t>7024</t>
  </si>
  <si>
    <t>7025</t>
  </si>
  <si>
    <t>STAMPANTE COLOR LASERJET CP 3525</t>
  </si>
  <si>
    <t>7026</t>
  </si>
  <si>
    <t>P.C. HP 8100E SFF 15 650</t>
  </si>
  <si>
    <t>7027</t>
  </si>
  <si>
    <t>P.C.  HP 8100E SFF15</t>
  </si>
  <si>
    <t>7028</t>
  </si>
  <si>
    <t>P.C. PORTATILE TOSHIBA SPL 650</t>
  </si>
  <si>
    <t>7029</t>
  </si>
  <si>
    <t>P.C. INDUSTRIALE COMPATTO</t>
  </si>
  <si>
    <t>7030</t>
  </si>
  <si>
    <t>7031</t>
  </si>
  <si>
    <t>7032</t>
  </si>
  <si>
    <t>ESPANSIONE RETE AZIENDALE INCREM. PUNTI RETE LOGIS</t>
  </si>
  <si>
    <t>7033</t>
  </si>
  <si>
    <t>P.C.PORTATILE CON SISTEMA WIN XP PROFESS.</t>
  </si>
  <si>
    <t>7034</t>
  </si>
  <si>
    <t>P.C. DESKTOP HP ELITE 7100 MT + MONITOR</t>
  </si>
  <si>
    <t>7036</t>
  </si>
  <si>
    <t>P.C. DESKTOP HP ELITE 7100 MT +MONITOR</t>
  </si>
  <si>
    <t>7037</t>
  </si>
  <si>
    <t>STAMPANTE HP COLOR LASERJET CP3525DN</t>
  </si>
  <si>
    <t>7038</t>
  </si>
  <si>
    <t>P.C. PORTATILE TOSHIBA  SPL 650</t>
  </si>
  <si>
    <t>7039</t>
  </si>
  <si>
    <t>COLLEGAMENTI X EDI ESTERO</t>
  </si>
  <si>
    <t>COLLEGAMENTO EDI - CHRYSLER</t>
  </si>
  <si>
    <t>ATTIVAZIONE  SERVIZIO OUTSOURCING BMW /VEE</t>
  </si>
  <si>
    <t>ATTIVAZIONE SERVIZIO OUTSORCING FAURECIA</t>
  </si>
  <si>
    <t>ATTIVAZIONE EDI - FAURECIA FRANCIA</t>
  </si>
  <si>
    <t>ATTIVAZIONE SERVIZIO OUTSOURCING - DAF</t>
  </si>
  <si>
    <t>ATTIVAZIONE SERVIZIO X TRADING PARTERN SMART-TRW T</t>
  </si>
  <si>
    <t>ATTIVAZIONE SERVIZIO EDI NEDCAR</t>
  </si>
  <si>
    <t>ATTIVAZIONE SERVIZIO OTC EDI NISSAN UK</t>
  </si>
  <si>
    <t>7040</t>
  </si>
  <si>
    <t>SOFTWARE X SISTEMA GESTIONE REQUISITI CLIENTE</t>
  </si>
  <si>
    <t>MACCHINE UFFICIO</t>
  </si>
  <si>
    <t>7041</t>
  </si>
  <si>
    <t>STAMPANTE HP DESIGNJET 3D</t>
  </si>
  <si>
    <t>7042</t>
  </si>
  <si>
    <t>LICENZA "SHARED" CATIA V5</t>
  </si>
  <si>
    <t>7043</t>
  </si>
  <si>
    <t>LICENZA "PROJECT PORTFOGLIO MANAGEMENT"</t>
  </si>
  <si>
    <t>7044</t>
  </si>
  <si>
    <t>STAMPANTE-SCANNER-FAX - LASERJET CM2320 FXI</t>
  </si>
  <si>
    <t>7045</t>
  </si>
  <si>
    <t>STAMPANTE LEXMARK C736DN</t>
  </si>
  <si>
    <t>7046</t>
  </si>
  <si>
    <t>P.C. NOTEBOOK TOSHIBA TS11-15MCOREI5</t>
  </si>
  <si>
    <t>7047</t>
  </si>
  <si>
    <t>P.C. NOTEBOOK TS11-15</t>
  </si>
  <si>
    <t>7048</t>
  </si>
  <si>
    <t>SOFTWARE VALIDOC X DISEGNO INTERNO MODULISTICA/AS4</t>
  </si>
  <si>
    <t>MODULO VALIDOC BARCODE 2D</t>
  </si>
  <si>
    <t>7049</t>
  </si>
  <si>
    <t>N. 4 LETTORI BAR CODE MOTOROLA MC 9090</t>
  </si>
  <si>
    <t>7050</t>
  </si>
  <si>
    <t>P.C. NOTEBOOK TOSHIBA TS11 -15</t>
  </si>
  <si>
    <t>7051</t>
  </si>
  <si>
    <t>P.C. NOTEBOOK HP ELITE 8540W 17-620M</t>
  </si>
  <si>
    <t>7052</t>
  </si>
  <si>
    <t>LICENZA WINDOWS SERVER 2008R2 STANDARD-  MICROSOFT</t>
  </si>
  <si>
    <t>7053</t>
  </si>
  <si>
    <t>IMPLEMENTAZ. 1a FASE PROGETTO PDM/PLM</t>
  </si>
  <si>
    <t>SOFTWARE X IMPLEMENTAZ. 2A FASE PROGETTO PLM/PDM</t>
  </si>
  <si>
    <t>SOFTWARE CREO PLASTIC-FMEA-FTA</t>
  </si>
  <si>
    <t>7054</t>
  </si>
  <si>
    <t>STAMPANTE PRINTRONIX T5206R</t>
  </si>
  <si>
    <t>7055</t>
  </si>
  <si>
    <t>LICENZA WINDOWS SERVER 2008 R2 ENTERPRISE EDITIONS</t>
  </si>
  <si>
    <t>7056</t>
  </si>
  <si>
    <t>STAMPANTE LASER LEXMARK T650N</t>
  </si>
  <si>
    <t>7057</t>
  </si>
  <si>
    <t>STAMPANTE MFP LEXMARK X463DE A4</t>
  </si>
  <si>
    <t>7058</t>
  </si>
  <si>
    <t>STAMPANTE LEXMARK T650N</t>
  </si>
  <si>
    <t>7059</t>
  </si>
  <si>
    <t>SISTEMA DI AFFRANCATURA DM110I</t>
  </si>
  <si>
    <t>7060</t>
  </si>
  <si>
    <t>STAMPANTE TOSHIBA MOD. BEX4T1</t>
  </si>
  <si>
    <t>7061</t>
  </si>
  <si>
    <t>LETTORE BAR-CODE MOTOROLA MC9090G</t>
  </si>
  <si>
    <t>7062</t>
  </si>
  <si>
    <t>LETTORE BA-CODE MOTOROLA MC9090G</t>
  </si>
  <si>
    <t>7063</t>
  </si>
  <si>
    <t>STAMPANTE LEXMARK MS812DN</t>
  </si>
  <si>
    <t>7067</t>
  </si>
  <si>
    <t>SOFTWARE PER CONF.E CONTR.MODULI</t>
  </si>
  <si>
    <t>7068</t>
  </si>
  <si>
    <t>SOFTWARE</t>
  </si>
  <si>
    <t>7069</t>
  </si>
  <si>
    <t>UN PRN 6"</t>
  </si>
  <si>
    <t>7070</t>
  </si>
  <si>
    <t>SCANNER</t>
  </si>
  <si>
    <t>7071</t>
  </si>
  <si>
    <t>MARCASOFT FULL GRAFIC</t>
  </si>
  <si>
    <t>7072</t>
  </si>
  <si>
    <t>CREO PARAMETRIC</t>
  </si>
  <si>
    <t>7073</t>
  </si>
  <si>
    <t>ASSET IBM</t>
  </si>
  <si>
    <t>7074</t>
  </si>
  <si>
    <t>EMENDA DEVELOPER LICENCE</t>
  </si>
  <si>
    <t>7077</t>
  </si>
  <si>
    <t>STAMPANTE DATAMAN + LETTORE</t>
  </si>
  <si>
    <t>7079</t>
  </si>
  <si>
    <t>MACH 2 PROD.DESIGN</t>
  </si>
  <si>
    <t>7080</t>
  </si>
  <si>
    <t>HYPERMILL</t>
  </si>
  <si>
    <t>7082</t>
  </si>
  <si>
    <t>ALLEGRO PCB DESIGNER</t>
  </si>
  <si>
    <t>7086</t>
  </si>
  <si>
    <t>7088</t>
  </si>
  <si>
    <t>CAD PLM PTC</t>
  </si>
  <si>
    <t>7089</t>
  </si>
  <si>
    <t>SW BUSINESS INTELLIGENCE</t>
  </si>
  <si>
    <t>7090</t>
  </si>
  <si>
    <t>HP UKTRABOOK</t>
  </si>
  <si>
    <t>7091</t>
  </si>
  <si>
    <t>HP DESKTOP OFFICE</t>
  </si>
  <si>
    <t>7095</t>
  </si>
  <si>
    <t>HP MOBILE OFFICE E DOCKING STATION</t>
  </si>
  <si>
    <t>7096</t>
  </si>
  <si>
    <t>7097</t>
  </si>
  <si>
    <t>7100</t>
  </si>
  <si>
    <t>TESTINA STAMPANTE PRINTRONIX T8000</t>
  </si>
  <si>
    <t>7102</t>
  </si>
  <si>
    <t>PLOTTER HP DESIGNJET T730 DA 36P</t>
  </si>
  <si>
    <t>7104</t>
  </si>
  <si>
    <t>STAMPANTE HONEYWELL PX940</t>
  </si>
  <si>
    <t>7105</t>
  </si>
  <si>
    <t>STAMPANTE WIFI ZEBRA ZQ630 200 DPI</t>
  </si>
  <si>
    <t>7106</t>
  </si>
  <si>
    <t>7107</t>
  </si>
  <si>
    <t>INSTALLAZIONE STAMPANTE PRINTRONIX T4000 4" WIDE,3</t>
  </si>
  <si>
    <t>7110</t>
  </si>
  <si>
    <t>Stampante Printronix T8204, 200 dpi, usb/lan</t>
  </si>
  <si>
    <t>9712</t>
  </si>
  <si>
    <t>AMPLIFICATORE QUANTUM-X- 1-MX1615-PAKAP, SOFTWARE</t>
  </si>
  <si>
    <t>34612</t>
  </si>
  <si>
    <t>55430</t>
  </si>
  <si>
    <t>CANDELASTUDIO STANDARD</t>
  </si>
  <si>
    <t>00SOF/2023</t>
  </si>
  <si>
    <t>LICENZA ELASTICA SOFTWARE SPEOSANSYS ELASTIC CURRE</t>
  </si>
  <si>
    <t>PLATO e1ns Software</t>
  </si>
  <si>
    <t>111552250781</t>
  </si>
  <si>
    <t>TERMINALE WIFI ZEBRA TC52 ZEB TC520K-1PEZU4P-A6</t>
  </si>
  <si>
    <t>111552250785</t>
  </si>
  <si>
    <t>DWNC350/160/</t>
  </si>
  <si>
    <t>CAM350-160 ADVANCED DESIGN ANALYSIS BUNDLE VIRTUAL</t>
  </si>
  <si>
    <t>DWNC350/PAN/</t>
  </si>
  <si>
    <t>CAM350 - PANEL EDITOR VIRTUAL MACHINE (OPTION)</t>
  </si>
  <si>
    <t>MA/55000</t>
  </si>
  <si>
    <t>MAINTENANCE CANONE PRO (12 MONTHS)</t>
  </si>
  <si>
    <t>MA/55004</t>
  </si>
  <si>
    <t>MAINTENANCE CANONE PRO OPTION .LIN (12 MONTHS)</t>
  </si>
  <si>
    <t>MA/55030</t>
  </si>
  <si>
    <t>MAINTENANCE CANONE RUN (12 MONTHS)</t>
  </si>
  <si>
    <t>MA/55034</t>
  </si>
  <si>
    <t>MAINTENANCE CANONE RUN OPTION .LIN (12 MONTHS)</t>
  </si>
  <si>
    <t>MA/55430</t>
  </si>
  <si>
    <t>MAINTENANCE CANDELASTUDIO STANDARD (12 MONTHS)</t>
  </si>
  <si>
    <t>MACCEL2021/3</t>
  </si>
  <si>
    <t>LICENZA SIEMENS - SIMATIC STEP7</t>
  </si>
  <si>
    <t>MACCEL2021/4</t>
  </si>
  <si>
    <t>AGGIORNAMENTO AVAYA S.W.11.XX</t>
  </si>
  <si>
    <t>MACCEL2021/5</t>
  </si>
  <si>
    <t>ANSYS SPEOS PRO</t>
  </si>
  <si>
    <t>MACCH12018</t>
  </si>
  <si>
    <t>CARDINIS 7</t>
  </si>
  <si>
    <t>MACCH22018</t>
  </si>
  <si>
    <t>LICENZA SOFTWARE CARDINIS SUITE 7</t>
  </si>
  <si>
    <t>MACCH32018</t>
  </si>
  <si>
    <t>BAR CODE SCANNER QUICK SCAN LASER STAMPANTE ZEBRA</t>
  </si>
  <si>
    <t>MACSOF2019/1</t>
  </si>
  <si>
    <t>MODULO FDM CON CALCOLO DEI KPI SINOTTICI MACCHINE</t>
  </si>
  <si>
    <t>MACSOF2019/2</t>
  </si>
  <si>
    <t>YOUJIE HF600, LETTORE 2D NERO CON CAVO USB 2.7M</t>
  </si>
  <si>
    <t>MACSOF2019/3</t>
  </si>
  <si>
    <t>BADGE QRCODE/MIGRAZIONE DA CLUD A LOCALE/GESTIONE</t>
  </si>
  <si>
    <t>MACSOF2019/4</t>
  </si>
  <si>
    <t>CONSULENZA IMPLEMENTAZIONE SW JDOC</t>
  </si>
  <si>
    <t>MACSOF2019/5</t>
  </si>
  <si>
    <t>GESIONE DOCUMENTALE FORNITORI REALIZZ MODULO GES D</t>
  </si>
  <si>
    <t>MACSOF2019/6</t>
  </si>
  <si>
    <t>ENERGY SAVING LICENZA ATTIVAZIONE SMART LINK ENERG</t>
  </si>
  <si>
    <t>MACSOF2021</t>
  </si>
  <si>
    <t>MODIFCHE PIATTAFORMA KERECEPTION- MESSAGGI AUTOMAT</t>
  </si>
  <si>
    <t>MACSOF2021/1</t>
  </si>
  <si>
    <t>ECLAIR PACCHETTO MC3 "MISRA C:2012</t>
  </si>
  <si>
    <t>MACSOF2021/2</t>
  </si>
  <si>
    <t>MODIFICHE SOFTWARE KERECEPTION</t>
  </si>
  <si>
    <t>MACSOF2021/3</t>
  </si>
  <si>
    <t>STORYBOARD DEVELOPMENT LICENSE + TRAINING</t>
  </si>
  <si>
    <t>MACSOF2021/4</t>
  </si>
  <si>
    <t>AGGIUNTA AL SW "KERECEPTION" PER</t>
  </si>
  <si>
    <t>MACSOF2021/5</t>
  </si>
  <si>
    <t>ATTIVAZIONE INIZIALE CONSERVAZIONE SOSTITUTIVA DOC</t>
  </si>
  <si>
    <t>MACSOF2021/6</t>
  </si>
  <si>
    <t>CREAZIONE TABELLE DI CONVERS. FMD</t>
  </si>
  <si>
    <t>MACSOF2022</t>
  </si>
  <si>
    <t>INSTALLAZ. VALIDOC SU NUOVO SERVER</t>
  </si>
  <si>
    <t>COD. MOUSER 424-471-027 NR 1 555,360 18/11/22 DIGI</t>
  </si>
  <si>
    <t>MACSOF2023</t>
  </si>
  <si>
    <t>PRIMA LICENZA SOFTWARE WINGS CONVERSIONE NS. DATAB</t>
  </si>
  <si>
    <t>LICENZA VERSIONE 7.2 DEL SOFTWARE CMM PER STRUMENT</t>
  </si>
  <si>
    <t>SOFTWARE IIOT EDGE GATEWAY ISC PERPETUAL</t>
  </si>
  <si>
    <t>INSTALLAZIONE SW TELECAMERA DA REMOTO Project: 301</t>
  </si>
  <si>
    <t>LICENZA FACTORY MES DASHBOARDING INTERCONNESSIONE</t>
  </si>
  <si>
    <t>START UP PROGETTO GESTIONALE HR ALTAMIRA</t>
  </si>
  <si>
    <t>SECONDA LICENZA SOFTWARE WINGS</t>
  </si>
  <si>
    <t>PPU 0600A BLM PORTAL</t>
  </si>
  <si>
    <t>MODIFICHE A SOFTWARE WINGS,</t>
  </si>
  <si>
    <t>REALIZZAZIONE APPLICATIVO PER GESTIONE WHISTLEBLOW</t>
  </si>
  <si>
    <t>MACSOF21/22</t>
  </si>
  <si>
    <t>ESTENSIONE SOFTWARE OTTICO ANSYS ELASTIC CURRENCY</t>
  </si>
  <si>
    <t>IBM ENGINEERING REQUIREMENTS MANAGEMENT DOORS  FAM</t>
  </si>
  <si>
    <t>MACSOF22018</t>
  </si>
  <si>
    <t>LICENZA IP OFFICE PREFERRED</t>
  </si>
  <si>
    <t>SOF/2021/8</t>
  </si>
  <si>
    <t>ACQUISTO LICENZE GESTIONALE GIPROS</t>
  </si>
  <si>
    <t>SOF/2021/9</t>
  </si>
  <si>
    <t>ACQUISTO LICENZE PANTHERA FINANCE 10 UTENTI - 1 AZ</t>
  </si>
  <si>
    <t>SOF/2022/3</t>
  </si>
  <si>
    <t>RINNOVO LICENZA SOFTWARE OTTICO ANSYS SPEOS PRO</t>
  </si>
  <si>
    <t>SOF1/2019/1</t>
  </si>
  <si>
    <t>MINITAB LICENZE FLOATING</t>
  </si>
  <si>
    <t>SOF2/2019/1</t>
  </si>
  <si>
    <t>CONVERSION KIT TOWER TO RACK</t>
  </si>
  <si>
    <t>SOF3/2019/1</t>
  </si>
  <si>
    <t>LICENZA SW PANTHERA FINANCE</t>
  </si>
  <si>
    <t>XXXXX369</t>
  </si>
  <si>
    <t>PROGRAMMA OFFICE PRO</t>
  </si>
  <si>
    <t>XXXXX412</t>
  </si>
  <si>
    <t>SOFTWARE DI PROGETT. BIDIMENSIONALE GBC</t>
  </si>
  <si>
    <t>XXXXX413</t>
  </si>
  <si>
    <t>SOFTWARE DI PROGETT. BIDIMENSIONALE BGC</t>
  </si>
  <si>
    <t>XXXXX414</t>
  </si>
  <si>
    <t>ISTALLAZIONE SISTEMA OPERATIVO</t>
  </si>
  <si>
    <t>XXXXX461</t>
  </si>
  <si>
    <t>ISTALLAZIONE UPGRADE INTRALINK DA RELEASE 2 A 3 X</t>
  </si>
  <si>
    <t>XXXXX470</t>
  </si>
  <si>
    <t>UPGRADE TO PRO/ENGINEER ADVANTAGE PACKAGE</t>
  </si>
  <si>
    <t>XXXXX478</t>
  </si>
  <si>
    <t>N. 103 LICENZE TREND MICRO ANTIVIRUS SOFTWARE</t>
  </si>
  <si>
    <t>XXXXX494</t>
  </si>
  <si>
    <t>MODULO IMPORTAZ. DATI NON PROVENIENTI DA GIPROS</t>
  </si>
  <si>
    <t>XXXXX495</t>
  </si>
  <si>
    <t>SOFTWARE SaaS GESTIONE RISORSE UMANE</t>
  </si>
  <si>
    <t>Classe cespiti 307020 Macc.Uff elettron</t>
  </si>
  <si>
    <t>Conto di bilancio CAP 100307020 Macc.Uff/Sofw/lic.Sw</t>
  </si>
  <si>
    <t>FORNO ELETTRICO A CAMERA ORIZZONTALE</t>
  </si>
  <si>
    <t>Classe cespiti 308010 Forni e pertinenze</t>
  </si>
  <si>
    <t>Conto di bilancio CAP 100308010 Forni e pertinenze</t>
  </si>
  <si>
    <t>B63</t>
  </si>
  <si>
    <t>Acquisto componente macchina B63</t>
  </si>
  <si>
    <t>U</t>
  </si>
  <si>
    <t>Mostrina luci BEL_PE.03</t>
  </si>
  <si>
    <t>U5200700400</t>
  </si>
  <si>
    <t>Modifica stampo A5200700400</t>
  </si>
  <si>
    <t>U5700683300</t>
  </si>
  <si>
    <t>Manutenzione stampo A5700683300</t>
  </si>
  <si>
    <t>UA5104676500</t>
  </si>
  <si>
    <t>manutenzione straordinaria</t>
  </si>
  <si>
    <t>UA5201704200</t>
  </si>
  <si>
    <t>COMPRESSION MOLD A5201704200</t>
  </si>
  <si>
    <t>UA5B006956</t>
  </si>
  <si>
    <t>A5B00695600 STAMPO TASTI 2 &amp; 4 CV M182</t>
  </si>
  <si>
    <t>UA5C006956</t>
  </si>
  <si>
    <t>A5C00695600 STAMPO TASTI 7 &amp; 8 CV M182</t>
  </si>
  <si>
    <t>UA5D006956</t>
  </si>
  <si>
    <t>A5D00695600 STAMPO TASTI 5 &amp; 6 CV M182</t>
  </si>
  <si>
    <t>UA6A006956</t>
  </si>
  <si>
    <t>A5A00695600 STAMPO TASTI 1 &amp; 3 CV M182</t>
  </si>
  <si>
    <t>UATT</t>
  </si>
  <si>
    <t>CSIM_PE.02</t>
  </si>
  <si>
    <t>UATTBELHIL</t>
  </si>
  <si>
    <t>Beladehilfe BK25_SS.01</t>
  </si>
  <si>
    <t>UATTREZ</t>
  </si>
  <si>
    <t>START STOP BUTTON_SS.01</t>
  </si>
  <si>
    <t>UATTREZBAMI1</t>
  </si>
  <si>
    <t>BAMI G70_SS.01</t>
  </si>
  <si>
    <t>UATTREZHKL</t>
  </si>
  <si>
    <t>HKL e CL BK25_SS.01</t>
  </si>
  <si>
    <t>UCAMP_2023</t>
  </si>
  <si>
    <t>Acquisto campionature</t>
  </si>
  <si>
    <t>UCONS</t>
  </si>
  <si>
    <t>CSIM_CE.02</t>
  </si>
  <si>
    <t>UCONTACTEUR</t>
  </si>
  <si>
    <t>CONTACTEUR BIFONCTION_SS.01</t>
  </si>
  <si>
    <t>UESD</t>
  </si>
  <si>
    <t>SHZ G05/G07_PE.02</t>
  </si>
  <si>
    <t>UMOD</t>
  </si>
  <si>
    <t>DLS_SM.01</t>
  </si>
  <si>
    <t>UPRAV</t>
  </si>
  <si>
    <t>Avionic_MNV.02</t>
  </si>
  <si>
    <t>UPROTO.</t>
  </si>
  <si>
    <t>investi stampi + attrezzature silicone</t>
  </si>
  <si>
    <t>UREW_2023</t>
  </si>
  <si>
    <t>Rework</t>
  </si>
  <si>
    <t>USTA5C171</t>
  </si>
  <si>
    <t>Codice: 2000567320001 Stampo: A5C171</t>
  </si>
  <si>
    <t>USTAM</t>
  </si>
  <si>
    <t>Codice: 2001267930000 Stampo: A570067930</t>
  </si>
  <si>
    <t>USTAMP</t>
  </si>
  <si>
    <t>CSIM_SS.01</t>
  </si>
  <si>
    <t>USTAMPIPOST</t>
  </si>
  <si>
    <t>Com radio_SS.01</t>
  </si>
  <si>
    <t>UTEST35UP</t>
  </si>
  <si>
    <t>DLS 35 up_PE.03</t>
  </si>
  <si>
    <t>UTESTKNOB1</t>
  </si>
  <si>
    <t>Knob Volume_PE.03</t>
  </si>
  <si>
    <t>UVERN</t>
  </si>
  <si>
    <t>5 Switches Console_SS.01</t>
  </si>
  <si>
    <t>Classe cespiti 309010 Tangible AUC</t>
  </si>
  <si>
    <t>Conto di bilancio CAP 100309010 Immob Mat in corso</t>
  </si>
  <si>
    <t>100309020</t>
  </si>
  <si>
    <t>Anticipi su stampi migrazione</t>
  </si>
  <si>
    <t>Classe cespiti 309000 anticipi stampi AUC</t>
  </si>
  <si>
    <t>Conto di bilancio CAP 100309020 Acconti Forn per imm</t>
  </si>
  <si>
    <t>Voce di bilancio 8000000</t>
  </si>
  <si>
    <t>Settore contabile</t>
  </si>
  <si>
    <t>Società IT10 Vimercati SpA</t>
  </si>
  <si>
    <t>Cespite</t>
  </si>
  <si>
    <t>Numero secondario</t>
  </si>
  <si>
    <t>Data capitalizz.</t>
  </si>
  <si>
    <t>Definizione del cespite</t>
  </si>
  <si>
    <t>Val.rimp.</t>
  </si>
  <si>
    <t>Amm. acc.</t>
  </si>
  <si>
    <t>ValCont</t>
  </si>
  <si>
    <t>100201010 Spese di costit.e au</t>
  </si>
  <si>
    <t xml:space="preserve">Classe cespiti </t>
  </si>
  <si>
    <t>CONTO CONTABILE</t>
  </si>
  <si>
    <t>TIPO</t>
  </si>
  <si>
    <t>IMMATERIALI</t>
  </si>
  <si>
    <t>100201020 Spese oper.societ.st</t>
  </si>
  <si>
    <t>100202010 Costi svil nuovi pro</t>
  </si>
  <si>
    <t>100203010 Diritti di Brevetto</t>
  </si>
  <si>
    <t>100204030 Avviamento</t>
  </si>
  <si>
    <t>100205010 Licenze</t>
  </si>
  <si>
    <t>100206010 Spese di manut.da am</t>
  </si>
  <si>
    <t>100207010 Licenze Software ges</t>
  </si>
  <si>
    <t>100207020 Speseimplementaz ges</t>
  </si>
  <si>
    <t>100208010 Imm Immat in corso</t>
  </si>
  <si>
    <t>100301020 Terreno Pero</t>
  </si>
  <si>
    <t>MATERIALI</t>
  </si>
  <si>
    <t>100302010 Immobili</t>
  </si>
  <si>
    <t>100303010 Impianti generici</t>
  </si>
  <si>
    <t>100304010 Misur,Contrl, Modif</t>
  </si>
  <si>
    <t>100305010 Stampi attr prod/per</t>
  </si>
  <si>
    <t>100305011 Mod stampi richieste</t>
  </si>
  <si>
    <t>100305020 Attrezz varia minuta</t>
  </si>
  <si>
    <t>100306010 Automezzi</t>
  </si>
  <si>
    <t>100306020 Mezzi trasporto inte</t>
  </si>
  <si>
    <t>100307010 Mobili</t>
  </si>
  <si>
    <t>100307020 Macc.Uff/Sofw/lic.Sw</t>
  </si>
  <si>
    <t>100308010 Forni e pertinenze</t>
  </si>
  <si>
    <t>100309010 Immob Mat in corso</t>
  </si>
  <si>
    <t>100309020 Acconti Forn per imm</t>
  </si>
  <si>
    <t>Totale complessivo</t>
  </si>
  <si>
    <t>IMMATERIALI Totale</t>
  </si>
  <si>
    <t>MATERIALI Totale</t>
  </si>
  <si>
    <t>Somma di Val.rimp.</t>
  </si>
  <si>
    <t>Somma di Amm. acc.</t>
  </si>
  <si>
    <t>Somma di ValCont</t>
  </si>
  <si>
    <t>I M M A T E R I A L I</t>
  </si>
  <si>
    <t>Costi Imp. Amplim. e Plurienn</t>
  </si>
  <si>
    <t>0100201010 Spese di costit.e aum.cap</t>
  </si>
  <si>
    <t>0100201020 Spese oper.societ.straord</t>
  </si>
  <si>
    <t>Costi ricerca, sviluppo e pubb.</t>
  </si>
  <si>
    <t>0100202010 Costi di sviluppo nuovi prodotti</t>
  </si>
  <si>
    <t>Diritti di brevetto</t>
  </si>
  <si>
    <t>0100203010 Diritti di Brevetto</t>
  </si>
  <si>
    <t>Avviamento</t>
  </si>
  <si>
    <t>0100204030 Avviamento</t>
  </si>
  <si>
    <t>Concessioni, licenze, marchi</t>
  </si>
  <si>
    <t>0100205010 Licenze</t>
  </si>
  <si>
    <t>Spese incrementative beni di terzi</t>
  </si>
  <si>
    <t>0100206010 Spese di manut.da ammort.</t>
  </si>
  <si>
    <t>Altre immobilizzazioni immateriali</t>
  </si>
  <si>
    <t>0100207010 Licenze Software gestionale</t>
  </si>
  <si>
    <t>0100207020 Spese di implementazione gestionale</t>
  </si>
  <si>
    <t>Immobiliz.Immateriali in corso</t>
  </si>
  <si>
    <t>0100208010 Immobilizzazioni Immateriali in corso</t>
  </si>
  <si>
    <t>Immateriali</t>
  </si>
  <si>
    <t>M A T E R I A L I</t>
  </si>
  <si>
    <t>Terreni</t>
  </si>
  <si>
    <t>0100301020 Terreno Pero</t>
  </si>
  <si>
    <t>Immobili Industriali</t>
  </si>
  <si>
    <t>0100302010 Immobili</t>
  </si>
  <si>
    <t>Impianti</t>
  </si>
  <si>
    <t>0100303010 Impianti generici</t>
  </si>
  <si>
    <t>0100304010 Misurazioni, controlli, Modifiche</t>
  </si>
  <si>
    <t>Attrezzature Industriali</t>
  </si>
  <si>
    <t>0100305010 Stampi attr.di prod./Stam.per termo</t>
  </si>
  <si>
    <t>0100305020 Attrezz. varia e minuta &gt;500</t>
  </si>
  <si>
    <t>Automezzi</t>
  </si>
  <si>
    <t>0100306010 Automezzi</t>
  </si>
  <si>
    <t>0100306020 Mezzi trasporto interno</t>
  </si>
  <si>
    <t>Mobili e macchine ufficio</t>
  </si>
  <si>
    <t>0100307010 Mobili</t>
  </si>
  <si>
    <t>0100307020 Macc.Uff.elettron/Sofw/lic.Sw&gt;500¤</t>
  </si>
  <si>
    <t>Forni</t>
  </si>
  <si>
    <t>0100308010 Forni e sue pertinenze</t>
  </si>
  <si>
    <t>Immobilizz.materiali in corso e acc</t>
  </si>
  <si>
    <t>0100309010 Immob. Materiali in corso</t>
  </si>
  <si>
    <t>0100309020 Acconti a Forn. per immob</t>
  </si>
  <si>
    <t>0100309030 Investimenti a Compartecipazione</t>
  </si>
  <si>
    <t>Materiali</t>
  </si>
  <si>
    <t>T O T A L E (IMMATERIALI + MATERIALI)</t>
  </si>
  <si>
    <t>Manca cespiti</t>
  </si>
  <si>
    <t>senza immob in corso</t>
  </si>
  <si>
    <t>*** senza Immobilizzazioni in corso</t>
  </si>
  <si>
    <t>NOTA:</t>
  </si>
  <si>
    <t>MANCA</t>
  </si>
  <si>
    <t>DIFF.Coge e Cespiti</t>
  </si>
  <si>
    <t>manca in Libro Cespiti</t>
  </si>
  <si>
    <t xml:space="preserve">differenza </t>
  </si>
  <si>
    <t>BILANCIO</t>
  </si>
  <si>
    <t>DIFFERENZA</t>
  </si>
  <si>
    <t>RICONCILIAZIONE DIFF</t>
  </si>
  <si>
    <t>LIBRO CESPITI (SAP)  31/03/2024</t>
  </si>
  <si>
    <t>Società</t>
  </si>
  <si>
    <t>Voce di bilancio</t>
  </si>
  <si>
    <t>Conto di bilancio CAP</t>
  </si>
  <si>
    <t>Classe cespiti</t>
  </si>
  <si>
    <t>Denominazione</t>
  </si>
  <si>
    <t>IT10</t>
  </si>
  <si>
    <t>8000000</t>
  </si>
  <si>
    <t>100201010</t>
  </si>
  <si>
    <t>201010</t>
  </si>
  <si>
    <t>Spese di costituzion</t>
  </si>
  <si>
    <t>100201020</t>
  </si>
  <si>
    <t>201020</t>
  </si>
  <si>
    <t>Spese operat.societ.</t>
  </si>
  <si>
    <t>100202010</t>
  </si>
  <si>
    <t>202010</t>
  </si>
  <si>
    <t>Cost svil nuov prod</t>
  </si>
  <si>
    <t>100203010</t>
  </si>
  <si>
    <t>203010</t>
  </si>
  <si>
    <t>100204030</t>
  </si>
  <si>
    <t>204030</t>
  </si>
  <si>
    <t>100205010</t>
  </si>
  <si>
    <t>205010</t>
  </si>
  <si>
    <t>Concess, lic, marchi</t>
  </si>
  <si>
    <t>100206010</t>
  </si>
  <si>
    <t>206010</t>
  </si>
  <si>
    <t>Manutenz. da amm.</t>
  </si>
  <si>
    <t>100207010</t>
  </si>
  <si>
    <t>207010</t>
  </si>
  <si>
    <t>Lic. Software gest.</t>
  </si>
  <si>
    <t>100207020</t>
  </si>
  <si>
    <t>207020</t>
  </si>
  <si>
    <t>Spese di impl. gest.</t>
  </si>
  <si>
    <t>100301020</t>
  </si>
  <si>
    <t>301020</t>
  </si>
  <si>
    <t>100302010</t>
  </si>
  <si>
    <t>302010</t>
  </si>
  <si>
    <t>Immobile Industriale</t>
  </si>
  <si>
    <t>100303010</t>
  </si>
  <si>
    <t>303010</t>
  </si>
  <si>
    <t>100304010</t>
  </si>
  <si>
    <t>304010</t>
  </si>
  <si>
    <t>Macch/integraz/modif</t>
  </si>
  <si>
    <t>100305010</t>
  </si>
  <si>
    <t>305010</t>
  </si>
  <si>
    <t>Stamp attr. prd/term</t>
  </si>
  <si>
    <t>100305011</t>
  </si>
  <si>
    <t>305011</t>
  </si>
  <si>
    <t>Modifica stampi int</t>
  </si>
  <si>
    <t>100305020</t>
  </si>
  <si>
    <t>305020</t>
  </si>
  <si>
    <t>Attr. varie min &gt;500</t>
  </si>
  <si>
    <t>100306010</t>
  </si>
  <si>
    <t>306010</t>
  </si>
  <si>
    <t>100306020</t>
  </si>
  <si>
    <t>306020</t>
  </si>
  <si>
    <t>Mezzi di trasp int</t>
  </si>
  <si>
    <t>100307010</t>
  </si>
  <si>
    <t>307010</t>
  </si>
  <si>
    <t>Mobili</t>
  </si>
  <si>
    <t>100307020</t>
  </si>
  <si>
    <t>307020</t>
  </si>
  <si>
    <t>Macc.Uff elettron</t>
  </si>
  <si>
    <t>100308010</t>
  </si>
  <si>
    <t>308010</t>
  </si>
  <si>
    <t>Forni e pertinenze</t>
  </si>
  <si>
    <t>309000</t>
  </si>
  <si>
    <t>anticipi stampi AUC</t>
  </si>
  <si>
    <t>100309010</t>
  </si>
  <si>
    <t>309010</t>
  </si>
  <si>
    <t>Tangible AUC</t>
  </si>
  <si>
    <t>100208010</t>
  </si>
  <si>
    <t>309020</t>
  </si>
  <si>
    <t>Intangible AUC</t>
  </si>
  <si>
    <t>Posizione di bilancio/PeP</t>
  </si>
  <si>
    <t>Scostamento relativo</t>
  </si>
  <si>
    <t>Numero conto</t>
  </si>
  <si>
    <t>Testo pos. bilancio/conto P&amp;P</t>
  </si>
  <si>
    <t>Totale periodo report</t>
  </si>
  <si>
    <t>Totale periodo di confronto</t>
  </si>
  <si>
    <t>Scostamento assoluto</t>
  </si>
  <si>
    <t>PA.B1.1</t>
  </si>
  <si>
    <t>0,0</t>
  </si>
  <si>
    <t>PA.B1.2</t>
  </si>
  <si>
    <t>9,4</t>
  </si>
  <si>
    <t>PA.B1.3</t>
  </si>
  <si>
    <t>1,2</t>
  </si>
  <si>
    <t>PA.B1.4</t>
  </si>
  <si>
    <t>PA.B1.5</t>
  </si>
  <si>
    <t>PA.B1.6</t>
  </si>
  <si>
    <t>PA.B1.7</t>
  </si>
  <si>
    <t>37,7</t>
  </si>
  <si>
    <t>PA.B1.8</t>
  </si>
  <si>
    <t>8,9</t>
  </si>
  <si>
    <t>PA.B1</t>
  </si>
  <si>
    <t>4,0</t>
  </si>
  <si>
    <t>Immobilizzazioni Immateriali</t>
  </si>
  <si>
    <t>PA.B2.1</t>
  </si>
  <si>
    <t>PA.B2.2</t>
  </si>
  <si>
    <t>PA.B2.3</t>
  </si>
  <si>
    <t>0,1</t>
  </si>
  <si>
    <t>PA.B2.4</t>
  </si>
  <si>
    <t>0,9-</t>
  </si>
  <si>
    <t>PA.B2.5</t>
  </si>
  <si>
    <t>1,1</t>
  </si>
  <si>
    <t>0,8</t>
  </si>
  <si>
    <t>PA.B2.6</t>
  </si>
  <si>
    <t>PA.B2.7</t>
  </si>
  <si>
    <t>2,1</t>
  </si>
  <si>
    <t>1,8</t>
  </si>
  <si>
    <t>PA.B2.8</t>
  </si>
  <si>
    <t>PA.B2.9</t>
  </si>
  <si>
    <t>5,9-</t>
  </si>
  <si>
    <t>100309030</t>
  </si>
  <si>
    <t>16,8</t>
  </si>
  <si>
    <t>Immobilizz.materiali in corso e accessorie</t>
  </si>
  <si>
    <t>PA.B2</t>
  </si>
  <si>
    <t>0,6</t>
  </si>
  <si>
    <t>Immobilizzazioni Materiali</t>
  </si>
  <si>
    <t>PA.B3.2</t>
  </si>
  <si>
    <t>100402030</t>
  </si>
  <si>
    <t>0100402030 Part. in Soc. controllate V.E.E.</t>
  </si>
  <si>
    <t>100402050</t>
  </si>
  <si>
    <t>0100402050 Partecipazione Progind srl.</t>
  </si>
  <si>
    <t>PA.B3.3</t>
  </si>
  <si>
    <t>100403030</t>
  </si>
  <si>
    <t>0100403030 Altri crediti verso dipen</t>
  </si>
  <si>
    <t>34,8</t>
  </si>
  <si>
    <t>100403040</t>
  </si>
  <si>
    <t>0100403040 Altri crediti verso Terzi</t>
  </si>
  <si>
    <t>16,9</t>
  </si>
  <si>
    <t>100403045</t>
  </si>
  <si>
    <t>0100403045 Credi.finanz Vs Vim:Viney Do Mexico</t>
  </si>
  <si>
    <t>30,2</t>
  </si>
  <si>
    <t>PA.B3.4</t>
  </si>
  <si>
    <t>100404010</t>
  </si>
  <si>
    <t>0100404010 Cauzione per rete idrica</t>
  </si>
  <si>
    <t>100404020</t>
  </si>
  <si>
    <t>0100404020 Cauzione per Enel</t>
  </si>
  <si>
    <t>100404030</t>
  </si>
  <si>
    <t>0100404030 Cauzione per telefoni</t>
  </si>
  <si>
    <t>100404050</t>
  </si>
  <si>
    <t>0100404050 Cauzione per PP.TT.</t>
  </si>
  <si>
    <t>100404070</t>
  </si>
  <si>
    <t>0100404070 Cauzione per bombole Gpl</t>
  </si>
  <si>
    <t>100404080</t>
  </si>
  <si>
    <t>0100404080 Cauzione x Amiacque contr.2008</t>
  </si>
  <si>
    <t>100404100</t>
  </si>
  <si>
    <t>0100404100 Cauzione x capannone Sa.Ma.Plast</t>
  </si>
  <si>
    <t>PA.B3</t>
  </si>
  <si>
    <t>6,4</t>
  </si>
  <si>
    <t>Immobilizzazioni Finanziarie</t>
  </si>
  <si>
    <t>PA.B</t>
  </si>
  <si>
    <t>2,2</t>
  </si>
  <si>
    <t>Immobilizzazioni</t>
  </si>
  <si>
    <t>PA.C1</t>
  </si>
  <si>
    <t>10,6</t>
  </si>
  <si>
    <t>100501010</t>
  </si>
  <si>
    <t>0100501010 Materie prime</t>
  </si>
  <si>
    <t>14,9-</t>
  </si>
  <si>
    <t>100501020</t>
  </si>
  <si>
    <t>0100501020 Componenti</t>
  </si>
  <si>
    <t>8,6-</t>
  </si>
  <si>
    <t>100501030</t>
  </si>
  <si>
    <t>0100501030 Prodotti in corso lavoraz</t>
  </si>
  <si>
    <t>3,6</t>
  </si>
  <si>
    <t>100501040</t>
  </si>
  <si>
    <t>0100501040 Dispense</t>
  </si>
  <si>
    <t>7,0</t>
  </si>
  <si>
    <t>100501050</t>
  </si>
  <si>
    <t>0100501050 Imballi</t>
  </si>
  <si>
    <t>30,5-</t>
  </si>
  <si>
    <t>100501090</t>
  </si>
  <si>
    <t>0100501090 Prodotti Finiti</t>
  </si>
  <si>
    <t>16,3-</t>
  </si>
  <si>
    <t>Rimanenze</t>
  </si>
  <si>
    <t>PA.C01</t>
  </si>
  <si>
    <t>85,6-</t>
  </si>
  <si>
    <t>100501012</t>
  </si>
  <si>
    <t>0100501012 Differenza Prezzo materie prime e mat. di consumo</t>
  </si>
  <si>
    <t>51,7-</t>
  </si>
  <si>
    <t>100501031</t>
  </si>
  <si>
    <t>0100501031 Diff Prezzo comp</t>
  </si>
  <si>
    <t>100501032</t>
  </si>
  <si>
    <t>0100501032 Beni Semilavorati Adj FI</t>
  </si>
  <si>
    <t>29,4-</t>
  </si>
  <si>
    <t>100501035</t>
  </si>
  <si>
    <t>0100501035 Differenza prezzo beni semilavorati</t>
  </si>
  <si>
    <t>620,9-</t>
  </si>
  <si>
    <t>100501036</t>
  </si>
  <si>
    <t>0100501036 Differenza prezzo prodotti finiti</t>
  </si>
  <si>
    <t>100501038</t>
  </si>
  <si>
    <t>0100501038 Diff Prez Dispense</t>
  </si>
  <si>
    <t>48,7-</t>
  </si>
  <si>
    <t>100501098</t>
  </si>
  <si>
    <t>0100501098 Differenza prezzo imballaggi</t>
  </si>
  <si>
    <t>1.006,4-</t>
  </si>
  <si>
    <t>PA.C2.1</t>
  </si>
  <si>
    <t>15,6</t>
  </si>
  <si>
    <t>100601010</t>
  </si>
  <si>
    <t>0100601010 Clienti</t>
  </si>
  <si>
    <t>432,7-</t>
  </si>
  <si>
    <t>100601011</t>
  </si>
  <si>
    <t>0100601011 Cred.ft.cedute Prosol. Banca Ifis</t>
  </si>
  <si>
    <t>105,6-</t>
  </si>
  <si>
    <t>100601014</t>
  </si>
  <si>
    <t>0100601014 Clienti ceduti prosoluto Mediocred.</t>
  </si>
  <si>
    <t>14,8-</t>
  </si>
  <si>
    <t>100601015</t>
  </si>
  <si>
    <t>0100601015 Clienti ceduti proso.Unicr.C/357942</t>
  </si>
  <si>
    <t>261,8</t>
  </si>
  <si>
    <t>100601018</t>
  </si>
  <si>
    <t>0100601018 Clienti ceduti pro soluto Aosta factoring</t>
  </si>
  <si>
    <t>7,5</t>
  </si>
  <si>
    <t>Crediti verso clienti</t>
  </si>
  <si>
    <t>PA.C2.6</t>
  </si>
  <si>
    <t>13,2</t>
  </si>
  <si>
    <t>100608010</t>
  </si>
  <si>
    <t>0100608010 Ant. fornitori di servizi</t>
  </si>
  <si>
    <t>100608030</t>
  </si>
  <si>
    <t>0100608030 Acquisto valuta viaggi</t>
  </si>
  <si>
    <t>53,8-</t>
  </si>
  <si>
    <t>100608033</t>
  </si>
  <si>
    <t>0100608033 Carte Airplus</t>
  </si>
  <si>
    <t>24,1</t>
  </si>
  <si>
    <t>100608034</t>
  </si>
  <si>
    <t>0100608034 Carte AIDA Airplus</t>
  </si>
  <si>
    <t>100608036</t>
  </si>
  <si>
    <t>0100608036 Carte Intesa</t>
  </si>
  <si>
    <t>18,4-</t>
  </si>
  <si>
    <t>100608037</t>
  </si>
  <si>
    <t>0100608037 Carte BNL</t>
  </si>
  <si>
    <t>100608076</t>
  </si>
  <si>
    <t>0100608076 Credito v/Double You x Welfare</t>
  </si>
  <si>
    <t>100608080</t>
  </si>
  <si>
    <t>0100608080 Crediti v/Cl. x ft. e N.D. da em.</t>
  </si>
  <si>
    <t>117,5-</t>
  </si>
  <si>
    <t>100608095</t>
  </si>
  <si>
    <t>0100608095 Deb./Cred.v/Cl.part.regol</t>
  </si>
  <si>
    <t>100608096</t>
  </si>
  <si>
    <t>0100608096 Crediti v/Clienti x adeguam.cambi</t>
  </si>
  <si>
    <t>110,2</t>
  </si>
  <si>
    <t>100608110</t>
  </si>
  <si>
    <t>0100608110 VEE S.r.L. - Bacau - Romania</t>
  </si>
  <si>
    <t>100608141</t>
  </si>
  <si>
    <t>0100608141 Carta Prep. SOLDO Acquisti</t>
  </si>
  <si>
    <t>82,5</t>
  </si>
  <si>
    <t>100608142</t>
  </si>
  <si>
    <t>0100608142 Carta Prep. SOLDO Logistica</t>
  </si>
  <si>
    <t>295,7</t>
  </si>
  <si>
    <t>100608143</t>
  </si>
  <si>
    <t>0100608143 Carta Prep. SOLDO Risvi mecc/Labor</t>
  </si>
  <si>
    <t>100608144</t>
  </si>
  <si>
    <t>0100608144 Carta Prep. SOLDO Innovazione</t>
  </si>
  <si>
    <t>224,2</t>
  </si>
  <si>
    <t>100608145</t>
  </si>
  <si>
    <t>0100608145 Carta Prep. SOLDO Metec</t>
  </si>
  <si>
    <t>1,6</t>
  </si>
  <si>
    <t>100608146</t>
  </si>
  <si>
    <t>0100608146 Carta Prep. SOLDO Amm.ne/Serv vari</t>
  </si>
  <si>
    <t>13,8</t>
  </si>
  <si>
    <t>100608147</t>
  </si>
  <si>
    <t>0100608147 Carta Prep. SOLDO Qualità</t>
  </si>
  <si>
    <t>14,1-</t>
  </si>
  <si>
    <t>100608148</t>
  </si>
  <si>
    <t>0100608148 Carta Prep. SOLDO Direz/Comm.le</t>
  </si>
  <si>
    <t>195,0</t>
  </si>
  <si>
    <t>100608149</t>
  </si>
  <si>
    <t>0100608149 Carta Prep. SOLDO PMO</t>
  </si>
  <si>
    <t>22,9</t>
  </si>
  <si>
    <t>100608150</t>
  </si>
  <si>
    <t>0100608150 Carta Prep. SOLDO Produzione</t>
  </si>
  <si>
    <t>100608151</t>
  </si>
  <si>
    <t>0100608151 Carta Prep.Soldo Reception</t>
  </si>
  <si>
    <t>87,6</t>
  </si>
  <si>
    <t>Crediti vari</t>
  </si>
  <si>
    <t>PA.C2.7</t>
  </si>
  <si>
    <t>175,7</t>
  </si>
  <si>
    <t>100609010</t>
  </si>
  <si>
    <t>0100609010 Iva Acquisti</t>
  </si>
  <si>
    <t>100,0-</t>
  </si>
  <si>
    <t>100609016</t>
  </si>
  <si>
    <t>0100609016 Credito VAT da recuperare Germania</t>
  </si>
  <si>
    <t>Crediti Erario imposte indirette</t>
  </si>
  <si>
    <t>PA.C2.8</t>
  </si>
  <si>
    <t>100610015</t>
  </si>
  <si>
    <t>0100610015 Credito IRAP anno precedente</t>
  </si>
  <si>
    <t>100610022</t>
  </si>
  <si>
    <t>0100610022 Credito IRAP 2004-2007 D.L.185</t>
  </si>
  <si>
    <t>100610050</t>
  </si>
  <si>
    <t>0100610050 Cred. per imposte a nuovo</t>
  </si>
  <si>
    <t>100610070</t>
  </si>
  <si>
    <t>0100610070 Rit. acconto su int. banc</t>
  </si>
  <si>
    <t>100610105</t>
  </si>
  <si>
    <t>0100610105 Credito per imp.diff.att.</t>
  </si>
  <si>
    <t>100610121</t>
  </si>
  <si>
    <t>0100610121 Credito v/Erar.(IRAP costo pers.)</t>
  </si>
  <si>
    <t>PA.C2</t>
  </si>
  <si>
    <t>31,5</t>
  </si>
  <si>
    <t>Crediti</t>
  </si>
  <si>
    <t>PA.C4.3</t>
  </si>
  <si>
    <t>73,1-</t>
  </si>
  <si>
    <t>201403170</t>
  </si>
  <si>
    <t>0201403170 B.ca Sella SOLDO cc 41487</t>
  </si>
  <si>
    <t>PA.C4.1</t>
  </si>
  <si>
    <t>14,0-</t>
  </si>
  <si>
    <t>100701010</t>
  </si>
  <si>
    <t>0100701010 Cassa Amministrazione</t>
  </si>
  <si>
    <t>4,1-</t>
  </si>
  <si>
    <t>100701020</t>
  </si>
  <si>
    <t>0100701020 Cassa Direzione</t>
  </si>
  <si>
    <t>100701030</t>
  </si>
  <si>
    <t>0100701030 Petty Cash Personale</t>
  </si>
  <si>
    <t>11,0-</t>
  </si>
  <si>
    <t>PA.C4</t>
  </si>
  <si>
    <t>24,1-</t>
  </si>
  <si>
    <t>PA.C</t>
  </si>
  <si>
    <t>12,5</t>
  </si>
  <si>
    <t>Attivo circolante</t>
  </si>
  <si>
    <t>PA.D3.01</t>
  </si>
  <si>
    <t>100801040</t>
  </si>
  <si>
    <t>0100801040 Risconto canoni noleggio auto azien</t>
  </si>
  <si>
    <t>100801050</t>
  </si>
  <si>
    <t>0100801050 Risc. manut. macch. uff.</t>
  </si>
  <si>
    <t>100801060</t>
  </si>
  <si>
    <t>0100801060 Risconto spese x abbonamenti</t>
  </si>
  <si>
    <t>4,4</t>
  </si>
  <si>
    <t>100801070</t>
  </si>
  <si>
    <t>0100801070 Risconto per assicuraz.</t>
  </si>
  <si>
    <t>100801100</t>
  </si>
  <si>
    <t>0100801100 Risconto spese viaggio</t>
  </si>
  <si>
    <t>773,2</t>
  </si>
  <si>
    <t>100801150</t>
  </si>
  <si>
    <t>0100801150 Altri risconti</t>
  </si>
  <si>
    <t>122,9</t>
  </si>
  <si>
    <t>PA.D</t>
  </si>
  <si>
    <t>Ratei e risconti attivi</t>
  </si>
  <si>
    <t>PA</t>
  </si>
  <si>
    <t>4,5</t>
  </si>
  <si>
    <t>STATO PATRIMONIALE ATTIVO</t>
  </si>
  <si>
    <t>PP.A2</t>
  </si>
  <si>
    <t>200801010</t>
  </si>
  <si>
    <t>0200801010 Riserva legale</t>
  </si>
  <si>
    <t>PP.A4</t>
  </si>
  <si>
    <t>200803080</t>
  </si>
  <si>
    <t>0200803080 Riserva rivalut.Immobile Leg.185/08</t>
  </si>
  <si>
    <t>PP.A5</t>
  </si>
  <si>
    <t>200809010</t>
  </si>
  <si>
    <t>0200809010 Utili dell'Esercizio</t>
  </si>
  <si>
    <t>200809030</t>
  </si>
  <si>
    <t>0200809030 Utile/Perdita degli eserc. preced.</t>
  </si>
  <si>
    <t>Utili - Perdite d'Esercizio</t>
  </si>
  <si>
    <t>PP.A</t>
  </si>
  <si>
    <t>PATRIMONIO NETTO</t>
  </si>
  <si>
    <t>PP.B.1</t>
  </si>
  <si>
    <t>200901010</t>
  </si>
  <si>
    <t>0200901010 Capitale Sociale RIVA</t>
  </si>
  <si>
    <t>PP.B</t>
  </si>
  <si>
    <t>PP.C.1.1</t>
  </si>
  <si>
    <t>201001010</t>
  </si>
  <si>
    <t>0201001010 F.do ammort. costi pluriennali</t>
  </si>
  <si>
    <t>201001020</t>
  </si>
  <si>
    <t>0201001020 F.do ammort. costi sviluppo nuo.pro</t>
  </si>
  <si>
    <t>0,2-</t>
  </si>
  <si>
    <t>201001030</t>
  </si>
  <si>
    <t>0201001030 F.do ammort. brevetti</t>
  </si>
  <si>
    <t>201001031</t>
  </si>
  <si>
    <t>0201001031 F.do ammort. Licenze e Marchi</t>
  </si>
  <si>
    <t>201001040</t>
  </si>
  <si>
    <t>0201001040 F.do amm. sp. increm. beni terzi</t>
  </si>
  <si>
    <t>201001050</t>
  </si>
  <si>
    <t>0201001050 F.do amm. per Avviamento</t>
  </si>
  <si>
    <t>201001060</t>
  </si>
  <si>
    <t>0201001060 F.do amm. spese op. societarie</t>
  </si>
  <si>
    <t>4,2-</t>
  </si>
  <si>
    <t>201001070</t>
  </si>
  <si>
    <t>0201001070 F.do amm. Software</t>
  </si>
  <si>
    <t>1,3-</t>
  </si>
  <si>
    <t>Fondo ammortam. Brevetti e Diritti</t>
  </si>
  <si>
    <t>PP.C.1</t>
  </si>
  <si>
    <t>Fondi Ammortam.  Immobilizz.Immateriali</t>
  </si>
  <si>
    <t>PP.C.2.1</t>
  </si>
  <si>
    <t>201101010</t>
  </si>
  <si>
    <t>0201101010 F.do ammort. Immobile</t>
  </si>
  <si>
    <t>PP.C.2.2</t>
  </si>
  <si>
    <t>0,4-</t>
  </si>
  <si>
    <t>201102010</t>
  </si>
  <si>
    <t>0201102010 F.do ammort. Impianti generici</t>
  </si>
  <si>
    <t>PP.C.2.3</t>
  </si>
  <si>
    <t>201103010</t>
  </si>
  <si>
    <t>0201103010 F.do ammort. Macchinari</t>
  </si>
  <si>
    <t>Fondo Ammortamento Macchinari</t>
  </si>
  <si>
    <t>PP.C.2.4</t>
  </si>
  <si>
    <t>1,7-</t>
  </si>
  <si>
    <t>201104010</t>
  </si>
  <si>
    <t>0201104010 F.do ammort. Stampi e attrezzature</t>
  </si>
  <si>
    <t>Fondo Ammortam.Attrezzature Ind.li</t>
  </si>
  <si>
    <t>PP.C.2.5</t>
  </si>
  <si>
    <t>201105010</t>
  </si>
  <si>
    <t>0201105010 F.do ammort. Automezzi</t>
  </si>
  <si>
    <t>PP.C.2.6</t>
  </si>
  <si>
    <t>201106010</t>
  </si>
  <si>
    <t>0201106010 F.do amm. Mobili e Macchine ordin.</t>
  </si>
  <si>
    <t>0,8-</t>
  </si>
  <si>
    <t>201106020</t>
  </si>
  <si>
    <t>0201106020 F.do amm. Macchine Elettroniche</t>
  </si>
  <si>
    <t>0,7-</t>
  </si>
  <si>
    <t>Fondo Ammort.Mobili, Macchine Uff.</t>
  </si>
  <si>
    <t>PP.C.2.7</t>
  </si>
  <si>
    <t>201107010</t>
  </si>
  <si>
    <t>0201107010 F.do amm. forni e pertin.</t>
  </si>
  <si>
    <t>PP.C.2</t>
  </si>
  <si>
    <t>1,0-</t>
  </si>
  <si>
    <t>Fondi Ammortam.Immobilizz.Materiali</t>
  </si>
  <si>
    <t>PP.C</t>
  </si>
  <si>
    <t>1,2-</t>
  </si>
  <si>
    <t>Fondi Ammortamento Immobilizzazioni</t>
  </si>
  <si>
    <t>PP.D.1</t>
  </si>
  <si>
    <t>201201040</t>
  </si>
  <si>
    <t>0201201040 Fondo rischi x Passiv.potenz.Impos</t>
  </si>
  <si>
    <t>PP.D.2</t>
  </si>
  <si>
    <t>3,0</t>
  </si>
  <si>
    <t>201202030</t>
  </si>
  <si>
    <t>0201202030 F.do acc.garanzia prodot.</t>
  </si>
  <si>
    <t>PP.D.3</t>
  </si>
  <si>
    <t>201203010</t>
  </si>
  <si>
    <t>0201203010 F.do obsolescenza magazzino</t>
  </si>
  <si>
    <t>201203020</t>
  </si>
  <si>
    <t>0201203020 F.do svalutazione Crediti</t>
  </si>
  <si>
    <t>PP.D</t>
  </si>
  <si>
    <t>PP.E.1</t>
  </si>
  <si>
    <t>2,8-</t>
  </si>
  <si>
    <t>201301020</t>
  </si>
  <si>
    <t>0201301020 Fondo T.F.R. dipendenti</t>
  </si>
  <si>
    <t>23,3-</t>
  </si>
  <si>
    <t>201301040</t>
  </si>
  <si>
    <t>0201301040 Debiti Imposta Sostitutiva TFR</t>
  </si>
  <si>
    <t>4,4-</t>
  </si>
  <si>
    <t>Fondo Trattamento Fine Rapporto</t>
  </si>
  <si>
    <t>PP.E</t>
  </si>
  <si>
    <t>Trattamento Fine Rapporto</t>
  </si>
  <si>
    <t>PP.F.11</t>
  </si>
  <si>
    <t>201413010</t>
  </si>
  <si>
    <t>0201413010 Salari e stipendi da liquidare</t>
  </si>
  <si>
    <t>13,0-</t>
  </si>
  <si>
    <t>201413011</t>
  </si>
  <si>
    <t>0201413011 Ferie da liquidare</t>
  </si>
  <si>
    <t>15,9-</t>
  </si>
  <si>
    <t>201413012</t>
  </si>
  <si>
    <t>0201413012 Par da liquidare</t>
  </si>
  <si>
    <t>201413013</t>
  </si>
  <si>
    <t>0201413013 Debiti v/dipendenti per NS</t>
  </si>
  <si>
    <t>28,0-</t>
  </si>
  <si>
    <t>201413015</t>
  </si>
  <si>
    <t>0201413015 Cessione 1/5 stipendio</t>
  </si>
  <si>
    <t>27,2</t>
  </si>
  <si>
    <t>201413060</t>
  </si>
  <si>
    <t>0201413060 Trattenute Sindacali</t>
  </si>
  <si>
    <t>23,3</t>
  </si>
  <si>
    <t>201413070</t>
  </si>
  <si>
    <t>0201413070 Debiti verso Fondo Cometa</t>
  </si>
  <si>
    <t>25,0</t>
  </si>
  <si>
    <t>201413072</t>
  </si>
  <si>
    <t>0201413072 Debt Tax Benefit New</t>
  </si>
  <si>
    <t>201413074</t>
  </si>
  <si>
    <t>0201413074 Debiti v/Fondo Sanitario Metasalute</t>
  </si>
  <si>
    <t>20,1</t>
  </si>
  <si>
    <t>201413075</t>
  </si>
  <si>
    <t>0201413075 Debts v / AlMeglio of Alleanza</t>
  </si>
  <si>
    <t>67,5</t>
  </si>
  <si>
    <t>201413076</t>
  </si>
  <si>
    <t>0201413076 Debti v/Allianz Previdenza</t>
  </si>
  <si>
    <t>59,8</t>
  </si>
  <si>
    <t>201413077</t>
  </si>
  <si>
    <t>0201413077 Debts v / Generali INA Assiitalia</t>
  </si>
  <si>
    <t>19,3</t>
  </si>
  <si>
    <t>201413078</t>
  </si>
  <si>
    <t>0201413078 Debts v / Alleata Previdenza</t>
  </si>
  <si>
    <t>10,5</t>
  </si>
  <si>
    <t>201413079</t>
  </si>
  <si>
    <t>0201413079 Debt v/Seconda Pensione</t>
  </si>
  <si>
    <t>24,7</t>
  </si>
  <si>
    <t>201413083</t>
  </si>
  <si>
    <t>0201413083 Debts v / Posta Previdenza</t>
  </si>
  <si>
    <t>201413086</t>
  </si>
  <si>
    <t>0201413086 Debiti v/Piano Ind.Pens.Bragheri</t>
  </si>
  <si>
    <t>141,3-</t>
  </si>
  <si>
    <t>201413087</t>
  </si>
  <si>
    <t>0201413087 Debiti v/General Futuro</t>
  </si>
  <si>
    <t>56,4</t>
  </si>
  <si>
    <t>201413088</t>
  </si>
  <si>
    <t>0201413088 Debiti v/Generazione Previdente</t>
  </si>
  <si>
    <t>12,6</t>
  </si>
  <si>
    <t>201413100</t>
  </si>
  <si>
    <t>0201413100 Fornitori per fatture da ricevere</t>
  </si>
  <si>
    <t>201413110</t>
  </si>
  <si>
    <t>0201413110 Debiti v/Fornitori x adeguam.cambi</t>
  </si>
  <si>
    <t>99,2</t>
  </si>
  <si>
    <t>201413120</t>
  </si>
  <si>
    <t>0201413120 Cred.versoFornitori x accred.da ric</t>
  </si>
  <si>
    <t>201413130</t>
  </si>
  <si>
    <t>0201413130 Debiti diversi Vs Progind</t>
  </si>
  <si>
    <t>3,2</t>
  </si>
  <si>
    <t>Altri Debiti</t>
  </si>
  <si>
    <t>PP.F.2</t>
  </si>
  <si>
    <t>201402010</t>
  </si>
  <si>
    <t>0201402010 Finanziamento Soci</t>
  </si>
  <si>
    <t>5,6</t>
  </si>
  <si>
    <t>201402024</t>
  </si>
  <si>
    <t>0201402024 Finanziam. IntesaSanpaolo SACE 2023</t>
  </si>
  <si>
    <t>33,2</t>
  </si>
  <si>
    <t>201402035</t>
  </si>
  <si>
    <t>0201402035 Finanziam.Credem chiro 332/07415794</t>
  </si>
  <si>
    <t>201402044</t>
  </si>
  <si>
    <t>0201402044 Finanziamento BPER 421/05325705</t>
  </si>
  <si>
    <t>201402045</t>
  </si>
  <si>
    <t>0201402045 Finanz. costo ammortizzato BPER</t>
  </si>
  <si>
    <t>15,0</t>
  </si>
  <si>
    <t>201402071</t>
  </si>
  <si>
    <t>0201402071 Finanziam. BNL 6152554</t>
  </si>
  <si>
    <t>12,0</t>
  </si>
  <si>
    <t>201402072</t>
  </si>
  <si>
    <t>0201402072 Fin. BBPM/FCG 2,0 MLN 2020-2025</t>
  </si>
  <si>
    <t>21,9-</t>
  </si>
  <si>
    <t>PP.F.3</t>
  </si>
  <si>
    <t>48,3-</t>
  </si>
  <si>
    <t>201403010</t>
  </si>
  <si>
    <t>0201403010 Unicredit Spa</t>
  </si>
  <si>
    <t>63,1-</t>
  </si>
  <si>
    <t>201403021</t>
  </si>
  <si>
    <t>0201403021 BANCO BPM S.P.A.</t>
  </si>
  <si>
    <t>314,4</t>
  </si>
  <si>
    <t>201403022</t>
  </si>
  <si>
    <t>0201403022 BANCO BPM SPA $</t>
  </si>
  <si>
    <t>201403031</t>
  </si>
  <si>
    <t>0201403031 BPER BANCA S.P.A.</t>
  </si>
  <si>
    <t>89,0-</t>
  </si>
  <si>
    <t>201403060</t>
  </si>
  <si>
    <t>0201403060 Credito Emiliano S.P.A.</t>
  </si>
  <si>
    <t>44,2</t>
  </si>
  <si>
    <t>201403070</t>
  </si>
  <si>
    <t>0201403070 Intesa SAN PAOLO S.P.A.</t>
  </si>
  <si>
    <t>79,2-</t>
  </si>
  <si>
    <t>201403110</t>
  </si>
  <si>
    <t>0201403110 INTESA San Paolo S.P.A. SACE CC126377</t>
  </si>
  <si>
    <t>52,0-</t>
  </si>
  <si>
    <t>201403130</t>
  </si>
  <si>
    <t>0201403130 Banca Nazionale del Lavoro s.p.a.</t>
  </si>
  <si>
    <t>4,1</t>
  </si>
  <si>
    <t>Crediti/Debiti Banche ContoCorrente</t>
  </si>
  <si>
    <t>PP.F.4</t>
  </si>
  <si>
    <t>201404012</t>
  </si>
  <si>
    <t>0201404012 IntesaSANPAOLO c/Anticipi</t>
  </si>
  <si>
    <t>201404015</t>
  </si>
  <si>
    <t>0201404015 CREDITO EMILIANO c/Anticipi</t>
  </si>
  <si>
    <t>34,7-</t>
  </si>
  <si>
    <t>201404019</t>
  </si>
  <si>
    <t>0201404019 BANCA NAZIONALE DEL LAV.c/Anticipi</t>
  </si>
  <si>
    <t>201404022</t>
  </si>
  <si>
    <t>0201404022 Banco BPM c/Ant. su Fatture</t>
  </si>
  <si>
    <t>201404032</t>
  </si>
  <si>
    <t>0201404032 UNICREDIT c/ant.</t>
  </si>
  <si>
    <t>2,7-</t>
  </si>
  <si>
    <t>PP.F.6</t>
  </si>
  <si>
    <t>98,6-</t>
  </si>
  <si>
    <t>100608011</t>
  </si>
  <si>
    <t>0100608011 Anticipi fornitori</t>
  </si>
  <si>
    <t>9,2-</t>
  </si>
  <si>
    <t>201406010</t>
  </si>
  <si>
    <t>0201406010 Fornitori</t>
  </si>
  <si>
    <t>10,3-</t>
  </si>
  <si>
    <t>Fornitori</t>
  </si>
  <si>
    <t>PP.F.7</t>
  </si>
  <si>
    <t>18,9</t>
  </si>
  <si>
    <t>201407030</t>
  </si>
  <si>
    <t>0201407030 Banca Intesa Factoring pro-soluto</t>
  </si>
  <si>
    <t>201407037</t>
  </si>
  <si>
    <t>0201407037 Unicredit Fac.linea0357941 C/361603</t>
  </si>
  <si>
    <t>201407038</t>
  </si>
  <si>
    <t>0201407038 Unicredit Fac.linea0355941-C/361235</t>
  </si>
  <si>
    <t>18,8</t>
  </si>
  <si>
    <t>PP.F.8</t>
  </si>
  <si>
    <t>766,4-</t>
  </si>
  <si>
    <t>200609010</t>
  </si>
  <si>
    <t>0200609010 Iva Vendite</t>
  </si>
  <si>
    <t>201410020</t>
  </si>
  <si>
    <t>0201410020 Erario imposte IRAP</t>
  </si>
  <si>
    <t>201410025</t>
  </si>
  <si>
    <t>0201410025 Deb.Erario Condono 97-01</t>
  </si>
  <si>
    <t>51,2</t>
  </si>
  <si>
    <t>201410040</t>
  </si>
  <si>
    <t>0201410040 IRPEF su salari e stipendi</t>
  </si>
  <si>
    <t>201410050</t>
  </si>
  <si>
    <t>0201410050 Rit. d'acc. lavoro autonomo</t>
  </si>
  <si>
    <t>146,1-</t>
  </si>
  <si>
    <t>Debiti Tributari</t>
  </si>
  <si>
    <t>PP.F.9</t>
  </si>
  <si>
    <t>51,6</t>
  </si>
  <si>
    <t>201411010</t>
  </si>
  <si>
    <t>0201411010 Inps</t>
  </si>
  <si>
    <t>19,4</t>
  </si>
  <si>
    <t>201411012</t>
  </si>
  <si>
    <t>0201411012 Fondo Previndai</t>
  </si>
  <si>
    <t>201411014</t>
  </si>
  <si>
    <t>0201411014 Credito vs. Inps-Tesoreria</t>
  </si>
  <si>
    <t>952,8</t>
  </si>
  <si>
    <t>201411020</t>
  </si>
  <si>
    <t>0201411020 Debiti verso Inail</t>
  </si>
  <si>
    <t>100,0</t>
  </si>
  <si>
    <t>201411023</t>
  </si>
  <si>
    <t>0201411023 Debiti verso Inail Collaboratori</t>
  </si>
  <si>
    <t>65,2</t>
  </si>
  <si>
    <t>Debiti verso Istituti Previdenziali</t>
  </si>
  <si>
    <t>PP.F</t>
  </si>
  <si>
    <t>13,9-</t>
  </si>
  <si>
    <t>Debiti</t>
  </si>
  <si>
    <t>PP.G.1</t>
  </si>
  <si>
    <t>0,4</t>
  </si>
  <si>
    <t>201501010</t>
  </si>
  <si>
    <t>0201501010 Rateo spese varie</t>
  </si>
  <si>
    <t>201501030</t>
  </si>
  <si>
    <t>0201501030 Rateo inter.banche da add/accr.</t>
  </si>
  <si>
    <t>430,8-</t>
  </si>
  <si>
    <t>201501070</t>
  </si>
  <si>
    <t>0201501070 Rateo interessi Passivi</t>
  </si>
  <si>
    <t>5.582,1-</t>
  </si>
  <si>
    <t>201501091</t>
  </si>
  <si>
    <t>0201501091 Rateo gratifca natalizia 13ma</t>
  </si>
  <si>
    <t>201501092</t>
  </si>
  <si>
    <t>0201501092 Rateo premio feriale aziendale</t>
  </si>
  <si>
    <t>8.725,7-</t>
  </si>
  <si>
    <t>201501095</t>
  </si>
  <si>
    <t>0201501095 Rateo contributi 13 ma</t>
  </si>
  <si>
    <t>*548150,0-</t>
  </si>
  <si>
    <t>201501096</t>
  </si>
  <si>
    <t>0201501096 Rateo contributi premio feriale</t>
  </si>
  <si>
    <t>13,2-</t>
  </si>
  <si>
    <t>201501097</t>
  </si>
  <si>
    <t>0201501097 Rateo contributo ferie</t>
  </si>
  <si>
    <t>20,8-</t>
  </si>
  <si>
    <t>201501098</t>
  </si>
  <si>
    <t>0201501098 Rateo contributi par</t>
  </si>
  <si>
    <t>201501099</t>
  </si>
  <si>
    <t>0201501099 Rateo int.passivi finaz. soci</t>
  </si>
  <si>
    <t>230,2-</t>
  </si>
  <si>
    <t>Ratei Passivi</t>
  </si>
  <si>
    <t>PP.G</t>
  </si>
  <si>
    <t>Ratei e Risconti Passivi</t>
  </si>
  <si>
    <t>PP</t>
  </si>
  <si>
    <t>4,3-</t>
  </si>
  <si>
    <t>STATO PATRIMONIALE PASSIVO</t>
  </si>
  <si>
    <t>CE.A.1.1</t>
  </si>
  <si>
    <t>34,8-</t>
  </si>
  <si>
    <t>301801010</t>
  </si>
  <si>
    <t>0301801010 Vendite Nazionali</t>
  </si>
  <si>
    <t>45,6-</t>
  </si>
  <si>
    <t>301801011</t>
  </si>
  <si>
    <t>0301801011 Note di variaz.ai ricavi Nazionali</t>
  </si>
  <si>
    <t>301801012</t>
  </si>
  <si>
    <t>0301801012 Rettifiche ai ricavi Nazionali</t>
  </si>
  <si>
    <t>0,3-</t>
  </si>
  <si>
    <t>301801015</t>
  </si>
  <si>
    <t>0301801015 Vendite per Campionat. Nazionali</t>
  </si>
  <si>
    <t>241,7</t>
  </si>
  <si>
    <t>301801020</t>
  </si>
  <si>
    <t>0301801020 Resi su Vendite Nazionali</t>
  </si>
  <si>
    <t>38,0-</t>
  </si>
  <si>
    <t>301801050</t>
  </si>
  <si>
    <t>0301801050 Vendite Comunitarie</t>
  </si>
  <si>
    <t>42,4-</t>
  </si>
  <si>
    <t>301801051</t>
  </si>
  <si>
    <t>0301801051 Vendite Comunitarie a VEE Romania</t>
  </si>
  <si>
    <t>128,0</t>
  </si>
  <si>
    <t>301801052</t>
  </si>
  <si>
    <t>0301801052 Note di variaz.ai ricavi Comunitari</t>
  </si>
  <si>
    <t>88,7</t>
  </si>
  <si>
    <t>301801053</t>
  </si>
  <si>
    <t>0301801053 Rettifiche ai ricavi Comunitari</t>
  </si>
  <si>
    <t>301801054</t>
  </si>
  <si>
    <t>0301801054 Note di variazione ai ricavi VEE</t>
  </si>
  <si>
    <t>7,7-</t>
  </si>
  <si>
    <t>301801055</t>
  </si>
  <si>
    <t>0301801055 Vendite per Campionat. Comunitarie</t>
  </si>
  <si>
    <t>19,8</t>
  </si>
  <si>
    <t>301801056</t>
  </si>
  <si>
    <t>0301801056 Rettifiche ai ricavi VEE</t>
  </si>
  <si>
    <t>301801060</t>
  </si>
  <si>
    <t>0301801060 Resi su Vendite Comunitarie</t>
  </si>
  <si>
    <t>84,9</t>
  </si>
  <si>
    <t>301801061</t>
  </si>
  <si>
    <t>0301801061 Resi su Vendite Comunitarie a VEE</t>
  </si>
  <si>
    <t>301801080</t>
  </si>
  <si>
    <t>0301801080 Sconti e abb. su Vend. Comunitarie</t>
  </si>
  <si>
    <t>26,2-</t>
  </si>
  <si>
    <t>301801090</t>
  </si>
  <si>
    <t>0301801090 Vendite Extra-Comunitarie</t>
  </si>
  <si>
    <t>10,4-</t>
  </si>
  <si>
    <t>301801091</t>
  </si>
  <si>
    <t>0301801091 Vendite Comun/Extracomun.a Viney</t>
  </si>
  <si>
    <t>301801092</t>
  </si>
  <si>
    <t>0301801092 Note di variaz.ai ricavi Extracomun</t>
  </si>
  <si>
    <t>16,6</t>
  </si>
  <si>
    <t>301801093</t>
  </si>
  <si>
    <t>0301801093 Rettifiche ai ricavi Extracomunit.</t>
  </si>
  <si>
    <t>301801094</t>
  </si>
  <si>
    <t>0301801094 Note di variazione ai ricavi Viney</t>
  </si>
  <si>
    <t>37,0-</t>
  </si>
  <si>
    <t>301801095</t>
  </si>
  <si>
    <t>0301801095 Vendite per Campionat. Extra-Comun.</t>
  </si>
  <si>
    <t>Ricavi per vendite</t>
  </si>
  <si>
    <t>CE.A.1.2</t>
  </si>
  <si>
    <t>63,4-</t>
  </si>
  <si>
    <t>301802010</t>
  </si>
  <si>
    <t>0301802010 Compartecipaz. Clienti per Attrezz.</t>
  </si>
  <si>
    <t>301802030</t>
  </si>
  <si>
    <t>0301802030 Vendita sfridi di produzione</t>
  </si>
  <si>
    <t>7,8-</t>
  </si>
  <si>
    <t>301802041</t>
  </si>
  <si>
    <t>0301802041 Contr.19/3003 locaz. di attrezz.VEE</t>
  </si>
  <si>
    <t>25,0-</t>
  </si>
  <si>
    <t>301802042</t>
  </si>
  <si>
    <t>0301802042 Contr.20/3004 Know-How VEE</t>
  </si>
  <si>
    <t>30,9-</t>
  </si>
  <si>
    <t>301802043</t>
  </si>
  <si>
    <t>0301802043 CTR.21 Prest.serv.infrag.VEE</t>
  </si>
  <si>
    <t>40,4-</t>
  </si>
  <si>
    <t>Ricavi per Prestazioni di Servizi</t>
  </si>
  <si>
    <t>CE.A.1.3</t>
  </si>
  <si>
    <t>251,7</t>
  </si>
  <si>
    <t>301803010</t>
  </si>
  <si>
    <t>0301803010 Variazione Materie Prime</t>
  </si>
  <si>
    <t>793,7</t>
  </si>
  <si>
    <t>301803020</t>
  </si>
  <si>
    <t>0301803020  Variazioni rimanenze Componenti d'acquisto</t>
  </si>
  <si>
    <t>44,4</t>
  </si>
  <si>
    <t>301803030</t>
  </si>
  <si>
    <t>0301803030 Variazione rimanenze Prodotti in corso lavorazione</t>
  </si>
  <si>
    <t>301803040</t>
  </si>
  <si>
    <t>0301803040 Dispense</t>
  </si>
  <si>
    <t>79,8</t>
  </si>
  <si>
    <t>301803050</t>
  </si>
  <si>
    <t>0301803050 Variazioni Rimanenze Imballi</t>
  </si>
  <si>
    <t>301803060</t>
  </si>
  <si>
    <t>0301803060 Merce in viaggio</t>
  </si>
  <si>
    <t>5.322,6</t>
  </si>
  <si>
    <t>301803070</t>
  </si>
  <si>
    <t>0301803070 Materiale da rottamare</t>
  </si>
  <si>
    <t>536,3</t>
  </si>
  <si>
    <t>301803090</t>
  </si>
  <si>
    <t>0301803090 Finished Goods Inventory Variations</t>
  </si>
  <si>
    <t>698,0</t>
  </si>
  <si>
    <t>Variazioni Rimanenze</t>
  </si>
  <si>
    <t>CE.A.1.3.1</t>
  </si>
  <si>
    <t>2.586,0-</t>
  </si>
  <si>
    <t>401901080</t>
  </si>
  <si>
    <t>0401901080 Price Diff. Semifin</t>
  </si>
  <si>
    <t>3.119,4</t>
  </si>
  <si>
    <t>401901081</t>
  </si>
  <si>
    <t>0401901081 Price Diff. RM</t>
  </si>
  <si>
    <t>9.959,1-</t>
  </si>
  <si>
    <t>401901082</t>
  </si>
  <si>
    <t>0401901082 Price Diff. RM</t>
  </si>
  <si>
    <t>3.112,9</t>
  </si>
  <si>
    <t>401901083</t>
  </si>
  <si>
    <t>0401901083 Price Diff. RM</t>
  </si>
  <si>
    <t>401901084</t>
  </si>
  <si>
    <t>0401901084 Price Diff Spare Parts</t>
  </si>
  <si>
    <t>1.438,1</t>
  </si>
  <si>
    <t>401901085</t>
  </si>
  <si>
    <t>0401901085 Differenza prezzo componenti</t>
  </si>
  <si>
    <t>1.120,8</t>
  </si>
  <si>
    <t>401901086</t>
  </si>
  <si>
    <t>0401901086 Price Diff Subcontracting</t>
  </si>
  <si>
    <t>450000000</t>
  </si>
  <si>
    <t>0450000000 Differenza prezzo da rivalutazione</t>
  </si>
  <si>
    <t>5.869,2</t>
  </si>
  <si>
    <t>CE.A.1.4</t>
  </si>
  <si>
    <t>301804010</t>
  </si>
  <si>
    <t>0301804010 Incr. Immob per lav. int.</t>
  </si>
  <si>
    <t>CE.A.1.6</t>
  </si>
  <si>
    <t>59,0-</t>
  </si>
  <si>
    <t>301806020</t>
  </si>
  <si>
    <t>0301806020 Differenze cambi attive</t>
  </si>
  <si>
    <t>35,8-</t>
  </si>
  <si>
    <t>301806025</t>
  </si>
  <si>
    <t>0301806025 Ricavi per rimborso bolli su fatt</t>
  </si>
  <si>
    <t>301806050</t>
  </si>
  <si>
    <t>0301806050 Altri ricavi e proventi</t>
  </si>
  <si>
    <t>301807011</t>
  </si>
  <si>
    <t>0301807011 Plusvalenza alien cespiti dism</t>
  </si>
  <si>
    <t>16,7-</t>
  </si>
  <si>
    <t>Altri Ricavi Gestione Ordinaria</t>
  </si>
  <si>
    <t>CE.A.1.7</t>
  </si>
  <si>
    <t>1,1-</t>
  </si>
  <si>
    <t>301807010</t>
  </si>
  <si>
    <t>0301807010 Sopravvenienze diverse</t>
  </si>
  <si>
    <t>131,8-</t>
  </si>
  <si>
    <t>301807015</t>
  </si>
  <si>
    <t>0301807015 Arrotondamenti per Euro</t>
  </si>
  <si>
    <t>29,1-</t>
  </si>
  <si>
    <t>301807020</t>
  </si>
  <si>
    <t>0301807020 Sopravvenienze per mensa</t>
  </si>
  <si>
    <t>1,6-</t>
  </si>
  <si>
    <t>CE.A.1.8</t>
  </si>
  <si>
    <t>301808010</t>
  </si>
  <si>
    <t>0301808010 Dividendi da Società controllate</t>
  </si>
  <si>
    <t>CE.A.1</t>
  </si>
  <si>
    <t>13,1-</t>
  </si>
  <si>
    <t>Valore della produzione</t>
  </si>
  <si>
    <t>CE.A</t>
  </si>
  <si>
    <t>Ricavi</t>
  </si>
  <si>
    <t>CE.B.1.1</t>
  </si>
  <si>
    <t>401901010</t>
  </si>
  <si>
    <t>0401901010 Acq.resine, plastiche dest.a vendit</t>
  </si>
  <si>
    <t>377,0</t>
  </si>
  <si>
    <t>401901020</t>
  </si>
  <si>
    <t>0401901020 Acciaio in nastri</t>
  </si>
  <si>
    <t>494,8</t>
  </si>
  <si>
    <t>401901040</t>
  </si>
  <si>
    <t>0401901040 Rame e sue leghe - nastri</t>
  </si>
  <si>
    <t>3.215,4</t>
  </si>
  <si>
    <t>401901050</t>
  </si>
  <si>
    <t>0401901050 Argento, stagno e altri</t>
  </si>
  <si>
    <t>401901070</t>
  </si>
  <si>
    <t>0401901070 Cavetti</t>
  </si>
  <si>
    <t>53,2</t>
  </si>
  <si>
    <t>Costi acquisto materie prime</t>
  </si>
  <si>
    <t>CE.B.1.2</t>
  </si>
  <si>
    <t>628,6</t>
  </si>
  <si>
    <t>401902020</t>
  </si>
  <si>
    <t>0401902020 Particolari commerciali</t>
  </si>
  <si>
    <t>132,4</t>
  </si>
  <si>
    <t>401902021</t>
  </si>
  <si>
    <t>0401902021 Acqu.compon.per preserie uso inter.</t>
  </si>
  <si>
    <t>401902022</t>
  </si>
  <si>
    <t>0401902022 Acqu.compon.per preserie dest.vend.</t>
  </si>
  <si>
    <t>401902023</t>
  </si>
  <si>
    <t>0401902023 Acqu.compon.per pres.dest.vend.VEE</t>
  </si>
  <si>
    <t>401902024</t>
  </si>
  <si>
    <t>0401902024 Acqu.comp.per preser.uso inter.VEE</t>
  </si>
  <si>
    <t>11,1</t>
  </si>
  <si>
    <t>401902030</t>
  </si>
  <si>
    <t>0401902030 Particolari su nostro  disegno</t>
  </si>
  <si>
    <t>19,7</t>
  </si>
  <si>
    <t>401902031</t>
  </si>
  <si>
    <t>0401902031 Particolari su nostro  disegno VEE</t>
  </si>
  <si>
    <t>77,8</t>
  </si>
  <si>
    <t>401902040</t>
  </si>
  <si>
    <t>0401902040 Acquisto Imballi</t>
  </si>
  <si>
    <t>47,4</t>
  </si>
  <si>
    <t>Acquisto materiali diversi</t>
  </si>
  <si>
    <t>CE.B.1.3</t>
  </si>
  <si>
    <t>428,7</t>
  </si>
  <si>
    <t>401903010</t>
  </si>
  <si>
    <t>0401903010 Acquisto prodotti finiti</t>
  </si>
  <si>
    <t>0,2</t>
  </si>
  <si>
    <t>401903011</t>
  </si>
  <si>
    <t>0401903011 Acquisto Prodotti Finiti da VEE</t>
  </si>
  <si>
    <t>401903020</t>
  </si>
  <si>
    <t>0401903020 Particolari Amper Auto</t>
  </si>
  <si>
    <t>23,4</t>
  </si>
  <si>
    <t>Acquisto Prodotti Finiti</t>
  </si>
  <si>
    <t>CE.B.1.4</t>
  </si>
  <si>
    <t>24,4</t>
  </si>
  <si>
    <t>401904010</t>
  </si>
  <si>
    <t>0401904010 Acquisto Dispense</t>
  </si>
  <si>
    <t>401904011</t>
  </si>
  <si>
    <t>0401904011 Purchase spare parts</t>
  </si>
  <si>
    <t>401904020</t>
  </si>
  <si>
    <t>0401904020 Acquisto grassi e lubrif.</t>
  </si>
  <si>
    <t>12,3</t>
  </si>
  <si>
    <t>CE.B.1.5</t>
  </si>
  <si>
    <t>401905010</t>
  </si>
  <si>
    <t>0401905010 Stampi e attrezz. pilota</t>
  </si>
  <si>
    <t>401905030</t>
  </si>
  <si>
    <t>0401905030 Campionature e proto.dest.uso inter</t>
  </si>
  <si>
    <t>401905031</t>
  </si>
  <si>
    <t>0401905031 Campionature e proto.dest.alla vend</t>
  </si>
  <si>
    <t>0,7</t>
  </si>
  <si>
    <t>401905032</t>
  </si>
  <si>
    <t>0401905032 Campion.e proto.dest.uso inter. VEE</t>
  </si>
  <si>
    <t>401905033</t>
  </si>
  <si>
    <t>0401905033 Campion.e proto.dest.alla vend. VEE</t>
  </si>
  <si>
    <t>43,5-</t>
  </si>
  <si>
    <t>401905040</t>
  </si>
  <si>
    <t>0401905040 Attr. prod.serie e calibri</t>
  </si>
  <si>
    <t>401905060</t>
  </si>
  <si>
    <t>0401905060 Attrezzature generiche</t>
  </si>
  <si>
    <t>15,1-</t>
  </si>
  <si>
    <t>Altri Acquisti</t>
  </si>
  <si>
    <t>CE.B.1.6</t>
  </si>
  <si>
    <t>401906010</t>
  </si>
  <si>
    <t>0401906010 Immobile Industriale Pero</t>
  </si>
  <si>
    <t>401906020</t>
  </si>
  <si>
    <t>0401906020 Acq.Impianti &lt; 516</t>
  </si>
  <si>
    <t>200,0</t>
  </si>
  <si>
    <t>401906040</t>
  </si>
  <si>
    <t>0401906040 Acq attrezz varie &lt; 516</t>
  </si>
  <si>
    <t>17,5</t>
  </si>
  <si>
    <t>401906060</t>
  </si>
  <si>
    <t>0401906060 Acq mobili ufficio &lt; 516</t>
  </si>
  <si>
    <t>401906070</t>
  </si>
  <si>
    <t>0401906070 Acq. macchine elettroniche &lt; 516</t>
  </si>
  <si>
    <t>599,3</t>
  </si>
  <si>
    <t>401906080</t>
  </si>
  <si>
    <t>0401906080 Acq. Software &lt; 516</t>
  </si>
  <si>
    <t>247,6</t>
  </si>
  <si>
    <t>Acquisto beni strument.infer.¤ 516</t>
  </si>
  <si>
    <t>CE.B.1.7</t>
  </si>
  <si>
    <t>401907011</t>
  </si>
  <si>
    <t>0401907011 Note Deb.a Fornit.x resi e N.C.mat.</t>
  </si>
  <si>
    <t>401907012</t>
  </si>
  <si>
    <t>0401907012 Note Deb.a VEE x resi e N.C.mat.</t>
  </si>
  <si>
    <t>401907050</t>
  </si>
  <si>
    <t>0401907050 Abbuoni</t>
  </si>
  <si>
    <t>0,5</t>
  </si>
  <si>
    <t>Rettifiche agli Acquisti</t>
  </si>
  <si>
    <t>CE.B.1</t>
  </si>
  <si>
    <t>36,9</t>
  </si>
  <si>
    <t>Costi della Produzione</t>
  </si>
  <si>
    <t>CE.B.2.1</t>
  </si>
  <si>
    <t>32,1</t>
  </si>
  <si>
    <t>402001010</t>
  </si>
  <si>
    <t>0402001010 Costo lavorazione esterna</t>
  </si>
  <si>
    <t>49,3</t>
  </si>
  <si>
    <t>402001011</t>
  </si>
  <si>
    <t>0402001011 Costo lavorazione esterna V.E.E.</t>
  </si>
  <si>
    <t>402001013</t>
  </si>
  <si>
    <t>0402001013 Note Deb.a Forn.x resi e N.C.c/lav.</t>
  </si>
  <si>
    <t>402001020</t>
  </si>
  <si>
    <t>0402001020 Costo lavorazione per selezioni</t>
  </si>
  <si>
    <t>25,9</t>
  </si>
  <si>
    <t>402001050</t>
  </si>
  <si>
    <t>0402001050 Energia, acqua Pero</t>
  </si>
  <si>
    <t>288,2</t>
  </si>
  <si>
    <t>402001060</t>
  </si>
  <si>
    <t>0402001060 Riscaldamento</t>
  </si>
  <si>
    <t>20,5</t>
  </si>
  <si>
    <t>402001070</t>
  </si>
  <si>
    <t>0402001070 Acquisti vari per officina</t>
  </si>
  <si>
    <t>56,7</t>
  </si>
  <si>
    <t>402001080</t>
  </si>
  <si>
    <t>0402001080 Telefoni  Pero</t>
  </si>
  <si>
    <t>255,2</t>
  </si>
  <si>
    <t>402001090</t>
  </si>
  <si>
    <t>0402001090 Assic. inc.,furto, R.C.</t>
  </si>
  <si>
    <t>402001110</t>
  </si>
  <si>
    <t>0402001110 Assicurazione automezzi</t>
  </si>
  <si>
    <t>14,5</t>
  </si>
  <si>
    <t>402001130</t>
  </si>
  <si>
    <t>0402001130 Spese aggiornamento tecnico (Norme)</t>
  </si>
  <si>
    <t>402001140</t>
  </si>
  <si>
    <t>0402001140 Abbon.e acquisti riviste e libri</t>
  </si>
  <si>
    <t>84,4-</t>
  </si>
  <si>
    <t>402001150</t>
  </si>
  <si>
    <t>0402001150 Spese di sviluppo/prove di lab.</t>
  </si>
  <si>
    <t>38,0</t>
  </si>
  <si>
    <t>402001160</t>
  </si>
  <si>
    <t>0402001160 Spese per mensa</t>
  </si>
  <si>
    <t>87,7</t>
  </si>
  <si>
    <t>402001170</t>
  </si>
  <si>
    <t>0402001170 Corrieri d'acquisto</t>
  </si>
  <si>
    <t>17,9</t>
  </si>
  <si>
    <t>402001171</t>
  </si>
  <si>
    <t>0402001171 Prestaz. Serv.Assistenza Software</t>
  </si>
  <si>
    <t>402001180</t>
  </si>
  <si>
    <t>0402001180 Diritti di brevetto &lt; 516</t>
  </si>
  <si>
    <t>73,7</t>
  </si>
  <si>
    <t>402001190</t>
  </si>
  <si>
    <t>0402001190 Spese prestazioni servizio terzi</t>
  </si>
  <si>
    <t>402001191</t>
  </si>
  <si>
    <t>0402001191 Cassa prof. Spese prestaz. servizio</t>
  </si>
  <si>
    <t>40,3</t>
  </si>
  <si>
    <t>Costi per servizi Industriali</t>
  </si>
  <si>
    <t>CE.B.2.2</t>
  </si>
  <si>
    <t>99,9-</t>
  </si>
  <si>
    <t>402002010</t>
  </si>
  <si>
    <t>0402002010 Man, rev., Ric.stampi, attrez &lt; 516</t>
  </si>
  <si>
    <t>53,1</t>
  </si>
  <si>
    <t>402002020</t>
  </si>
  <si>
    <t>0402002020 Manutenzione attrezzature &lt; 516</t>
  </si>
  <si>
    <t>18,2</t>
  </si>
  <si>
    <t>402002030</t>
  </si>
  <si>
    <t>0402002030 Manut  machiinari/ricambi/revisioni &lt; 516</t>
  </si>
  <si>
    <t>402002040</t>
  </si>
  <si>
    <t>0402002040 Man.imp.ti/pz ricambio/rev</t>
  </si>
  <si>
    <t>402002050</t>
  </si>
  <si>
    <t>0402002050 Manutenzione Impianti &lt; 516</t>
  </si>
  <si>
    <t>402002060</t>
  </si>
  <si>
    <t>0402002060 Manutenzione Immobile &lt; 516</t>
  </si>
  <si>
    <t>402002080</t>
  </si>
  <si>
    <t>0402002080 Manut macchine uff &lt; 516</t>
  </si>
  <si>
    <t>37,7-</t>
  </si>
  <si>
    <t>CE.B.2.3</t>
  </si>
  <si>
    <t>3,4</t>
  </si>
  <si>
    <t>402003010</t>
  </si>
  <si>
    <t>0402003010 Canone manutenzione  CED</t>
  </si>
  <si>
    <t>59,5</t>
  </si>
  <si>
    <t>402003013</t>
  </si>
  <si>
    <t>0402003013 Canone collegamento Internet</t>
  </si>
  <si>
    <t>402003020</t>
  </si>
  <si>
    <t>0402003020 Canone manut.Hardw./Softw.macch.uf.</t>
  </si>
  <si>
    <t>40,7</t>
  </si>
  <si>
    <t>402003030</t>
  </si>
  <si>
    <t>0402003030 Canone manutenz. impianti</t>
  </si>
  <si>
    <t>58,4</t>
  </si>
  <si>
    <t>402003040</t>
  </si>
  <si>
    <t>0402003040 Canone manutenz.  immobili</t>
  </si>
  <si>
    <t>33,1</t>
  </si>
  <si>
    <t>402003050</t>
  </si>
  <si>
    <t>0402003050 Canone manutenz.  macchinario</t>
  </si>
  <si>
    <t>15,7</t>
  </si>
  <si>
    <t>402003060</t>
  </si>
  <si>
    <t>0402003060 Canoni di manutenzione servizi vari</t>
  </si>
  <si>
    <t>45,9</t>
  </si>
  <si>
    <t>CE.B.2.4</t>
  </si>
  <si>
    <t>18,4</t>
  </si>
  <si>
    <t>402004020</t>
  </si>
  <si>
    <t>0402004020 Spese viaggi,trasf. dip. Italia</t>
  </si>
  <si>
    <t>53,4</t>
  </si>
  <si>
    <t>402004021</t>
  </si>
  <si>
    <t>0402004021 Spese Viaggi Rist/Alberghi Italia</t>
  </si>
  <si>
    <t>32,3</t>
  </si>
  <si>
    <t>402004022</t>
  </si>
  <si>
    <t>0402004022 Spese Viaggi Rimborsi Km Dip.</t>
  </si>
  <si>
    <t>38,8</t>
  </si>
  <si>
    <t>402004025</t>
  </si>
  <si>
    <t>0402004025 Spese viaggi,trasf. dip. Estero</t>
  </si>
  <si>
    <t>35,0</t>
  </si>
  <si>
    <t>402004026</t>
  </si>
  <si>
    <t>0402004026 Spese ristoranti e alberghi estero</t>
  </si>
  <si>
    <t>38,2</t>
  </si>
  <si>
    <t>402004030</t>
  </si>
  <si>
    <t>0402004030 Spese gestione e manutenz.automezzi</t>
  </si>
  <si>
    <t>19,5</t>
  </si>
  <si>
    <t>402004040</t>
  </si>
  <si>
    <t>0402004040 Spese x telefoni cell.e accessori</t>
  </si>
  <si>
    <t>402004050</t>
  </si>
  <si>
    <t>0402004050 Spese pubblicità, fiere e propag.</t>
  </si>
  <si>
    <t>402004070</t>
  </si>
  <si>
    <t>0402004070 Corrieri di vendita</t>
  </si>
  <si>
    <t>63,1</t>
  </si>
  <si>
    <t>402004071</t>
  </si>
  <si>
    <t>0402004071 Corrieri di vendita per trasp.a VEE</t>
  </si>
  <si>
    <t>587,2</t>
  </si>
  <si>
    <t>402004072</t>
  </si>
  <si>
    <t>0402004072 Corrieri di vendita per trasp.urgen</t>
  </si>
  <si>
    <t>402004080</t>
  </si>
  <si>
    <t>0402004080 Spese rappresentanza</t>
  </si>
  <si>
    <t>402004090</t>
  </si>
  <si>
    <t>0402004090 Omaggi e regalie</t>
  </si>
  <si>
    <t>41,8</t>
  </si>
  <si>
    <t>Costi per Servizi Commerciali</t>
  </si>
  <si>
    <t>CE.B.2.5</t>
  </si>
  <si>
    <t>9,7</t>
  </si>
  <si>
    <t>402005040</t>
  </si>
  <si>
    <t>0402005040 Cancelleria e stampati</t>
  </si>
  <si>
    <t>86,5-</t>
  </si>
  <si>
    <t>402005050</t>
  </si>
  <si>
    <t>0402005050 Valori bollati</t>
  </si>
  <si>
    <t>159,5</t>
  </si>
  <si>
    <t>402005060</t>
  </si>
  <si>
    <t>0402005060 Contributi associativi</t>
  </si>
  <si>
    <t>135,0</t>
  </si>
  <si>
    <t>402005070</t>
  </si>
  <si>
    <t>0402005070 Legali e consulenze</t>
  </si>
  <si>
    <t>66,7</t>
  </si>
  <si>
    <t>402005071</t>
  </si>
  <si>
    <t>0402005071 Cassa prof. Legali e consulenze</t>
  </si>
  <si>
    <t>56,2</t>
  </si>
  <si>
    <t>402005075</t>
  </si>
  <si>
    <t>0402005075 Elaboraz. paghe stipendi</t>
  </si>
  <si>
    <t>71,1</t>
  </si>
  <si>
    <t>402005080</t>
  </si>
  <si>
    <t>0402005080 Spese postali</t>
  </si>
  <si>
    <t>92,9</t>
  </si>
  <si>
    <t>402005090</t>
  </si>
  <si>
    <t>0402005090 Spese varie amministrat.</t>
  </si>
  <si>
    <t>402005100</t>
  </si>
  <si>
    <t>0402005100 Erogaz.liber. art.65 II°C</t>
  </si>
  <si>
    <t>92,1</t>
  </si>
  <si>
    <t>402005132</t>
  </si>
  <si>
    <t>0402005132 Compensi Società di Revisione</t>
  </si>
  <si>
    <t>402005133</t>
  </si>
  <si>
    <t>0402005133 Servizi Portguardian</t>
  </si>
  <si>
    <t>402005134</t>
  </si>
  <si>
    <t>0402005134 Altre Spese Portguardian</t>
  </si>
  <si>
    <t>122,6</t>
  </si>
  <si>
    <t>402801060</t>
  </si>
  <si>
    <t>0402801060 Spese Indeducibili Viney Do Mexico</t>
  </si>
  <si>
    <t>Costi servizi generici e amministr.</t>
  </si>
  <si>
    <t>CE.B.2</t>
  </si>
  <si>
    <t>Costi Produzione per Servizi</t>
  </si>
  <si>
    <t>CE.B.3.1</t>
  </si>
  <si>
    <t>41,3</t>
  </si>
  <si>
    <t>402101009</t>
  </si>
  <si>
    <t>0402101009 Noleggio Hardware da Elmec</t>
  </si>
  <si>
    <t>32,6</t>
  </si>
  <si>
    <t>402101011</t>
  </si>
  <si>
    <t>0402101011 Noleggio Hardware da Portguardian</t>
  </si>
  <si>
    <t>212,4</t>
  </si>
  <si>
    <t>402101020</t>
  </si>
  <si>
    <t>0402101020 Noleggio hardware  da Vargroup</t>
  </si>
  <si>
    <t>37,1</t>
  </si>
  <si>
    <t>402101036</t>
  </si>
  <si>
    <t>0402101036 Canoni Auto Arval Services</t>
  </si>
  <si>
    <t>6,0</t>
  </si>
  <si>
    <t>402101039</t>
  </si>
  <si>
    <t>0402101039 BNP noleggio multifunzione DIGIT</t>
  </si>
  <si>
    <t>131,3</t>
  </si>
  <si>
    <t>402101040</t>
  </si>
  <si>
    <t>0402101040 Costi beni terzi noleggio  attr/macch</t>
  </si>
  <si>
    <t>33,0</t>
  </si>
  <si>
    <t>402101041</t>
  </si>
  <si>
    <t>0402101041 Affitto Capannone Sa.Ma.Plast</t>
  </si>
  <si>
    <t>92,7</t>
  </si>
  <si>
    <t>402101042</t>
  </si>
  <si>
    <t>0402101042 Energ/Gas/Tel/AcquCapan.Sa.Ma.Plast</t>
  </si>
  <si>
    <t>33,3</t>
  </si>
  <si>
    <t>402101043</t>
  </si>
  <si>
    <t>0402101043 Ifis Rental Noleggio Marcatore</t>
  </si>
  <si>
    <t>300,0</t>
  </si>
  <si>
    <t>402101050</t>
  </si>
  <si>
    <t>0402101050 Locazione distribuzione autom.DPI</t>
  </si>
  <si>
    <t>402101059</t>
  </si>
  <si>
    <t>0402101059 Noleggio  macchinario BPCE ECONOCOM Progind</t>
  </si>
  <si>
    <t>33,8</t>
  </si>
  <si>
    <t>402101074</t>
  </si>
  <si>
    <t>0402101074 KION noleg.carrel.ele.</t>
  </si>
  <si>
    <t>402101081</t>
  </si>
  <si>
    <t>0402101081 SOFTECH canone affitto software</t>
  </si>
  <si>
    <t>402101083</t>
  </si>
  <si>
    <t>0402101083 COLT TECH Canone Contr.0203</t>
  </si>
  <si>
    <t>402101090</t>
  </si>
  <si>
    <t>0402101090 Affitto Garage Auto Aziendale</t>
  </si>
  <si>
    <t>52,2</t>
  </si>
  <si>
    <t>Spese per godimento beni di terzi</t>
  </si>
  <si>
    <t>CE.B.3</t>
  </si>
  <si>
    <t>CE.B.4.1</t>
  </si>
  <si>
    <t>402201010</t>
  </si>
  <si>
    <t>0402201010 Salari per operai</t>
  </si>
  <si>
    <t>28,0</t>
  </si>
  <si>
    <t>402201011</t>
  </si>
  <si>
    <t>0402201011 Gratifica natalizia operai</t>
  </si>
  <si>
    <t>32,7</t>
  </si>
  <si>
    <t>402201012</t>
  </si>
  <si>
    <t>0402201012 Premio Feriale operai</t>
  </si>
  <si>
    <t>1.320,3</t>
  </si>
  <si>
    <t>402201013</t>
  </si>
  <si>
    <t>0402201013 Ferie operai</t>
  </si>
  <si>
    <t>6,1</t>
  </si>
  <si>
    <t>402201014</t>
  </si>
  <si>
    <t>0402201014 Par operai</t>
  </si>
  <si>
    <t>33,5</t>
  </si>
  <si>
    <t>402201020</t>
  </si>
  <si>
    <t>0402201020 Contributi  sociali su salari</t>
  </si>
  <si>
    <t>35,4</t>
  </si>
  <si>
    <t>402201021</t>
  </si>
  <si>
    <t>0402201021 Contributo Inail</t>
  </si>
  <si>
    <t>29,5</t>
  </si>
  <si>
    <t>402201022</t>
  </si>
  <si>
    <t>0402201022 Contributi gratifica natalizia operai</t>
  </si>
  <si>
    <t>402201023</t>
  </si>
  <si>
    <t>0402201023 Contributi premio feriale operai</t>
  </si>
  <si>
    <t>31,0</t>
  </si>
  <si>
    <t>402201025</t>
  </si>
  <si>
    <t>0402201025 Contributi Fondo Pensione Cometa</t>
  </si>
  <si>
    <t>402201026</t>
  </si>
  <si>
    <t>0402201026 Contrib. Fondo Sanitario Metasalute</t>
  </si>
  <si>
    <t>1.284,9</t>
  </si>
  <si>
    <t>402201027</t>
  </si>
  <si>
    <t>0402201027 Contrib. su ferie operai</t>
  </si>
  <si>
    <t>11,6</t>
  </si>
  <si>
    <t>402201028</t>
  </si>
  <si>
    <t>0402201028 Contrib. su par operai</t>
  </si>
  <si>
    <t>29,2</t>
  </si>
  <si>
    <t>402201030</t>
  </si>
  <si>
    <t>0402201030 Quota anzianità salariati</t>
  </si>
  <si>
    <t>Salari</t>
  </si>
  <si>
    <t>CE.B.4.2</t>
  </si>
  <si>
    <t>37,2</t>
  </si>
  <si>
    <t>402202010</t>
  </si>
  <si>
    <t>0402202010 Stipendi impiegati</t>
  </si>
  <si>
    <t>32,4</t>
  </si>
  <si>
    <t>402202011</t>
  </si>
  <si>
    <t>0402202011 Gratifica natalizia impiegati</t>
  </si>
  <si>
    <t>402202012</t>
  </si>
  <si>
    <t>0402202012 Premio feriale impiegati</t>
  </si>
  <si>
    <t>132,5</t>
  </si>
  <si>
    <t>402202013</t>
  </si>
  <si>
    <t>0402202013 Ferie Stipendiati</t>
  </si>
  <si>
    <t>57,4</t>
  </si>
  <si>
    <t>402202014</t>
  </si>
  <si>
    <t>0402202014 Par Stipendiati</t>
  </si>
  <si>
    <t>33,7</t>
  </si>
  <si>
    <t>402202020</t>
  </si>
  <si>
    <t>0402202020 Contributi  sociali su stipendi</t>
  </si>
  <si>
    <t>36,2</t>
  </si>
  <si>
    <t>402202021</t>
  </si>
  <si>
    <t>0402202021 Contributo Inail</t>
  </si>
  <si>
    <t>30,9</t>
  </si>
  <si>
    <t>402202025</t>
  </si>
  <si>
    <t>0402202025 Contributi Fondo Pensione Cometa</t>
  </si>
  <si>
    <t>32,5</t>
  </si>
  <si>
    <t>402202026</t>
  </si>
  <si>
    <t>0402202026 Contrib. Fondo Sanitario Metasalute</t>
  </si>
  <si>
    <t>133,6</t>
  </si>
  <si>
    <t>402202027</t>
  </si>
  <si>
    <t>0402202027 Contrib. su ferie stipendiati</t>
  </si>
  <si>
    <t>60,0</t>
  </si>
  <si>
    <t>402202028</t>
  </si>
  <si>
    <t>0402202028 Contrib. su Par stipendiati</t>
  </si>
  <si>
    <t>402202030</t>
  </si>
  <si>
    <t>0402202030 Quota Anzianità  maturata stipend.</t>
  </si>
  <si>
    <t>35,2</t>
  </si>
  <si>
    <t>402202031</t>
  </si>
  <si>
    <t>0402202031 Contributi gratifica natalizia impiegati</t>
  </si>
  <si>
    <t>402202032</t>
  </si>
  <si>
    <t>0402202032 Contributi premio feriale impiegati</t>
  </si>
  <si>
    <t>36,8</t>
  </si>
  <si>
    <t>Stipendi impiegati</t>
  </si>
  <si>
    <t>CE.B.4.3</t>
  </si>
  <si>
    <t>402203010</t>
  </si>
  <si>
    <t>0402203010 Stipendi Dirigenti</t>
  </si>
  <si>
    <t>402203011</t>
  </si>
  <si>
    <t>0402203011 Gratifica natalizia dirigenti</t>
  </si>
  <si>
    <t>160,2</t>
  </si>
  <si>
    <t>402203013</t>
  </si>
  <si>
    <t>0402203013 Ferie Dirigenti</t>
  </si>
  <si>
    <t>34,3</t>
  </si>
  <si>
    <t>402203020</t>
  </si>
  <si>
    <t>0402203020 Contributi inps car/azienda x dirig</t>
  </si>
  <si>
    <t>31,8</t>
  </si>
  <si>
    <t>402203021</t>
  </si>
  <si>
    <t>0402203021 Contributi Previndai c/azienda dir.</t>
  </si>
  <si>
    <t>31,1</t>
  </si>
  <si>
    <t>402203022</t>
  </si>
  <si>
    <t>0402203022 Contributi Fasi c/azienda dir.</t>
  </si>
  <si>
    <t>65,3</t>
  </si>
  <si>
    <t>402203023</t>
  </si>
  <si>
    <t>0402203023 Contributo Inail</t>
  </si>
  <si>
    <t>402203028</t>
  </si>
  <si>
    <t>0402203028 Contributi ferie dirigenti</t>
  </si>
  <si>
    <t>402203030</t>
  </si>
  <si>
    <t>0402203030 Quota Anzianita' maturata dirigen.</t>
  </si>
  <si>
    <t>402203031</t>
  </si>
  <si>
    <t>0402203031 Contributi gratifica nataliazia dirigenti</t>
  </si>
  <si>
    <t>CE.B.4.4</t>
  </si>
  <si>
    <t>402204011</t>
  </si>
  <si>
    <t>0402204011 Welfare</t>
  </si>
  <si>
    <t>15,4</t>
  </si>
  <si>
    <t>402204012</t>
  </si>
  <si>
    <t>0402204012 Costi utilizzo piattaforma Welfare</t>
  </si>
  <si>
    <t>320,0</t>
  </si>
  <si>
    <t>402204030</t>
  </si>
  <si>
    <t>0402204030 Formaz personale , altre  spese personale</t>
  </si>
  <si>
    <t>71,2</t>
  </si>
  <si>
    <t>402204040</t>
  </si>
  <si>
    <t>0402204040 Costo per lavoro interinale</t>
  </si>
  <si>
    <t>11,8</t>
  </si>
  <si>
    <t>402204041</t>
  </si>
  <si>
    <t>0402204041 Costo per selezione del personale</t>
  </si>
  <si>
    <t>26,2</t>
  </si>
  <si>
    <t>CE.B.4</t>
  </si>
  <si>
    <t>35,7</t>
  </si>
  <si>
    <t>Spese per il personale</t>
  </si>
  <si>
    <t>CE.B.5.1</t>
  </si>
  <si>
    <t>53,8</t>
  </si>
  <si>
    <t>402301020</t>
  </si>
  <si>
    <t>0402301020 Ammortamento  costi sviluppo nuo.pr</t>
  </si>
  <si>
    <t>30,6</t>
  </si>
  <si>
    <t>402301040</t>
  </si>
  <si>
    <t>0402301040 Ammortamento diritti brev. industr.</t>
  </si>
  <si>
    <t>25,2</t>
  </si>
  <si>
    <t>402301080</t>
  </si>
  <si>
    <t>0402301080 Ammortamento Software</t>
  </si>
  <si>
    <t>CE.B.5.2</t>
  </si>
  <si>
    <t>32,8</t>
  </si>
  <si>
    <t>402302010</t>
  </si>
  <si>
    <t>0402302010 Ammortamento  immobili industriali</t>
  </si>
  <si>
    <t>32,9</t>
  </si>
  <si>
    <t>402302020</t>
  </si>
  <si>
    <t>0402302020 Ammortamento impianti generici</t>
  </si>
  <si>
    <t>36,4</t>
  </si>
  <si>
    <t>402302030</t>
  </si>
  <si>
    <t>0402302030 Ammortamento macchinari</t>
  </si>
  <si>
    <t>402302040</t>
  </si>
  <si>
    <t>0402302040 Ammortamento  stampi e attrezzature</t>
  </si>
  <si>
    <t>402302050</t>
  </si>
  <si>
    <t>0402302050 Ammortam. automezzi e mezzi trasp.</t>
  </si>
  <si>
    <t>402302060</t>
  </si>
  <si>
    <t>0402302060 Ammortamento mobili ufficio</t>
  </si>
  <si>
    <t>34,1</t>
  </si>
  <si>
    <t>402302065</t>
  </si>
  <si>
    <t>0402302065 Ammort.macchine ufficio elettronic</t>
  </si>
  <si>
    <t>Ammortamento Immobilizzazioni Mater</t>
  </si>
  <si>
    <t>CE.B.5</t>
  </si>
  <si>
    <t>40,6</t>
  </si>
  <si>
    <t>Ammortamenti</t>
  </si>
  <si>
    <t>CE.B.7.1</t>
  </si>
  <si>
    <t>402501040</t>
  </si>
  <si>
    <t>0402501040 Imposte e tasse</t>
  </si>
  <si>
    <t>402501050</t>
  </si>
  <si>
    <t>0402501050 IMU</t>
  </si>
  <si>
    <t>67,8</t>
  </si>
  <si>
    <t>Oneri diversi gestione tipica</t>
  </si>
  <si>
    <t>CE.B.7.2</t>
  </si>
  <si>
    <t>945,9</t>
  </si>
  <si>
    <t>402502020</t>
  </si>
  <si>
    <t>0402502020 Differenze cambi passive</t>
  </si>
  <si>
    <t>291,0</t>
  </si>
  <si>
    <t>402502050</t>
  </si>
  <si>
    <t>0402502050 Multe, sanzioni, ammende</t>
  </si>
  <si>
    <t>939,8</t>
  </si>
  <si>
    <t>Oneri diversi gestione atipica</t>
  </si>
  <si>
    <t>CE.B.7</t>
  </si>
  <si>
    <t>289,8</t>
  </si>
  <si>
    <t>Oneri di gestione</t>
  </si>
  <si>
    <t>CE.B.8.1</t>
  </si>
  <si>
    <t>112,6</t>
  </si>
  <si>
    <t>402602033</t>
  </si>
  <si>
    <t>0402602033 INT.PASS.FINANZIAMENTO SACE BNL</t>
  </si>
  <si>
    <t>68,3</t>
  </si>
  <si>
    <t>402602049</t>
  </si>
  <si>
    <t>0402602049 Int.pass.finanz.Credem 332/07415794</t>
  </si>
  <si>
    <t>27,8</t>
  </si>
  <si>
    <t>402602064</t>
  </si>
  <si>
    <t>0402602064 Int.pas.BPM Finan.1241/06151607</t>
  </si>
  <si>
    <t>36,3</t>
  </si>
  <si>
    <t>402602065</t>
  </si>
  <si>
    <t>0402602065 Int.pass.finanz.BNL 6152554</t>
  </si>
  <si>
    <t>53,6</t>
  </si>
  <si>
    <t>402602067</t>
  </si>
  <si>
    <t>0402602067 Int.pass.mut.chi.Credem 067/7610105</t>
  </si>
  <si>
    <t>402602068</t>
  </si>
  <si>
    <t>0402602068 Int Pass.Finanz.m/l Bper 2,5 mil</t>
  </si>
  <si>
    <t>402602071</t>
  </si>
  <si>
    <t>0402602071 Int pass finaz. soci</t>
  </si>
  <si>
    <t>95,5</t>
  </si>
  <si>
    <t>CE.B.8.3</t>
  </si>
  <si>
    <t>50,1</t>
  </si>
  <si>
    <t>402604011</t>
  </si>
  <si>
    <t>0402604011 Int. pass.factoring</t>
  </si>
  <si>
    <t>46,1</t>
  </si>
  <si>
    <t>402604020</t>
  </si>
  <si>
    <t>0402604020 Interessi passivi bancari</t>
  </si>
  <si>
    <t>164,0</t>
  </si>
  <si>
    <t>402604030</t>
  </si>
  <si>
    <t>0402604030 Int.pass. su c/ant.estero/italia</t>
  </si>
  <si>
    <t>97,5</t>
  </si>
  <si>
    <t>Int. passivi debiti breve termine</t>
  </si>
  <si>
    <t>CE.B.8.4</t>
  </si>
  <si>
    <t>26,0</t>
  </si>
  <si>
    <t>402605010</t>
  </si>
  <si>
    <t>0402605010 Spese bancarie</t>
  </si>
  <si>
    <t>115,6</t>
  </si>
  <si>
    <t>402605011</t>
  </si>
  <si>
    <t>0402605011 Commissioni x factoring</t>
  </si>
  <si>
    <t>75,1</t>
  </si>
  <si>
    <t>Altri oneri finanziari</t>
  </si>
  <si>
    <t>CE.B.8</t>
  </si>
  <si>
    <t>94,4</t>
  </si>
  <si>
    <t>Oneri finanziari</t>
  </si>
  <si>
    <t>CE.B.10</t>
  </si>
  <si>
    <t>3,5</t>
  </si>
  <si>
    <t>402801010</t>
  </si>
  <si>
    <t>0402801010 Sopravvenienze passive</t>
  </si>
  <si>
    <t>2,0</t>
  </si>
  <si>
    <t>402801011</t>
  </si>
  <si>
    <t>0402801011 Spese indeducibili</t>
  </si>
  <si>
    <t>402801012</t>
  </si>
  <si>
    <t>0402801012 Costi indeducibili per NS</t>
  </si>
  <si>
    <t>519,1</t>
  </si>
  <si>
    <t>402801015</t>
  </si>
  <si>
    <t>0402801015 Arrotondamenti per Euro</t>
  </si>
  <si>
    <t>30,4</t>
  </si>
  <si>
    <t>402801050</t>
  </si>
  <si>
    <t>0402801050 Spese Indeducibili Viney</t>
  </si>
  <si>
    <t>17,3</t>
  </si>
  <si>
    <t>Altri Oneri</t>
  </si>
  <si>
    <t>CE.B</t>
  </si>
  <si>
    <t>Costi</t>
  </si>
  <si>
    <t>CE</t>
  </si>
  <si>
    <t>389,6</t>
  </si>
  <si>
    <t>CONTO ECONOMICO</t>
  </si>
  <si>
    <t>100608082</t>
  </si>
  <si>
    <t>0100608082 Fatture da emettere Intercompany</t>
  </si>
  <si>
    <t>201001080</t>
  </si>
  <si>
    <t>0201001080 F.do amm. Spese imlemantaz. gestionale</t>
  </si>
  <si>
    <t>201413102</t>
  </si>
  <si>
    <t>0201413102 Note credito da emettere</t>
  </si>
  <si>
    <t>402301081</t>
  </si>
  <si>
    <t>0402301081 Ammortamento Spese implentazione Gestionale</t>
  </si>
  <si>
    <t>372,7-</t>
  </si>
  <si>
    <t>M401901020</t>
  </si>
  <si>
    <t>M401901020 Offset Purchase Steel in ribbons</t>
  </si>
  <si>
    <t>495,8-</t>
  </si>
  <si>
    <t>M401901040</t>
  </si>
  <si>
    <t>M401901040 Offset Rame e leghe - nastri</t>
  </si>
  <si>
    <t>3.215,4-</t>
  </si>
  <si>
    <t>M401901050</t>
  </si>
  <si>
    <t>M401901050 Offset Argento, stagno &amp; altro</t>
  </si>
  <si>
    <t>M401901070</t>
  </si>
  <si>
    <t>M401901070 Conto tecnico acquisto cavi</t>
  </si>
  <si>
    <t>9.305,5-</t>
  </si>
  <si>
    <t>M401902020</t>
  </si>
  <si>
    <t>M401902020 Offset Dettagli commerciali</t>
  </si>
  <si>
    <t>741,6-</t>
  </si>
  <si>
    <t>M401902021</t>
  </si>
  <si>
    <t>M401902021 Offset Acquisto Componenti preserie uso interno</t>
  </si>
  <si>
    <t>608,5-</t>
  </si>
  <si>
    <t>M401902030</t>
  </si>
  <si>
    <t>M401902030 Man deti ns disegno</t>
  </si>
  <si>
    <t>493,6-</t>
  </si>
  <si>
    <t>M401902040</t>
  </si>
  <si>
    <t>M401902040 Offset Acquisto Imballaggi</t>
  </si>
  <si>
    <t>440,3-</t>
  </si>
  <si>
    <t>M401903010</t>
  </si>
  <si>
    <t>M401903010 Offset Acquisto Prodotti Finiti</t>
  </si>
  <si>
    <t>M401904011</t>
  </si>
  <si>
    <t>M401904011 Offset Acquisto pezzi di ricambio</t>
  </si>
  <si>
    <t>M402001010</t>
  </si>
  <si>
    <t>M402001010 Costi lavorazione esterna Gestionale</t>
  </si>
  <si>
    <t>644,3-</t>
  </si>
  <si>
    <t>4,3</t>
  </si>
  <si>
    <t>13,8-</t>
  </si>
  <si>
    <t>CESPITI</t>
  </si>
  <si>
    <t>Fondo Ammortamento Immobili</t>
  </si>
  <si>
    <t>Fondo Ammortamento Impianti</t>
  </si>
  <si>
    <t>Fondo Ammortamento Automezzi</t>
  </si>
  <si>
    <t>Fondo Ammortamento Forni</t>
  </si>
  <si>
    <t>amm impl gest</t>
  </si>
  <si>
    <t>100305011??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</si>
</sst>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4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20"/>
      <color theme="0"/>
      <name val="Arial"/>
      <family val="2"/>
    </font>
    <font>
      <b/>
      <sz val="10"/>
      <color theme="0" tint="-4.9989318521683403E-2"/>
      <name val="Arial"/>
      <family val="2"/>
    </font>
    <font>
      <b/>
      <sz val="11"/>
      <color rgb="FFFF0000"/>
      <name val="Aptos Narrow"/>
      <family val="2"/>
      <scheme val="minor"/>
    </font>
    <font>
      <sz val="10"/>
      <color theme="0" tint="-4.9989318521683403E-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10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5" borderId="0" xfId="0" applyFont="1" applyFill="1" applyAlignment="1">
      <alignment horizontal="center" vertical="center"/>
    </xf>
    <xf numFmtId="0" fontId="0" fillId="0" borderId="0" xfId="0" pivotButton="1" applyAlignment="1">
      <alignment vertical="top"/>
    </xf>
    <xf numFmtId="4" fontId="0" fillId="0" borderId="0" xfId="0" applyNumberFormat="1" applyAlignment="1">
      <alignment vertical="top"/>
    </xf>
    <xf numFmtId="0" fontId="4" fillId="6" borderId="2" xfId="0" applyFont="1" applyFill="1" applyBorder="1"/>
    <xf numFmtId="0" fontId="0" fillId="5" borderId="0" xfId="0" applyFill="1" applyAlignment="1">
      <alignment vertical="top"/>
    </xf>
    <xf numFmtId="4" fontId="0" fillId="5" borderId="0" xfId="0" applyNumberFormat="1" applyFill="1" applyAlignment="1">
      <alignment vertical="top"/>
    </xf>
    <xf numFmtId="0" fontId="5" fillId="7" borderId="0" xfId="0" applyFont="1" applyFill="1" applyAlignment="1">
      <alignment horizontal="center" vertical="top"/>
    </xf>
    <xf numFmtId="0" fontId="6" fillId="0" borderId="0" xfId="0" applyFont="1" applyAlignment="1">
      <alignment vertical="top"/>
    </xf>
    <xf numFmtId="43" fontId="0" fillId="0" borderId="0" xfId="1" applyFont="1" applyAlignment="1">
      <alignment vertical="top"/>
    </xf>
    <xf numFmtId="43" fontId="0" fillId="0" borderId="5" xfId="0" applyNumberFormat="1" applyBorder="1" applyAlignment="1">
      <alignment vertical="top"/>
    </xf>
    <xf numFmtId="43" fontId="0" fillId="8" borderId="5" xfId="0" applyNumberFormat="1" applyFill="1" applyBorder="1" applyAlignment="1">
      <alignment vertical="top"/>
    </xf>
    <xf numFmtId="43" fontId="0" fillId="0" borderId="0" xfId="0" applyNumberFormat="1" applyAlignment="1">
      <alignment vertical="top"/>
    </xf>
    <xf numFmtId="0" fontId="6" fillId="9" borderId="6" xfId="0" applyFont="1" applyFill="1" applyBorder="1" applyAlignment="1">
      <alignment vertical="top"/>
    </xf>
    <xf numFmtId="43" fontId="6" fillId="9" borderId="7" xfId="1" applyFont="1" applyFill="1" applyBorder="1" applyAlignment="1">
      <alignment vertical="top"/>
    </xf>
    <xf numFmtId="43" fontId="6" fillId="9" borderId="8" xfId="0" applyNumberFormat="1" applyFont="1" applyFill="1" applyBorder="1" applyAlignment="1">
      <alignment vertical="top"/>
    </xf>
    <xf numFmtId="43" fontId="0" fillId="0" borderId="0" xfId="1" applyFont="1" applyBorder="1" applyAlignment="1">
      <alignment vertical="top"/>
    </xf>
    <xf numFmtId="43" fontId="2" fillId="0" borderId="5" xfId="0" applyNumberFormat="1" applyFont="1" applyBorder="1" applyAlignment="1">
      <alignment vertical="top"/>
    </xf>
    <xf numFmtId="43" fontId="6" fillId="0" borderId="0" xfId="1" applyFont="1" applyAlignment="1">
      <alignment vertical="top"/>
    </xf>
    <xf numFmtId="0" fontId="5" fillId="7" borderId="0" xfId="0" applyFont="1" applyFill="1" applyAlignment="1">
      <alignment horizontal="right" vertical="top"/>
    </xf>
    <xf numFmtId="43" fontId="5" fillId="7" borderId="0" xfId="1" applyFont="1" applyFill="1" applyAlignment="1">
      <alignment vertical="top"/>
    </xf>
    <xf numFmtId="43" fontId="5" fillId="7" borderId="0" xfId="0" applyNumberFormat="1" applyFont="1" applyFill="1" applyAlignment="1">
      <alignment vertical="top"/>
    </xf>
    <xf numFmtId="0" fontId="5" fillId="10" borderId="0" xfId="0" applyFont="1" applyFill="1" applyAlignment="1">
      <alignment horizontal="center" vertical="top"/>
    </xf>
    <xf numFmtId="0" fontId="5" fillId="10" borderId="0" xfId="0" applyFont="1" applyFill="1" applyAlignment="1">
      <alignment horizontal="right" vertical="top"/>
    </xf>
    <xf numFmtId="43" fontId="5" fillId="10" borderId="0" xfId="1" applyFont="1" applyFill="1" applyAlignment="1">
      <alignment vertical="top"/>
    </xf>
    <xf numFmtId="43" fontId="5" fillId="10" borderId="0" xfId="0" applyNumberFormat="1" applyFont="1" applyFill="1" applyAlignment="1">
      <alignment vertical="top"/>
    </xf>
    <xf numFmtId="0" fontId="5" fillId="11" borderId="0" xfId="0" applyFont="1" applyFill="1" applyAlignment="1">
      <alignment horizontal="center" vertical="top"/>
    </xf>
    <xf numFmtId="43" fontId="5" fillId="11" borderId="0" xfId="1" applyFont="1" applyFill="1" applyAlignment="1">
      <alignment vertical="top"/>
    </xf>
    <xf numFmtId="0" fontId="4" fillId="6" borderId="2" xfId="0" applyFont="1" applyFill="1" applyBorder="1" applyAlignment="1">
      <alignment vertical="top"/>
    </xf>
    <xf numFmtId="0" fontId="4" fillId="5" borderId="4" xfId="0" applyFont="1" applyFill="1" applyBorder="1" applyAlignment="1">
      <alignment vertical="top"/>
    </xf>
    <xf numFmtId="4" fontId="4" fillId="5" borderId="4" xfId="0" applyNumberFormat="1" applyFont="1" applyFill="1" applyBorder="1" applyAlignment="1">
      <alignment vertical="top"/>
    </xf>
    <xf numFmtId="4" fontId="4" fillId="6" borderId="3" xfId="0" applyNumberFormat="1" applyFont="1" applyFill="1" applyBorder="1" applyAlignment="1">
      <alignment vertical="top"/>
    </xf>
    <xf numFmtId="164" fontId="0" fillId="0" borderId="0" xfId="0" applyNumberFormat="1" applyAlignment="1">
      <alignment vertical="top"/>
    </xf>
    <xf numFmtId="4" fontId="0" fillId="12" borderId="0" xfId="0" applyNumberFormat="1" applyFill="1" applyAlignment="1">
      <alignment vertical="top"/>
    </xf>
    <xf numFmtId="14" fontId="0" fillId="0" borderId="0" xfId="0" applyNumberFormat="1" applyAlignment="1">
      <alignment vertical="top"/>
    </xf>
    <xf numFmtId="164" fontId="7" fillId="11" borderId="0" xfId="0" applyNumberFormat="1" applyFont="1" applyFill="1" applyAlignment="1">
      <alignment vertical="top"/>
    </xf>
    <xf numFmtId="164" fontId="6" fillId="13" borderId="0" xfId="0" applyNumberFormat="1" applyFont="1" applyFill="1" applyAlignment="1">
      <alignment vertical="top"/>
    </xf>
    <xf numFmtId="43" fontId="8" fillId="0" borderId="0" xfId="1" applyFont="1" applyAlignment="1">
      <alignment vertical="top"/>
    </xf>
    <xf numFmtId="4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9" fillId="12" borderId="1" xfId="0" applyFont="1" applyFill="1" applyBorder="1" applyAlignment="1">
      <alignment horizontal="right" vertical="top"/>
    </xf>
    <xf numFmtId="0" fontId="9" fillId="12" borderId="1" xfId="0" applyFont="1" applyFill="1" applyBorder="1" applyAlignment="1">
      <alignment vertical="top"/>
    </xf>
    <xf numFmtId="43" fontId="2" fillId="0" borderId="0" xfId="1" applyFont="1" applyAlignment="1">
      <alignment vertical="top"/>
    </xf>
    <xf numFmtId="43" fontId="2" fillId="12" borderId="0" xfId="1" applyFont="1" applyFill="1" applyAlignment="1">
      <alignment vertical="top"/>
    </xf>
    <xf numFmtId="43" fontId="8" fillId="12" borderId="0" xfId="1" applyFont="1" applyFill="1" applyAlignment="1">
      <alignment vertical="top"/>
    </xf>
    <xf numFmtId="43" fontId="8" fillId="12" borderId="0" xfId="1" applyFont="1" applyFill="1" applyAlignment="1">
      <alignment horizontal="center" vertical="center"/>
    </xf>
    <xf numFmtId="164" fontId="8" fillId="12" borderId="1" xfId="0" applyNumberFormat="1" applyFont="1" applyFill="1" applyBorder="1" applyAlignment="1">
      <alignment vertical="top"/>
    </xf>
    <xf numFmtId="0" fontId="8" fillId="12" borderId="1" xfId="0" applyFont="1" applyFill="1" applyBorder="1" applyAlignment="1">
      <alignment vertical="top"/>
    </xf>
    <xf numFmtId="0" fontId="10" fillId="7" borderId="0" xfId="0" applyFont="1" applyFill="1" applyAlignment="1">
      <alignment horizontal="center" vertical="center"/>
    </xf>
    <xf numFmtId="0" fontId="2" fillId="2" borderId="1" xfId="2" applyFill="1" applyBorder="1" applyAlignment="1">
      <alignment vertical="top"/>
    </xf>
    <xf numFmtId="0" fontId="2" fillId="2" borderId="1" xfId="2" applyFill="1" applyBorder="1" applyAlignment="1">
      <alignment vertical="top" wrapText="1"/>
    </xf>
    <xf numFmtId="0" fontId="2" fillId="0" borderId="0" xfId="2" applyAlignment="1">
      <alignment vertical="top"/>
    </xf>
    <xf numFmtId="4" fontId="2" fillId="0" borderId="0" xfId="2" applyNumberFormat="1" applyAlignment="1">
      <alignment horizontal="right" vertical="top"/>
    </xf>
    <xf numFmtId="0" fontId="2" fillId="0" borderId="1" xfId="2" applyBorder="1" applyAlignment="1">
      <alignment vertical="top"/>
    </xf>
    <xf numFmtId="4" fontId="2" fillId="0" borderId="1" xfId="2" applyNumberFormat="1" applyBorder="1" applyAlignment="1">
      <alignment horizontal="right" vertical="top"/>
    </xf>
    <xf numFmtId="0" fontId="2" fillId="3" borderId="1" xfId="2" applyFill="1" applyBorder="1" applyAlignment="1">
      <alignment vertical="top"/>
    </xf>
    <xf numFmtId="4" fontId="2" fillId="3" borderId="1" xfId="2" applyNumberFormat="1" applyFill="1" applyBorder="1" applyAlignment="1">
      <alignment horizontal="right" vertical="top"/>
    </xf>
    <xf numFmtId="4" fontId="2" fillId="13" borderId="0" xfId="2" applyNumberFormat="1" applyFill="1" applyAlignment="1">
      <alignment horizontal="right" vertical="top"/>
    </xf>
    <xf numFmtId="0" fontId="2" fillId="7" borderId="0" xfId="2" applyFill="1" applyAlignment="1">
      <alignment vertical="top"/>
    </xf>
    <xf numFmtId="43" fontId="0" fillId="7" borderId="0" xfId="1" applyFont="1" applyFill="1" applyAlignment="1">
      <alignment vertical="top"/>
    </xf>
    <xf numFmtId="0" fontId="3" fillId="0" borderId="0" xfId="3" applyFont="1"/>
    <xf numFmtId="0" fontId="1" fillId="0" borderId="0" xfId="3"/>
    <xf numFmtId="43" fontId="1" fillId="0" borderId="0" xfId="1" applyFont="1"/>
    <xf numFmtId="0" fontId="11" fillId="7" borderId="0" xfId="2" applyFont="1" applyFill="1" applyAlignment="1">
      <alignment horizontal="center" vertical="top"/>
    </xf>
    <xf numFmtId="0" fontId="2" fillId="0" borderId="0" xfId="4" applyAlignment="1">
      <alignment vertical="top"/>
    </xf>
    <xf numFmtId="43" fontId="1" fillId="8" borderId="0" xfId="1" applyFont="1" applyFill="1"/>
    <xf numFmtId="0" fontId="12" fillId="0" borderId="0" xfId="3" applyFont="1"/>
    <xf numFmtId="43" fontId="12" fillId="0" borderId="0" xfId="1" applyFont="1"/>
    <xf numFmtId="43" fontId="12" fillId="8" borderId="0" xfId="1" applyFont="1" applyFill="1"/>
    <xf numFmtId="164" fontId="2" fillId="0" borderId="1" xfId="2" applyNumberFormat="1" applyBorder="1" applyAlignment="1">
      <alignment vertical="top"/>
    </xf>
    <xf numFmtId="164" fontId="2" fillId="0" borderId="0" xfId="2" applyNumberFormat="1" applyAlignment="1">
      <alignment vertical="top"/>
    </xf>
    <xf numFmtId="164" fontId="2" fillId="8" borderId="0" xfId="2" applyNumberFormat="1" applyFill="1" applyAlignment="1">
      <alignment vertical="top"/>
    </xf>
    <xf numFmtId="4" fontId="1" fillId="0" borderId="0" xfId="3" applyNumberFormat="1"/>
    <xf numFmtId="43" fontId="1" fillId="13" borderId="0" xfId="1" applyFont="1" applyFill="1"/>
    <xf numFmtId="164" fontId="11" fillId="11" borderId="0" xfId="2" applyNumberFormat="1" applyFont="1" applyFill="1" applyAlignment="1">
      <alignment vertical="top"/>
    </xf>
    <xf numFmtId="43" fontId="11" fillId="7" borderId="0" xfId="1" applyFont="1" applyFill="1" applyAlignment="1">
      <alignment vertical="top"/>
    </xf>
    <xf numFmtId="43" fontId="13" fillId="7" borderId="0" xfId="1" applyFont="1" applyFill="1" applyAlignment="1">
      <alignment vertical="top"/>
    </xf>
    <xf numFmtId="164" fontId="2" fillId="13" borderId="0" xfId="2" applyNumberFormat="1" applyFill="1" applyAlignment="1">
      <alignment vertical="top"/>
    </xf>
    <xf numFmtId="164" fontId="5" fillId="11" borderId="0" xfId="2" applyNumberFormat="1" applyFont="1" applyFill="1" applyAlignment="1">
      <alignment vertical="top"/>
    </xf>
    <xf numFmtId="0" fontId="5" fillId="7" borderId="0" xfId="2" applyFont="1" applyFill="1" applyAlignment="1">
      <alignment horizontal="center" vertical="top"/>
    </xf>
    <xf numFmtId="0" fontId="6" fillId="0" borderId="0" xfId="2" applyFont="1" applyAlignment="1">
      <alignment vertical="top"/>
    </xf>
    <xf numFmtId="43" fontId="2" fillId="0" borderId="5" xfId="2" applyNumberFormat="1" applyBorder="1" applyAlignment="1">
      <alignment vertical="top"/>
    </xf>
    <xf numFmtId="43" fontId="2" fillId="8" borderId="5" xfId="2" applyNumberFormat="1" applyFill="1" applyBorder="1" applyAlignment="1">
      <alignment vertical="top"/>
    </xf>
    <xf numFmtId="43" fontId="2" fillId="0" borderId="0" xfId="2" applyNumberFormat="1" applyAlignment="1">
      <alignment vertical="top"/>
    </xf>
    <xf numFmtId="0" fontId="6" fillId="9" borderId="6" xfId="2" applyFont="1" applyFill="1" applyBorder="1" applyAlignment="1">
      <alignment vertical="top"/>
    </xf>
    <xf numFmtId="43" fontId="6" fillId="9" borderId="8" xfId="2" applyNumberFormat="1" applyFont="1" applyFill="1" applyBorder="1" applyAlignment="1">
      <alignment vertical="top"/>
    </xf>
    <xf numFmtId="0" fontId="5" fillId="7" borderId="0" xfId="2" applyFont="1" applyFill="1" applyAlignment="1">
      <alignment horizontal="right" vertical="top"/>
    </xf>
    <xf numFmtId="43" fontId="5" fillId="7" borderId="0" xfId="2" applyNumberFormat="1" applyFont="1" applyFill="1" applyAlignment="1">
      <alignment vertical="top"/>
    </xf>
    <xf numFmtId="0" fontId="5" fillId="10" borderId="0" xfId="2" applyFont="1" applyFill="1" applyAlignment="1">
      <alignment horizontal="center" vertical="top"/>
    </xf>
    <xf numFmtId="0" fontId="5" fillId="10" borderId="0" xfId="2" applyFont="1" applyFill="1" applyAlignment="1">
      <alignment horizontal="right" vertical="top"/>
    </xf>
    <xf numFmtId="43" fontId="5" fillId="10" borderId="0" xfId="2" applyNumberFormat="1" applyFont="1" applyFill="1" applyAlignment="1">
      <alignment vertical="top"/>
    </xf>
    <xf numFmtId="0" fontId="5" fillId="11" borderId="0" xfId="2" applyFont="1" applyFill="1" applyAlignment="1">
      <alignment horizontal="center" vertical="top"/>
    </xf>
  </cellXfs>
  <cellStyles count="5">
    <cellStyle name="Migliaia" xfId="1" builtinId="3"/>
    <cellStyle name="Normale" xfId="0" builtinId="0"/>
    <cellStyle name="Normale 2" xfId="2" xr:uid="{2DD1914C-E5E4-4D6D-8B38-C7D8A7F66BE3}"/>
    <cellStyle name="Normale 2 2" xfId="3" xr:uid="{524D32CB-F1DD-4E4B-8194-999FC438A57D}"/>
    <cellStyle name="Normale 3" xfId="4" xr:uid="{2BC2973B-3784-47FD-8FBE-1E0F39B1967D}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general" vertical="top" textRotation="0" wrapText="0" indent="0" justifyLastLine="0" shrinkToFit="0" readingOrder="0"/>
    </dxf>
    <dxf>
      <fill>
        <patternFill patternType="solid">
          <bgColor theme="7" tint="0.79998168889431442"/>
        </patternFill>
      </fill>
    </dxf>
    <dxf>
      <numFmt numFmtId="19" formatCode="dd/mm/yyyy"/>
      <alignment horizontal="general" vertical="top" textRotation="0" wrapText="0" indent="0" justifyLastLine="0" shrinkToFit="0" readingOrder="0"/>
    </dxf>
    <dxf>
      <fill>
        <patternFill patternType="solid"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pivotCacheDefinition" Target="pivotCache/pivotCacheDefinition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t1144\Desktop\BILANCIO\31.03.24\bil%20ver\00%20BASE%20X%20BILANCIO%20%2031.03.24%20AL%20150424%204EXPORT.xlsx" TargetMode="External"/><Relationship Id="rId1" Type="http://schemas.openxmlformats.org/officeDocument/2006/relationships/externalLinkPath" Target="/Users/ext1144/Desktop/BILANCIO/31.03.24/bil%20ver/00%20BASE%20X%20BILANCIO%20%2031.03.24%20AL%20150424%204EX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2\Copia%20di%20DRAFT%203%20consolidation%20worksheets%20%2031%2003%202022.xlsx" TargetMode="External"/><Relationship Id="rId1" Type="http://schemas.openxmlformats.org/officeDocument/2006/relationships/externalLinkPath" Target="/Users/luca/Desktop/analitica/mis/reporting/CONSOLIDATED%202022/Copia%20di%20DRAFT%203%20consolidation%20worksheets%20%2031%2003%20202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p30.11.23 al 14.03.24 h 11.08"/>
      <sheetName val="31.03.24 al 15.04.24 18.52"/>
      <sheetName val="Foglio3 (2)"/>
      <sheetName val="31.03.24 al 22.04.24 11.52"/>
      <sheetName val="31.03.24 AL 22.04.24 15.03"/>
      <sheetName val="31.03.24 al 24.04.24 h 10.20"/>
      <sheetName val="bil 31.03.24  220424 11.32"/>
      <sheetName val="bil. 31.03.24 al 24.04.24 20.43"/>
      <sheetName val="PB 31.03.24 al 17.04.24 h15.11"/>
      <sheetName val="pb 31.03.24 26.04.24 13.14"/>
      <sheetName val="clienti 31.03 al 30.04"/>
      <sheetName val="bil. 31.03.24 al 30.04.24"/>
      <sheetName val="accantonamenti"/>
      <sheetName val="banche e factoring"/>
      <sheetName val="PANT. 31.03.23 BIL.VER."/>
      <sheetName val="finanziamenti"/>
      <sheetName val="paola 31.03.24 AL 15.04.24"/>
      <sheetName val="bil. 31.03.24 08.05.24 21.25"/>
      <sheetName val="CESPITI 31.03.24"/>
      <sheetName val="31.03.24 AL 08.05.24"/>
      <sheetName val="bil. 31.03.24 al 18.04.24"/>
      <sheetName val="bil. 31.03.24 al 26.04.24 20.38"/>
      <sheetName val="riepilogo"/>
      <sheetName val="sap30.11.23 al 14.03.24 h 1 (2)"/>
      <sheetName val="bilancio sap 30.11.23 definitiv"/>
      <sheetName val="PANTHERA RIEP.4.23-30.11.23"/>
      <sheetName val="panthera 30.11.23"/>
      <sheetName val="PANT 01.04.22-31.03.23"/>
      <sheetName val="PANT 01.04.23-30.11.2023"/>
      <sheetName val="Panthera 30.11 bil. ver."/>
      <sheetName val="CESPITI"/>
      <sheetName val="ratei passivi"/>
      <sheetName val="tfr"/>
      <sheetName val="Foglio2"/>
      <sheetName val="INAIL saldo 2023-acconto 2024"/>
      <sheetName val="conti dip personale"/>
      <sheetName val="fornitori"/>
      <sheetName val="bil 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D1" t="str">
            <v>Testo pos. bilancio/conto P&amp;P</v>
          </cell>
          <cell r="E1" t="str">
            <v>Totale periodo report</v>
          </cell>
        </row>
        <row r="2">
          <cell r="D2" t="str">
            <v>0100201010 Spese di costit.e aum.cap</v>
          </cell>
          <cell r="E2">
            <v>1177760.04</v>
          </cell>
        </row>
        <row r="3">
          <cell r="D3" t="str">
            <v>0100201020 Spese oper.societ.straord</v>
          </cell>
          <cell r="E3">
            <v>205873.75</v>
          </cell>
        </row>
        <row r="4">
          <cell r="D4" t="str">
            <v/>
          </cell>
          <cell r="E4">
            <v>1383633.79</v>
          </cell>
        </row>
        <row r="5">
          <cell r="D5" t="str">
            <v>0100202010 Costi di sviluppo nuovi prodotti</v>
          </cell>
          <cell r="E5">
            <v>20957121.940000001</v>
          </cell>
        </row>
        <row r="6">
          <cell r="D6" t="str">
            <v/>
          </cell>
          <cell r="E6">
            <v>20957121.940000001</v>
          </cell>
        </row>
        <row r="7">
          <cell r="D7" t="str">
            <v>0100203010 Diritti di Brevetto</v>
          </cell>
          <cell r="E7">
            <v>943877.68</v>
          </cell>
        </row>
        <row r="8">
          <cell r="D8" t="str">
            <v/>
          </cell>
          <cell r="E8">
            <v>943877.68</v>
          </cell>
        </row>
        <row r="9">
          <cell r="D9" t="str">
            <v>0100204030 Avviamento</v>
          </cell>
          <cell r="E9">
            <v>33398855.620000001</v>
          </cell>
        </row>
        <row r="10">
          <cell r="D10" t="str">
            <v/>
          </cell>
          <cell r="E10">
            <v>33398855.620000001</v>
          </cell>
        </row>
        <row r="11">
          <cell r="D11" t="str">
            <v>0100205010 Licenze</v>
          </cell>
          <cell r="E11">
            <v>11600</v>
          </cell>
        </row>
        <row r="12">
          <cell r="D12" t="str">
            <v/>
          </cell>
          <cell r="E12">
            <v>11600</v>
          </cell>
        </row>
        <row r="13">
          <cell r="D13" t="str">
            <v>0100206010 Spese di manut.da ammort.</v>
          </cell>
          <cell r="E13">
            <v>148938.32999999999</v>
          </cell>
        </row>
        <row r="14">
          <cell r="D14" t="str">
            <v/>
          </cell>
          <cell r="E14">
            <v>148938.32999999999</v>
          </cell>
        </row>
        <row r="15">
          <cell r="D15" t="str">
            <v>0100207010 Licenze Software gestionale</v>
          </cell>
          <cell r="E15">
            <v>581213.5</v>
          </cell>
        </row>
        <row r="16">
          <cell r="D16" t="str">
            <v>0100207020 Spese di implementazione gestionale</v>
          </cell>
          <cell r="E16">
            <v>218835.01</v>
          </cell>
        </row>
        <row r="17">
          <cell r="D17" t="str">
            <v>Altre immobilizzazioni immateriali</v>
          </cell>
          <cell r="E17">
            <v>800048.51</v>
          </cell>
        </row>
        <row r="18">
          <cell r="D18" t="str">
            <v>0100208010 Immobilizzazioni Immateriali in corso</v>
          </cell>
          <cell r="E18">
            <v>4111397.42</v>
          </cell>
        </row>
        <row r="19">
          <cell r="D19" t="str">
            <v/>
          </cell>
          <cell r="E19">
            <v>4111397.42</v>
          </cell>
        </row>
        <row r="20">
          <cell r="D20" t="str">
            <v>Immobilizzazioni Immateriali</v>
          </cell>
          <cell r="E20">
            <v>61755473.289999999</v>
          </cell>
        </row>
        <row r="21">
          <cell r="D21" t="str">
            <v>0100301020 Terreno Pero</v>
          </cell>
          <cell r="E21">
            <v>55015.71</v>
          </cell>
        </row>
        <row r="22">
          <cell r="D22" t="str">
            <v/>
          </cell>
          <cell r="E22">
            <v>55015.71</v>
          </cell>
        </row>
        <row r="23">
          <cell r="D23" t="str">
            <v>0100302010 Immobili</v>
          </cell>
          <cell r="E23">
            <v>10639023.93</v>
          </cell>
        </row>
        <row r="24">
          <cell r="D24" t="str">
            <v>Immobili Industriali</v>
          </cell>
          <cell r="E24">
            <v>10639023.93</v>
          </cell>
        </row>
        <row r="25">
          <cell r="D25" t="str">
            <v>0100303010 Impianti generici</v>
          </cell>
          <cell r="E25">
            <v>1968712.45</v>
          </cell>
        </row>
        <row r="26">
          <cell r="D26" t="str">
            <v>Impianti</v>
          </cell>
          <cell r="E26">
            <v>1968712.45</v>
          </cell>
        </row>
        <row r="27">
          <cell r="D27" t="str">
            <v>0100304010 Misurazioni, controlli, Modifiche</v>
          </cell>
          <cell r="E27">
            <v>24202171.48</v>
          </cell>
        </row>
        <row r="28">
          <cell r="D28" t="str">
            <v>Macchinari</v>
          </cell>
          <cell r="E28">
            <v>24202171.48</v>
          </cell>
        </row>
        <row r="29">
          <cell r="D29" t="str">
            <v>0100305010 Stampi attr.di prod./Stam.per termo</v>
          </cell>
          <cell r="E29">
            <v>36136747.020000003</v>
          </cell>
        </row>
        <row r="30">
          <cell r="D30" t="str">
            <v>0100305020 Attrezz. varia e minuta &gt;500</v>
          </cell>
          <cell r="E30">
            <v>606496.13</v>
          </cell>
        </row>
        <row r="31">
          <cell r="D31" t="str">
            <v>Attrezzature Industriali</v>
          </cell>
          <cell r="E31">
            <v>36743243.149999999</v>
          </cell>
        </row>
        <row r="32">
          <cell r="D32" t="str">
            <v>0100306010 Automezzi</v>
          </cell>
          <cell r="E32">
            <v>56661.22</v>
          </cell>
        </row>
        <row r="33">
          <cell r="D33" t="str">
            <v>0100306020 Mezzi trasporto interno</v>
          </cell>
          <cell r="E33">
            <v>17789.150000000001</v>
          </cell>
        </row>
        <row r="34">
          <cell r="D34" t="str">
            <v/>
          </cell>
          <cell r="E34">
            <v>74450.37</v>
          </cell>
        </row>
        <row r="35">
          <cell r="D35" t="str">
            <v>0100307010 Mobili</v>
          </cell>
          <cell r="E35">
            <v>340005.37</v>
          </cell>
        </row>
        <row r="36">
          <cell r="D36" t="str">
            <v>0100307020 Macc.Uff.elettron/Sofw/lic.Sw&gt;500¤</v>
          </cell>
          <cell r="E36">
            <v>1736892.61</v>
          </cell>
        </row>
        <row r="37">
          <cell r="D37" t="str">
            <v>Mobili e macchine ufficio</v>
          </cell>
          <cell r="E37">
            <v>2076897.98</v>
          </cell>
        </row>
        <row r="38">
          <cell r="D38" t="str">
            <v>0100308010 Forni e sue pertinenze</v>
          </cell>
          <cell r="E38">
            <v>1400.37</v>
          </cell>
        </row>
        <row r="39">
          <cell r="D39" t="str">
            <v/>
          </cell>
          <cell r="E39">
            <v>1400.37</v>
          </cell>
        </row>
        <row r="40">
          <cell r="D40" t="str">
            <v>0100309010 Immob. Materiali in corso</v>
          </cell>
          <cell r="E40">
            <v>313967.73</v>
          </cell>
        </row>
        <row r="41">
          <cell r="D41" t="str">
            <v>0100309020 Acconti a Forn. per immob</v>
          </cell>
          <cell r="E41">
            <v>1245524.48</v>
          </cell>
        </row>
        <row r="42">
          <cell r="D42" t="str">
            <v>0100309030 Investimenti a Compartecipazione</v>
          </cell>
          <cell r="E42">
            <v>77320.69</v>
          </cell>
        </row>
        <row r="43">
          <cell r="D43" t="str">
            <v>Immobilizz.materiali in corso e accessorie</v>
          </cell>
          <cell r="E43">
            <v>1636812.9</v>
          </cell>
        </row>
        <row r="44">
          <cell r="D44" t="str">
            <v>Immobilizzazioni Materiali</v>
          </cell>
          <cell r="E44">
            <v>77397728.340000004</v>
          </cell>
        </row>
        <row r="45">
          <cell r="D45" t="str">
            <v>0100402030 Part. in Soc. controllate V.E.E.</v>
          </cell>
          <cell r="E45">
            <v>972298</v>
          </cell>
        </row>
        <row r="46">
          <cell r="D46" t="str">
            <v>0100402050 Partecipazione Progind srl.</v>
          </cell>
          <cell r="E46">
            <v>3326884.78</v>
          </cell>
        </row>
        <row r="47">
          <cell r="D47" t="str">
            <v/>
          </cell>
          <cell r="E47">
            <v>4299182.78</v>
          </cell>
        </row>
        <row r="48">
          <cell r="D48" t="str">
            <v>0100403030 Altri crediti verso dipen</v>
          </cell>
          <cell r="E48">
            <v>-20.43</v>
          </cell>
        </row>
        <row r="49">
          <cell r="D49" t="str">
            <v>0100403040 Altri crediti verso Terzi</v>
          </cell>
          <cell r="E49">
            <v>1162166.67</v>
          </cell>
        </row>
        <row r="50">
          <cell r="D50" t="str">
            <v>0100403045 Credi.finanz Vs Vim:Viney Do Mexico</v>
          </cell>
          <cell r="E50">
            <v>345000</v>
          </cell>
        </row>
        <row r="51">
          <cell r="D51" t="str">
            <v/>
          </cell>
          <cell r="E51">
            <v>1507146.24</v>
          </cell>
        </row>
        <row r="52">
          <cell r="D52" t="str">
            <v>0100404010 Cauzione per rete idrica</v>
          </cell>
          <cell r="E52">
            <v>237.04</v>
          </cell>
        </row>
        <row r="53">
          <cell r="D53" t="str">
            <v>0100404020 Cauzione per Enel</v>
          </cell>
          <cell r="E53">
            <v>46.5</v>
          </cell>
        </row>
        <row r="54">
          <cell r="D54" t="str">
            <v>0100404030 Cauzione per telefoni</v>
          </cell>
          <cell r="E54">
            <v>518.16</v>
          </cell>
        </row>
        <row r="55">
          <cell r="D55" t="str">
            <v>0100404050 Cauzione per PP.TT.</v>
          </cell>
          <cell r="E55">
            <v>40.53</v>
          </cell>
        </row>
        <row r="56">
          <cell r="D56" t="str">
            <v>0100404070 Cauzione per bombole Gpl</v>
          </cell>
          <cell r="E56">
            <v>5.16</v>
          </cell>
        </row>
        <row r="57">
          <cell r="D57" t="str">
            <v>0100404080 Cauzione x Amiacque contr.2008</v>
          </cell>
          <cell r="E57">
            <v>103.28</v>
          </cell>
        </row>
        <row r="58">
          <cell r="D58" t="str">
            <v>0100404100 Cauzione x capannone Sa.Ma.Plast</v>
          </cell>
          <cell r="E58">
            <v>10000</v>
          </cell>
        </row>
        <row r="59">
          <cell r="D59" t="str">
            <v/>
          </cell>
          <cell r="E59">
            <v>10950.67</v>
          </cell>
        </row>
        <row r="60">
          <cell r="D60" t="str">
            <v>Immobilizzazioni Finanziarie</v>
          </cell>
          <cell r="E60">
            <v>5817279.6900000004</v>
          </cell>
        </row>
        <row r="61">
          <cell r="D61" t="str">
            <v>Immobilizzazioni</v>
          </cell>
          <cell r="E61">
            <v>144970481.31999999</v>
          </cell>
        </row>
        <row r="62">
          <cell r="D62" t="str">
            <v>0100501010 Materie prime</v>
          </cell>
          <cell r="E62">
            <v>782565.97</v>
          </cell>
        </row>
        <row r="63">
          <cell r="D63" t="str">
            <v>0100501020 Componenti</v>
          </cell>
          <cell r="E63">
            <v>6985626.6100000003</v>
          </cell>
        </row>
        <row r="64">
          <cell r="D64" t="str">
            <v>0100501030 Prodotti in corso lavoraz</v>
          </cell>
          <cell r="E64">
            <v>1192608.27</v>
          </cell>
        </row>
        <row r="65">
          <cell r="D65" t="str">
            <v>0100501040 Dispense</v>
          </cell>
          <cell r="E65">
            <v>352289.02</v>
          </cell>
        </row>
        <row r="66">
          <cell r="D66" t="str">
            <v>0100501050 Imballi</v>
          </cell>
          <cell r="E66">
            <v>80727.81</v>
          </cell>
        </row>
        <row r="67">
          <cell r="D67" t="str">
            <v>0100501090 Prodotti Finiti</v>
          </cell>
          <cell r="E67">
            <v>2389690.94</v>
          </cell>
        </row>
        <row r="68">
          <cell r="D68" t="str">
            <v>Rimanenze</v>
          </cell>
          <cell r="E68">
            <v>11783508.619999999</v>
          </cell>
        </row>
        <row r="69">
          <cell r="D69" t="str">
            <v>0100501012 Differenza Prezzo materie prime e mat. di consumo</v>
          </cell>
          <cell r="E69">
            <v>11856.69</v>
          </cell>
        </row>
        <row r="70">
          <cell r="D70" t="str">
            <v>0100501031 Diff Prezzo comp</v>
          </cell>
          <cell r="E70">
            <v>47350.73</v>
          </cell>
        </row>
        <row r="71">
          <cell r="D71" t="str">
            <v>0100501032 Beni Semilavorati Adj FI</v>
          </cell>
          <cell r="E71">
            <v>-10332.02</v>
          </cell>
        </row>
        <row r="72">
          <cell r="D72" t="str">
            <v>0100501035 Differenza prezzo beni semilavorati</v>
          </cell>
          <cell r="E72">
            <v>-224006.68</v>
          </cell>
        </row>
        <row r="73">
          <cell r="D73" t="str">
            <v>0100501036 Differenza prezzo prodotti finiti</v>
          </cell>
          <cell r="E73">
            <v>-211211.06</v>
          </cell>
        </row>
        <row r="74">
          <cell r="D74" t="str">
            <v>0100501038 Diff Prez Dispense</v>
          </cell>
          <cell r="E74">
            <v>-2444.6799999999998</v>
          </cell>
        </row>
        <row r="75">
          <cell r="D75" t="str">
            <v>0100501098 Differenza prezzo imballaggi</v>
          </cell>
          <cell r="E75">
            <v>2769.08</v>
          </cell>
        </row>
        <row r="76">
          <cell r="D76" t="str">
            <v/>
          </cell>
          <cell r="E76">
            <v>-386017.94</v>
          </cell>
        </row>
        <row r="77">
          <cell r="D77" t="str">
            <v>0100601010 Clienti</v>
          </cell>
          <cell r="E77">
            <v>24089319</v>
          </cell>
        </row>
        <row r="78">
          <cell r="D78" t="str">
            <v>0100601011 Cred.ft.cedute Prosol. Banca Ifis</v>
          </cell>
          <cell r="E78">
            <v>-1160930.98</v>
          </cell>
        </row>
        <row r="79">
          <cell r="D79" t="str">
            <v>0100601014 Clienti ceduti prosoluto Mediocred.</v>
          </cell>
          <cell r="E79">
            <v>-1257125.21</v>
          </cell>
        </row>
        <row r="80">
          <cell r="D80" t="str">
            <v>0100601015 Clienti ceduti proso.Unicr.C/357942</v>
          </cell>
          <cell r="E80">
            <v>-2858621.45</v>
          </cell>
        </row>
        <row r="81">
          <cell r="D81" t="str">
            <v>0100601018 Clienti ceduti pro soluto Aosta factoring</v>
          </cell>
          <cell r="E81">
            <v>2807.8</v>
          </cell>
        </row>
        <row r="82">
          <cell r="D82" t="str">
            <v>Crediti verso clienti</v>
          </cell>
          <cell r="E82">
            <v>18815449.16</v>
          </cell>
        </row>
        <row r="83">
          <cell r="D83" t="str">
            <v>0100608010 Ant. fornitori di servizi</v>
          </cell>
          <cell r="E83">
            <v>970000</v>
          </cell>
        </row>
        <row r="84">
          <cell r="D84" t="str">
            <v>0100608030 Acquisto valuta viaggi</v>
          </cell>
          <cell r="E84">
            <v>1542.67</v>
          </cell>
        </row>
        <row r="85">
          <cell r="D85" t="str">
            <v>0100608033 Carte Airplus</v>
          </cell>
          <cell r="E85">
            <v>-11003.09</v>
          </cell>
        </row>
        <row r="86">
          <cell r="D86" t="str">
            <v>0100608034 Carte AIDA Airplus</v>
          </cell>
          <cell r="E86">
            <v>-497.45</v>
          </cell>
        </row>
        <row r="87">
          <cell r="D87" t="str">
            <v>0100608036 Carte Intesa</v>
          </cell>
          <cell r="E87">
            <v>856.79</v>
          </cell>
        </row>
        <row r="88">
          <cell r="D88" t="str">
            <v>0100608037 Carte BNL</v>
          </cell>
          <cell r="E88">
            <v>-5211.1499999999996</v>
          </cell>
        </row>
        <row r="89">
          <cell r="D89" t="str">
            <v>0100608076 Credito v/Double You x Welfare</v>
          </cell>
          <cell r="E89">
            <v>37603.050000000003</v>
          </cell>
        </row>
        <row r="90">
          <cell r="D90" t="str">
            <v>0100608080 Crediti v/Cl. x ft. e N.D. da em.</v>
          </cell>
          <cell r="E90">
            <v>-3275</v>
          </cell>
        </row>
        <row r="91">
          <cell r="D91" t="str">
            <v>0100608095 Deb./Cred.v/Cl.part.regol</v>
          </cell>
          <cell r="E91">
            <v>-1392.73</v>
          </cell>
        </row>
        <row r="92">
          <cell r="D92" t="str">
            <v>0100608096 Crediti v/Clienti x adeguam.cambi</v>
          </cell>
          <cell r="E92">
            <v>10450.049999999999</v>
          </cell>
        </row>
        <row r="93">
          <cell r="D93" t="str">
            <v>0100608110 VEE S.r.L. - Bacau - Romania</v>
          </cell>
          <cell r="E93">
            <v>6405107.6299999999</v>
          </cell>
        </row>
        <row r="94">
          <cell r="D94" t="str">
            <v>0100608141 Carta Prep. SOLDO Acquisti</v>
          </cell>
          <cell r="E94">
            <v>1074.69</v>
          </cell>
        </row>
        <row r="95">
          <cell r="D95" t="str">
            <v>0100608142 Carta Prep. SOLDO Logistica</v>
          </cell>
          <cell r="E95">
            <v>1702.01</v>
          </cell>
        </row>
        <row r="96">
          <cell r="D96" t="str">
            <v>0100608143 Carta Prep. SOLDO Risvi mecc/Labor</v>
          </cell>
          <cell r="E96">
            <v>3758.69</v>
          </cell>
        </row>
        <row r="97">
          <cell r="D97" t="str">
            <v>0100608144 Carta Prep. SOLDO Innovazione</v>
          </cell>
          <cell r="E97">
            <v>1171.44</v>
          </cell>
        </row>
        <row r="98">
          <cell r="D98" t="str">
            <v>0100608145 Carta Prep. SOLDO Metec</v>
          </cell>
          <cell r="E98">
            <v>3220.32</v>
          </cell>
        </row>
        <row r="99">
          <cell r="D99" t="str">
            <v>0100608146 Carta Prep. SOLDO Amm.ne/Serv vari</v>
          </cell>
          <cell r="E99">
            <v>1072.44</v>
          </cell>
        </row>
        <row r="100">
          <cell r="D100" t="str">
            <v>0100608147 Carta Prep. SOLDO Qualità</v>
          </cell>
          <cell r="E100">
            <v>1065.48</v>
          </cell>
        </row>
        <row r="101">
          <cell r="D101" t="str">
            <v>0100608148 Carta Prep. SOLDO Direz/Comm.le</v>
          </cell>
          <cell r="E101">
            <v>1087.55</v>
          </cell>
        </row>
        <row r="102">
          <cell r="D102" t="str">
            <v>0100608149 Carta Prep. SOLDO PMO</v>
          </cell>
          <cell r="E102">
            <v>3189.57</v>
          </cell>
        </row>
        <row r="103">
          <cell r="D103" t="str">
            <v>0100608150 Carta Prep. SOLDO Produzione</v>
          </cell>
          <cell r="E103">
            <v>1074.9100000000001</v>
          </cell>
        </row>
        <row r="104">
          <cell r="D104" t="str">
            <v>0100608151 Carta Prep.Soldo Reception</v>
          </cell>
          <cell r="E104">
            <v>1160.56</v>
          </cell>
        </row>
        <row r="105">
          <cell r="D105" t="str">
            <v>Crediti vari</v>
          </cell>
          <cell r="E105">
            <v>7423758.4299999997</v>
          </cell>
        </row>
        <row r="106">
          <cell r="D106" t="str">
            <v>0100609010 Iva Acquisti</v>
          </cell>
          <cell r="E106">
            <v>4191952.77</v>
          </cell>
        </row>
        <row r="107">
          <cell r="D107" t="str">
            <v>0100609016 Credito VAT da recuperare Germania</v>
          </cell>
          <cell r="E107">
            <v>0</v>
          </cell>
        </row>
        <row r="108">
          <cell r="D108" t="str">
            <v>Crediti Erario imposte indirette</v>
          </cell>
          <cell r="E108">
            <v>4191952.77</v>
          </cell>
        </row>
        <row r="109">
          <cell r="D109" t="str">
            <v>0100610015 Credito IRAP anno precedente</v>
          </cell>
          <cell r="E109">
            <v>0.8</v>
          </cell>
        </row>
        <row r="110">
          <cell r="D110" t="str">
            <v>0100610022 Credito IRAP 2004-2007 D.L.185</v>
          </cell>
          <cell r="E110">
            <v>27454</v>
          </cell>
        </row>
        <row r="111">
          <cell r="D111" t="str">
            <v>0100610050 Cred. per imposte a nuovo</v>
          </cell>
          <cell r="E111">
            <v>22158</v>
          </cell>
        </row>
        <row r="112">
          <cell r="D112" t="str">
            <v>0100610070 Rit. acconto su int. banc</v>
          </cell>
          <cell r="E112">
            <v>34.270000000000003</v>
          </cell>
        </row>
        <row r="113">
          <cell r="D113" t="str">
            <v>0100610105 Credito per imp.diff.att.</v>
          </cell>
          <cell r="E113">
            <v>514141.55</v>
          </cell>
        </row>
        <row r="114">
          <cell r="D114" t="str">
            <v>0100610121 Credito v/Erar.(IRAP costo pers.)</v>
          </cell>
          <cell r="E114">
            <v>54882</v>
          </cell>
        </row>
        <row r="115">
          <cell r="D115" t="str">
            <v/>
          </cell>
          <cell r="E115">
            <v>618670.62</v>
          </cell>
        </row>
        <row r="116">
          <cell r="D116" t="str">
            <v>Crediti</v>
          </cell>
          <cell r="E116">
            <v>31049830.98</v>
          </cell>
        </row>
        <row r="117">
          <cell r="D117" t="str">
            <v>0201403170 B.ca Sella SOLDO cc 41487</v>
          </cell>
          <cell r="E117">
            <v>485.68</v>
          </cell>
        </row>
        <row r="118">
          <cell r="D118" t="str">
            <v/>
          </cell>
          <cell r="E118">
            <v>485.68</v>
          </cell>
        </row>
        <row r="119">
          <cell r="D119" t="str">
            <v>0100701010 Cassa Amministrazione</v>
          </cell>
          <cell r="E119">
            <v>4108.6400000000003</v>
          </cell>
        </row>
        <row r="120">
          <cell r="D120" t="str">
            <v>0100701020 Cassa Direzione</v>
          </cell>
          <cell r="E120">
            <v>1849.25</v>
          </cell>
        </row>
        <row r="121">
          <cell r="D121" t="str">
            <v>0100701030 Petty Cash Personale</v>
          </cell>
          <cell r="E121">
            <v>82.65</v>
          </cell>
        </row>
        <row r="122">
          <cell r="D122" t="str">
            <v/>
          </cell>
          <cell r="E122">
            <v>6040.54</v>
          </cell>
        </row>
        <row r="123">
          <cell r="D123" t="str">
            <v/>
          </cell>
          <cell r="E123">
            <v>6526.22</v>
          </cell>
        </row>
        <row r="124">
          <cell r="D124" t="str">
            <v>Attivo circolante</v>
          </cell>
          <cell r="E124">
            <v>42453847.880000003</v>
          </cell>
        </row>
        <row r="125">
          <cell r="D125" t="str">
            <v>0100801040 Risconto canoni noleggio auto azien</v>
          </cell>
          <cell r="E125">
            <v>8892.7999999999993</v>
          </cell>
        </row>
        <row r="126">
          <cell r="D126" t="str">
            <v>0100801050 Risc. manut. macch. uff.</v>
          </cell>
          <cell r="E126">
            <v>10838.32</v>
          </cell>
        </row>
        <row r="127">
          <cell r="D127" t="str">
            <v>0100801060 Risconto spese x abbonamenti</v>
          </cell>
          <cell r="E127">
            <v>75.63</v>
          </cell>
        </row>
        <row r="128">
          <cell r="D128" t="str">
            <v>0100801070 Risconto per assicuraz.</v>
          </cell>
          <cell r="E128">
            <v>164814.53</v>
          </cell>
        </row>
        <row r="129">
          <cell r="D129" t="str">
            <v>0100801100 Risconto spese viaggio</v>
          </cell>
          <cell r="E129">
            <v>66.22</v>
          </cell>
        </row>
        <row r="130">
          <cell r="D130" t="str">
            <v>0100801150 Altri risconti</v>
          </cell>
          <cell r="E130">
            <v>283747.56</v>
          </cell>
        </row>
        <row r="131">
          <cell r="D131" t="str">
            <v/>
          </cell>
          <cell r="E131">
            <v>468435.06</v>
          </cell>
        </row>
        <row r="132">
          <cell r="D132" t="str">
            <v>Ratei e risconti attivi</v>
          </cell>
          <cell r="E132">
            <v>468435.06</v>
          </cell>
        </row>
        <row r="133">
          <cell r="D133" t="str">
            <v>STATO PATRIMONIALE ATTIVO</v>
          </cell>
          <cell r="E133">
            <v>187892764.25999999</v>
          </cell>
        </row>
        <row r="134">
          <cell r="D134" t="str">
            <v>0200801010 Riserva legale</v>
          </cell>
          <cell r="E134">
            <v>-1221026.6499999999</v>
          </cell>
        </row>
        <row r="135">
          <cell r="D135" t="str">
            <v/>
          </cell>
          <cell r="E135">
            <v>-1221026.6499999999</v>
          </cell>
        </row>
        <row r="136">
          <cell r="D136" t="str">
            <v>0200803080 Riserva rivalut.Immobile Leg.185/08</v>
          </cell>
          <cell r="E136">
            <v>-1545770</v>
          </cell>
        </row>
        <row r="137">
          <cell r="D137" t="str">
            <v/>
          </cell>
          <cell r="E137">
            <v>-1545770</v>
          </cell>
        </row>
        <row r="138">
          <cell r="D138" t="str">
            <v>0200809010 Utili dell'Esercizio</v>
          </cell>
          <cell r="E138">
            <v>0</v>
          </cell>
        </row>
        <row r="139">
          <cell r="D139" t="str">
            <v>0200809030 Utile/Perdita degli eserc. preced.</v>
          </cell>
          <cell r="E139">
            <v>-6738777.4400000004</v>
          </cell>
        </row>
        <row r="140">
          <cell r="D140" t="str">
            <v>Utili - Perdite d'Esercizio</v>
          </cell>
          <cell r="E140">
            <v>-6738777.4400000004</v>
          </cell>
        </row>
        <row r="141">
          <cell r="D141" t="str">
            <v>PATRIMONIO NETTO</v>
          </cell>
          <cell r="E141">
            <v>-9505574.0899999999</v>
          </cell>
        </row>
        <row r="142">
          <cell r="D142" t="str">
            <v>0200901010 Capitale Sociale RIVA</v>
          </cell>
          <cell r="E142">
            <v>-8291111</v>
          </cell>
        </row>
        <row r="143">
          <cell r="D143" t="str">
            <v/>
          </cell>
          <cell r="E143">
            <v>-8291111</v>
          </cell>
        </row>
        <row r="144">
          <cell r="D144" t="str">
            <v/>
          </cell>
          <cell r="E144">
            <v>-8291111</v>
          </cell>
        </row>
        <row r="145">
          <cell r="D145" t="str">
            <v>0201001010 F.do ammort. costi pluriennali</v>
          </cell>
          <cell r="E145">
            <v>-1177760.04</v>
          </cell>
        </row>
        <row r="146">
          <cell r="D146" t="str">
            <v>0201001020 F.do ammort. costi sviluppo nuo.pro</v>
          </cell>
          <cell r="E146">
            <v>-16961239.43</v>
          </cell>
        </row>
        <row r="147">
          <cell r="D147" t="str">
            <v>0201001030 F.do ammort. brevetti</v>
          </cell>
          <cell r="E147">
            <v>-924977.71</v>
          </cell>
        </row>
        <row r="148">
          <cell r="D148" t="str">
            <v>0201001031 F.do ammort. Licenze e Marchi</v>
          </cell>
          <cell r="E148">
            <v>-11600</v>
          </cell>
        </row>
        <row r="149">
          <cell r="D149" t="str">
            <v>0201001040 F.do amm. sp. increm. beni terzi</v>
          </cell>
          <cell r="E149">
            <v>-148938.32999999999</v>
          </cell>
        </row>
        <row r="150">
          <cell r="D150" t="str">
            <v>0201001050 F.do amm. per Avviamento</v>
          </cell>
          <cell r="E150">
            <v>-33398855.620000001</v>
          </cell>
        </row>
        <row r="151">
          <cell r="D151" t="str">
            <v>0201001060 F.do amm. spese op. societarie</v>
          </cell>
          <cell r="E151">
            <v>-205873.75</v>
          </cell>
        </row>
        <row r="152">
          <cell r="D152" t="str">
            <v>0201001070 F.do amm. Software</v>
          </cell>
          <cell r="E152">
            <v>-430703.5</v>
          </cell>
        </row>
        <row r="153">
          <cell r="D153" t="str">
            <v>Fondo ammortam. Brevetti e Diritti</v>
          </cell>
          <cell r="E153">
            <v>-53259948.380000003</v>
          </cell>
        </row>
        <row r="154">
          <cell r="D154" t="str">
            <v>Fondi Ammortam.  Immobilizz.Immateriali</v>
          </cell>
          <cell r="E154">
            <v>-53259948.380000003</v>
          </cell>
        </row>
        <row r="155">
          <cell r="D155" t="str">
            <v>0201101010 F.do ammort. Immobile</v>
          </cell>
          <cell r="E155">
            <v>-7198219.0800000001</v>
          </cell>
        </row>
        <row r="156">
          <cell r="D156" t="str">
            <v/>
          </cell>
          <cell r="E156">
            <v>-7198219.0800000001</v>
          </cell>
        </row>
        <row r="157">
          <cell r="D157" t="str">
            <v>0201102010 F.do ammort. Impianti generici</v>
          </cell>
          <cell r="E157">
            <v>-1782510.48</v>
          </cell>
        </row>
        <row r="158">
          <cell r="D158" t="str">
            <v/>
          </cell>
          <cell r="E158">
            <v>-1782510.48</v>
          </cell>
        </row>
        <row r="159">
          <cell r="D159" t="str">
            <v>0201103010 F.do ammort. Macchinari</v>
          </cell>
          <cell r="E159">
            <v>-23182811.32</v>
          </cell>
        </row>
        <row r="160">
          <cell r="D160" t="str">
            <v>Fondo Ammortamento Macchinari</v>
          </cell>
          <cell r="E160">
            <v>-23182811.32</v>
          </cell>
        </row>
        <row r="161">
          <cell r="D161" t="str">
            <v>0201104010 F.do ammort. Stampi e attrezzature</v>
          </cell>
          <cell r="E161">
            <v>-32323919.66</v>
          </cell>
        </row>
        <row r="162">
          <cell r="D162" t="str">
            <v>Fondo Ammortam.Attrezzature Ind.li</v>
          </cell>
          <cell r="E162">
            <v>-32323919.66</v>
          </cell>
        </row>
        <row r="163">
          <cell r="D163" t="str">
            <v>0201105010 F.do ammort. Automezzi</v>
          </cell>
          <cell r="E163">
            <v>-74450.37</v>
          </cell>
        </row>
        <row r="164">
          <cell r="D164" t="str">
            <v/>
          </cell>
          <cell r="E164">
            <v>-74450.37</v>
          </cell>
        </row>
        <row r="165">
          <cell r="D165" t="str">
            <v>0201106010 F.do amm. Mobili e Macchine ordin.</v>
          </cell>
          <cell r="E165">
            <v>-333065.2</v>
          </cell>
        </row>
        <row r="166">
          <cell r="D166" t="str">
            <v>0201106020 F.do amm. Macchine Elettroniche</v>
          </cell>
          <cell r="E166">
            <v>-1661418.92</v>
          </cell>
        </row>
        <row r="167">
          <cell r="D167" t="str">
            <v>Fondo Ammort.Mobili, Macchine Uff.</v>
          </cell>
          <cell r="E167">
            <v>-1994484.12</v>
          </cell>
        </row>
        <row r="168">
          <cell r="D168" t="str">
            <v>0201107010 F.do amm. forni e pertin.</v>
          </cell>
          <cell r="E168">
            <v>-1400.37</v>
          </cell>
        </row>
        <row r="169">
          <cell r="D169" t="str">
            <v/>
          </cell>
          <cell r="E169">
            <v>-1400.37</v>
          </cell>
        </row>
        <row r="170">
          <cell r="D170" t="str">
            <v>Fondi Ammortam.Immobilizz.Materiali</v>
          </cell>
          <cell r="E170">
            <v>-66557795.399999999</v>
          </cell>
        </row>
        <row r="171">
          <cell r="D171" t="str">
            <v>Fondi Ammortamento Immobilizzazioni</v>
          </cell>
          <cell r="E171">
            <v>-119817743.78</v>
          </cell>
        </row>
        <row r="172">
          <cell r="D172" t="str">
            <v>0201201040 Fondo rischi x Passiv.potenz.Impos</v>
          </cell>
          <cell r="E172">
            <v>-5706.72</v>
          </cell>
        </row>
        <row r="173">
          <cell r="D173" t="str">
            <v/>
          </cell>
          <cell r="E173">
            <v>-5706.72</v>
          </cell>
        </row>
        <row r="174">
          <cell r="D174" t="str">
            <v>0201202030 F.do acc.garanzia prodot.</v>
          </cell>
          <cell r="E174">
            <v>-62801.99</v>
          </cell>
        </row>
        <row r="175">
          <cell r="D175" t="str">
            <v/>
          </cell>
          <cell r="E175">
            <v>-62801.99</v>
          </cell>
        </row>
        <row r="176">
          <cell r="D176" t="str">
            <v>0201203010 F.do obsolescenza magazzino</v>
          </cell>
          <cell r="E176">
            <v>-1241449</v>
          </cell>
        </row>
        <row r="177">
          <cell r="D177" t="str">
            <v>0201203020 F.do svalutazione Crediti</v>
          </cell>
          <cell r="E177">
            <v>-194867.16</v>
          </cell>
        </row>
        <row r="178">
          <cell r="D178" t="str">
            <v/>
          </cell>
          <cell r="E178">
            <v>-1436316.16</v>
          </cell>
        </row>
        <row r="179">
          <cell r="D179" t="str">
            <v/>
          </cell>
          <cell r="E179">
            <v>-1504824.87</v>
          </cell>
        </row>
        <row r="180">
          <cell r="D180" t="str">
            <v>0201301020 Fondo T.F.R. dipendenti</v>
          </cell>
          <cell r="E180">
            <v>-646672.11</v>
          </cell>
        </row>
        <row r="181">
          <cell r="D181" t="str">
            <v>0201301040 Debiti Imposta Sostitutiva TFR</v>
          </cell>
          <cell r="E181">
            <v>28101.15</v>
          </cell>
        </row>
        <row r="182">
          <cell r="D182" t="str">
            <v>Fondo Trattamento Fine Rapporto</v>
          </cell>
          <cell r="E182">
            <v>-618570.96</v>
          </cell>
        </row>
        <row r="183">
          <cell r="D183" t="str">
            <v>Trattamento Fine Rapporto</v>
          </cell>
          <cell r="E183">
            <v>-618570.96</v>
          </cell>
        </row>
        <row r="184">
          <cell r="D184" t="str">
            <v>0201413010 Salari e stipendi da liquidare</v>
          </cell>
          <cell r="E184">
            <v>-76750</v>
          </cell>
        </row>
        <row r="185">
          <cell r="D185" t="str">
            <v>0201413011 Ferie da liquidare</v>
          </cell>
          <cell r="E185">
            <v>-464306.87</v>
          </cell>
        </row>
        <row r="186">
          <cell r="D186" t="str">
            <v>0201413012 Par da liquidare</v>
          </cell>
          <cell r="E186">
            <v>-283733.46999999997</v>
          </cell>
        </row>
        <row r="187">
          <cell r="D187" t="str">
            <v>0201413013 Debiti v/dipendenti per NS</v>
          </cell>
          <cell r="E187">
            <v>829.4</v>
          </cell>
        </row>
        <row r="188">
          <cell r="D188" t="str">
            <v>0201413015 Cessione 1/5 stipendio</v>
          </cell>
          <cell r="E188">
            <v>-801</v>
          </cell>
        </row>
        <row r="189">
          <cell r="D189" t="str">
            <v>0201413060 Trattenute Sindacali</v>
          </cell>
          <cell r="E189">
            <v>-2018.69</v>
          </cell>
        </row>
        <row r="190">
          <cell r="D190" t="str">
            <v>0201413070 Debiti verso Fondo Cometa</v>
          </cell>
          <cell r="E190">
            <v>-78635.210000000006</v>
          </cell>
        </row>
        <row r="191">
          <cell r="D191" t="str">
            <v>0201413072 Debt Tax Benefit New</v>
          </cell>
          <cell r="E191">
            <v>-879.64</v>
          </cell>
        </row>
        <row r="192">
          <cell r="D192" t="str">
            <v>0201413074 Debiti v/Fondo Sanitario Metasalute</v>
          </cell>
          <cell r="E192">
            <v>-2184</v>
          </cell>
        </row>
        <row r="193">
          <cell r="D193" t="str">
            <v>0201413075 Debts v / AlMeglio of Alleanza</v>
          </cell>
          <cell r="E193">
            <v>-800.38</v>
          </cell>
        </row>
        <row r="194">
          <cell r="D194" t="str">
            <v>0201413076 Debti v/Allianz Previdenza</v>
          </cell>
          <cell r="E194">
            <v>-869.66</v>
          </cell>
        </row>
        <row r="195">
          <cell r="D195" t="str">
            <v>0201413077 Debts v / Generali INA Assiitalia</v>
          </cell>
          <cell r="E195">
            <v>-1409.32</v>
          </cell>
        </row>
        <row r="196">
          <cell r="D196" t="str">
            <v>0201413078 Debts v / Alleata Previdenza</v>
          </cell>
          <cell r="E196">
            <v>-2895.18</v>
          </cell>
        </row>
        <row r="197">
          <cell r="D197" t="str">
            <v>0201413079 Debt v/Seconda Pensione</v>
          </cell>
          <cell r="E197">
            <v>-1012.89</v>
          </cell>
        </row>
        <row r="198">
          <cell r="D198" t="str">
            <v>0201413083 Debts v / Posta Previdenza</v>
          </cell>
          <cell r="E198">
            <v>-701.01</v>
          </cell>
        </row>
        <row r="199">
          <cell r="D199" t="str">
            <v>0201413086 Debiti v/Piano Ind.Pens.Bragheri</v>
          </cell>
          <cell r="E199">
            <v>0</v>
          </cell>
        </row>
        <row r="200">
          <cell r="D200" t="str">
            <v>0201413087 Debiti v/General Futuro</v>
          </cell>
          <cell r="E200">
            <v>-699.82</v>
          </cell>
        </row>
        <row r="201">
          <cell r="D201" t="str">
            <v>0201413088 Debiti v/Generazione Previdente</v>
          </cell>
          <cell r="E201">
            <v>-932.96</v>
          </cell>
        </row>
        <row r="202">
          <cell r="D202" t="str">
            <v>0201413100 Fornitori per fatture da ricevere</v>
          </cell>
          <cell r="E202">
            <v>-1216245.6499999999</v>
          </cell>
        </row>
        <row r="203">
          <cell r="D203" t="str">
            <v>0201413110 Debiti v/Fornitori x adeguam.cambi</v>
          </cell>
          <cell r="E203">
            <v>-1061.5999999999999</v>
          </cell>
        </row>
        <row r="204">
          <cell r="D204" t="str">
            <v>0201413120 Cred.versoFornitori x accred.da ric</v>
          </cell>
          <cell r="E204">
            <v>-400</v>
          </cell>
        </row>
        <row r="205">
          <cell r="D205" t="str">
            <v>0201413130 Debiti diversi Vs Progind</v>
          </cell>
          <cell r="E205">
            <v>-500000</v>
          </cell>
        </row>
        <row r="206">
          <cell r="D206" t="str">
            <v>Altri Debiti</v>
          </cell>
          <cell r="E206">
            <v>-2635507.9500000002</v>
          </cell>
        </row>
        <row r="207">
          <cell r="D207" t="str">
            <v>0201402010 Finanziamento Soci</v>
          </cell>
          <cell r="E207">
            <v>-3000000</v>
          </cell>
        </row>
        <row r="208">
          <cell r="D208" t="str">
            <v>0201402024 Finanziam. IntesaSanpaolo SACE 2023</v>
          </cell>
          <cell r="E208">
            <v>-2651526.2400000002</v>
          </cell>
        </row>
        <row r="209">
          <cell r="D209" t="str">
            <v>0201402035 Finanziam.Credem chiro 332/07415794</v>
          </cell>
          <cell r="E209">
            <v>-251873.25</v>
          </cell>
        </row>
        <row r="210">
          <cell r="D210" t="str">
            <v>0201402044 Finanziamento BPER 421/05325705</v>
          </cell>
          <cell r="E210">
            <v>-2500000</v>
          </cell>
        </row>
        <row r="211">
          <cell r="D211" t="str">
            <v>0201402045 Finanz. costo ammortizzato BPER</v>
          </cell>
          <cell r="E211">
            <v>24893.18</v>
          </cell>
        </row>
        <row r="212">
          <cell r="D212" t="str">
            <v>0201402071 Finanziam. BNL 6152554</v>
          </cell>
          <cell r="E212">
            <v>-1125000</v>
          </cell>
        </row>
        <row r="213">
          <cell r="D213" t="str">
            <v>0201402072 Fin. BBPM/FCG 2,0 MLN 2020-2025</v>
          </cell>
          <cell r="E213">
            <v>-899660.9</v>
          </cell>
        </row>
        <row r="214">
          <cell r="D214" t="str">
            <v/>
          </cell>
          <cell r="E214">
            <v>-10403167.210000001</v>
          </cell>
        </row>
        <row r="215">
          <cell r="D215" t="str">
            <v>0201403010 Unicredit Spa</v>
          </cell>
          <cell r="E215">
            <v>631520.43999999994</v>
          </cell>
        </row>
        <row r="216">
          <cell r="D216" t="str">
            <v>0201403021 BANCO BPM S.P.A.</v>
          </cell>
          <cell r="E216">
            <v>374539.05</v>
          </cell>
        </row>
        <row r="217">
          <cell r="D217" t="str">
            <v>0201403022 BANCO BPM SPA $</v>
          </cell>
          <cell r="E217">
            <v>111678.2</v>
          </cell>
        </row>
        <row r="218">
          <cell r="D218" t="str">
            <v>0201403031 BPER BANCA S.P.A.</v>
          </cell>
          <cell r="E218">
            <v>2475000</v>
          </cell>
        </row>
        <row r="219">
          <cell r="D219" t="str">
            <v>0201403060 Credito Emiliano S.P.A.</v>
          </cell>
          <cell r="E219">
            <v>111709.52</v>
          </cell>
        </row>
        <row r="220">
          <cell r="D220" t="str">
            <v>0201403070 Intesa SAN PAOLO S.P.A.</v>
          </cell>
          <cell r="E220">
            <v>1720923.42</v>
          </cell>
        </row>
        <row r="221">
          <cell r="D221" t="str">
            <v>0201403110 INTESA San Paolo S.P.A. SACE CC126377</v>
          </cell>
          <cell r="E221">
            <v>73200.27</v>
          </cell>
        </row>
        <row r="222">
          <cell r="D222" t="str">
            <v>0201403130 Banca Nazionale del Lavoro s.p.a.</v>
          </cell>
          <cell r="E222">
            <v>404800.58</v>
          </cell>
        </row>
        <row r="223">
          <cell r="D223" t="str">
            <v>Crediti/Debiti Banche ContoCorrente</v>
          </cell>
          <cell r="E223">
            <v>5903371.4800000004</v>
          </cell>
        </row>
        <row r="224">
          <cell r="D224" t="str">
            <v>0201404012 IntesaSANPAOLO c/Anticipi</v>
          </cell>
          <cell r="E224">
            <v>-2500000</v>
          </cell>
        </row>
        <row r="225">
          <cell r="D225" t="str">
            <v>0201404015 CREDITO EMILIANO c/Anticipi</v>
          </cell>
          <cell r="E225">
            <v>-497308.2</v>
          </cell>
        </row>
        <row r="226">
          <cell r="D226" t="str">
            <v>0201404019 BANCA NAZIONALE DEL LAV.c/Anticipi</v>
          </cell>
          <cell r="E226">
            <v>-995133.67</v>
          </cell>
        </row>
        <row r="227">
          <cell r="D227" t="str">
            <v>0201404022 Banco BPM c/Ant. su Fatture</v>
          </cell>
          <cell r="E227">
            <v>-3947257.13</v>
          </cell>
        </row>
        <row r="228">
          <cell r="D228" t="str">
            <v>0201404032 UNICREDIT c/ant.</v>
          </cell>
          <cell r="E228">
            <v>-1000000</v>
          </cell>
        </row>
        <row r="229">
          <cell r="D229" t="str">
            <v/>
          </cell>
          <cell r="E229">
            <v>-8939699</v>
          </cell>
        </row>
        <row r="230">
          <cell r="D230" t="str">
            <v>0100608011 Anticipi fornitori</v>
          </cell>
          <cell r="E230">
            <v>3280.18</v>
          </cell>
        </row>
        <row r="231">
          <cell r="D231" t="str">
            <v>0201406010 Fornitori</v>
          </cell>
          <cell r="E231">
            <v>-27004581.02</v>
          </cell>
        </row>
        <row r="232">
          <cell r="D232" t="str">
            <v>Fornitori</v>
          </cell>
          <cell r="E232">
            <v>-27001300.84</v>
          </cell>
        </row>
        <row r="233">
          <cell r="D233" t="str">
            <v>0201407030 Banca Intesa Factoring pro-soluto</v>
          </cell>
          <cell r="E233">
            <v>-1655078.32</v>
          </cell>
        </row>
        <row r="234">
          <cell r="D234" t="str">
            <v>0201407037 Unicredit Fac.linea0357941 C/361603</v>
          </cell>
          <cell r="E234">
            <v>-60</v>
          </cell>
        </row>
        <row r="235">
          <cell r="D235" t="str">
            <v>0201407038 Unicredit Fac.linea0355941-C/361235</v>
          </cell>
          <cell r="E235">
            <v>-1095.7</v>
          </cell>
        </row>
        <row r="236">
          <cell r="D236" t="str">
            <v/>
          </cell>
          <cell r="E236">
            <v>-1656234.02</v>
          </cell>
        </row>
        <row r="237">
          <cell r="D237" t="str">
            <v>0200609010 Iva Vendite</v>
          </cell>
          <cell r="E237">
            <v>-2858566.93</v>
          </cell>
        </row>
        <row r="238">
          <cell r="D238" t="str">
            <v>0201410020 Erario imposte IRAP</v>
          </cell>
          <cell r="E238">
            <v>-56630</v>
          </cell>
        </row>
        <row r="239">
          <cell r="D239" t="str">
            <v>0201410025 Deb.Erario Condono 97-01</v>
          </cell>
          <cell r="E239">
            <v>-886675</v>
          </cell>
        </row>
        <row r="240">
          <cell r="D240" t="str">
            <v>0201410040 IRPEF su salari e stipendi</v>
          </cell>
          <cell r="E240">
            <v>-164815.17000000001</v>
          </cell>
        </row>
        <row r="241">
          <cell r="D241" t="str">
            <v>0201410050 Rit. d'acc. lavoro autonomo</v>
          </cell>
          <cell r="E241">
            <v>306.42</v>
          </cell>
        </row>
        <row r="242">
          <cell r="D242" t="str">
            <v>Debiti Tributari</v>
          </cell>
          <cell r="E242">
            <v>-3966380.68</v>
          </cell>
        </row>
        <row r="243">
          <cell r="D243" t="str">
            <v>0201411010 Inps</v>
          </cell>
          <cell r="E243">
            <v>-216686.35</v>
          </cell>
        </row>
        <row r="244">
          <cell r="D244" t="str">
            <v>0201411012 Fondo Previndai</v>
          </cell>
          <cell r="E244">
            <v>-10856.76</v>
          </cell>
        </row>
        <row r="245">
          <cell r="D245" t="str">
            <v>0201411014 Credito vs. Inps-Tesoreria</v>
          </cell>
          <cell r="E245">
            <v>21216.5</v>
          </cell>
        </row>
        <row r="246">
          <cell r="D246" t="str">
            <v>0201411020 Debiti verso Inail</v>
          </cell>
          <cell r="E246">
            <v>51142.45</v>
          </cell>
        </row>
        <row r="247">
          <cell r="D247" t="str">
            <v>0201411023 Debiti verso Inail Collaboratori</v>
          </cell>
          <cell r="E247">
            <v>0</v>
          </cell>
        </row>
        <row r="248">
          <cell r="D248" t="str">
            <v>Debiti verso Istituti Previdenziali</v>
          </cell>
          <cell r="E248">
            <v>-155184.16</v>
          </cell>
        </row>
        <row r="249">
          <cell r="D249" t="str">
            <v>Debiti</v>
          </cell>
          <cell r="E249">
            <v>-48854102.380000003</v>
          </cell>
        </row>
        <row r="250">
          <cell r="D250" t="str">
            <v>0201501010 Rateo spese varie</v>
          </cell>
          <cell r="E250">
            <v>7017.01</v>
          </cell>
        </row>
        <row r="251">
          <cell r="D251" t="str">
            <v>0201501030 Rateo inter.banche da add/accr.</v>
          </cell>
          <cell r="E251">
            <v>0</v>
          </cell>
        </row>
        <row r="252">
          <cell r="D252" t="str">
            <v>0201501070 Rateo interessi Passivi</v>
          </cell>
          <cell r="E252">
            <v>-149336.73000000001</v>
          </cell>
        </row>
        <row r="253">
          <cell r="D253" t="str">
            <v>0201501091 Rateo gratifca natalizia 13ma</v>
          </cell>
          <cell r="E253">
            <v>-141360.51</v>
          </cell>
        </row>
        <row r="254">
          <cell r="D254" t="str">
            <v>0201501092 Rateo premio feriale aziendale</v>
          </cell>
          <cell r="E254">
            <v>-63907.5</v>
          </cell>
        </row>
        <row r="255">
          <cell r="D255" t="str">
            <v>0201501095 Rateo contributi 13 ma</v>
          </cell>
          <cell r="E255">
            <v>-43084.31</v>
          </cell>
        </row>
        <row r="256">
          <cell r="D256" t="str">
            <v>0201501096 Rateo contributi premio feriale</v>
          </cell>
          <cell r="E256">
            <v>-19528.830000000002</v>
          </cell>
        </row>
        <row r="257">
          <cell r="D257" t="str">
            <v>0201501097 Rateo contributo ferie</v>
          </cell>
          <cell r="E257">
            <v>-137935.64000000001</v>
          </cell>
        </row>
        <row r="258">
          <cell r="D258" t="str">
            <v>0201501098 Rateo contributi par</v>
          </cell>
          <cell r="E258">
            <v>-85537.91</v>
          </cell>
        </row>
        <row r="259">
          <cell r="D259" t="str">
            <v>0201501099 Rateo int.passivi finaz. soci</v>
          </cell>
          <cell r="E259">
            <v>-78821.919999999998</v>
          </cell>
        </row>
        <row r="260">
          <cell r="D260" t="str">
            <v>Ratei Passivi</v>
          </cell>
          <cell r="E260">
            <v>-712496.34</v>
          </cell>
        </row>
        <row r="261">
          <cell r="D261" t="str">
            <v>Ratei e Risconti Passivi</v>
          </cell>
          <cell r="E261">
            <v>-712496.34</v>
          </cell>
        </row>
        <row r="262">
          <cell r="D262" t="str">
            <v>STATO PATRIMONIALE PASSIVO</v>
          </cell>
          <cell r="E262">
            <v>-189304423.41999999</v>
          </cell>
        </row>
        <row r="263">
          <cell r="D263" t="str">
            <v>0301801010 Vendite Nazionali</v>
          </cell>
          <cell r="E263">
            <v>-9942138.4100000001</v>
          </cell>
        </row>
        <row r="264">
          <cell r="D264" t="str">
            <v>0301801011 Note di variaz.ai ricavi Nazionali</v>
          </cell>
          <cell r="E264">
            <v>87147.48</v>
          </cell>
        </row>
        <row r="265">
          <cell r="D265" t="str">
            <v>0301801012 Rettifiche ai ricavi Nazionali</v>
          </cell>
          <cell r="E265">
            <v>148018.04</v>
          </cell>
        </row>
        <row r="266">
          <cell r="D266" t="str">
            <v>0301801015 Vendite per Campionat. Nazionali</v>
          </cell>
          <cell r="E266">
            <v>-62540.3</v>
          </cell>
        </row>
        <row r="267">
          <cell r="D267" t="str">
            <v>0301801020 Resi su Vendite Nazionali</v>
          </cell>
          <cell r="E267">
            <v>6259.07</v>
          </cell>
        </row>
        <row r="268">
          <cell r="D268" t="str">
            <v>0301801050 Vendite Comunitarie</v>
          </cell>
          <cell r="E268">
            <v>-23629350.079999998</v>
          </cell>
        </row>
        <row r="269">
          <cell r="D269" t="str">
            <v>0301801051 Vendite Comunitarie a VEE Romania</v>
          </cell>
          <cell r="E269">
            <v>-34373555.950000003</v>
          </cell>
        </row>
        <row r="270">
          <cell r="D270" t="str">
            <v>0301801052 Note di variaz.ai ricavi Comunitari</v>
          </cell>
          <cell r="E270">
            <v>65868.86</v>
          </cell>
        </row>
        <row r="271">
          <cell r="D271" t="str">
            <v>0301801053 Rettifiche ai ricavi Comunitari</v>
          </cell>
          <cell r="E271">
            <v>176850.3</v>
          </cell>
        </row>
        <row r="272">
          <cell r="D272" t="str">
            <v>0301801054 Note di variazione ai ricavi VEE</v>
          </cell>
          <cell r="E272">
            <v>24.4</v>
          </cell>
        </row>
        <row r="273">
          <cell r="D273" t="str">
            <v>0301801055 Vendite per Campionat. Comunitarie</v>
          </cell>
          <cell r="E273">
            <v>-107841.93</v>
          </cell>
        </row>
        <row r="274">
          <cell r="D274" t="str">
            <v>0301801056 Rettifiche ai ricavi VEE</v>
          </cell>
          <cell r="E274">
            <v>348529.18</v>
          </cell>
        </row>
        <row r="275">
          <cell r="D275" t="str">
            <v>0301801060 Resi su Vendite Comunitarie</v>
          </cell>
          <cell r="E275">
            <v>2436.48</v>
          </cell>
        </row>
        <row r="276">
          <cell r="D276" t="str">
            <v>0301801061 Resi su Vendite Comunitarie a VEE</v>
          </cell>
          <cell r="E276">
            <v>925427.99</v>
          </cell>
        </row>
        <row r="277">
          <cell r="D277" t="str">
            <v>0301801080 Sconti e abb. su Vend. Comunitarie</v>
          </cell>
          <cell r="E277">
            <v>0.01</v>
          </cell>
        </row>
        <row r="278">
          <cell r="D278" t="str">
            <v>0301801090 Vendite Extra-Comunitarie</v>
          </cell>
          <cell r="E278">
            <v>-10650246.300000001</v>
          </cell>
        </row>
        <row r="279">
          <cell r="D279" t="str">
            <v>0301801091 Vendite Comun/Extracomun.a Viney</v>
          </cell>
          <cell r="E279">
            <v>-1202584.07</v>
          </cell>
        </row>
        <row r="280">
          <cell r="D280" t="str">
            <v>0301801092 Note di variaz.ai ricavi Extracomun</v>
          </cell>
          <cell r="E280">
            <v>26053.3</v>
          </cell>
        </row>
        <row r="281">
          <cell r="D281" t="str">
            <v>0301801093 Rettifiche ai ricavi Extracomunit.</v>
          </cell>
          <cell r="E281">
            <v>-24157.8</v>
          </cell>
        </row>
        <row r="282">
          <cell r="D282" t="str">
            <v>0301801094 Note di variazione ai ricavi Viney</v>
          </cell>
          <cell r="E282">
            <v>16440</v>
          </cell>
        </row>
        <row r="283">
          <cell r="D283" t="str">
            <v>0301801095 Vendite per Campionat. Extra-Comun.</v>
          </cell>
          <cell r="E283">
            <v>-55255.13</v>
          </cell>
        </row>
        <row r="284">
          <cell r="D284" t="str">
            <v>Ricavi per vendite</v>
          </cell>
          <cell r="E284">
            <v>-78244614.859999999</v>
          </cell>
        </row>
        <row r="285">
          <cell r="D285" t="str">
            <v>0301802010 Compartecipaz. Clienti per Attrezz.</v>
          </cell>
          <cell r="E285">
            <v>-2911723.61</v>
          </cell>
        </row>
        <row r="286">
          <cell r="D286" t="str">
            <v>0301802030 Vendita sfridi di produzione</v>
          </cell>
          <cell r="E286">
            <v>-132517.51</v>
          </cell>
        </row>
        <row r="287">
          <cell r="D287" t="str">
            <v>0301802041 Contr.19/3003 locaz. di attrezz.VEE</v>
          </cell>
          <cell r="E287">
            <v>-76478</v>
          </cell>
        </row>
        <row r="288">
          <cell r="D288" t="str">
            <v>0301802042 Contr.20/3004 Know-How VEE</v>
          </cell>
          <cell r="E288">
            <v>-752233</v>
          </cell>
        </row>
        <row r="289">
          <cell r="D289" t="str">
            <v>0301802043 CTR.21 Prest.serv.infrag.VEE</v>
          </cell>
          <cell r="E289">
            <v>-3308013.94</v>
          </cell>
        </row>
        <row r="290">
          <cell r="D290" t="str">
            <v>Ricavi per Prestazioni di Servizi</v>
          </cell>
          <cell r="E290">
            <v>-7180966.0599999996</v>
          </cell>
        </row>
        <row r="291">
          <cell r="D291" t="str">
            <v>0301803010 Variazione Materie Prime</v>
          </cell>
          <cell r="E291">
            <v>988810</v>
          </cell>
        </row>
        <row r="292">
          <cell r="D292" t="str">
            <v>0301803020  Variazioni rimanenze Componenti d'acquisto</v>
          </cell>
          <cell r="E292">
            <v>12520276.949999999</v>
          </cell>
        </row>
        <row r="293">
          <cell r="D293" t="str">
            <v>0301803030 Variazione rimanenze Prodotti in corso lavorazione</v>
          </cell>
          <cell r="E293">
            <v>-331481.78000000003</v>
          </cell>
        </row>
        <row r="294">
          <cell r="D294" t="str">
            <v>0301803040 Dispense</v>
          </cell>
          <cell r="E294">
            <v>-75656.17</v>
          </cell>
        </row>
        <row r="295">
          <cell r="D295" t="str">
            <v>0301803050 Variazioni Rimanenze Imballi</v>
          </cell>
          <cell r="E295">
            <v>-13052.38</v>
          </cell>
        </row>
        <row r="296">
          <cell r="D296" t="str">
            <v>0301803060 Merce in viaggio</v>
          </cell>
          <cell r="E296">
            <v>560315</v>
          </cell>
        </row>
        <row r="297">
          <cell r="D297" t="str">
            <v>0301803070 Materiale da rottamare</v>
          </cell>
          <cell r="E297">
            <v>85934.24</v>
          </cell>
        </row>
        <row r="298">
          <cell r="D298" t="str">
            <v>0301803090 Finished Goods Inventory Variations</v>
          </cell>
          <cell r="E298">
            <v>6804333.8799999999</v>
          </cell>
        </row>
        <row r="299">
          <cell r="D299" t="str">
            <v>Variazioni Rimanenze</v>
          </cell>
          <cell r="E299">
            <v>20539479.739999998</v>
          </cell>
        </row>
        <row r="300">
          <cell r="D300" t="str">
            <v>0401901080 Price Diff. Semifin</v>
          </cell>
          <cell r="E300">
            <v>-223530.03</v>
          </cell>
        </row>
        <row r="301">
          <cell r="D301" t="str">
            <v>0401901081 Price Diff. RM</v>
          </cell>
          <cell r="E301">
            <v>2286760.21</v>
          </cell>
        </row>
        <row r="302">
          <cell r="D302" t="str">
            <v>0401901082 Price Diff. RM</v>
          </cell>
          <cell r="E302">
            <v>-148489.60000000001</v>
          </cell>
        </row>
        <row r="303">
          <cell r="D303" t="str">
            <v>0401901083 Price Diff. RM</v>
          </cell>
          <cell r="E303">
            <v>1111.33</v>
          </cell>
        </row>
        <row r="304">
          <cell r="D304" t="str">
            <v>0401901084 Price Diff Spare Parts</v>
          </cell>
          <cell r="E304">
            <v>2444.64</v>
          </cell>
        </row>
        <row r="305">
          <cell r="D305" t="str">
            <v>0401901085 Differenza prezzo componenti</v>
          </cell>
          <cell r="E305">
            <v>339884.14</v>
          </cell>
        </row>
        <row r="306">
          <cell r="D306" t="str">
            <v>0401901086 Price Diff Subcontracting</v>
          </cell>
          <cell r="E306">
            <v>90896.65</v>
          </cell>
        </row>
        <row r="307">
          <cell r="D307" t="str">
            <v>0450000000 Differenza prezzo da rivalutazione</v>
          </cell>
          <cell r="E307">
            <v>58736.06</v>
          </cell>
        </row>
        <row r="308">
          <cell r="D308" t="str">
            <v/>
          </cell>
          <cell r="E308">
            <v>2407813.4</v>
          </cell>
        </row>
        <row r="309">
          <cell r="D309" t="str">
            <v>0301804010 Incr. Immob per lav. int.</v>
          </cell>
          <cell r="E309">
            <v>-1596526.96</v>
          </cell>
        </row>
        <row r="310">
          <cell r="D310" t="str">
            <v/>
          </cell>
          <cell r="E310">
            <v>-1596526.96</v>
          </cell>
        </row>
        <row r="311">
          <cell r="D311" t="str">
            <v>0301806020 Differenze cambi attive</v>
          </cell>
          <cell r="E311">
            <v>-131643.14000000001</v>
          </cell>
        </row>
        <row r="312">
          <cell r="D312" t="str">
            <v>0301806025 Ricavi per rimborso bolli su fatt</v>
          </cell>
          <cell r="E312">
            <v>-2474</v>
          </cell>
        </row>
        <row r="313">
          <cell r="D313" t="str">
            <v>0301806050 Altri ricavi e proventi</v>
          </cell>
          <cell r="E313">
            <v>-2722791.47</v>
          </cell>
        </row>
        <row r="314">
          <cell r="D314" t="str">
            <v>0301807011 Plusvalenza alien cespiti dism</v>
          </cell>
          <cell r="E314">
            <v>-28416.67</v>
          </cell>
        </row>
        <row r="315">
          <cell r="D315" t="str">
            <v>Altri Ricavi Gestione Ordinaria</v>
          </cell>
          <cell r="E315">
            <v>-2885325.28</v>
          </cell>
        </row>
        <row r="316">
          <cell r="D316" t="str">
            <v>0301807010 Sopravvenienze diverse</v>
          </cell>
          <cell r="E316">
            <v>-55658.43</v>
          </cell>
        </row>
        <row r="317">
          <cell r="D317" t="str">
            <v>0301807015 Arrotondamenti per Euro</v>
          </cell>
          <cell r="E317">
            <v>-0.21</v>
          </cell>
        </row>
        <row r="318">
          <cell r="D318" t="str">
            <v>0301807020 Sopravvenienze per mensa</v>
          </cell>
          <cell r="E318">
            <v>-1462.33</v>
          </cell>
        </row>
        <row r="319">
          <cell r="D319" t="str">
            <v/>
          </cell>
          <cell r="E319">
            <v>-57120.97</v>
          </cell>
        </row>
        <row r="320">
          <cell r="D320" t="str">
            <v>0301808010 Dividendi da Società controllate</v>
          </cell>
          <cell r="E320">
            <v>-3358680.63</v>
          </cell>
        </row>
        <row r="321">
          <cell r="D321" t="str">
            <v/>
          </cell>
          <cell r="E321">
            <v>-3358680.63</v>
          </cell>
        </row>
        <row r="322">
          <cell r="D322" t="str">
            <v>Valore della produzione</v>
          </cell>
          <cell r="E322">
            <v>-70375941.620000005</v>
          </cell>
        </row>
        <row r="323">
          <cell r="D323" t="str">
            <v>Ricavi</v>
          </cell>
          <cell r="E323">
            <v>-70375941.620000005</v>
          </cell>
        </row>
        <row r="324">
          <cell r="D324" t="str">
            <v>0401901010 Acq.resine, plastiche dest.a vendit</v>
          </cell>
          <cell r="E324">
            <v>965316.58</v>
          </cell>
        </row>
        <row r="325">
          <cell r="D325" t="str">
            <v>0401901020 Acciaio in nastri</v>
          </cell>
          <cell r="E325">
            <v>443521.4</v>
          </cell>
        </row>
        <row r="326">
          <cell r="D326" t="str">
            <v>0401901040 Rame e sue leghe - nastri</v>
          </cell>
          <cell r="E326">
            <v>215998.38</v>
          </cell>
        </row>
        <row r="327">
          <cell r="D327" t="str">
            <v>0401901050 Argento, stagno e altri</v>
          </cell>
          <cell r="E327">
            <v>48708.94</v>
          </cell>
        </row>
        <row r="328">
          <cell r="D328" t="str">
            <v>0401901070 Cavetti</v>
          </cell>
          <cell r="E328">
            <v>1387.6</v>
          </cell>
        </row>
        <row r="329">
          <cell r="D329" t="str">
            <v>Costi acquisto materie prime</v>
          </cell>
          <cell r="E329">
            <v>1674932.9</v>
          </cell>
        </row>
        <row r="330">
          <cell r="D330" t="str">
            <v>0401902020 Particolari commerciali</v>
          </cell>
          <cell r="E330">
            <v>8503840.1799999997</v>
          </cell>
        </row>
        <row r="331">
          <cell r="D331" t="str">
            <v>0401902021 Acqu.compon.per preserie uso inter.</v>
          </cell>
          <cell r="E331">
            <v>3168508.79</v>
          </cell>
        </row>
        <row r="332">
          <cell r="D332" t="str">
            <v>0401902022 Acqu.compon.per preserie dest.vend.</v>
          </cell>
          <cell r="E332">
            <v>105513.2</v>
          </cell>
        </row>
        <row r="333">
          <cell r="D333" t="str">
            <v>0401902023 Acqu.compon.per pres.dest.vend.VEE</v>
          </cell>
          <cell r="E333">
            <v>49903.58</v>
          </cell>
        </row>
        <row r="334">
          <cell r="D334" t="str">
            <v>0401902024 Acqu.comp.per preser.uso inter.VEE</v>
          </cell>
          <cell r="E334">
            <v>7679.09</v>
          </cell>
        </row>
        <row r="335">
          <cell r="D335" t="str">
            <v>0401902030 Particolari su nostro  disegno</v>
          </cell>
          <cell r="E335">
            <v>23862901.440000001</v>
          </cell>
        </row>
        <row r="336">
          <cell r="D336" t="str">
            <v>0401902031 Particolari su nostro  disegno VEE</v>
          </cell>
          <cell r="E336">
            <v>614803.84</v>
          </cell>
        </row>
        <row r="337">
          <cell r="D337" t="str">
            <v>0401902040 Acquisto Imballi</v>
          </cell>
          <cell r="E337">
            <v>344382.96</v>
          </cell>
        </row>
        <row r="338">
          <cell r="D338" t="str">
            <v>Acquisto materiali diversi</v>
          </cell>
          <cell r="E338">
            <v>36657533.079999998</v>
          </cell>
        </row>
        <row r="339">
          <cell r="D339" t="str">
            <v>0401903010 Acquisto prodotti finiti</v>
          </cell>
          <cell r="E339">
            <v>6115338.0599999996</v>
          </cell>
        </row>
        <row r="340">
          <cell r="D340" t="str">
            <v>0401903011 Acquisto Prodotti Finiti da VEE</v>
          </cell>
          <cell r="E340">
            <v>20236905.260000002</v>
          </cell>
        </row>
        <row r="341">
          <cell r="D341" t="str">
            <v>0401903020 Particolari Amper Auto</v>
          </cell>
          <cell r="E341">
            <v>6000</v>
          </cell>
        </row>
        <row r="342">
          <cell r="D342" t="str">
            <v>Acquisto Prodotti Finiti</v>
          </cell>
          <cell r="E342">
            <v>26358243.32</v>
          </cell>
        </row>
        <row r="343">
          <cell r="D343" t="str">
            <v>0401904010 Acquisto Dispense</v>
          </cell>
          <cell r="E343">
            <v>56957.53</v>
          </cell>
        </row>
        <row r="344">
          <cell r="D344" t="str">
            <v>0401904011 Purchase spare parts</v>
          </cell>
          <cell r="E344">
            <v>7559.13</v>
          </cell>
        </row>
        <row r="345">
          <cell r="D345" t="str">
            <v>0401904020 Acquisto grassi e lubrif.</v>
          </cell>
          <cell r="E345">
            <v>105979.83</v>
          </cell>
        </row>
        <row r="346">
          <cell r="D346" t="str">
            <v/>
          </cell>
          <cell r="E346">
            <v>170496.49</v>
          </cell>
        </row>
        <row r="347">
          <cell r="D347" t="str">
            <v>0401905010 Stampi e attrezz. pilota</v>
          </cell>
          <cell r="E347">
            <v>950</v>
          </cell>
        </row>
        <row r="348">
          <cell r="D348" t="str">
            <v>0401905030 Campionature e proto.dest.uso inter</v>
          </cell>
          <cell r="E348">
            <v>54652.6</v>
          </cell>
        </row>
        <row r="349">
          <cell r="D349" t="str">
            <v>0401905031 Campionature e proto.dest.alla vend</v>
          </cell>
          <cell r="E349">
            <v>40970.15</v>
          </cell>
        </row>
        <row r="350">
          <cell r="D350" t="str">
            <v>0401905032 Campion.e proto.dest.uso inter. VEE</v>
          </cell>
          <cell r="E350">
            <v>13637.8</v>
          </cell>
        </row>
        <row r="351">
          <cell r="D351" t="str">
            <v>0401905033 Campion.e proto.dest.alla vend. VEE</v>
          </cell>
          <cell r="E351">
            <v>4647.83</v>
          </cell>
        </row>
        <row r="352">
          <cell r="D352" t="str">
            <v>0401905040 Attr. prod.serie e calibri</v>
          </cell>
          <cell r="E352">
            <v>60245.59</v>
          </cell>
        </row>
        <row r="353">
          <cell r="D353" t="str">
            <v>0401905060 Attrezzature generiche</v>
          </cell>
          <cell r="E353">
            <v>6363.7</v>
          </cell>
        </row>
        <row r="354">
          <cell r="D354" t="str">
            <v>Altri Acquisti</v>
          </cell>
          <cell r="E354">
            <v>181467.67</v>
          </cell>
        </row>
        <row r="355">
          <cell r="D355" t="str">
            <v>0401906010 Immobile Industriale Pero</v>
          </cell>
          <cell r="E355">
            <v>814.1</v>
          </cell>
        </row>
        <row r="356">
          <cell r="D356" t="str">
            <v>0401906020 Acq.Impianti &lt; 516</v>
          </cell>
          <cell r="E356">
            <v>441.95</v>
          </cell>
        </row>
        <row r="357">
          <cell r="D357" t="str">
            <v>0401906040 Acq attrezz varie &lt; 516</v>
          </cell>
          <cell r="E357">
            <v>12137.8</v>
          </cell>
        </row>
        <row r="358">
          <cell r="D358" t="str">
            <v>0401906060 Acq mobili ufficio &lt; 516</v>
          </cell>
          <cell r="E358">
            <v>5388.98</v>
          </cell>
        </row>
        <row r="359">
          <cell r="D359" t="str">
            <v>0401906070 Acq. macchine elettroniche &lt; 516</v>
          </cell>
          <cell r="E359">
            <v>1645.34</v>
          </cell>
        </row>
        <row r="360">
          <cell r="D360" t="str">
            <v>0401906080 Acq. Software &lt; 516</v>
          </cell>
          <cell r="E360">
            <v>39085.56</v>
          </cell>
        </row>
        <row r="361">
          <cell r="D361" t="str">
            <v>Acquisto beni strument.infer.¤ 516</v>
          </cell>
          <cell r="E361">
            <v>59513.73</v>
          </cell>
        </row>
        <row r="362">
          <cell r="D362" t="str">
            <v>0401907011 Note Deb.a Fornit.x resi e N.C.mat.</v>
          </cell>
          <cell r="E362">
            <v>-462933.14</v>
          </cell>
        </row>
        <row r="363">
          <cell r="D363" t="str">
            <v>0401907012 Note Deb.a VEE x resi e N.C.mat.</v>
          </cell>
          <cell r="E363">
            <v>-112598.5</v>
          </cell>
        </row>
        <row r="364">
          <cell r="D364" t="str">
            <v>0401907050 Abbuoni</v>
          </cell>
          <cell r="E364">
            <v>-5.3</v>
          </cell>
        </row>
        <row r="365">
          <cell r="D365" t="str">
            <v>Rettifiche agli Acquisti</v>
          </cell>
          <cell r="E365">
            <v>-575536.93999999994</v>
          </cell>
        </row>
        <row r="366">
          <cell r="D366" t="str">
            <v>Costi della Produzione</v>
          </cell>
          <cell r="E366">
            <v>64526650.25</v>
          </cell>
        </row>
        <row r="367">
          <cell r="D367" t="str">
            <v>0402001010 Costo lavorazione esterna</v>
          </cell>
          <cell r="E367">
            <v>3875379.12</v>
          </cell>
        </row>
        <row r="368">
          <cell r="D368" t="str">
            <v>0402001011 Costo lavorazione esterna V.E.E.</v>
          </cell>
          <cell r="E368">
            <v>11706.99</v>
          </cell>
        </row>
        <row r="369">
          <cell r="D369" t="str">
            <v>0402001013 Note Deb.a Forn.x resi e N.C.c/lav.</v>
          </cell>
          <cell r="E369">
            <v>-47604.76</v>
          </cell>
        </row>
        <row r="370">
          <cell r="D370" t="str">
            <v>0402001020 Costo lavorazione per selezioni</v>
          </cell>
          <cell r="E370">
            <v>140165.48000000001</v>
          </cell>
        </row>
        <row r="371">
          <cell r="D371" t="str">
            <v>0402001050 Energia, acqua Pero</v>
          </cell>
          <cell r="E371">
            <v>303616.7</v>
          </cell>
        </row>
        <row r="372">
          <cell r="D372" t="str">
            <v>0402001060 Riscaldamento</v>
          </cell>
          <cell r="E372">
            <v>32860.199999999997</v>
          </cell>
        </row>
        <row r="373">
          <cell r="D373" t="str">
            <v>0402001070 Acquisti vari per officina</v>
          </cell>
          <cell r="E373">
            <v>10537.32</v>
          </cell>
        </row>
        <row r="374">
          <cell r="D374" t="str">
            <v>0402001080 Telefoni  Pero</v>
          </cell>
          <cell r="E374">
            <v>11219.65</v>
          </cell>
        </row>
        <row r="375">
          <cell r="D375" t="str">
            <v>0402001090 Assic. inc.,furto, R.C.</v>
          </cell>
          <cell r="E375">
            <v>121828.26</v>
          </cell>
        </row>
        <row r="376">
          <cell r="D376" t="str">
            <v>0402001110 Assicurazione automezzi</v>
          </cell>
          <cell r="E376">
            <v>11217</v>
          </cell>
        </row>
        <row r="377">
          <cell r="D377" t="str">
            <v>0402001130 Spese aggiornamento tecnico (Norme)</v>
          </cell>
          <cell r="E377">
            <v>59949.1</v>
          </cell>
        </row>
        <row r="378">
          <cell r="D378" t="str">
            <v>0402001140 Abbon.e acquisti riviste e libri</v>
          </cell>
          <cell r="E378">
            <v>956.8</v>
          </cell>
        </row>
        <row r="379">
          <cell r="D379" t="str">
            <v>0402001150 Spese di sviluppo/prove di lab.</v>
          </cell>
          <cell r="E379">
            <v>55728.49</v>
          </cell>
        </row>
        <row r="380">
          <cell r="D380" t="str">
            <v>0402001160 Spese per mensa</v>
          </cell>
          <cell r="E380">
            <v>161459.57999999999</v>
          </cell>
        </row>
        <row r="381">
          <cell r="D381" t="str">
            <v>0402001170 Corrieri d'acquisto</v>
          </cell>
          <cell r="E381">
            <v>1826282.6</v>
          </cell>
        </row>
        <row r="382">
          <cell r="D382" t="str">
            <v>0402001171 Prestaz. Serv.Assistenza Software</v>
          </cell>
          <cell r="E382">
            <v>1019.7</v>
          </cell>
        </row>
        <row r="383">
          <cell r="D383" t="str">
            <v>0402001180 Diritti di brevetto &lt; 516</v>
          </cell>
          <cell r="E383">
            <v>90</v>
          </cell>
        </row>
        <row r="384">
          <cell r="D384" t="str">
            <v>0402001190 Spese prestazioni servizio terzi</v>
          </cell>
          <cell r="E384">
            <v>841269.73</v>
          </cell>
        </row>
        <row r="385">
          <cell r="D385" t="str">
            <v>0402001191 Cassa prof. Spese prestaz. servizio</v>
          </cell>
          <cell r="E385">
            <v>88</v>
          </cell>
        </row>
        <row r="386">
          <cell r="D386" t="str">
            <v>Costi per servizi Industriali</v>
          </cell>
          <cell r="E386">
            <v>7417769.96</v>
          </cell>
        </row>
        <row r="387">
          <cell r="D387" t="str">
            <v>0402002010 Man, rev., Ric.stampi, attrez &lt; 516</v>
          </cell>
          <cell r="E387">
            <v>80</v>
          </cell>
        </row>
        <row r="388">
          <cell r="D388" t="str">
            <v>0402002020 Manutenzione attrezzature &lt; 516</v>
          </cell>
          <cell r="E388">
            <v>5567.8</v>
          </cell>
        </row>
        <row r="389">
          <cell r="D389" t="str">
            <v>0402002030 Manut  machiinari/ricambi/revisioni &lt; 516</v>
          </cell>
          <cell r="E389">
            <v>26004.34</v>
          </cell>
        </row>
        <row r="390">
          <cell r="D390" t="str">
            <v>0402002040 Man.imp.ti/pz ricambio/rev</v>
          </cell>
          <cell r="E390">
            <v>21489.119999999999</v>
          </cell>
        </row>
        <row r="391">
          <cell r="D391" t="str">
            <v>0402002050 Manutenzione Impianti &lt; 516</v>
          </cell>
          <cell r="E391">
            <v>1552.97</v>
          </cell>
        </row>
        <row r="392">
          <cell r="D392" t="str">
            <v>0402002060 Manutenzione Immobile &lt; 516</v>
          </cell>
          <cell r="E392">
            <v>54474.53</v>
          </cell>
        </row>
        <row r="393">
          <cell r="D393" t="str">
            <v>0402002080 Manut macchine uff &lt; 516</v>
          </cell>
          <cell r="E393">
            <v>2343</v>
          </cell>
        </row>
        <row r="394">
          <cell r="D394" t="str">
            <v/>
          </cell>
          <cell r="E394">
            <v>111511.76</v>
          </cell>
        </row>
        <row r="395">
          <cell r="D395" t="str">
            <v>0402003010 Canone manutenzione  CED</v>
          </cell>
          <cell r="E395">
            <v>-3894.05</v>
          </cell>
        </row>
        <row r="396">
          <cell r="D396" t="str">
            <v>0402003013 Canone collegamento Internet</v>
          </cell>
          <cell r="E396">
            <v>3435.6</v>
          </cell>
        </row>
        <row r="397">
          <cell r="D397" t="str">
            <v>0402003020 Canone manut.Hardw./Softw.macch.uf.</v>
          </cell>
          <cell r="E397">
            <v>166990.54</v>
          </cell>
        </row>
        <row r="398">
          <cell r="D398" t="str">
            <v>0402003030 Canone manutenz. impianti</v>
          </cell>
          <cell r="E398">
            <v>37794</v>
          </cell>
        </row>
        <row r="399">
          <cell r="D399" t="str">
            <v>0402003040 Canone manutenz.  immobili</v>
          </cell>
          <cell r="E399">
            <v>110377.5</v>
          </cell>
        </row>
        <row r="400">
          <cell r="D400" t="str">
            <v>0402003050 Canone manutenz.  macchinario</v>
          </cell>
          <cell r="E400">
            <v>12455</v>
          </cell>
        </row>
        <row r="401">
          <cell r="D401" t="str">
            <v>0402003060 Canoni di manutenzione servizi vari</v>
          </cell>
          <cell r="E401">
            <v>74702.52</v>
          </cell>
        </row>
        <row r="402">
          <cell r="D402" t="str">
            <v/>
          </cell>
          <cell r="E402">
            <v>401861.11</v>
          </cell>
        </row>
        <row r="403">
          <cell r="D403" t="str">
            <v>0402004020 Spese viaggi,trasf. dip. Italia</v>
          </cell>
          <cell r="E403">
            <v>5489.54</v>
          </cell>
        </row>
        <row r="404">
          <cell r="D404" t="str">
            <v>0402004021 Spese Viaggi Rist/Alberghi Italia</v>
          </cell>
          <cell r="E404">
            <v>18385.07</v>
          </cell>
        </row>
        <row r="405">
          <cell r="D405" t="str">
            <v>0402004022 Spese Viaggi Rimborsi Km Dip.</v>
          </cell>
          <cell r="E405">
            <v>8783.1299999999992</v>
          </cell>
        </row>
        <row r="406">
          <cell r="D406" t="str">
            <v>0402004025 Spese viaggi,trasf. dip. Estero</v>
          </cell>
          <cell r="E406">
            <v>82418.86</v>
          </cell>
        </row>
        <row r="407">
          <cell r="D407" t="str">
            <v>0402004026 Spese ristoranti e alberghi estero</v>
          </cell>
          <cell r="E407">
            <v>59399.1</v>
          </cell>
        </row>
        <row r="408">
          <cell r="D408" t="str">
            <v>0402004030 Spese gestione e manutenz.automezzi</v>
          </cell>
          <cell r="E408">
            <v>90363.48</v>
          </cell>
        </row>
        <row r="409">
          <cell r="D409" t="str">
            <v>0402004040 Spese x telefoni cell.e accessori</v>
          </cell>
          <cell r="E409">
            <v>17016.3</v>
          </cell>
        </row>
        <row r="410">
          <cell r="D410" t="str">
            <v>0402004050 Spese pubblicità, fiere e propag.</v>
          </cell>
          <cell r="E410">
            <v>457.21</v>
          </cell>
        </row>
        <row r="411">
          <cell r="D411" t="str">
            <v>0402004070 Corrieri di vendita</v>
          </cell>
          <cell r="E411">
            <v>211852.04</v>
          </cell>
        </row>
        <row r="412">
          <cell r="D412" t="str">
            <v>0402004071 Corrieri di vendita per trasp.a VEE</v>
          </cell>
          <cell r="E412">
            <v>214089.24</v>
          </cell>
        </row>
        <row r="413">
          <cell r="D413" t="str">
            <v>0402004072 Corrieri di vendita per trasp.urgen</v>
          </cell>
          <cell r="E413">
            <v>103604.65</v>
          </cell>
        </row>
        <row r="414">
          <cell r="D414" t="str">
            <v>0402004080 Spese rappresentanza</v>
          </cell>
          <cell r="E414">
            <v>9200.81</v>
          </cell>
        </row>
        <row r="415">
          <cell r="D415" t="str">
            <v>0402004090 Omaggi e regalie</v>
          </cell>
          <cell r="E415">
            <v>23409.02</v>
          </cell>
        </row>
        <row r="416">
          <cell r="D416" t="str">
            <v>Costi per Servizi Commerciali</v>
          </cell>
          <cell r="E416">
            <v>844468.45</v>
          </cell>
        </row>
        <row r="417">
          <cell r="D417" t="str">
            <v>0402005040 Cancelleria e stampati</v>
          </cell>
          <cell r="E417">
            <v>11632.09</v>
          </cell>
        </row>
        <row r="418">
          <cell r="D418" t="str">
            <v>0402005050 Valori bollati</v>
          </cell>
          <cell r="E418">
            <v>3235.13</v>
          </cell>
        </row>
        <row r="419">
          <cell r="D419" t="str">
            <v>0402005060 Contributi associativi</v>
          </cell>
          <cell r="E419">
            <v>32908.93</v>
          </cell>
        </row>
        <row r="420">
          <cell r="D420" t="str">
            <v>0402005070 Legali e consulenze</v>
          </cell>
          <cell r="E420">
            <v>64135.13</v>
          </cell>
        </row>
        <row r="421">
          <cell r="D421" t="str">
            <v>0402005071 Cassa prof. Legali e consulenze</v>
          </cell>
          <cell r="E421">
            <v>3609.28</v>
          </cell>
        </row>
        <row r="422">
          <cell r="D422" t="str">
            <v>0402005075 Elaboraz. paghe stipendi</v>
          </cell>
          <cell r="E422">
            <v>43194.38</v>
          </cell>
        </row>
        <row r="423">
          <cell r="D423" t="str">
            <v>0402005080 Spese postali</v>
          </cell>
          <cell r="E423">
            <v>384.9</v>
          </cell>
        </row>
        <row r="424">
          <cell r="D424" t="str">
            <v>0402005090 Spese varie amministrat.</v>
          </cell>
          <cell r="E424">
            <v>252.35</v>
          </cell>
        </row>
        <row r="425">
          <cell r="D425" t="str">
            <v>0402005100 Erogaz.liber. art.65 II°C</v>
          </cell>
          <cell r="E425">
            <v>200</v>
          </cell>
        </row>
        <row r="426">
          <cell r="D426" t="str">
            <v>0402005132 Compensi Società di Revisione</v>
          </cell>
          <cell r="E426">
            <v>45649</v>
          </cell>
        </row>
        <row r="427">
          <cell r="D427" t="str">
            <v>0402005133 Servizi Portguardian</v>
          </cell>
          <cell r="E427">
            <v>69790</v>
          </cell>
        </row>
        <row r="428">
          <cell r="D428" t="str">
            <v>0402005134 Altre Spese Portguardian</v>
          </cell>
          <cell r="E428">
            <v>4907</v>
          </cell>
        </row>
        <row r="429">
          <cell r="D429" t="str">
            <v>0402801060 Spese Indeducibili Viney Do Mexico</v>
          </cell>
          <cell r="E429">
            <v>810.39</v>
          </cell>
        </row>
        <row r="430">
          <cell r="D430" t="str">
            <v>Costi servizi generici e amministr.</v>
          </cell>
          <cell r="E430">
            <v>280708.58</v>
          </cell>
        </row>
        <row r="431">
          <cell r="D431" t="str">
            <v>Costi Produzione per Servizi</v>
          </cell>
          <cell r="E431">
            <v>9056319.8599999994</v>
          </cell>
        </row>
        <row r="432">
          <cell r="D432" t="str">
            <v>0402101009 Noleggio Hardware da Elmec</v>
          </cell>
          <cell r="E432">
            <v>53378.67</v>
          </cell>
        </row>
        <row r="433">
          <cell r="D433" t="str">
            <v>0402101011 Noleggio Hardware da Portguardian</v>
          </cell>
          <cell r="E433">
            <v>20399.330000000002</v>
          </cell>
        </row>
        <row r="434">
          <cell r="D434" t="str">
            <v>0402101020 Noleggio hardware  da Vargroup</v>
          </cell>
          <cell r="E434">
            <v>6432.69</v>
          </cell>
        </row>
        <row r="435">
          <cell r="D435" t="str">
            <v>0402101036 Canoni Auto Arval Services</v>
          </cell>
          <cell r="E435">
            <v>140807.82999999999</v>
          </cell>
        </row>
        <row r="436">
          <cell r="D436" t="str">
            <v>0402101039 BNP noleggio multifunzione DIGIT</v>
          </cell>
          <cell r="E436">
            <v>12785.68</v>
          </cell>
        </row>
        <row r="437">
          <cell r="D437" t="str">
            <v>0402101040 Costi beni terzi noleggio  attr/macch</v>
          </cell>
          <cell r="E437">
            <v>1688.82</v>
          </cell>
        </row>
        <row r="438">
          <cell r="D438" t="str">
            <v>0402101041 Affitto Capannone Sa.Ma.Plast</v>
          </cell>
          <cell r="E438">
            <v>46899.66</v>
          </cell>
        </row>
        <row r="439">
          <cell r="D439" t="str">
            <v>0402101042 Energ/Gas/Tel/AcquCapan.Sa.Ma.Plast</v>
          </cell>
          <cell r="E439">
            <v>11702.2</v>
          </cell>
        </row>
        <row r="440">
          <cell r="D440" t="str">
            <v>0402101043 Ifis Rental Noleggio Marcatore</v>
          </cell>
          <cell r="E440">
            <v>2375.64</v>
          </cell>
        </row>
        <row r="441">
          <cell r="D441" t="str">
            <v>0402101050 Locazione distribuzione autom.DPI</v>
          </cell>
          <cell r="E441">
            <v>280</v>
          </cell>
        </row>
        <row r="442">
          <cell r="D442" t="str">
            <v>0402101059 Noleggio  macchinario BPCE ECONOCOM Progind</v>
          </cell>
          <cell r="E442">
            <v>6769.23</v>
          </cell>
        </row>
        <row r="443">
          <cell r="D443" t="str">
            <v>0402101074 KION noleg.carrel.ele.</v>
          </cell>
          <cell r="E443">
            <v>23353.82</v>
          </cell>
        </row>
        <row r="444">
          <cell r="D444" t="str">
            <v>0402101081 SOFTECH canone affitto software</v>
          </cell>
          <cell r="E444">
            <v>27455.09</v>
          </cell>
        </row>
        <row r="445">
          <cell r="D445" t="str">
            <v>0402101083 COLT TECH Canone Contr.0203</v>
          </cell>
          <cell r="E445">
            <v>8400</v>
          </cell>
        </row>
        <row r="446">
          <cell r="D446" t="str">
            <v>0402101090 Affitto Garage Auto Aziendale</v>
          </cell>
          <cell r="E446">
            <v>2013.47</v>
          </cell>
        </row>
        <row r="447">
          <cell r="D447" t="str">
            <v>Spese per godimento beni di terzi</v>
          </cell>
          <cell r="E447">
            <v>364742.13</v>
          </cell>
        </row>
        <row r="448">
          <cell r="D448" t="str">
            <v>Spese per godimento beni di terzi</v>
          </cell>
          <cell r="E448">
            <v>364742.13</v>
          </cell>
        </row>
        <row r="449">
          <cell r="D449" t="str">
            <v>0402201010 Salari per operai</v>
          </cell>
          <cell r="E449">
            <v>1369713.17</v>
          </cell>
        </row>
        <row r="450">
          <cell r="D450" t="str">
            <v>0402201011 Gratifica natalizia operai</v>
          </cell>
          <cell r="E450">
            <v>113939.59</v>
          </cell>
        </row>
        <row r="451">
          <cell r="D451" t="str">
            <v>0402201012 Premio Feriale operai</v>
          </cell>
          <cell r="E451">
            <v>71500</v>
          </cell>
        </row>
        <row r="452">
          <cell r="D452" t="str">
            <v>0402201013 Ferie operai</v>
          </cell>
          <cell r="E452">
            <v>9170.82</v>
          </cell>
        </row>
        <row r="453">
          <cell r="D453" t="str">
            <v>0402201014 Par operai</v>
          </cell>
          <cell r="E453">
            <v>25646.34</v>
          </cell>
        </row>
        <row r="454">
          <cell r="D454" t="str">
            <v>0402201020 Contributi  sociali su salari</v>
          </cell>
          <cell r="E454">
            <v>430142.96</v>
          </cell>
        </row>
        <row r="455">
          <cell r="D455" t="str">
            <v>0402201021 Contributo Inail</v>
          </cell>
          <cell r="E455">
            <v>18511.79</v>
          </cell>
        </row>
        <row r="456">
          <cell r="D456" t="str">
            <v>0402201022 Contributi gratifica natalizia operai</v>
          </cell>
          <cell r="E456">
            <v>35001.599999999999</v>
          </cell>
        </row>
        <row r="457">
          <cell r="D457" t="str">
            <v>0402201023 Contributi premio feriale operai</v>
          </cell>
          <cell r="E457">
            <v>23136.44</v>
          </cell>
        </row>
        <row r="458">
          <cell r="D458" t="str">
            <v>0402201025 Contributi Fondo Pensione Cometa</v>
          </cell>
          <cell r="E458">
            <v>15869.84</v>
          </cell>
        </row>
        <row r="459">
          <cell r="D459" t="str">
            <v>0402201026 Contrib. Fondo Sanitario Metasalute</v>
          </cell>
          <cell r="E459">
            <v>7436</v>
          </cell>
        </row>
        <row r="460">
          <cell r="D460" t="str">
            <v>0402201027 Contrib. su ferie operai</v>
          </cell>
          <cell r="E460">
            <v>2971.03</v>
          </cell>
        </row>
        <row r="461">
          <cell r="D461" t="str">
            <v>0402201028 Contrib. su par operai</v>
          </cell>
          <cell r="E461">
            <v>4584.9399999999996</v>
          </cell>
        </row>
        <row r="462">
          <cell r="D462" t="str">
            <v>0402201030 Quota anzianità salariati</v>
          </cell>
          <cell r="E462">
            <v>123485.34</v>
          </cell>
        </row>
        <row r="463">
          <cell r="D463" t="str">
            <v>Salari</v>
          </cell>
          <cell r="E463">
            <v>2251109.86</v>
          </cell>
        </row>
        <row r="464">
          <cell r="D464" t="str">
            <v>0402202010 Stipendi impiegati</v>
          </cell>
          <cell r="E464">
            <v>5457975.9400000004</v>
          </cell>
        </row>
        <row r="465">
          <cell r="D465" t="str">
            <v>0402202011 Gratifica natalizia impiegati</v>
          </cell>
          <cell r="E465">
            <v>442684.81</v>
          </cell>
        </row>
        <row r="466">
          <cell r="D466" t="str">
            <v>0402202012 Premio feriale impiegati</v>
          </cell>
          <cell r="E466">
            <v>187130</v>
          </cell>
        </row>
        <row r="467">
          <cell r="D467" t="str">
            <v>0402202013 Ferie Stipendiati</v>
          </cell>
          <cell r="E467">
            <v>76268.350000000006</v>
          </cell>
        </row>
        <row r="468">
          <cell r="D468" t="str">
            <v>0402202014 Par Stipendiati</v>
          </cell>
          <cell r="E468">
            <v>113460.68</v>
          </cell>
        </row>
        <row r="469">
          <cell r="D469" t="str">
            <v>0402202020 Contributi  sociali su stipendi</v>
          </cell>
          <cell r="E469">
            <v>1507440.11</v>
          </cell>
        </row>
        <row r="470">
          <cell r="D470" t="str">
            <v>0402202021 Contributo Inail</v>
          </cell>
          <cell r="E470">
            <v>54472.61</v>
          </cell>
        </row>
        <row r="471">
          <cell r="D471" t="str">
            <v>0402202025 Contributi Fondo Pensione Cometa</v>
          </cell>
          <cell r="E471">
            <v>34259.769999999997</v>
          </cell>
        </row>
        <row r="472">
          <cell r="D472" t="str">
            <v>0402202026 Contrib. Fondo Sanitario Metasalute</v>
          </cell>
          <cell r="E472">
            <v>19287.68</v>
          </cell>
        </row>
        <row r="473">
          <cell r="D473" t="str">
            <v>0402202027 Contrib. su ferie stipendiati</v>
          </cell>
          <cell r="E473">
            <v>22778.52</v>
          </cell>
        </row>
        <row r="474">
          <cell r="D474" t="str">
            <v>0402202028 Contrib. su Par stipendiati</v>
          </cell>
          <cell r="E474">
            <v>40006.9</v>
          </cell>
        </row>
        <row r="475">
          <cell r="D475" t="str">
            <v>0402202030 Quota Anzianità  maturata stipend.</v>
          </cell>
          <cell r="E475">
            <v>449649.64</v>
          </cell>
        </row>
        <row r="476">
          <cell r="D476" t="str">
            <v>0402202031 Contributi gratifica natalizia impiegati</v>
          </cell>
          <cell r="E476">
            <v>131087.01999999999</v>
          </cell>
        </row>
        <row r="477">
          <cell r="D477" t="str">
            <v>0402202032 Contributi premio feriale impiegati</v>
          </cell>
          <cell r="E477">
            <v>55909.32</v>
          </cell>
        </row>
        <row r="478">
          <cell r="D478" t="str">
            <v>Stipendi impiegati</v>
          </cell>
          <cell r="E478">
            <v>8592411.3499999996</v>
          </cell>
        </row>
        <row r="479">
          <cell r="D479" t="str">
            <v>0402203010 Stipendi Dirigenti</v>
          </cell>
          <cell r="E479">
            <v>287683.36</v>
          </cell>
        </row>
        <row r="480">
          <cell r="D480" t="str">
            <v>0402203011 Gratifica natalizia dirigenti</v>
          </cell>
          <cell r="E480">
            <v>24005.16</v>
          </cell>
        </row>
        <row r="481">
          <cell r="D481" t="str">
            <v>0402203013 Ferie Dirigenti</v>
          </cell>
          <cell r="E481">
            <v>3078.29</v>
          </cell>
        </row>
        <row r="482">
          <cell r="D482" t="str">
            <v>0402203020 Contributi inps car/azienda x dirig</v>
          </cell>
          <cell r="E482">
            <v>80465.820000000007</v>
          </cell>
        </row>
        <row r="483">
          <cell r="D483" t="str">
            <v>0402203021 Contributi Previndai c/azienda dir.</v>
          </cell>
          <cell r="E483">
            <v>17399.88</v>
          </cell>
        </row>
        <row r="484">
          <cell r="D484" t="str">
            <v>0402203022 Contributi Fasi c/azienda dir.</v>
          </cell>
          <cell r="E484">
            <v>7960</v>
          </cell>
        </row>
        <row r="485">
          <cell r="D485" t="str">
            <v>0402203023 Contributo Inail</v>
          </cell>
          <cell r="E485">
            <v>294.11</v>
          </cell>
        </row>
        <row r="486">
          <cell r="D486" t="str">
            <v>0402203028 Contributi ferie dirigenti</v>
          </cell>
          <cell r="E486">
            <v>829.01</v>
          </cell>
        </row>
        <row r="487">
          <cell r="D487" t="str">
            <v>0402203030 Quota Anzianita' maturata dirigen.</v>
          </cell>
          <cell r="E487">
            <v>22673.23</v>
          </cell>
        </row>
        <row r="488">
          <cell r="D488" t="str">
            <v>0402203031 Contributi gratifica nataliazia dirigenti</v>
          </cell>
          <cell r="E488">
            <v>6461.52</v>
          </cell>
        </row>
        <row r="489">
          <cell r="D489" t="str">
            <v/>
          </cell>
          <cell r="E489">
            <v>450850.38</v>
          </cell>
        </row>
        <row r="490">
          <cell r="D490" t="str">
            <v>0402204011 Welfare</v>
          </cell>
          <cell r="E490">
            <v>7257.68</v>
          </cell>
        </row>
        <row r="491">
          <cell r="D491" t="str">
            <v>0402204012 Costi utilizzo piattaforma Welfare</v>
          </cell>
          <cell r="E491">
            <v>94023.48</v>
          </cell>
        </row>
        <row r="492">
          <cell r="D492" t="str">
            <v>0402204030 Formaz personale , altre  spese personale</v>
          </cell>
          <cell r="E492">
            <v>294</v>
          </cell>
        </row>
        <row r="493">
          <cell r="D493" t="str">
            <v>0402204040 Costo per lavoro interinale</v>
          </cell>
          <cell r="E493">
            <v>70436.39</v>
          </cell>
        </row>
        <row r="494">
          <cell r="D494" t="str">
            <v>0402204041 Costo per selezione del personale</v>
          </cell>
          <cell r="E494">
            <v>62294</v>
          </cell>
        </row>
        <row r="495">
          <cell r="D495" t="str">
            <v/>
          </cell>
          <cell r="E495">
            <v>234305.55</v>
          </cell>
        </row>
        <row r="496">
          <cell r="D496" t="str">
            <v>Spese per il personale</v>
          </cell>
          <cell r="E496">
            <v>11528677.140000001</v>
          </cell>
        </row>
        <row r="497">
          <cell r="D497" t="str">
            <v>0402301020 Ammortamento  costi sviluppo nuo.pr</v>
          </cell>
          <cell r="E497">
            <v>1931043.76</v>
          </cell>
        </row>
        <row r="498">
          <cell r="D498" t="str">
            <v>0402301040 Ammortamento diritti brev. industr.</v>
          </cell>
          <cell r="E498">
            <v>8071.97</v>
          </cell>
        </row>
        <row r="499">
          <cell r="D499" t="str">
            <v>0402301080 Ammortamento Software</v>
          </cell>
          <cell r="E499">
            <v>87037</v>
          </cell>
        </row>
        <row r="500">
          <cell r="D500" t="str">
            <v/>
          </cell>
          <cell r="E500">
            <v>2026152.73</v>
          </cell>
        </row>
        <row r="501">
          <cell r="D501" t="str">
            <v>0402302010 Ammortamento  immobili industriali</v>
          </cell>
          <cell r="E501">
            <v>254439.01</v>
          </cell>
        </row>
        <row r="502">
          <cell r="D502" t="str">
            <v>0402302020 Ammortamento impianti generici</v>
          </cell>
          <cell r="E502">
            <v>26939.8</v>
          </cell>
        </row>
        <row r="503">
          <cell r="D503" t="str">
            <v>0402302030 Ammortamento macchinari</v>
          </cell>
          <cell r="E503">
            <v>311745.51</v>
          </cell>
        </row>
        <row r="504">
          <cell r="D504" t="str">
            <v>0402302040 Ammortamento  stampi e attrezzature</v>
          </cell>
          <cell r="E504">
            <v>2166533.4500000002</v>
          </cell>
        </row>
        <row r="505">
          <cell r="D505" t="str">
            <v>0402302050 Ammortam. automezzi e mezzi trasp.</v>
          </cell>
          <cell r="E505">
            <v>233.71</v>
          </cell>
        </row>
        <row r="506">
          <cell r="D506" t="str">
            <v>0402302060 Ammortamento mobili ufficio</v>
          </cell>
          <cell r="E506">
            <v>2908</v>
          </cell>
        </row>
        <row r="507">
          <cell r="D507" t="str">
            <v>0402302065 Ammort.macchine ufficio elettronic</v>
          </cell>
          <cell r="E507">
            <v>50036.05</v>
          </cell>
        </row>
        <row r="508">
          <cell r="D508" t="str">
            <v>Ammortamento Immobilizzazioni Mater</v>
          </cell>
          <cell r="E508">
            <v>2812835.53</v>
          </cell>
        </row>
        <row r="509">
          <cell r="D509" t="str">
            <v>Ammortamenti</v>
          </cell>
          <cell r="E509">
            <v>4838988.26</v>
          </cell>
        </row>
        <row r="510">
          <cell r="D510" t="str">
            <v>0402501040 Imposte e tasse</v>
          </cell>
          <cell r="E510">
            <v>12772.77</v>
          </cell>
        </row>
        <row r="511">
          <cell r="D511" t="str">
            <v>0402501050 IMU</v>
          </cell>
          <cell r="E511">
            <v>42818</v>
          </cell>
        </row>
        <row r="512">
          <cell r="D512" t="str">
            <v>Oneri diversi gestione tipica</v>
          </cell>
          <cell r="E512">
            <v>55590.77</v>
          </cell>
        </row>
        <row r="513">
          <cell r="D513" t="str">
            <v>0402502020 Differenze cambi passive</v>
          </cell>
          <cell r="E513">
            <v>117311.11</v>
          </cell>
        </row>
        <row r="514">
          <cell r="D514" t="str">
            <v>0402502050 Multe, sanzioni, ammende</v>
          </cell>
          <cell r="E514">
            <v>411.54</v>
          </cell>
        </row>
        <row r="515">
          <cell r="D515" t="str">
            <v>Oneri diversi gestione atipica</v>
          </cell>
          <cell r="E515">
            <v>117722.65</v>
          </cell>
        </row>
        <row r="516">
          <cell r="D516" t="str">
            <v>Oneri di gestione</v>
          </cell>
          <cell r="E516">
            <v>173313.42</v>
          </cell>
        </row>
        <row r="517">
          <cell r="D517" t="str">
            <v>0402602033 INT.PASS.FINANZIAMENTO SACE BNL</v>
          </cell>
          <cell r="E517">
            <v>170862.73</v>
          </cell>
        </row>
        <row r="518">
          <cell r="D518" t="str">
            <v>0402602049 Int.pass.finanz.Credem 332/07415794</v>
          </cell>
          <cell r="E518">
            <v>3487.59</v>
          </cell>
        </row>
        <row r="519">
          <cell r="D519" t="str">
            <v>0402602064 Int.pas.BPM Finan.1241/06151607</v>
          </cell>
          <cell r="E519">
            <v>110787.91</v>
          </cell>
        </row>
        <row r="520">
          <cell r="D520" t="str">
            <v>0402602065 Int.pass.finanz.BNL 6152554</v>
          </cell>
          <cell r="E520">
            <v>76526.929999999993</v>
          </cell>
        </row>
        <row r="521">
          <cell r="D521" t="str">
            <v>0402602067 Int.pass.mut.chi.Credem 067/7610105</v>
          </cell>
          <cell r="E521">
            <v>1159.26</v>
          </cell>
        </row>
        <row r="522">
          <cell r="D522" t="str">
            <v>0402602068 Int Pass.Finanz.m/l Bper 2,5 mil</v>
          </cell>
          <cell r="E522">
            <v>106.82</v>
          </cell>
        </row>
        <row r="523">
          <cell r="D523" t="str">
            <v>0402602071 Int pass finaz. soci</v>
          </cell>
          <cell r="E523">
            <v>78821.919999999998</v>
          </cell>
        </row>
        <row r="524">
          <cell r="D524" t="str">
            <v/>
          </cell>
          <cell r="E524">
            <v>441753.16</v>
          </cell>
        </row>
        <row r="525">
          <cell r="D525" t="str">
            <v>0402604011 Int. pass.factoring</v>
          </cell>
          <cell r="E525">
            <v>307489.83</v>
          </cell>
        </row>
        <row r="526">
          <cell r="D526" t="str">
            <v>0402604020 Interessi passivi bancari</v>
          </cell>
          <cell r="E526">
            <v>50188.6</v>
          </cell>
        </row>
        <row r="527">
          <cell r="D527" t="str">
            <v>0402604030 Int.pass. su c/ant.estero/italia</v>
          </cell>
          <cell r="E527">
            <v>455336.5</v>
          </cell>
        </row>
        <row r="528">
          <cell r="D528" t="str">
            <v>Int. passivi debiti breve termine</v>
          </cell>
          <cell r="E528">
            <v>813014.93</v>
          </cell>
        </row>
        <row r="529">
          <cell r="D529" t="str">
            <v>0402605010 Spese bancarie</v>
          </cell>
          <cell r="E529">
            <v>44126.29</v>
          </cell>
        </row>
        <row r="530">
          <cell r="D530" t="str">
            <v>0402605011 Commissioni x factoring</v>
          </cell>
          <cell r="E530">
            <v>91560.6</v>
          </cell>
        </row>
        <row r="531">
          <cell r="D531" t="str">
            <v>Altri oneri finanziari</v>
          </cell>
          <cell r="E531">
            <v>135686.89000000001</v>
          </cell>
        </row>
        <row r="532">
          <cell r="D532" t="str">
            <v>Oneri finanziari</v>
          </cell>
          <cell r="E532">
            <v>1390454.98</v>
          </cell>
        </row>
        <row r="533">
          <cell r="D533" t="str">
            <v>0402801010 Sopravvenienze passive</v>
          </cell>
          <cell r="E533">
            <v>20060.310000000001</v>
          </cell>
        </row>
        <row r="534">
          <cell r="D534" t="str">
            <v>0402801011 Spese indeducibili</v>
          </cell>
          <cell r="E534">
            <v>9002.1</v>
          </cell>
        </row>
        <row r="535">
          <cell r="D535" t="str">
            <v>0402801012 Costi indeducibili per NS</v>
          </cell>
          <cell r="E535">
            <v>77.569999999999993</v>
          </cell>
        </row>
        <row r="536">
          <cell r="D536" t="str">
            <v>0402801015 Arrotondamenti per Euro</v>
          </cell>
          <cell r="E536">
            <v>3.94</v>
          </cell>
        </row>
        <row r="537">
          <cell r="D537" t="str">
            <v>0402801050 Spese Indeducibili Viney</v>
          </cell>
          <cell r="E537">
            <v>39824.42</v>
          </cell>
        </row>
        <row r="538">
          <cell r="D538" t="str">
            <v>Altri Oneri</v>
          </cell>
          <cell r="E538">
            <v>68968.34</v>
          </cell>
        </row>
        <row r="539">
          <cell r="D539" t="str">
            <v>Costi</v>
          </cell>
          <cell r="E539">
            <v>91948114.379999995</v>
          </cell>
        </row>
        <row r="540">
          <cell r="D540" t="str">
            <v>CONTO ECONOMICO</v>
          </cell>
          <cell r="E540">
            <v>21572172.760000002</v>
          </cell>
        </row>
        <row r="541">
          <cell r="D541" t="str">
            <v>0100608082 Fatture da emettere Intercompany</v>
          </cell>
          <cell r="E541">
            <v>239700.02</v>
          </cell>
        </row>
        <row r="542">
          <cell r="D542" t="str">
            <v>0201001080 F.do amm. Spese imlemantaz. gestionale</v>
          </cell>
          <cell r="E542">
            <v>-3538.25</v>
          </cell>
        </row>
        <row r="543">
          <cell r="D543" t="str">
            <v>0201413102 Note credito da emettere</v>
          </cell>
          <cell r="E543">
            <v>-3253.8</v>
          </cell>
        </row>
        <row r="544">
          <cell r="D544" t="str">
            <v>0402301081 Ammortamento Spese implentazione Gestionale</v>
          </cell>
          <cell r="E544">
            <v>3538.25</v>
          </cell>
        </row>
        <row r="545">
          <cell r="D545" t="str">
            <v>M401901020 Offset Purchase Steel in ribbons</v>
          </cell>
          <cell r="E545">
            <v>-439520.21</v>
          </cell>
        </row>
        <row r="546">
          <cell r="D546" t="str">
            <v>M401901040 Offset Rame e leghe - nastri</v>
          </cell>
          <cell r="E546">
            <v>-216359.21</v>
          </cell>
        </row>
        <row r="547">
          <cell r="D547" t="str">
            <v>M401901050 Offset Argento, stagno &amp; altro</v>
          </cell>
          <cell r="E547">
            <v>-48708.94</v>
          </cell>
        </row>
        <row r="548">
          <cell r="D548" t="str">
            <v>M401901070 Conto tecnico acquisto cavi</v>
          </cell>
          <cell r="E548">
            <v>-65126.8</v>
          </cell>
        </row>
        <row r="549">
          <cell r="D549" t="str">
            <v>M401902020 Offset Dettagli commerciali</v>
          </cell>
          <cell r="E549">
            <v>-1660253.4</v>
          </cell>
        </row>
        <row r="550">
          <cell r="D550" t="str">
            <v>M401902021 Offset Acquisto Componenti preserie uso interno</v>
          </cell>
          <cell r="E550">
            <v>-11046881.310000001</v>
          </cell>
        </row>
        <row r="551">
          <cell r="D551" t="str">
            <v>M401902030 Man deti ns disegno</v>
          </cell>
          <cell r="E551">
            <v>-572404.31000000006</v>
          </cell>
        </row>
        <row r="552">
          <cell r="D552" t="str">
            <v>M401902040 Offset Acquisto Imballaggi</v>
          </cell>
          <cell r="E552">
            <v>-62950.51</v>
          </cell>
        </row>
        <row r="553">
          <cell r="D553" t="str">
            <v>M401903010 Offset Acquisto Prodotti Finiti</v>
          </cell>
          <cell r="E553">
            <v>-6249401.5199999996</v>
          </cell>
        </row>
        <row r="554">
          <cell r="D554" t="str">
            <v>M401904011 Offset Acquisto pezzi di ricambio</v>
          </cell>
          <cell r="E554">
            <v>-7559.13</v>
          </cell>
        </row>
        <row r="555">
          <cell r="D555" t="str">
            <v>M402001010 Costi lavorazione esterna Gestionale</v>
          </cell>
          <cell r="E555">
            <v>-8771.09</v>
          </cell>
        </row>
        <row r="556">
          <cell r="D556" t="str">
            <v/>
          </cell>
          <cell r="E556">
            <v>-20141490.210000001</v>
          </cell>
        </row>
        <row r="557">
          <cell r="D557" t="str">
            <v/>
          </cell>
          <cell r="E557">
            <v>189304423.41999999</v>
          </cell>
        </row>
        <row r="558">
          <cell r="D558" t="str">
            <v/>
          </cell>
          <cell r="E558">
            <v>-209464937.02000001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BS01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consolidato 31 03 2020"/>
      <sheetName val="intercompany rec in books"/>
      <sheetName val="consolid. entry sales of machin"/>
      <sheetName val="writoff margin on inventories "/>
      <sheetName val="Bilancino di verifica MC 28 05"/>
      <sheetName val="BDV31032021"/>
      <sheetName val="VEEconsolidated B_S21"/>
      <sheetName val=" VEEconsolidated I-S21"/>
      <sheetName val="IAS 17 schedule2021"/>
      <sheetName val="Inventory VEE"/>
      <sheetName val="Calcolo ROC KPMG with input VIM"/>
      <sheetName val="VEEconsolidated B_S"/>
      <sheetName val=" VEEconsolidated I-S"/>
      <sheetName val="Progind "/>
      <sheetName val="IAS17_2022canoni"/>
      <sheetName val="IAS17_2022 scritture"/>
      <sheetName val="mark up magazzino 2022"/>
      <sheetName val="VIM to VEE"/>
      <sheetName val="VIM from VEE"/>
      <sheetName val="consolidated B_S"/>
      <sheetName val="Prospetti di raccordo"/>
      <sheetName val="Consolidated entries"/>
      <sheetName val="O - Conto economico"/>
      <sheetName val="riepilogo SP "/>
      <sheetName val="A2 - Imm Mat"/>
      <sheetName val="A1 - Imm. Immat."/>
      <sheetName val="B - Imm finanziarie"/>
      <sheetName val="magazzino 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Receivables &amp; Payables 31032021"/>
      <sheetName val="Ricavi E costi from VCL&amp;VC-EE"/>
      <sheetName val="Ricavi E costi from VEE"/>
      <sheetName val="Foglio2"/>
      <sheetName val="L - Taxation"/>
      <sheetName val="M - Fondi Rischi"/>
      <sheetName val="BDV31032020"/>
      <sheetName val="M1 - TFR"/>
      <sheetName val="P - P.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20.972012615741" createdVersion="8" refreshedVersion="8" minRefreshableVersion="3" recordCount="8067" xr:uid="{31E80B14-93FE-43BB-8A2C-F986EB1433C1}">
  <cacheSource type="worksheet">
    <worksheetSource ref="A1:J8068" sheet="LIBRO CESPITI 31.03.24 DETTAGLI"/>
  </cacheSource>
  <cacheFields count="10">
    <cacheField name="Classe cespiti " numFmtId="0">
      <sharedItems containsBlank="1" containsMixedTypes="1" containsNumber="1" containsInteger="1" minValue="4" maxValue="4" count="26">
        <s v="Classe cespiti 201010 Spese di costituzion"/>
        <m/>
        <s v="Classe cespiti 201020 Spese operat.societ."/>
        <s v="Classe cespiti 202010 Cost svil nuov prod"/>
        <s v="Classe cespiti 203010 Diritti di brevetto"/>
        <s v="Classe cespiti 204030 Avviamento"/>
        <s v="Classe cespiti 205010 Concess, lic, marchi"/>
        <s v="Classe cespiti 206010 Manutenz. da amm."/>
        <s v="Classe cespiti 207010 Lic. Software gest."/>
        <s v="Classe cespiti 207020 Spese di impl. gest."/>
        <s v="Classe cespiti 309020 Intangible AUC"/>
        <s v="Classe cespiti 301020 Terreni"/>
        <s v="Classe cespiti 302010 Immobile Industriale"/>
        <s v="Classe cespiti 303010 Impianti generici"/>
        <s v="Classe cespiti 304010 Macch/integraz/modif"/>
        <s v="Classe cespiti 305010 Stamp attr. prd/term"/>
        <s v="Classe cespiti 305011 Modifica stampi int"/>
        <s v="Classe cespiti 305020 Attr. varie min &gt;500"/>
        <s v="Classe cespiti 306010 Automezzi"/>
        <s v="Classe cespiti 306020 Mezzi di trasp int"/>
        <s v="Classe cespiti 307010 Mobili"/>
        <s v="Classe cespiti 307020 Macc.Uff elettron"/>
        <s v="Classe cespiti 308010 Forni e pertinenze"/>
        <s v="Classe cespiti 309010 Tangible AUC"/>
        <s v="Classe cespiti 309000 anticipi stampi AUC"/>
        <n v="4" u="1"/>
      </sharedItems>
    </cacheField>
    <cacheField name="CONTO CONTABILE" numFmtId="0">
      <sharedItems containsBlank="1" count="25">
        <s v="100201010 Spese di costit.e au"/>
        <m/>
        <s v="100201020 Spese oper.societ.st"/>
        <s v="100202010 Costi svil nuovi pro"/>
        <s v="100203010 Diritti di Brevetto"/>
        <s v="100204030 Avviamento"/>
        <s v="100205010 Licenze"/>
        <s v="100206010 Spese di manut.da am"/>
        <s v="100207010 Licenze Software ges"/>
        <s v="100207020 Speseimplementaz ges"/>
        <s v="100208010 Imm Immat in corso"/>
        <s v="100301020 Terreno Pero"/>
        <s v="100302010 Immobili"/>
        <s v="100303010 Impianti generici"/>
        <s v="100304010 Misur,Contrl, Modif"/>
        <s v="100305010 Stampi attr prod/per"/>
        <s v="100305011 Mod stampi richieste"/>
        <s v="100305020 Attrezz varia minuta"/>
        <s v="100306010 Automezzi"/>
        <s v="100306020 Mezzi trasporto inte"/>
        <s v="100307010 Mobili"/>
        <s v="100307020 Macc.Uff/Sofw/lic.Sw"/>
        <s v="100308010 Forni e pertinenze"/>
        <s v="100309010 Immob Mat in corso"/>
        <s v="100309020 Acconti Forn per imm"/>
      </sharedItems>
    </cacheField>
    <cacheField name="TIPO" numFmtId="0">
      <sharedItems containsBlank="1" count="3">
        <s v="IMMATERIALI"/>
        <m/>
        <s v="MATERIALI"/>
      </sharedItems>
    </cacheField>
    <cacheField name="Cespite" numFmtId="0">
      <sharedItems/>
    </cacheField>
    <cacheField name="Numero secondario" numFmtId="0">
      <sharedItems/>
    </cacheField>
    <cacheField name="Data capitalizz." numFmtId="14">
      <sharedItems containsNonDate="0" containsDate="1" containsString="0" containsBlank="1" minDate="1958-01-01T00:00:00" maxDate="2024-04-01T00:00:00"/>
    </cacheField>
    <cacheField name="Definizione del cespite" numFmtId="0">
      <sharedItems/>
    </cacheField>
    <cacheField name="Val.rimp." numFmtId="4">
      <sharedItems containsSemiMixedTypes="0" containsString="0" containsNumber="1" minValue="0" maxValue="36136747.020000003"/>
    </cacheField>
    <cacheField name="Amm. acc." numFmtId="4">
      <sharedItems containsSemiMixedTypes="0" containsString="0" containsNumber="1" minValue="-33398855.620000001" maxValue="52554.38"/>
    </cacheField>
    <cacheField name="ValCont" numFmtId="4">
      <sharedItems containsSemiMixedTypes="0" containsString="0" containsNumber="1" minValue="0" maxValue="4210063.69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67">
  <r>
    <x v="0"/>
    <x v="0"/>
    <x v="0"/>
    <s v="SOSOC1997"/>
    <s v="0"/>
    <d v="1997-01-01T00:00:00"/>
    <s v="MODIFICA OGGETTO SOCIALE-SOSTITUZIONE CONSIGLIO E"/>
    <n v="2797.34"/>
    <n v="-2797.34"/>
    <n v="0"/>
  </r>
  <r>
    <x v="0"/>
    <x v="0"/>
    <x v="0"/>
    <s v="SPSOC1982"/>
    <s v="0"/>
    <d v="1982-01-01T00:00:00"/>
    <s v="VALORE DI BILANCIO DA FUSIONE SOC.  INDUSTRIALE PE"/>
    <n v="787.41"/>
    <n v="-787.41"/>
    <n v="0"/>
  </r>
  <r>
    <x v="0"/>
    <x v="0"/>
    <x v="0"/>
    <s v="SPSOC1983"/>
    <s v="0"/>
    <d v="1983-01-01T00:00:00"/>
    <s v="DELIBERA FUSIONE OMV CON INDUSTRIALE PERO"/>
    <n v="408.88"/>
    <n v="-408.88"/>
    <n v="0"/>
  </r>
  <r>
    <x v="0"/>
    <x v="0"/>
    <x v="0"/>
    <s v="SPSOC1983"/>
    <s v="1"/>
    <d v="1983-01-01T00:00:00"/>
    <s v="DELIBERA DI FUSIONE DELLA INDUSTRIALE PERO"/>
    <n v="510.1"/>
    <n v="-510.1"/>
    <n v="0"/>
  </r>
  <r>
    <x v="0"/>
    <x v="0"/>
    <x v="0"/>
    <s v="SPSOC1983"/>
    <s v="2"/>
    <d v="1983-01-01T00:00:00"/>
    <s v="FUSIONE CON INDUSTRIALE PERO E TRASCR.IPOTEC."/>
    <n v="1301.78"/>
    <n v="-1301.78"/>
    <n v="0"/>
  </r>
  <r>
    <x v="0"/>
    <x v="0"/>
    <x v="0"/>
    <s v="SPSOC1986"/>
    <s v="0"/>
    <d v="1986-01-01T00:00:00"/>
    <s v="AUMENTO CAPITALE SOCIALE DA 750ML A 1.500ML"/>
    <n v="1195.96"/>
    <n v="-1195.96"/>
    <n v="0"/>
  </r>
  <r>
    <x v="0"/>
    <x v="0"/>
    <x v="0"/>
    <s v="SPSOC1987"/>
    <s v="0"/>
    <d v="1987-01-01T00:00:00"/>
    <s v="EMISSIONE PRESTITO OBBLIGAZIONARIO"/>
    <n v="1454.55"/>
    <n v="-1454.55"/>
    <n v="0"/>
  </r>
  <r>
    <x v="0"/>
    <x v="0"/>
    <x v="0"/>
    <s v="SPSOC1989"/>
    <s v="0"/>
    <d v="1989-01-01T00:00:00"/>
    <s v="MODIFICA CONSIGLIO DI AMMINISTRAZIONE"/>
    <n v="784.86"/>
    <n v="-784.86"/>
    <n v="0"/>
  </r>
  <r>
    <x v="0"/>
    <x v="0"/>
    <x v="0"/>
    <s v="SPSOC1989"/>
    <s v="1"/>
    <d v="1989-01-01T00:00:00"/>
    <s v="SOPPRESSIONE CONVERTIBILITA' PRESTITO OBBLIGAZIONA"/>
    <n v="808.1"/>
    <n v="-808.1"/>
    <n v="0"/>
  </r>
  <r>
    <x v="0"/>
    <x v="0"/>
    <x v="0"/>
    <s v="SPSOC1989"/>
    <s v="2"/>
    <d v="1998-01-01T00:00:00"/>
    <s v="COSTI PLURIENNALI - 1998"/>
    <n v="6231.05"/>
    <n v="-6231.05"/>
    <n v="0"/>
  </r>
  <r>
    <x v="0"/>
    <x v="0"/>
    <x v="0"/>
    <s v="SPSOC1989"/>
    <s v="3"/>
    <d v="1989-01-01T00:00:00"/>
    <s v="DELIBERA DI FUSIONE"/>
    <n v="1792.72"/>
    <n v="-1792.72"/>
    <n v="0"/>
  </r>
  <r>
    <x v="0"/>
    <x v="0"/>
    <x v="0"/>
    <s v="SPSOC1989"/>
    <s v="4"/>
    <d v="1989-01-01T00:00:00"/>
    <s v="ONORARI PER STIMA DEL PATRIMONIO &quot;LAMBOR S.A.S.&quot;"/>
    <n v="5978.76"/>
    <n v="-5978.76"/>
    <n v="0"/>
  </r>
  <r>
    <x v="0"/>
    <x v="0"/>
    <x v="0"/>
    <s v="SPSOC1989"/>
    <s v="5"/>
    <d v="1989-01-01T00:00:00"/>
    <s v="LIQUIDAZIONE QUOTA EREDI DEFUNTO &quot;LAMBOR S.A.S&quot;"/>
    <n v="1224"/>
    <n v="-1224"/>
    <n v="0"/>
  </r>
  <r>
    <x v="0"/>
    <x v="0"/>
    <x v="0"/>
    <s v="SPSOC1989"/>
    <s v="6"/>
    <d v="1989-01-01T00:00:00"/>
    <s v="CESSIONE DI QUOTE E NOMINA &quot;LAMBOR S.A.S&quot;"/>
    <n v="1356.74"/>
    <n v="-1356.74"/>
    <n v="0"/>
  </r>
  <r>
    <x v="0"/>
    <x v="0"/>
    <x v="0"/>
    <s v="SPSOC1989"/>
    <s v="7"/>
    <d v="1989-01-01T00:00:00"/>
    <s v="TRASFORMAZIONE-AUMENTO CAP.SOCIALE - NOMINE &quot;LAMBO"/>
    <n v="3848.17"/>
    <n v="-3848.17"/>
    <n v="0"/>
  </r>
  <r>
    <x v="0"/>
    <x v="0"/>
    <x v="0"/>
    <s v="SPSOC1989"/>
    <s v="8"/>
    <d v="1989-01-01T00:00:00"/>
    <s v="TRASFORMAZ. AUMENTO CAP SOCIALE DELIBERA FUSIONE V"/>
    <n v="5269.25"/>
    <n v="-5269.25"/>
    <n v="0"/>
  </r>
  <r>
    <x v="0"/>
    <x v="0"/>
    <x v="0"/>
    <s v="SPSOC1989"/>
    <s v="9"/>
    <d v="1998-01-01T00:00:00"/>
    <s v="PROGETTO 7 - ACQ.AZIONI -AUMENTO CAP.SOC.-DELIBERA"/>
    <n v="19329.54"/>
    <n v="-19329.54"/>
    <n v="0"/>
  </r>
  <r>
    <x v="0"/>
    <x v="0"/>
    <x v="0"/>
    <s v="SPSOC1989"/>
    <s v="10"/>
    <d v="1998-01-01T00:00:00"/>
    <s v="PROGETTO 6 COSTITUZ.-GIRATA AZIONI VIMERCATI DELIB"/>
    <n v="48715.26"/>
    <n v="-48715.26"/>
    <n v="0"/>
  </r>
  <r>
    <x v="0"/>
    <x v="0"/>
    <x v="0"/>
    <s v="SPSOC1990"/>
    <s v="0"/>
    <d v="1990-01-01T00:00:00"/>
    <s v="CONTRATTO FINANZIAMENTO CREDIOP"/>
    <n v="2444.91"/>
    <n v="-2444.91"/>
    <n v="0"/>
  </r>
  <r>
    <x v="0"/>
    <x v="0"/>
    <x v="0"/>
    <s v="SPSOC1990"/>
    <s v="1"/>
    <d v="1990-01-01T00:00:00"/>
    <s v="FUSIONE E TRASCRIZIONI IPOTECARIE"/>
    <n v="14127.42"/>
    <n v="-14127.42"/>
    <n v="0"/>
  </r>
  <r>
    <x v="0"/>
    <x v="0"/>
    <x v="0"/>
    <s v="SPSOC1990"/>
    <s v="2"/>
    <d v="1990-01-01T00:00:00"/>
    <s v="IMPOSTA DI REGISTRO X AUMENTO CAP. SOC. DEL 26.9.8"/>
    <n v="5923.76"/>
    <n v="-5923.76"/>
    <n v="0"/>
  </r>
  <r>
    <x v="0"/>
    <x v="0"/>
    <x v="0"/>
    <s v="SPSOC1990"/>
    <s v="3"/>
    <d v="1990-01-01T00:00:00"/>
    <s v="IMPOSTA DI REGISTRO X AUMENTO CAP.SOC. DEL 18.12.8"/>
    <n v="3058.46"/>
    <n v="-3058.46"/>
    <n v="0"/>
  </r>
  <r>
    <x v="0"/>
    <x v="0"/>
    <x v="0"/>
    <s v="SPSOC1990"/>
    <s v="4"/>
    <d v="1990-01-01T00:00:00"/>
    <s v="CONTRATTO DI FINANZIAMENTO BANCA AGRICOLA MILANESE"/>
    <n v="1895.4"/>
    <n v="-1895.4"/>
    <n v="0"/>
  </r>
  <r>
    <x v="0"/>
    <x v="0"/>
    <x v="0"/>
    <s v="SPSOC1990"/>
    <s v="5"/>
    <d v="1990-01-01T00:00:00"/>
    <s v="AUMENTO CAPITALE SOCIALE DA 1.800ML A 2.400 ML"/>
    <n v="4683.2299999999996"/>
    <n v="-4683.2299999999996"/>
    <n v="0"/>
  </r>
  <r>
    <x v="0"/>
    <x v="0"/>
    <x v="0"/>
    <s v="SPSOC1990"/>
    <s v="6"/>
    <d v="1990-01-01T00:00:00"/>
    <s v="SPESE PER ESECUZIONE AUMENTO CAPITALE SOCIALE E DE"/>
    <n v="257.70999999999998"/>
    <n v="-257.70999999999998"/>
    <n v="0"/>
  </r>
  <r>
    <x v="0"/>
    <x v="0"/>
    <x v="0"/>
    <s v="SPSOC1991"/>
    <s v="0"/>
    <d v="1991-01-01T00:00:00"/>
    <s v="AUMENTO CAPITALE SOCIALE DA 2.400ML A 3.000ML"/>
    <n v="2168.96"/>
    <n v="-2168.96"/>
    <n v="0"/>
  </r>
  <r>
    <x v="0"/>
    <x v="0"/>
    <x v="0"/>
    <s v="SPSOC1991"/>
    <s v="1"/>
    <d v="1991-01-01T00:00:00"/>
    <s v="IMPOSTA DI REGISTRO PER AUMENTO CAPITALE SOCIALE"/>
    <n v="3008.36"/>
    <n v="-3008.36"/>
    <n v="0"/>
  </r>
  <r>
    <x v="0"/>
    <x v="0"/>
    <x v="0"/>
    <s v="SPSOC1991"/>
    <s v="2"/>
    <d v="1991-01-01T00:00:00"/>
    <s v="SPESE X DEPOSITI AUMENTO CAPITALE SOCIALE"/>
    <n v="297.48"/>
    <n v="-297.48"/>
    <n v="0"/>
  </r>
  <r>
    <x v="0"/>
    <x v="0"/>
    <x v="0"/>
    <s v="SPSOC1993"/>
    <s v="0"/>
    <d v="1993-01-01T00:00:00"/>
    <s v="AUMENTO CAPITALE SOCIALE DA 3.000ML A 4.080ML"/>
    <n v="3412.08"/>
    <n v="-3412.08"/>
    <n v="0"/>
  </r>
  <r>
    <x v="0"/>
    <x v="0"/>
    <x v="0"/>
    <s v="SPSOC1993"/>
    <s v="1"/>
    <d v="1993-01-01T00:00:00"/>
    <s v="TASSA DI REGISTRO X AUMENTO CAP SOC. DA 3.000ML A"/>
    <n v="3058.46"/>
    <n v="-3058.46"/>
    <n v="0"/>
  </r>
  <r>
    <x v="0"/>
    <x v="0"/>
    <x v="0"/>
    <s v="SPSOC1993"/>
    <s v="2"/>
    <d v="1993-01-01T00:00:00"/>
    <s v="SPESE PER ESECUZIONE AUMENTO CAPITALE E DEPOSITI"/>
    <n v="310.91000000000003"/>
    <n v="-310.91000000000003"/>
    <n v="0"/>
  </r>
  <r>
    <x v="0"/>
    <x v="0"/>
    <x v="0"/>
    <s v="SPSOC1993"/>
    <s v="3"/>
    <d v="1993-01-01T00:00:00"/>
    <s v="TASSA DI REGISTRO X AUMENTO CAP.SOC. DA 3.600ML A"/>
    <n v="2448"/>
    <n v="-2448"/>
    <n v="0"/>
  </r>
  <r>
    <x v="0"/>
    <x v="0"/>
    <x v="0"/>
    <s v="SPSOC1994"/>
    <s v="0"/>
    <d v="1994-01-01T00:00:00"/>
    <s v="AUMENTO CAPITALE SOCIALE DA 4.080 ML A 6.000ML"/>
    <n v="4149.0600000000004"/>
    <n v="-4149.0600000000004"/>
    <n v="0"/>
  </r>
  <r>
    <x v="0"/>
    <x v="0"/>
    <x v="0"/>
    <s v="SPSOC1994"/>
    <s v="1"/>
    <d v="1994-01-01T00:00:00"/>
    <s v="TASSA REGISTRO PER AUMENTO CAP. SOC. DA 4.080ML A"/>
    <n v="2241.42"/>
    <n v="-2241.42"/>
    <n v="0"/>
  </r>
  <r>
    <x v="0"/>
    <x v="0"/>
    <x v="0"/>
    <s v="SPSOC1995"/>
    <s v="0"/>
    <d v="1995-01-01T00:00:00"/>
    <s v="SPESE X ESECUZIONE AUM CAP SOC. + DEPOSITI"/>
    <n v="729.24"/>
    <n v="-729.24"/>
    <n v="0"/>
  </r>
  <r>
    <x v="0"/>
    <x v="0"/>
    <x v="0"/>
    <s v="SPSOC1995"/>
    <s v="1"/>
    <d v="1995-01-01T00:00:00"/>
    <s v="TASSA REGISTRO X AUMENTO CAP.SOC. DA 4.080ML A 5.5"/>
    <n v="2251.75"/>
    <n v="-2251.75"/>
    <n v="0"/>
  </r>
  <r>
    <x v="0"/>
    <x v="0"/>
    <x v="0"/>
    <s v="SPSOC1996"/>
    <s v="0"/>
    <d v="1996-01-01T00:00:00"/>
    <s v="SPESE X ESECUZIONE AUMENTO CAP. SOC. + DEPOSITI"/>
    <n v="823.75"/>
    <n v="-823.75"/>
    <n v="0"/>
  </r>
  <r>
    <x v="0"/>
    <x v="0"/>
    <x v="0"/>
    <s v="SPSOC1996"/>
    <s v="1"/>
    <d v="1996-01-01T00:00:00"/>
    <s v="TASSA REGISTRO X AUMENTO CAP SOC. DA 5.560ML A 6.0"/>
    <n v="2256.92"/>
    <n v="-2256.92"/>
    <n v="0"/>
  </r>
  <r>
    <x v="0"/>
    <x v="0"/>
    <x v="0"/>
    <s v="SPSOC1998"/>
    <s v="0"/>
    <d v="1998-01-01T00:00:00"/>
    <s v="FUSIONE DELLA PROGETTO 6 e VIMERCATI NELLA PROGETT"/>
    <n v="10498.54"/>
    <n v="-10498.54"/>
    <n v="0"/>
  </r>
  <r>
    <x v="0"/>
    <x v="0"/>
    <x v="0"/>
    <s v="SPSOC1998"/>
    <s v="1"/>
    <d v="1998-01-01T00:00:00"/>
    <s v="PRESTAZIONI X ESECUZIONE FORMALITA' X PRESTITO OBB"/>
    <n v="3098.74"/>
    <n v="-3098.74"/>
    <n v="0"/>
  </r>
  <r>
    <x v="0"/>
    <x v="0"/>
    <x v="0"/>
    <s v="SPSOC1998"/>
    <s v="2"/>
    <d v="1998-01-01T00:00:00"/>
    <s v="EMISSIONE PRESTITI OBBLIGAZIONARI"/>
    <n v="3939.02"/>
    <n v="-3939.02"/>
    <n v="0"/>
  </r>
  <r>
    <x v="0"/>
    <x v="0"/>
    <x v="0"/>
    <s v="SPSOC1998"/>
    <s v="3"/>
    <d v="1998-01-01T00:00:00"/>
    <s v="SPESE X PRATICHE AGGIORNAMENTO DENUNCIE CATASTALI"/>
    <n v="4583.04"/>
    <n v="-4583.04"/>
    <n v="0"/>
  </r>
  <r>
    <x v="0"/>
    <x v="0"/>
    <x v="0"/>
    <s v="SPSOC1998"/>
    <s v="4"/>
    <d v="1998-01-01T00:00:00"/>
    <s v="SPESE X DOCUMENTAZIONE  LICENZE EDILIZIE"/>
    <n v="632.14"/>
    <n v="-632.14"/>
    <n v="0"/>
  </r>
  <r>
    <x v="0"/>
    <x v="0"/>
    <x v="0"/>
    <s v="SPSOC1998"/>
    <s v="5"/>
    <d v="1998-01-01T00:00:00"/>
    <s v="TASSA REGISTRO X AUMENTO CAP.SOC. A 15.000.000.000"/>
    <n v="83149.56"/>
    <n v="-83149.56"/>
    <n v="0"/>
  </r>
  <r>
    <x v="0"/>
    <x v="0"/>
    <x v="0"/>
    <s v="SPSOC2004"/>
    <s v="0"/>
    <d v="2004-07-23T00:00:00"/>
    <s v="ADEGUAM. STATUTO NUOVA NORMATIVA 22/06/2004"/>
    <n v="1661.78"/>
    <n v="-1661.78"/>
    <n v="0"/>
  </r>
  <r>
    <x v="0"/>
    <x v="0"/>
    <x v="0"/>
    <s v="SPSOC2005"/>
    <s v="0"/>
    <d v="2005-06-15T00:00:00"/>
    <s v="COSTITUZIONE   A.B.V . spa   02.03.2005 NOTAIO BAR"/>
    <n v="2271.5"/>
    <n v="-2271.5"/>
    <n v="0"/>
  </r>
  <r>
    <x v="0"/>
    <x v="0"/>
    <x v="0"/>
    <s v="SPSOC2005"/>
    <s v="1"/>
    <d v="2005-08-05T00:00:00"/>
    <s v="ADOZIONE NUOVO STATUTO  28.06.05"/>
    <n v="1890.01"/>
    <n v="-1890.01"/>
    <n v="0"/>
  </r>
  <r>
    <x v="0"/>
    <x v="0"/>
    <x v="0"/>
    <s v="SPSOC2005"/>
    <s v="2"/>
    <d v="2005-12-27T00:00:00"/>
    <s v="FUSIONE 27.12.2005 DA A.B.V. SPA - ACQUISTO AZIONI"/>
    <n v="21263.23"/>
    <n v="-21263.23"/>
    <n v="0"/>
  </r>
  <r>
    <x v="0"/>
    <x v="0"/>
    <x v="0"/>
    <s v="SPSOC2005"/>
    <s v="3"/>
    <d v="2005-12-27T00:00:00"/>
    <s v="FUSIONE 27.12.05 DA A.B.V. SPA NOMINA AMMINISTR."/>
    <n v="7917.69"/>
    <n v="-7917.69"/>
    <n v="0"/>
  </r>
  <r>
    <x v="0"/>
    <x v="0"/>
    <x v="0"/>
    <s v="SPSOC2005"/>
    <s v="4"/>
    <d v="2005-12-27T00:00:00"/>
    <s v="FUSIONE 27.12.05 DA A.B.V. SPA CONFERIMENTO 13.05."/>
    <n v="12727.67"/>
    <n v="-12727.67"/>
    <n v="0"/>
  </r>
  <r>
    <x v="0"/>
    <x v="0"/>
    <x v="0"/>
    <s v="SPSOC2005"/>
    <s v="5"/>
    <d v="2005-12-27T00:00:00"/>
    <s v="FUSIONE 27.12.05 DA A.B.V. SPA GIRATA X ESTINZIONE"/>
    <n v="1026.68"/>
    <n v="-1026.68"/>
    <n v="0"/>
  </r>
  <r>
    <x v="0"/>
    <x v="0"/>
    <x v="0"/>
    <s v="SPSOC2005"/>
    <s v="6"/>
    <d v="2005-12-27T00:00:00"/>
    <s v="FUSIONE 27.12.05 DA A.B.V. SPA TRASFORMAZ.IN SPA A"/>
    <n v="6846.96"/>
    <n v="-6846.96"/>
    <n v="0"/>
  </r>
  <r>
    <x v="0"/>
    <x v="0"/>
    <x v="0"/>
    <s v="SPSOC2005"/>
    <s v="7"/>
    <d v="2005-12-27T00:00:00"/>
    <s v="DELIBERA DI FUSIONE ABV CON VIMERCATI IL 19.10.05"/>
    <n v="4477.17"/>
    <n v="-4477.17"/>
    <n v="0"/>
  </r>
  <r>
    <x v="0"/>
    <x v="0"/>
    <x v="0"/>
    <s v="SPSOC2005"/>
    <s v="8"/>
    <d v="2005-12-28T00:00:00"/>
    <s v="ATTO DI FUSIONE 21.12.05  VIMERCATI-A.B.V.SPA"/>
    <n v="8895.2999999999993"/>
    <n v="-8895.2999999999993"/>
    <n v="0"/>
  </r>
  <r>
    <x v="0"/>
    <x v="0"/>
    <x v="0"/>
    <s v="SPSOC2008"/>
    <s v="0"/>
    <d v="2008-01-21T00:00:00"/>
    <s v="COSTITUZIONE SOC. RIVA 21.11.08 - ATTO N°97287/271"/>
    <n v="2344.7600000000002"/>
    <n v="-2344.7600000000002"/>
    <n v="0"/>
  </r>
  <r>
    <x v="0"/>
    <x v="0"/>
    <x v="0"/>
    <s v="SPSOC2008"/>
    <s v="1"/>
    <d v="2008-03-26T00:00:00"/>
    <s v="COSTI DI STRUTTURAZIONE FINANZIAM EROGATO 26.03.08"/>
    <n v="335475"/>
    <n v="-335475"/>
    <n v="0"/>
  </r>
  <r>
    <x v="0"/>
    <x v="0"/>
    <x v="0"/>
    <s v="SPSOC2008"/>
    <s v="2"/>
    <d v="2008-04-28T00:00:00"/>
    <s v="CONTRATTO DI PEGNO SU QUOTA 26.03.08 ATTO N°97688/"/>
    <n v="2710.78"/>
    <n v="-2710.78"/>
    <n v="0"/>
  </r>
  <r>
    <x v="0"/>
    <x v="0"/>
    <x v="0"/>
    <s v="SPSOC2008"/>
    <s v="3"/>
    <d v="2008-04-28T00:00:00"/>
    <s v="ATTO DI PEGNI DA N.e C. CLERICI  A MITTEL ATTO N°9"/>
    <n v="2574.5500000000002"/>
    <n v="-2574.5500000000002"/>
    <n v="0"/>
  </r>
  <r>
    <x v="0"/>
    <x v="0"/>
    <x v="0"/>
    <s v="SPSOC2008"/>
    <s v="4"/>
    <d v="2008-04-28T00:00:00"/>
    <s v="CONFERIMENTO AUM. CAP.SOC. RIVA 13.03.08  ATTO N°9"/>
    <n v="10716.11"/>
    <n v="-10716.11"/>
    <n v="0"/>
  </r>
  <r>
    <x v="0"/>
    <x v="0"/>
    <x v="0"/>
    <s v="SPSOC2008"/>
    <s v="5"/>
    <d v="2008-04-28T00:00:00"/>
    <s v="CANCELLAZIONE PEGNO  26.03.08 ATTO N° 97685/27414"/>
    <n v="2104.52"/>
    <n v="-2104.52"/>
    <n v="0"/>
  </r>
  <r>
    <x v="0"/>
    <x v="0"/>
    <x v="0"/>
    <s v="SPSOC2008"/>
    <s v="6"/>
    <d v="2008-04-28T00:00:00"/>
    <s v="CANCELLAZIONE PEGNO - 26.03.08 ATTO N° 97684/27413"/>
    <n v="2075.2800000000002"/>
    <n v="-2075.2800000000002"/>
    <n v="0"/>
  </r>
  <r>
    <x v="0"/>
    <x v="0"/>
    <x v="0"/>
    <s v="SPSOC2008"/>
    <s v="7"/>
    <d v="2008-04-30T00:00:00"/>
    <s v="RELAZIONE PERIZIA X IMMOBILE PERO"/>
    <n v="808.86"/>
    <n v="-808.86"/>
    <n v="0"/>
  </r>
  <r>
    <x v="0"/>
    <x v="0"/>
    <x v="0"/>
    <s v="SPSOC2008"/>
    <s v="8"/>
    <d v="2008-04-30T00:00:00"/>
    <s v="PREDISPOSIZ. E STESURA RELAZIONE SU IMMOBILE PERO"/>
    <n v="2500"/>
    <n v="-2500"/>
    <n v="0"/>
  </r>
  <r>
    <x v="0"/>
    <x v="0"/>
    <x v="0"/>
    <s v="SPSOC2008"/>
    <s v="9"/>
    <d v="2008-05-31T00:00:00"/>
    <s v="CONSULENZA STRAGIUDIZIALE X CONCESSIONE FINANZ. PO"/>
    <n v="25500"/>
    <n v="-25500"/>
    <n v="0"/>
  </r>
  <r>
    <x v="0"/>
    <x v="0"/>
    <x v="0"/>
    <s v="SPSOC2008"/>
    <s v="10"/>
    <d v="2008-07-18T00:00:00"/>
    <s v="ASSISTENZA LEGALE X CONTRATTUALISTICA POP.MI-MITTE"/>
    <n v="28687.5"/>
    <n v="-28687.5"/>
    <n v="0"/>
  </r>
  <r>
    <x v="0"/>
    <x v="0"/>
    <x v="0"/>
    <s v="SPSOC2008"/>
    <s v="11"/>
    <d v="2008-07-24T00:00:00"/>
    <s v="IMPOSTA SOSTITUTIVA SU FINANZIAM. 24.07.€. 16.500."/>
    <n v="41250"/>
    <n v="-41250"/>
    <n v="0"/>
  </r>
  <r>
    <x v="0"/>
    <x v="0"/>
    <x v="0"/>
    <s v="SPSOC2008"/>
    <s v="12"/>
    <d v="2008-03-31T00:00:00"/>
    <s v="MODIFICA STATUTO SOCIALE RIVA 30.01.08 ATTO N° 975"/>
    <n v="1397.7"/>
    <n v="-1397.7"/>
    <n v="0"/>
  </r>
  <r>
    <x v="0"/>
    <x v="0"/>
    <x v="0"/>
    <s v="SPSOC2008"/>
    <s v="13"/>
    <d v="2008-07-24T00:00:00"/>
    <s v="IMPOSTA SOSTITUTIVA SU FINANZIAMENTO €. 7.000.000"/>
    <n v="17500"/>
    <n v="-17500"/>
    <n v="0"/>
  </r>
  <r>
    <x v="0"/>
    <x v="0"/>
    <x v="0"/>
    <s v="SPSOC2008"/>
    <s v="14"/>
    <d v="2008-10-24T00:00:00"/>
    <s v="CONTRATTO FINANZIAM. IPOTECARIO 24.07.08 ATTO N°98"/>
    <n v="5206.8999999999996"/>
    <n v="-5206.8999999999996"/>
    <n v="0"/>
  </r>
  <r>
    <x v="0"/>
    <x v="0"/>
    <x v="0"/>
    <s v="SPSOC2008"/>
    <s v="15"/>
    <d v="2008-10-24T00:00:00"/>
    <s v="DELIBERA DI FUSIONE X INCORPORAZIONE 07.05.08 ATTO"/>
    <n v="3023.14"/>
    <n v="-3023.14"/>
    <n v="0"/>
  </r>
  <r>
    <x v="0"/>
    <x v="0"/>
    <x v="0"/>
    <s v="SPSOC2008"/>
    <s v="16"/>
    <d v="2008-10-24T00:00:00"/>
    <s v="DELIBERA DI FUSIONE NELLA RIVA 07.05.08 ATTO°97811"/>
    <n v="3046.07"/>
    <n v="-3046.07"/>
    <n v="0"/>
  </r>
  <r>
    <x v="0"/>
    <x v="0"/>
    <x v="0"/>
    <s v="SPSOC2008"/>
    <s v="17"/>
    <d v="2008-10-24T00:00:00"/>
    <s v="ATTO DI FUSIONE 15.07.08 ATTO N°98007/27615"/>
    <n v="6075.47"/>
    <n v="-6075.47"/>
    <n v="0"/>
  </r>
  <r>
    <x v="0"/>
    <x v="0"/>
    <x v="0"/>
    <s v="SPSOC2008"/>
    <s v="18"/>
    <d v="2008-10-24T00:00:00"/>
    <s v="TRASFORMAZ. E MODIFICA RAGIONE SOCIALE 18.07.08 N"/>
    <n v="5306.45"/>
    <n v="-5306.45"/>
    <n v="0"/>
  </r>
  <r>
    <x v="0"/>
    <x v="0"/>
    <x v="0"/>
    <s v="SPSOC2008"/>
    <s v="19"/>
    <d v="2008-10-24T00:00:00"/>
    <s v="ATTO UNILATERALE DI COSTITUZIONE DI IPOTECA 24.07."/>
    <n v="7546.97"/>
    <n v="-7546.97"/>
    <n v="0"/>
  </r>
  <r>
    <x v="0"/>
    <x v="0"/>
    <x v="0"/>
    <s v="SPSOC2008"/>
    <s v="20"/>
    <d v="2008-10-24T00:00:00"/>
    <s v="CONTRATTO DI PEGNO SU AZIONI 24.07.08 ATTO N°98045"/>
    <n v="3270.68"/>
    <n v="-3270.68"/>
    <n v="0"/>
  </r>
  <r>
    <x v="0"/>
    <x v="0"/>
    <x v="0"/>
    <s v="SPSOC2008"/>
    <s v="21"/>
    <d v="2008-10-24T00:00:00"/>
    <s v="ATTO UNILATERALE DICHIARATIVO DI QUIETANZA DI EROG"/>
    <n v="1140.57"/>
    <n v="-1140.57"/>
    <n v="0"/>
  </r>
  <r>
    <x v="0"/>
    <x v="0"/>
    <x v="0"/>
    <s v="SPSOC2008"/>
    <s v="22"/>
    <d v="2008-10-24T00:00:00"/>
    <s v="PROCURA SIG.RA ROSSETTI 18.07.08 ATTO N°98024/2762"/>
    <n v="416.32"/>
    <n v="-416.32"/>
    <n v="0"/>
  </r>
  <r>
    <x v="0"/>
    <x v="0"/>
    <x v="0"/>
    <s v="SPSOC2008"/>
    <s v="23"/>
    <d v="2008-03-31T00:00:00"/>
    <s v="RELAZIONE DI STIMA  ASSEVERATA IN DATA 13.03.08"/>
    <n v="26000"/>
    <n v="-26000"/>
    <n v="0"/>
  </r>
  <r>
    <x v="0"/>
    <x v="0"/>
    <x v="0"/>
    <s v="SPSOC2008"/>
    <s v="24"/>
    <d v="2008-10-24T00:00:00"/>
    <s v="PROCURA ING. PIZI 29.07.08 ATTO N° 98060/27645"/>
    <n v="750.56"/>
    <n v="-750.56"/>
    <n v="0"/>
  </r>
  <r>
    <x v="0"/>
    <x v="0"/>
    <x v="0"/>
    <s v="SPSOC2008"/>
    <s v="25"/>
    <d v="2008-11-25T00:00:00"/>
    <s v="ATTESTAZIONE PIANO ECONOM/FINANZIARIO"/>
    <n v="20800"/>
    <n v="-20800"/>
    <n v="0"/>
  </r>
  <r>
    <x v="0"/>
    <x v="0"/>
    <x v="0"/>
    <s v="SPSOC2008"/>
    <s v="26"/>
    <d v="2008-11-25T00:00:00"/>
    <s v="PRESTAZIONI  PROFESSIONALI  X FUSIONE 15.07.08"/>
    <n v="46800"/>
    <n v="-46800"/>
    <n v="0"/>
  </r>
  <r>
    <x v="0"/>
    <x v="0"/>
    <x v="0"/>
    <s v="SPSOC2008"/>
    <s v="27"/>
    <d v="2008-11-30T00:00:00"/>
    <s v="CONSULENZA CIVILISTICA FISCALE X FUSIONE DI VIMER."/>
    <n v="31200"/>
    <n v="-31200"/>
    <n v="0"/>
  </r>
  <r>
    <x v="0"/>
    <x v="0"/>
    <x v="0"/>
    <s v="SPSOC2008"/>
    <s v="28"/>
    <d v="2008-04-21T00:00:00"/>
    <s v="MODIFICA STATUTO VIMERCATI -  21.02.08 ATTO N° 975"/>
    <n v="2118.94"/>
    <n v="-2118.94"/>
    <n v="0"/>
  </r>
  <r>
    <x v="0"/>
    <x v="0"/>
    <x v="0"/>
    <s v="SPSOC2008"/>
    <s v="29"/>
    <d v="2008-04-28T00:00:00"/>
    <s v="ACQUISTO AZIONI DELLA VIMERCATI DA MITTEL  26.03.2"/>
    <n v="2011"/>
    <n v="-2011"/>
    <n v="0"/>
  </r>
  <r>
    <x v="0"/>
    <x v="0"/>
    <x v="0"/>
    <s v="SPSOC2008"/>
    <s v="30"/>
    <d v="2008-04-28T00:00:00"/>
    <s v="COSTITUZIONE DI PEGNO A FAVORE DELLA BANCA POP.MIL"/>
    <n v="2000"/>
    <n v="-2000"/>
    <n v="0"/>
  </r>
  <r>
    <x v="0"/>
    <x v="0"/>
    <x v="0"/>
    <s v="SPSOC2008"/>
    <s v="31"/>
    <d v="2008-04-28T00:00:00"/>
    <s v="ACQUISTO AZIONI DELLA VIMERCATI DA I.S.A.IL  06.03"/>
    <n v="493.62"/>
    <n v="-493.62"/>
    <n v="0"/>
  </r>
  <r>
    <x v="0"/>
    <x v="0"/>
    <x v="0"/>
    <s v="SPSOC2008"/>
    <s v="32"/>
    <d v="2008-04-28T00:00:00"/>
    <s v="CONTRATTO DI PEGNO SU QUOTA -26.03.08 ATTO N°97686"/>
    <n v="39788.160000000003"/>
    <n v="-39788.160000000003"/>
    <n v="0"/>
  </r>
  <r>
    <x v="0"/>
    <x v="0"/>
    <x v="0"/>
    <s v="SPSOC2008"/>
    <s v="33"/>
    <d v="2008-04-28T00:00:00"/>
    <s v="CONTRATTO DI PEGNO SU QUOTA 26.03.08 ATTO N° 97687"/>
    <n v="2714.08"/>
    <n v="-2714.08"/>
    <n v="0"/>
  </r>
  <r>
    <x v="0"/>
    <x v="0"/>
    <x v="0"/>
    <s v="SPSOC2010"/>
    <s v="0"/>
    <d v="2010-03-12T00:00:00"/>
    <s v="ONORARI PER MODIFICA CONTRATTO FINANZIAM. 22.01.20"/>
    <n v="5363.77"/>
    <n v="-5363.77"/>
    <n v="0"/>
  </r>
  <r>
    <x v="0"/>
    <x v="0"/>
    <x v="0"/>
    <s v="SPSOC2010"/>
    <s v="1"/>
    <d v="2010-03-12T00:00:00"/>
    <s v="ONORARI  X  CONTRATTO DI PEGNO SU AZIONI   22.01.2"/>
    <n v="4097.4799999999996"/>
    <n v="-4097.4799999999996"/>
    <n v="0"/>
  </r>
  <r>
    <x v="0"/>
    <x v="0"/>
    <x v="0"/>
    <s v="SPSOC2010"/>
    <s v="2"/>
    <d v="2010-04-14T00:00:00"/>
    <s v="ONORARI X RIMODULAZ. CONTRATTO DI FINANZIAM. POP M"/>
    <n v="13520"/>
    <n v="-13520"/>
    <n v="0"/>
  </r>
  <r>
    <x v="0"/>
    <x v="0"/>
    <x v="0"/>
    <s v="SPSOC2011"/>
    <s v="0"/>
    <d v="2011-07-31T00:00:00"/>
    <s v="CONSULENZA GESTIONE DATA ROOM E RAPPORTI CON BANCH"/>
    <n v="39123.5"/>
    <n v="-39123.5"/>
    <n v="0"/>
  </r>
  <r>
    <x v="0"/>
    <x v="0"/>
    <x v="0"/>
    <s v="SPSOC2011"/>
    <s v="1"/>
    <d v="2011-11-21T00:00:00"/>
    <s v="ATTIVITA' DI CONSULENZA"/>
    <n v="3744"/>
    <n v="-3744"/>
    <n v="0"/>
  </r>
  <r>
    <x v="0"/>
    <x v="0"/>
    <x v="0"/>
    <s v="SPSOC2011"/>
    <s v="2"/>
    <d v="2011-12-31T00:00:00"/>
    <s v="ONORARI X ASSISTENZA STRAGIUDIZIALE POOL BANCHE"/>
    <n v="13000"/>
    <n v="-13000"/>
    <n v="0"/>
  </r>
  <r>
    <x v="0"/>
    <x v="0"/>
    <x v="0"/>
    <s v="SPSOC2011"/>
    <s v="3"/>
    <d v="2011-12-14T00:00:00"/>
    <s v="ACQUISTO AZIONI DELLA VIMERCATI SPA L'08.11.11"/>
    <n v="2262"/>
    <n v="-2262"/>
    <n v="0"/>
  </r>
  <r>
    <x v="0"/>
    <x v="0"/>
    <x v="0"/>
    <s v="SPSOC2011"/>
    <s v="4"/>
    <d v="2011-12-14T00:00:00"/>
    <s v="ACQUISTO AZIONI DELLA VIMERCATI  SPA  IL 07.11.201"/>
    <n v="2002"/>
    <n v="-2002"/>
    <n v="0"/>
  </r>
  <r>
    <x v="0"/>
    <x v="0"/>
    <x v="0"/>
    <s v="SPSOC2011"/>
    <s v="5"/>
    <d v="2011-12-14T00:00:00"/>
    <s v="ADOZIONE NUOVO STATUTO IN DATA 08.11.11"/>
    <n v="1726.94"/>
    <n v="-1726.94"/>
    <n v="0"/>
  </r>
  <r>
    <x v="0"/>
    <x v="0"/>
    <x v="0"/>
    <s v="SPSOC2011"/>
    <s v="6"/>
    <d v="2011-12-14T00:00:00"/>
    <s v="CONTRATTO DI PEGNO SU AZIONI 08.11.11"/>
    <n v="5153.18"/>
    <n v="-5153.18"/>
    <n v="0"/>
  </r>
  <r>
    <x v="0"/>
    <x v="0"/>
    <x v="0"/>
    <s v="SPSOC2011"/>
    <s v="7"/>
    <d v="2011-12-14T00:00:00"/>
    <s v="SCRITTURA PRIVATA  MODIFICAT.CONTRATTO FINANZIAM."/>
    <n v="1797.53"/>
    <n v="-1797.53"/>
    <n v="0"/>
  </r>
  <r>
    <x v="0"/>
    <x v="0"/>
    <x v="0"/>
    <s v="SPSOC2011"/>
    <s v="8"/>
    <d v="2011-12-14T00:00:00"/>
    <s v="ATTO RICOGNITIVO SU PEGNO AZIONI  08.11.11"/>
    <n v="867.28"/>
    <n v="-867.28"/>
    <n v="0"/>
  </r>
  <r>
    <x v="0"/>
    <x v="0"/>
    <x v="0"/>
    <s v="SPSOC2011"/>
    <s v="9"/>
    <d v="2011-12-22T00:00:00"/>
    <s v="ASSISTENZA E CONSULENZA LEGALE OPERAZ. VINEY"/>
    <n v="31200"/>
    <n v="-31200"/>
    <n v="0"/>
  </r>
  <r>
    <x v="0"/>
    <x v="0"/>
    <x v="0"/>
    <s v="SPSOC2011"/>
    <s v="10"/>
    <d v="2011-12-23T00:00:00"/>
    <s v="ATTO RICOGNITIVO DI PEGNO SU AZIONI 08.11.11"/>
    <n v="1180.28"/>
    <n v="-1180.28"/>
    <n v="0"/>
  </r>
  <r>
    <x v="0"/>
    <x v="0"/>
    <x v="0"/>
    <s v="SPSOC2012"/>
    <s v="0"/>
    <d v="2012-09-07T00:00:00"/>
    <s v="ASSISTENZA E CONSULENZA  X PIANO DI RISANAMENTO"/>
    <n v="10400"/>
    <n v="-10400"/>
    <n v="0"/>
  </r>
  <r>
    <x v="0"/>
    <x v="0"/>
    <x v="0"/>
    <s v="SPSOC2012"/>
    <s v="1"/>
    <d v="2012-09-07T00:00:00"/>
    <s v="REDAZ.E ASSEVERAZIONE DATI AZIEND. X PIANO DI RISA"/>
    <n v="5200"/>
    <n v="-5200"/>
    <n v="0"/>
  </r>
  <r>
    <x v="0"/>
    <x v="0"/>
    <x v="0"/>
    <s v="SPSOC2012"/>
    <s v="2"/>
    <d v="2012-10-11T00:00:00"/>
    <s v="ATTIVITA' STRAGIUDIZ. X TERZO ACCORDO CONTRATTO FI"/>
    <n v="7280"/>
    <n v="-7280"/>
    <n v="0"/>
  </r>
  <r>
    <x v="0"/>
    <x v="0"/>
    <x v="0"/>
    <s v="SPSOC2012"/>
    <s v="3"/>
    <d v="2012-10-15T00:00:00"/>
    <s v="ATTO RICOGN.I.DI PEGNO SU AZIONI   X PIANO DI RISA"/>
    <n v="854.05"/>
    <n v="-854.05"/>
    <n v="0"/>
  </r>
  <r>
    <x v="0"/>
    <x v="0"/>
    <x v="0"/>
    <s v="SPSOC2012"/>
    <s v="4"/>
    <d v="2012-10-15T00:00:00"/>
    <s v="SCRITTURA PRIVATA MODIFICATIVA  18.07.12 FINANZIAM"/>
    <n v="4620.08"/>
    <n v="-4620.08"/>
    <n v="0"/>
  </r>
  <r>
    <x v="0"/>
    <x v="0"/>
    <x v="0"/>
    <s v="SPSOC2012"/>
    <s v="5"/>
    <d v="2012-11-16T00:00:00"/>
    <s v="ATTO RICOGN.DI PEGNO DEL  25.09.12 VINEY"/>
    <n v="793.18"/>
    <n v="-793.18"/>
    <n v="0"/>
  </r>
  <r>
    <x v="1"/>
    <x v="1"/>
    <x v="1"/>
    <s v="Classe cespiti 201010 Spese di costituzion"/>
    <s v=""/>
    <m/>
    <s v=""/>
    <n v="1177760.04"/>
    <n v="-1177760.04"/>
    <n v="0"/>
  </r>
  <r>
    <x v="1"/>
    <x v="1"/>
    <x v="1"/>
    <s v="Conto di bilancio CAP 100201010 Spese di costit.e au"/>
    <s v=""/>
    <m/>
    <s v=""/>
    <n v="1177760.04"/>
    <n v="-1177760.04"/>
    <n v="0"/>
  </r>
  <r>
    <x v="2"/>
    <x v="2"/>
    <x v="0"/>
    <s v="12016"/>
    <s v="0"/>
    <d v="2016-11-30T00:00:00"/>
    <s v="KNOW HOW AGREEMENT"/>
    <n v="10000"/>
    <n v="-10000"/>
    <n v="0"/>
  </r>
  <r>
    <x v="2"/>
    <x v="2"/>
    <x v="0"/>
    <s v="22016"/>
    <s v="0"/>
    <d v="2016-12-31T00:00:00"/>
    <s v="ASME Y14 5M FCE ITALY"/>
    <n v="3850"/>
    <n v="-3850"/>
    <n v="0"/>
  </r>
  <r>
    <x v="2"/>
    <x v="2"/>
    <x v="0"/>
    <s v="I0101"/>
    <s v="0"/>
    <d v="2014-12-31T00:00:00"/>
    <s v="SPESE OP.SOC.STRAORD.RIAL.MENZAGHI"/>
    <n v="192023.75"/>
    <n v="-192023.75"/>
    <n v="0"/>
  </r>
  <r>
    <x v="1"/>
    <x v="1"/>
    <x v="1"/>
    <s v="Classe cespiti 201020 Spese operat.societ."/>
    <s v=""/>
    <m/>
    <s v=""/>
    <n v="205873.75"/>
    <n v="-205873.75"/>
    <n v="0"/>
  </r>
  <r>
    <x v="1"/>
    <x v="1"/>
    <x v="1"/>
    <s v="Conto di bilancio CAP 100201020 Spese oper.societ.st"/>
    <s v=""/>
    <m/>
    <s v=""/>
    <n v="205873.75"/>
    <n v="-205873.75"/>
    <n v="0"/>
  </r>
  <r>
    <x v="3"/>
    <x v="3"/>
    <x v="0"/>
    <s v="473/6905"/>
    <s v="0"/>
    <d v="2022-03-31T00:00:00"/>
    <s v="Stop And Deferred Charge Buttons"/>
    <n v="45098.67"/>
    <n v="-27059.19"/>
    <n v="18039.48"/>
  </r>
  <r>
    <x v="3"/>
    <x v="3"/>
    <x v="0"/>
    <s v="473/6905"/>
    <s v="1"/>
    <d v="2022-03-31T00:00:00"/>
    <s v="Stop And Deferred Charge Buttons"/>
    <n v="11022"/>
    <n v="-6613.2"/>
    <n v="4408.8"/>
  </r>
  <r>
    <x v="3"/>
    <x v="3"/>
    <x v="0"/>
    <s v="473/6905"/>
    <s v="2"/>
    <d v="2022-03-31T00:00:00"/>
    <s v="Stop And Deferred Charge Buttons"/>
    <n v="1560"/>
    <n v="-936"/>
    <n v="624"/>
  </r>
  <r>
    <x v="3"/>
    <x v="3"/>
    <x v="0"/>
    <s v="473/6905"/>
    <s v="3"/>
    <d v="2022-03-31T00:00:00"/>
    <s v="Stop And Deferred Charge Buttons"/>
    <n v="1470"/>
    <n v="-882"/>
    <n v="588"/>
  </r>
  <r>
    <x v="3"/>
    <x v="3"/>
    <x v="0"/>
    <s v="473/6905"/>
    <s v="4"/>
    <d v="2022-03-31T00:00:00"/>
    <s v="Stop And Deferred Charge Buttons"/>
    <n v="1050"/>
    <n v="-630"/>
    <n v="420"/>
  </r>
  <r>
    <x v="3"/>
    <x v="3"/>
    <x v="0"/>
    <s v="549/6897"/>
    <s v="0"/>
    <d v="2022-03-31T00:00:00"/>
    <s v="Dls I20 – Succ. Dls 35Up"/>
    <n v="6488.17"/>
    <n v="-3892.89"/>
    <n v="2595.2800000000002"/>
  </r>
  <r>
    <x v="3"/>
    <x v="3"/>
    <x v="0"/>
    <s v="549/6897"/>
    <s v="1"/>
    <d v="2022-03-31T00:00:00"/>
    <s v="Dls I20 – Succ. Dls 35Up"/>
    <n v="6488.17"/>
    <n v="-3892.89"/>
    <n v="2595.2800000000002"/>
  </r>
  <r>
    <x v="3"/>
    <x v="3"/>
    <x v="0"/>
    <s v="549/6897"/>
    <s v="2"/>
    <d v="2022-03-31T00:00:00"/>
    <s v="Dls I20 – Succ. Dls 35Up"/>
    <n v="2530"/>
    <n v="-1518"/>
    <n v="1012"/>
  </r>
  <r>
    <x v="3"/>
    <x v="3"/>
    <x v="0"/>
    <s v="549/6897"/>
    <s v="3"/>
    <d v="2022-03-31T00:00:00"/>
    <s v="Dls I20 – Succ. Dls 35Up"/>
    <n v="2325"/>
    <n v="-1395"/>
    <n v="930"/>
  </r>
  <r>
    <x v="3"/>
    <x v="3"/>
    <x v="0"/>
    <s v="549/6897"/>
    <s v="4"/>
    <d v="2022-03-31T00:00:00"/>
    <s v="Dls I20 – Succ. Dls 35Up"/>
    <n v="1000"/>
    <n v="-600"/>
    <n v="400"/>
  </r>
  <r>
    <x v="3"/>
    <x v="3"/>
    <x v="0"/>
    <s v="549/6913"/>
    <s v="0"/>
    <d v="2022-03-31T00:00:00"/>
    <s v="Paddles Faar/Clar (Schaltwippen) - 6913(Cromato) 6"/>
    <n v="1600"/>
    <n v="-960"/>
    <n v="640"/>
  </r>
  <r>
    <x v="3"/>
    <x v="3"/>
    <x v="0"/>
    <s v="549/6944"/>
    <s v="0"/>
    <d v="2022-12-31T00:00:00"/>
    <s v="Interrutori  Tit, Padi,Aliv,Dte,G70+G73 Cross -App"/>
    <n v="7700"/>
    <n v="-3080"/>
    <n v="4620"/>
  </r>
  <r>
    <x v="3"/>
    <x v="3"/>
    <x v="0"/>
    <s v="549/6944"/>
    <s v="1"/>
    <d v="2022-12-31T00:00:00"/>
    <s v="Interrutori  Tit, Padi,Aliv,Dte,G70+G73 Cross -App"/>
    <n v="7700"/>
    <n v="-3080"/>
    <n v="4620"/>
  </r>
  <r>
    <x v="3"/>
    <x v="3"/>
    <x v="0"/>
    <s v="549/6944"/>
    <s v="2"/>
    <d v="2022-12-31T00:00:00"/>
    <s v="Interrutori  Tit, Padi,Aliv,Dte,G70+G73 Cross -App"/>
    <n v="7700"/>
    <n v="-3080"/>
    <n v="4620"/>
  </r>
  <r>
    <x v="3"/>
    <x v="3"/>
    <x v="0"/>
    <s v="549/6944"/>
    <s v="3"/>
    <d v="2022-12-31T00:00:00"/>
    <s v="Interrutori  Tit, Padi,Aliv,Dte,G70+G73 Cross -App"/>
    <n v="7700"/>
    <n v="-3080"/>
    <n v="4620"/>
  </r>
  <r>
    <x v="3"/>
    <x v="3"/>
    <x v="0"/>
    <s v="549/6944"/>
    <s v="4"/>
    <d v="2022-12-31T00:00:00"/>
    <s v="Interrutori  Tit, Padi,Aliv,Dte,G70+G73 Cross -App"/>
    <n v="1250"/>
    <n v="-500"/>
    <n v="750"/>
  </r>
  <r>
    <x v="3"/>
    <x v="3"/>
    <x v="0"/>
    <s v="549/7010"/>
    <s v="0"/>
    <d v="2022-12-31T00:00:00"/>
    <s v="Svs G6X G4X"/>
    <n v="5016"/>
    <n v="-2006.4"/>
    <n v="3009.6"/>
  </r>
  <r>
    <x v="3"/>
    <x v="3"/>
    <x v="0"/>
    <s v="557/6929"/>
    <s v="0"/>
    <d v="2022-12-31T00:00:00"/>
    <s v="Drive mode  Selector"/>
    <n v="22200"/>
    <n v="-8880"/>
    <n v="13320"/>
  </r>
  <r>
    <x v="3"/>
    <x v="3"/>
    <x v="0"/>
    <s v="557/6929"/>
    <s v="1"/>
    <d v="2022-12-31T00:00:00"/>
    <s v="Drive mode  Selector"/>
    <n v="11315"/>
    <n v="-4526"/>
    <n v="6789"/>
  </r>
  <r>
    <x v="3"/>
    <x v="3"/>
    <x v="0"/>
    <s v="557/6929"/>
    <s v="2"/>
    <d v="2022-12-31T00:00:00"/>
    <s v="Drive mode  Selector"/>
    <n v="5890"/>
    <n v="-2356"/>
    <n v="3534"/>
  </r>
  <r>
    <x v="3"/>
    <x v="3"/>
    <x v="0"/>
    <s v="557/6929"/>
    <s v="3"/>
    <d v="2022-12-31T00:00:00"/>
    <s v="Drive mode  Selector"/>
    <n v="4200"/>
    <n v="-1680"/>
    <n v="2520"/>
  </r>
  <r>
    <x v="3"/>
    <x v="3"/>
    <x v="0"/>
    <s v="557/6929"/>
    <s v="4"/>
    <d v="2022-12-31T00:00:00"/>
    <s v="Drive mode  Selector"/>
    <n v="3600"/>
    <n v="-1440"/>
    <n v="2160"/>
  </r>
  <r>
    <x v="3"/>
    <x v="3"/>
    <x v="0"/>
    <s v="557/6929"/>
    <s v="5"/>
    <d v="2022-12-31T00:00:00"/>
    <s v="Drive mode  Selector"/>
    <n v="3410"/>
    <n v="-1364"/>
    <n v="2046"/>
  </r>
  <r>
    <x v="3"/>
    <x v="3"/>
    <x v="0"/>
    <s v="557/6929"/>
    <s v="6"/>
    <d v="2022-12-31T00:00:00"/>
    <s v="Drive mode  Selector"/>
    <n v="2170"/>
    <n v="-868"/>
    <n v="1302"/>
  </r>
  <r>
    <x v="3"/>
    <x v="3"/>
    <x v="0"/>
    <s v="557/6929"/>
    <s v="7"/>
    <d v="2022-12-31T00:00:00"/>
    <s v="Drive mode  Selector"/>
    <n v="1642.94"/>
    <n v="-657.18"/>
    <n v="985.76"/>
  </r>
  <r>
    <x v="3"/>
    <x v="3"/>
    <x v="0"/>
    <s v="557/6929"/>
    <s v="8"/>
    <d v="2022-12-31T00:00:00"/>
    <s v="Drive mode  Selector"/>
    <n v="1591"/>
    <n v="-636.4"/>
    <n v="954.6"/>
  </r>
  <r>
    <x v="3"/>
    <x v="3"/>
    <x v="0"/>
    <s v="557/6929"/>
    <s v="9"/>
    <d v="2022-12-31T00:00:00"/>
    <s v="Drive mode  Selector"/>
    <n v="11315"/>
    <n v="-4526"/>
    <n v="6789"/>
  </r>
  <r>
    <x v="3"/>
    <x v="3"/>
    <x v="0"/>
    <s v="557/6929"/>
    <s v="10"/>
    <d v="2022-12-31T00:00:00"/>
    <s v="Drive mode  Selector"/>
    <n v="4700"/>
    <n v="-1880"/>
    <n v="2820"/>
  </r>
  <r>
    <x v="3"/>
    <x v="3"/>
    <x v="0"/>
    <s v="557/6929"/>
    <s v="11"/>
    <d v="2022-12-31T00:00:00"/>
    <s v="Drive mode  Selector"/>
    <n v="8621.25"/>
    <n v="-3448.5"/>
    <n v="5172.75"/>
  </r>
  <r>
    <x v="3"/>
    <x v="3"/>
    <x v="0"/>
    <s v="557/6929"/>
    <s v="12"/>
    <d v="2022-12-31T00:00:00"/>
    <s v="Drive mode  Selector"/>
    <n v="8400"/>
    <n v="-3360"/>
    <n v="5040"/>
  </r>
  <r>
    <x v="3"/>
    <x v="3"/>
    <x v="0"/>
    <s v="557/6929"/>
    <s v="13"/>
    <d v="2022-12-31T00:00:00"/>
    <s v="Drive mode  Selector"/>
    <n v="8000"/>
    <n v="-3200"/>
    <n v="4800"/>
  </r>
  <r>
    <x v="3"/>
    <x v="3"/>
    <x v="0"/>
    <s v="557/6929"/>
    <s v="14"/>
    <d v="2022-12-31T00:00:00"/>
    <s v="Drive mode  Selector"/>
    <n v="7600"/>
    <n v="-3040"/>
    <n v="4560"/>
  </r>
  <r>
    <x v="3"/>
    <x v="3"/>
    <x v="0"/>
    <s v="557/6929"/>
    <s v="15"/>
    <d v="2022-12-31T00:00:00"/>
    <s v="Drive mode  Selector"/>
    <n v="6820"/>
    <n v="-2728"/>
    <n v="4092"/>
  </r>
  <r>
    <x v="3"/>
    <x v="3"/>
    <x v="0"/>
    <s v="557/6929"/>
    <s v="16"/>
    <d v="2022-12-31T00:00:00"/>
    <s v="Drive mode  Selector"/>
    <n v="5890"/>
    <n v="-2356"/>
    <n v="3534"/>
  </r>
  <r>
    <x v="3"/>
    <x v="3"/>
    <x v="0"/>
    <s v="557/6930"/>
    <s v="0"/>
    <d v="2022-12-31T00:00:00"/>
    <s v="Nuovo Engine Start Button"/>
    <n v="5900"/>
    <n v="-2360"/>
    <n v="3540"/>
  </r>
  <r>
    <x v="3"/>
    <x v="3"/>
    <x v="0"/>
    <s v="557/6956"/>
    <s v="0"/>
    <d v="2022-12-31T00:00:00"/>
    <s v="Comandi Volante M182/M189"/>
    <n v="35476"/>
    <n v="-14190.4"/>
    <n v="21285.599999999999"/>
  </r>
  <r>
    <x v="3"/>
    <x v="3"/>
    <x v="0"/>
    <s v="557/6956"/>
    <s v="1"/>
    <d v="2022-12-31T00:00:00"/>
    <s v="Comandi Volante M182/M189"/>
    <n v="4500"/>
    <n v="-1800"/>
    <n v="2700"/>
  </r>
  <r>
    <x v="3"/>
    <x v="3"/>
    <x v="0"/>
    <s v="557/6956"/>
    <s v="2"/>
    <d v="2022-12-31T00:00:00"/>
    <s v="Comandi Volante M182/M189"/>
    <n v="4346.25"/>
    <n v="-1738.5"/>
    <n v="2607.75"/>
  </r>
  <r>
    <x v="3"/>
    <x v="3"/>
    <x v="0"/>
    <s v="557/6956"/>
    <s v="3"/>
    <d v="2022-12-31T00:00:00"/>
    <s v="Comandi Volante M182/M189"/>
    <n v="1705"/>
    <n v="-682"/>
    <n v="1023"/>
  </r>
  <r>
    <x v="3"/>
    <x v="3"/>
    <x v="0"/>
    <s v="557/6956"/>
    <s v="4"/>
    <d v="2022-12-31T00:00:00"/>
    <s v="Comandi Volante M182/M189"/>
    <n v="1702"/>
    <n v="-680.8"/>
    <n v="1021.2"/>
  </r>
  <r>
    <x v="3"/>
    <x v="3"/>
    <x v="0"/>
    <s v="557/6956"/>
    <s v="5"/>
    <d v="2022-12-31T00:00:00"/>
    <s v="Comandi Volante M182/M189"/>
    <n v="1670"/>
    <n v="-668"/>
    <n v="1002"/>
  </r>
  <r>
    <x v="3"/>
    <x v="3"/>
    <x v="0"/>
    <s v="557/6956"/>
    <s v="6"/>
    <d v="2022-12-31T00:00:00"/>
    <s v="Comandi Volante M182/M189"/>
    <n v="1198.22"/>
    <n v="-479.28"/>
    <n v="718.94"/>
  </r>
  <r>
    <x v="3"/>
    <x v="3"/>
    <x v="0"/>
    <s v="557/6993"/>
    <s v="0"/>
    <d v="2022-12-31T00:00:00"/>
    <s v="Drive Selector  Unit M240"/>
    <n v="25050"/>
    <n v="-10020"/>
    <n v="15030"/>
  </r>
  <r>
    <x v="3"/>
    <x v="3"/>
    <x v="0"/>
    <s v="557/6993"/>
    <s v="1"/>
    <d v="2022-12-31T00:00:00"/>
    <s v="Drive Selector  Unit M240"/>
    <n v="5920"/>
    <n v="-2368"/>
    <n v="3552"/>
  </r>
  <r>
    <x v="3"/>
    <x v="3"/>
    <x v="0"/>
    <s v="557/6993"/>
    <s v="2"/>
    <d v="2022-12-31T00:00:00"/>
    <s v="Drive Selector  Unit M240"/>
    <n v="4320"/>
    <n v="-1728"/>
    <n v="2592"/>
  </r>
  <r>
    <x v="3"/>
    <x v="3"/>
    <x v="0"/>
    <s v="557/6993"/>
    <s v="3"/>
    <d v="2022-12-31T00:00:00"/>
    <s v="Drive Selector  Unit M240"/>
    <n v="5960"/>
    <n v="-2384"/>
    <n v="3576"/>
  </r>
  <r>
    <x v="3"/>
    <x v="3"/>
    <x v="0"/>
    <s v="557/6993"/>
    <s v="4"/>
    <d v="2022-12-31T00:00:00"/>
    <s v="Drive Selector  Unit M240"/>
    <n v="2760"/>
    <n v="-1104"/>
    <n v="1656"/>
  </r>
  <r>
    <x v="3"/>
    <x v="3"/>
    <x v="0"/>
    <s v="630/6947"/>
    <s v="0"/>
    <d v="2022-03-31T00:00:00"/>
    <s v="7 Buttons Module"/>
    <n v="27000"/>
    <n v="-16200"/>
    <n v="10800"/>
  </r>
  <r>
    <x v="3"/>
    <x v="3"/>
    <x v="0"/>
    <s v="630/6947"/>
    <s v="1"/>
    <d v="2022-03-31T00:00:00"/>
    <s v="7 Buttons Module"/>
    <n v="12300"/>
    <n v="-7380"/>
    <n v="4920"/>
  </r>
  <r>
    <x v="3"/>
    <x v="3"/>
    <x v="0"/>
    <s v="630/6947"/>
    <s v="2"/>
    <d v="2022-03-31T00:00:00"/>
    <s v="7 Buttons Module"/>
    <n v="10800"/>
    <n v="-6480"/>
    <n v="4320"/>
  </r>
  <r>
    <x v="3"/>
    <x v="3"/>
    <x v="0"/>
    <s v="630/6947"/>
    <s v="3"/>
    <d v="2022-03-31T00:00:00"/>
    <s v="Contattiera mobile + fissa PLC XJK (4 vie)"/>
    <n v="3600"/>
    <n v="-2160"/>
    <n v="1440"/>
  </r>
  <r>
    <x v="3"/>
    <x v="3"/>
    <x v="0"/>
    <s v="784661/01"/>
    <s v="0"/>
    <d v="2020-06-01T00:00:00"/>
    <s v="USB-8502 + TERMINALE A VITE"/>
    <n v="1196"/>
    <n v="-956.8"/>
    <n v="239.2"/>
  </r>
  <r>
    <x v="3"/>
    <x v="3"/>
    <x v="0"/>
    <s v="A5000706800"/>
    <s v="0"/>
    <d v="2023-02-28T00:00:00"/>
    <s v="MOLD FLOW ANALYSIS USING 3D MOD.  20028689701.STP"/>
    <n v="5000"/>
    <n v="-2000"/>
    <n v="3000"/>
  </r>
  <r>
    <x v="3"/>
    <x v="3"/>
    <x v="0"/>
    <s v="A5000706800"/>
    <s v="1"/>
    <d v="2023-08-15T00:00:00"/>
    <s v="MOLD FOR BUTTON L/R SERIES PRODUCTION Project: 305"/>
    <n v="0"/>
    <n v="0"/>
    <n v="0"/>
  </r>
  <r>
    <x v="3"/>
    <x v="3"/>
    <x v="0"/>
    <s v="A5001676500"/>
    <s v="0"/>
    <d v="2022-03-31T00:00:00"/>
    <s v="MOLD CAVITIES REMAKING (A50016765 )Project: 305606"/>
    <n v="17500"/>
    <n v="-10500"/>
    <n v="7000"/>
  </r>
  <r>
    <x v="3"/>
    <x v="3"/>
    <x v="0"/>
    <s v="A5001676500"/>
    <s v="1"/>
    <d v="2022-03-31T00:00:00"/>
    <s v="MOLD CAVITIES REMAKING Project: 305606765 PrjName:"/>
    <n v="7500"/>
    <n v="-4500"/>
    <n v="3000"/>
  </r>
  <r>
    <x v="3"/>
    <x v="3"/>
    <x v="0"/>
    <s v="A51007015001"/>
    <s v="0"/>
    <d v="2022-01-31T00:00:00"/>
    <s v="MOLD FLOW ANALYSIS WITH WARPAGE DETAIL + FEASIBILI"/>
    <n v="1069.23"/>
    <n v="-641.54999999999995"/>
    <n v="427.68"/>
  </r>
  <r>
    <x v="3"/>
    <x v="3"/>
    <x v="0"/>
    <s v="A51007016001"/>
    <s v="0"/>
    <d v="2022-01-31T00:00:00"/>
    <s v="MOLD FLOW ANALYSIS WITH WARPAGE DETAIL + FEASIBILI"/>
    <n v="1069.23"/>
    <n v="-641.54999999999995"/>
    <n v="427.68"/>
  </r>
  <r>
    <x v="3"/>
    <x v="3"/>
    <x v="0"/>
    <s v="A5100701700"/>
    <s v="0"/>
    <d v="2022-01-31T00:00:00"/>
    <s v="MOLD FLOW ANALYSIS WITH WARPAGE DETAIL + FEASIBILI"/>
    <n v="1069.24"/>
    <n v="-641.54999999999995"/>
    <n v="427.69"/>
  </r>
  <r>
    <x v="3"/>
    <x v="3"/>
    <x v="0"/>
    <s v="A5100701700"/>
    <s v="1"/>
    <d v="2023-06-30T00:00:00"/>
    <s v="MODIFY HOUSING 20001701701 INSERT N°4 SMALL RIBS P"/>
    <n v="0"/>
    <n v="0"/>
    <n v="0"/>
  </r>
  <r>
    <x v="3"/>
    <x v="3"/>
    <x v="0"/>
    <s v="A5300701500"/>
    <s v="0"/>
    <d v="2021-12-31T00:00:00"/>
    <s v="MOLD FLOW ANALYSIS WITH WARPAGE DETAIL + FEASIBILI"/>
    <n v="1000"/>
    <n v="-600"/>
    <n v="400"/>
  </r>
  <r>
    <x v="3"/>
    <x v="3"/>
    <x v="0"/>
    <s v="A5300701500"/>
    <s v="1"/>
    <d v="2023-02-28T00:00:00"/>
    <s v="MODIFICA STAMPO A5300701500 ATTO A PRODURRE IL PAR"/>
    <n v="0"/>
    <n v="0"/>
    <n v="0"/>
  </r>
  <r>
    <x v="3"/>
    <x v="3"/>
    <x v="0"/>
    <s v="A5300701500"/>
    <s v="2"/>
    <d v="2023-06-30T00:00:00"/>
    <s v="PUSH BUTTON 1K Project: 305607015 PrjName: LEGO MP"/>
    <n v="0"/>
    <n v="0"/>
    <n v="0"/>
  </r>
  <r>
    <x v="3"/>
    <x v="3"/>
    <x v="0"/>
    <s v="A5300701700"/>
    <s v="0"/>
    <d v="2021-12-31T00:00:00"/>
    <s v="MOLD FLOW ANALYSIS WITH WARPAGE DETAIL + FEASIBILI"/>
    <n v="1000"/>
    <n v="-600"/>
    <n v="400"/>
  </r>
  <r>
    <x v="3"/>
    <x v="3"/>
    <x v="0"/>
    <s v="A5300706000"/>
    <s v="0"/>
    <d v="2022-12-31T00:00:00"/>
    <s v="MOLD FLOW ANALYSIS (WITH ALL THE NR 2 FEATURES, IN"/>
    <n v="5000"/>
    <n v="-2000"/>
    <n v="3000"/>
  </r>
  <r>
    <x v="3"/>
    <x v="3"/>
    <x v="0"/>
    <s v="A5300706000"/>
    <s v="1"/>
    <d v="2023-02-28T00:00:00"/>
    <s v="MOLD FOR WHEEL SERIES PRODUCTION Type : INIEZIONE"/>
    <n v="0"/>
    <n v="0"/>
    <n v="0"/>
  </r>
  <r>
    <x v="3"/>
    <x v="3"/>
    <x v="0"/>
    <s v="A5400701500"/>
    <s v="0"/>
    <d v="2021-12-31T00:00:00"/>
    <s v="MOLD FLOW ANALYSIS WITH WARPAGE DETAIL + FEASIBILI"/>
    <n v="1000"/>
    <n v="-600"/>
    <n v="400"/>
  </r>
  <r>
    <x v="3"/>
    <x v="3"/>
    <x v="0"/>
    <s v="A5400701500"/>
    <s v="1"/>
    <d v="2023-06-30T00:00:00"/>
    <s v="PUSH BUTTON Project: 305607015 PrjName: LEGO MP Cu"/>
    <n v="0"/>
    <n v="0"/>
    <n v="0"/>
  </r>
  <r>
    <x v="3"/>
    <x v="3"/>
    <x v="0"/>
    <s v="A5500700400"/>
    <s v="0"/>
    <d v="2021-09-15T00:00:00"/>
    <s v="CONSEGNA PROGETTO STAMPO 2D/3D E PRENOTAZIONE ORE"/>
    <n v="5670"/>
    <n v="-3402"/>
    <n v="2268"/>
  </r>
  <r>
    <x v="3"/>
    <x v="3"/>
    <x v="0"/>
    <s v="A5500700400"/>
    <s v="1"/>
    <d v="2022-08-31T00:00:00"/>
    <s v="MODIFICA STAMPO A5500700400 PER GUIDA LUCE SPIA FU"/>
    <n v="0"/>
    <n v="0"/>
    <n v="0"/>
  </r>
  <r>
    <x v="3"/>
    <x v="3"/>
    <x v="0"/>
    <s v="A5500700400"/>
    <s v="2"/>
    <d v="2022-11-15T00:00:00"/>
    <s v="MODIFICA STAMPO A5500700400 GUIDALUCE SPIA 2000570"/>
    <n v="0"/>
    <n v="0"/>
    <n v="0"/>
  </r>
  <r>
    <x v="3"/>
    <x v="3"/>
    <x v="0"/>
    <s v="A5500701500"/>
    <s v="0"/>
    <d v="2022-01-31T00:00:00"/>
    <s v="ANALISI MOLD FLOW CON DETTAGLIO SUL WARPAGE PRIMA,"/>
    <n v="5000"/>
    <n v="-3000"/>
    <n v="2000"/>
  </r>
  <r>
    <x v="3"/>
    <x v="3"/>
    <x v="0"/>
    <s v="A5500701500"/>
    <s v="1"/>
    <d v="2022-09-15T00:00:00"/>
    <s v="MODIFICA STAMPO 3K CPK4 200057015XX CHE PRODUCE CO"/>
    <n v="0"/>
    <n v="0"/>
    <n v="0"/>
  </r>
  <r>
    <x v="3"/>
    <x v="3"/>
    <x v="0"/>
    <s v="A5500701500"/>
    <s v="2"/>
    <d v="2022-11-30T00:00:00"/>
    <s v="ANALISI MOLD FLOW CON DETTAGLIO SUL WARPAGE PRIMA,"/>
    <n v="0"/>
    <n v="0"/>
    <n v="0"/>
  </r>
  <r>
    <x v="3"/>
    <x v="3"/>
    <x v="0"/>
    <s v="A5500701700"/>
    <s v="0"/>
    <d v="2021-12-31T00:00:00"/>
    <s v="MOLD FLOW ANALYSIS WITH WARPAGE DETAIL + FEASIBILI"/>
    <n v="1000"/>
    <n v="-600"/>
    <n v="400"/>
  </r>
  <r>
    <x v="3"/>
    <x v="3"/>
    <x v="0"/>
    <s v="A5600701500"/>
    <s v="0"/>
    <d v="2021-11-30T00:00:00"/>
    <s v="ANALISI MOLD FLOW CON DETTAGLIO SUL WARPAGE PRIMA"/>
    <n v="5000"/>
    <n v="-3000"/>
    <n v="2000"/>
  </r>
  <r>
    <x v="3"/>
    <x v="3"/>
    <x v="0"/>
    <s v="A5600701500"/>
    <s v="1"/>
    <d v="2022-07-31T00:00:00"/>
    <s v="PUSH BUTTON 3K Type : INIEZIONE TRIMATERIALE Proje"/>
    <n v="0"/>
    <n v="0"/>
    <n v="0"/>
  </r>
  <r>
    <x v="3"/>
    <x v="3"/>
    <x v="0"/>
    <s v="A5600701500"/>
    <s v="2"/>
    <d v="2023-03-31T00:00:00"/>
    <s v="RIPROGETTAZIONE STAMPI PROGETTO Project: 305607015"/>
    <n v="0"/>
    <n v="0"/>
    <n v="0"/>
  </r>
  <r>
    <x v="3"/>
    <x v="3"/>
    <x v="0"/>
    <s v="A5900702800"/>
    <s v="0"/>
    <d v="2023-03-31T00:00:00"/>
    <s v="MOLD FLOW ANALYSIS (WITH ALL THE FEATURES, INCLUDI"/>
    <n v="2500"/>
    <n v="-1000"/>
    <n v="1500"/>
  </r>
  <r>
    <x v="3"/>
    <x v="3"/>
    <x v="0"/>
    <s v="A5900702800"/>
    <s v="1"/>
    <d v="2023-09-30T00:00:00"/>
    <s v="MOLD FOR LIGHT GUIDE SERIES PRODUCTION Project: 30"/>
    <n v="0"/>
    <n v="0"/>
    <n v="0"/>
  </r>
  <r>
    <x v="3"/>
    <x v="3"/>
    <x v="0"/>
    <s v="A5A00702800"/>
    <s v="0"/>
    <d v="2023-03-31T00:00:00"/>
    <s v="MOLD FLOW ANALYSIS  Project: 306207028 PrjName: CS"/>
    <n v="5000"/>
    <n v="-2000"/>
    <n v="3000"/>
  </r>
  <r>
    <x v="3"/>
    <x v="3"/>
    <x v="0"/>
    <s v="A5L007017001"/>
    <s v="0"/>
    <d v="2023-05-31T00:00:00"/>
    <s v="MOLD FLOW ANALYSIS Project: 305607017 PrjName: TOG"/>
    <n v="2000"/>
    <n v="-400"/>
    <n v="1600"/>
  </r>
  <r>
    <x v="3"/>
    <x v="3"/>
    <x v="0"/>
    <s v="CAP12016"/>
    <s v="0"/>
    <d v="2016-12-31T00:00:00"/>
    <s v="CAPITALIZZAZIONE PERSONALE SVILUPPO 2016"/>
    <n v="1750000"/>
    <n v="-1750000"/>
    <n v="0"/>
  </r>
  <r>
    <x v="3"/>
    <x v="3"/>
    <x v="0"/>
    <s v="CJ/001194"/>
    <s v="0"/>
    <d v="2018-06-30T00:00:00"/>
    <s v="CAE 031.17 SSP 334 MCA_TOMOGRAFIE"/>
    <n v="700"/>
    <n v="-700"/>
    <n v="0"/>
  </r>
  <r>
    <x v="3"/>
    <x v="3"/>
    <x v="0"/>
    <s v="COSTIR102018"/>
    <s v="0"/>
    <d v="2018-03-31T00:00:00"/>
    <s v="TOMOGRAFIA COMANDI AL VOLANTE"/>
    <n v="3000"/>
    <n v="-3000"/>
    <n v="0"/>
  </r>
  <r>
    <x v="3"/>
    <x v="3"/>
    <x v="0"/>
    <s v="COSTIR112018"/>
    <s v="0"/>
    <d v="2018-07-31T00:00:00"/>
    <s v="SIMULAZIONE OTTICA TASTO MSA"/>
    <n v="8800"/>
    <n v="-8800"/>
    <n v="0"/>
  </r>
  <r>
    <x v="3"/>
    <x v="3"/>
    <x v="0"/>
    <s v="COSTIR122018"/>
    <s v="0"/>
    <d v="2018-01-31T00:00:00"/>
    <s v="TEST SU PARTI PLASTICHE VERNICIATE"/>
    <n v="17271"/>
    <n v="-17271"/>
    <n v="0"/>
  </r>
  <r>
    <x v="3"/>
    <x v="3"/>
    <x v="0"/>
    <s v="COSTIR122018"/>
    <s v="1"/>
    <d v="2018-02-28T00:00:00"/>
    <s v="COSTIR122018"/>
    <n v="4100"/>
    <n v="-4100"/>
    <n v="0"/>
  </r>
  <r>
    <x v="3"/>
    <x v="3"/>
    <x v="0"/>
    <s v="COSTIR132018"/>
    <s v="0"/>
    <d v="2018-12-31T00:00:00"/>
    <s v="capitalizzazione lavori interni"/>
    <n v="2791480"/>
    <n v="-2791480"/>
    <n v="0"/>
  </r>
  <r>
    <x v="3"/>
    <x v="3"/>
    <x v="0"/>
    <s v="COSTIR52018"/>
    <s v="0"/>
    <d v="2018-01-29T00:00:00"/>
    <s v="ATTREZZATURE VARIE DI TEST"/>
    <n v="12000"/>
    <n v="-12000"/>
    <n v="0"/>
  </r>
  <r>
    <x v="3"/>
    <x v="3"/>
    <x v="0"/>
    <s v="COSTIR62018"/>
    <s v="0"/>
    <d v="2018-09-30T00:00:00"/>
    <s v="TEST FUNZIONALE"/>
    <n v="4800"/>
    <n v="-4800"/>
    <n v="0"/>
  </r>
  <r>
    <x v="3"/>
    <x v="3"/>
    <x v="0"/>
    <s v="COSTIRI12018"/>
    <s v="0"/>
    <d v="2018-08-29T00:00:00"/>
    <s v="ELECTRONIC LIGHT SWITCH ELS"/>
    <n v="7621.29"/>
    <n v="-7621.29"/>
    <n v="0"/>
  </r>
  <r>
    <x v="3"/>
    <x v="3"/>
    <x v="0"/>
    <s v="COSTIRI22018"/>
    <s v="0"/>
    <d v="2018-11-15T00:00:00"/>
    <s v="THERMAL SHOCK REF.IEC 60068-2-14 NA"/>
    <n v="2900"/>
    <n v="-2900"/>
    <n v="0"/>
  </r>
  <r>
    <x v="3"/>
    <x v="3"/>
    <x v="0"/>
    <s v="COSTIRI32018"/>
    <s v="0"/>
    <d v="2018-10-31T00:00:00"/>
    <s v="TEST HIGH TEMPERATURE HUMIDITY ENDURANCE DISATTIVA"/>
    <n v="6500"/>
    <n v="-6500"/>
    <n v="0"/>
  </r>
  <r>
    <x v="3"/>
    <x v="3"/>
    <x v="0"/>
    <s v="COSTIRI42018"/>
    <s v="0"/>
    <d v="2018-06-30T00:00:00"/>
    <s v="ANALISI DI LABORATORIO MOSTRINA LUCI BELL"/>
    <n v="845"/>
    <n v="-845"/>
    <n v="0"/>
  </r>
  <r>
    <x v="3"/>
    <x v="3"/>
    <x v="0"/>
    <s v="COSTIRI52018"/>
    <s v="0"/>
    <d v="2018-02-28T00:00:00"/>
    <s v="ANALISI CONTAMINAZIONE FT-IR C.ANT.SX 521(EVIC+PHO"/>
    <n v="1150"/>
    <n v="-1150"/>
    <n v="0"/>
  </r>
  <r>
    <x v="3"/>
    <x v="3"/>
    <x v="0"/>
    <s v="COSTIRI62018"/>
    <s v="0"/>
    <d v="2018-01-31T00:00:00"/>
    <s v="ANALISI CONTAMINAZIONE BE-MIKO F45 DTC FES-DRIVE 9"/>
    <n v="650"/>
    <n v="-650"/>
    <n v="0"/>
  </r>
  <r>
    <x v="3"/>
    <x v="3"/>
    <x v="0"/>
    <s v="COSTIRI72018"/>
    <s v="0"/>
    <d v="2018-12-14T00:00:00"/>
    <s v="MICROSEZIONE CIRCUITI STAMPATI"/>
    <n v="920"/>
    <n v="-920"/>
    <n v="0"/>
  </r>
  <r>
    <x v="3"/>
    <x v="3"/>
    <x v="0"/>
    <s v="COSTIRI82018"/>
    <s v="0"/>
    <d v="2018-12-17T00:00:00"/>
    <s v="ANALISI COMPOSIZIONE CHIMICA (SPESSORI)"/>
    <n v="1550"/>
    <n v="-1550"/>
    <n v="0"/>
  </r>
  <r>
    <x v="3"/>
    <x v="3"/>
    <x v="0"/>
    <s v="COSTIRI92018"/>
    <s v="0"/>
    <d v="2018-01-31T00:00:00"/>
    <s v="SCANSIONE TOMOGRAFICA VOLANTE 521"/>
    <n v="2000"/>
    <n v="-2000"/>
    <n v="0"/>
  </r>
  <r>
    <x v="3"/>
    <x v="3"/>
    <x v="0"/>
    <s v="COSTIRIC1999"/>
    <s v="0"/>
    <d v="1999-01-01T00:00:00"/>
    <s v="MODELLAZIONE DISEGNI IN 3D E 2D -MIRROR SWITCH DIS"/>
    <n v="12394.97"/>
    <n v="-12394.97"/>
    <n v="0"/>
  </r>
  <r>
    <x v="3"/>
    <x v="3"/>
    <x v="0"/>
    <s v="COSTIRIC1999"/>
    <s v="1"/>
    <d v="1999-01-01T00:00:00"/>
    <s v="PROGETTAZIONE MODULO TELEMATICO 839 MAGNETI MARELL"/>
    <n v="46481.120000000003"/>
    <n v="-46481.120000000003"/>
    <n v="0"/>
  </r>
  <r>
    <x v="3"/>
    <x v="3"/>
    <x v="0"/>
    <s v="COSTIRIC1999"/>
    <s v="2"/>
    <d v="1999-01-01T00:00:00"/>
    <s v="PROGETTAZIONE BMW E65"/>
    <n v="5112.91"/>
    <n v="-5112.91"/>
    <n v="0"/>
  </r>
  <r>
    <x v="3"/>
    <x v="3"/>
    <x v="0"/>
    <s v="COSTIRIC1999"/>
    <s v="3"/>
    <d v="1999-01-01T00:00:00"/>
    <s v="PROGETTO PROTOTIPI PLANCIA LUCI BMW 922/6700-6900"/>
    <n v="4389.88"/>
    <n v="-4389.88"/>
    <n v="0"/>
  </r>
  <r>
    <x v="3"/>
    <x v="3"/>
    <x v="0"/>
    <s v="COSTIRIC1999"/>
    <s v="4"/>
    <d v="1999-01-01T00:00:00"/>
    <s v="MODELLAZIONE 3D E 2D PER JOYSTICH 922/5000-5200"/>
    <n v="13582.82"/>
    <n v="-13582.82"/>
    <n v="0"/>
  </r>
  <r>
    <x v="3"/>
    <x v="3"/>
    <x v="0"/>
    <s v="COSTIRIC1999"/>
    <s v="5"/>
    <d v="1999-01-01T00:00:00"/>
    <s v="CONVERSIONE DA PRO.E A CATIA DIS. 922/6000"/>
    <n v="1446.08"/>
    <n v="-1446.08"/>
    <n v="0"/>
  </r>
  <r>
    <x v="3"/>
    <x v="3"/>
    <x v="0"/>
    <s v="COSTIRIC1999"/>
    <s v="6"/>
    <d v="1999-01-01T00:00:00"/>
    <s v="STUDIO PER SOVRASTAMPATURA ASTINA DIS. 473/4377"/>
    <n v="7746.85"/>
    <n v="-7746.85"/>
    <n v="0"/>
  </r>
  <r>
    <x v="3"/>
    <x v="3"/>
    <x v="0"/>
    <s v="COSTIRIC1999"/>
    <s v="7"/>
    <d v="1999-01-01T00:00:00"/>
    <s v="SVILUPPO MOSTRINA PDC BMWE65"/>
    <n v="3451.22"/>
    <n v="-3451.22"/>
    <n v="0"/>
  </r>
  <r>
    <x v="3"/>
    <x v="3"/>
    <x v="0"/>
    <s v="COSTIRIC1999"/>
    <s v="8"/>
    <d v="1999-01-01T00:00:00"/>
    <s v="SVILUPPO RESIDENT ENGEENER BMW"/>
    <n v="6135.5"/>
    <n v="-6135.5"/>
    <n v="0"/>
  </r>
  <r>
    <x v="3"/>
    <x v="3"/>
    <x v="0"/>
    <s v="COSTIRIC1999"/>
    <s v="9"/>
    <d v="1999-01-01T00:00:00"/>
    <s v="SVILUPPO PROGETTO PRELIMINARE DELLA CENTRALINA LUC"/>
    <n v="2169.12"/>
    <n v="-2169.12"/>
    <n v="0"/>
  </r>
  <r>
    <x v="3"/>
    <x v="3"/>
    <x v="0"/>
    <s v="COSTIRIC1999"/>
    <s v="10"/>
    <d v="1999-01-01T00:00:00"/>
    <s v="PROGETTAZIONE BMWE65"/>
    <n v="6544.54"/>
    <n v="-6544.54"/>
    <n v="0"/>
  </r>
  <r>
    <x v="3"/>
    <x v="3"/>
    <x v="0"/>
    <s v="COSTIRIC2000"/>
    <s v="0"/>
    <d v="2000-01-01T00:00:00"/>
    <s v="STUDIO DI FATTIBILITA' X TASTIERA PORTACONTATTI DI"/>
    <n v="5810.14"/>
    <n v="-5810.14"/>
    <n v="0"/>
  </r>
  <r>
    <x v="3"/>
    <x v="3"/>
    <x v="0"/>
    <s v="COSTIRIC2000"/>
    <s v="1"/>
    <d v="2000-01-01T00:00:00"/>
    <s v="STUDIO-MESSA IN TAVOLA-INTERRUTTORE STOP BIFUNZ. 9"/>
    <n v="17316.8"/>
    <n v="-17316.8"/>
    <n v="0"/>
  </r>
  <r>
    <x v="3"/>
    <x v="3"/>
    <x v="0"/>
    <s v="COSTIRIC2000"/>
    <s v="2"/>
    <d v="2000-01-01T00:00:00"/>
    <s v="MODELLAZIONE MATEMATICA FORMATO CATIA -BMW 922/670"/>
    <n v="65476.41"/>
    <n v="-65476.41"/>
    <n v="0"/>
  </r>
  <r>
    <x v="3"/>
    <x v="3"/>
    <x v="0"/>
    <s v="COSTIRIC2000"/>
    <s v="3"/>
    <d v="2000-01-01T00:00:00"/>
    <s v="PROGETTAZIONE COMMUTATORE REGOLAZ.SPECCHIETTI BMW"/>
    <n v="6455.71"/>
    <n v="-6455.71"/>
    <n v="0"/>
  </r>
  <r>
    <x v="3"/>
    <x v="3"/>
    <x v="0"/>
    <s v="COSTIRIC2000"/>
    <s v="4"/>
    <d v="2000-01-01T00:00:00"/>
    <s v="STUDIO PER INTERR.REGOLAZ.SPECCHIETTI LATER.BMW DI"/>
    <n v="5939.25"/>
    <n v="-5939.25"/>
    <n v="0"/>
  </r>
  <r>
    <x v="3"/>
    <x v="3"/>
    <x v="0"/>
    <s v="COSTIRIC2000"/>
    <s v="5"/>
    <d v="2000-01-01T00:00:00"/>
    <s v="PROGETTO BMW E65 ADDEBITO ORE GENN/DIC."/>
    <n v="41603.82"/>
    <n v="-41603.82"/>
    <n v="0"/>
  </r>
  <r>
    <x v="3"/>
    <x v="3"/>
    <x v="0"/>
    <s v="COSTIRIC2001"/>
    <s v="0"/>
    <d v="2001-01-01T00:00:00"/>
    <s v="STUDI PER LUCI BMW DIS. 922/9100"/>
    <n v="20962.97"/>
    <n v="-20962.97"/>
    <n v="0"/>
  </r>
  <r>
    <x v="3"/>
    <x v="3"/>
    <x v="0"/>
    <s v="COSTIRIC2001"/>
    <s v="1"/>
    <d v="2001-01-01T00:00:00"/>
    <s v="PROVE DI SIMULAZIONE LUMINOSITA' SU VETRINI E65 BM"/>
    <n v="1961.28"/>
    <n v="-1961.28"/>
    <n v="0"/>
  </r>
  <r>
    <x v="3"/>
    <x v="3"/>
    <x v="0"/>
    <s v="COSTIRIC2001"/>
    <s v="2"/>
    <d v="2001-01-01T00:00:00"/>
    <s v="PROVE DI LUMINOSITA' SU VETRINI BMWE60 DIS.923/210"/>
    <n v="2953.73"/>
    <n v="-2953.73"/>
    <n v="0"/>
  </r>
  <r>
    <x v="3"/>
    <x v="3"/>
    <x v="0"/>
    <s v="COSTIRIC2001"/>
    <s v="3"/>
    <d v="2001-01-01T00:00:00"/>
    <s v="STUDIO X RIDUZIONE INGOMBRI INTERR. BIFUNC. PEUGEO"/>
    <n v="2331.8000000000002"/>
    <n v="-2331.8000000000002"/>
    <n v="0"/>
  </r>
  <r>
    <x v="3"/>
    <x v="3"/>
    <x v="0"/>
    <s v="COSTIRIC2001"/>
    <s v="4"/>
    <d v="2001-01-01T00:00:00"/>
    <s v="PROGETTO BMW E 60-E63-E64 SHALTER- MOSTRINA LUCI"/>
    <n v="3542.89"/>
    <n v="-3542.89"/>
    <n v="0"/>
  </r>
  <r>
    <x v="3"/>
    <x v="3"/>
    <x v="0"/>
    <s v="COSTIRIC2001"/>
    <s v="5"/>
    <d v="2001-01-01T00:00:00"/>
    <s v="STUDIO DI FATTIBILITA' INTERR.CHIUSURA CENTRALIZZA"/>
    <n v="3199.45"/>
    <n v="-3199.45"/>
    <n v="0"/>
  </r>
  <r>
    <x v="3"/>
    <x v="3"/>
    <x v="0"/>
    <s v="COSTIRIC2001"/>
    <s v="6"/>
    <d v="2001-01-01T00:00:00"/>
    <s v="PRESTAZIONE DI SERVIZI PER PLANCIA LUCI E65 BMW"/>
    <n v="4970.8900000000003"/>
    <n v="-4970.8900000000003"/>
    <n v="0"/>
  </r>
  <r>
    <x v="3"/>
    <x v="3"/>
    <x v="0"/>
    <s v="COSTIRIC2001"/>
    <s v="7"/>
    <d v="2001-01-01T00:00:00"/>
    <s v="PRESTAZIONE DI SERVIZI X PLANCIA LUCI BMW E65"/>
    <n v="11769.71"/>
    <n v="-11769.71"/>
    <n v="0"/>
  </r>
  <r>
    <x v="3"/>
    <x v="3"/>
    <x v="0"/>
    <s v="COSTIRIC2003"/>
    <s v="0"/>
    <d v="2003-01-01T00:00:00"/>
    <s v="STUDIO OTTICO X SIMULAZ.VETRINO DIFFUSORE BMWE9X"/>
    <n v="9250"/>
    <n v="-9250"/>
    <n v="0"/>
  </r>
  <r>
    <x v="3"/>
    <x v="3"/>
    <x v="0"/>
    <s v="COSTIRIC2003"/>
    <s v="1"/>
    <d v="2003-01-01T00:00:00"/>
    <s v="STUDIO FATTIBILITA' PLANCIA LUCI SX-DX BMW65 RESTY"/>
    <n v="94205"/>
    <n v="-94205"/>
    <n v="0"/>
  </r>
  <r>
    <x v="3"/>
    <x v="3"/>
    <x v="0"/>
    <s v="COSTIRIC2004"/>
    <s v="0"/>
    <d v="2004-01-31T00:00:00"/>
    <s v="STUDIO PLANCIA LUCI SX DX 923/7100-7400"/>
    <n v="4980"/>
    <n v="-4980"/>
    <n v="0"/>
  </r>
  <r>
    <x v="3"/>
    <x v="3"/>
    <x v="0"/>
    <s v="COSTIRIC2004"/>
    <s v="1"/>
    <d v="2004-02-28T00:00:00"/>
    <s v="STUDIO PLANCIA LUCI SX DX 923/7100-7400"/>
    <n v="6308"/>
    <n v="-6308"/>
    <n v="0"/>
  </r>
  <r>
    <x v="3"/>
    <x v="3"/>
    <x v="0"/>
    <s v="COSTIRIC2004"/>
    <s v="2"/>
    <d v="2004-03-31T00:00:00"/>
    <s v="STUDIO PLANCIA LUCI SX DX 923/7100-7400"/>
    <n v="5146"/>
    <n v="-5146"/>
    <n v="0"/>
  </r>
  <r>
    <x v="3"/>
    <x v="3"/>
    <x v="0"/>
    <s v="COSTIRIC2004"/>
    <s v="3"/>
    <d v="2004-04-30T00:00:00"/>
    <s v="PROG FOTOMETRICA VETRI DIFF.EMERG BMW"/>
    <n v="1680"/>
    <n v="-1680"/>
    <n v="0"/>
  </r>
  <r>
    <x v="3"/>
    <x v="3"/>
    <x v="0"/>
    <s v="COSTIRIC2004"/>
    <s v="4"/>
    <d v="2004-04-30T00:00:00"/>
    <s v="STUDIO FATT. NUOVO TASTO EMF BMW E 65"/>
    <n v="10374"/>
    <n v="-10374"/>
    <n v="0"/>
  </r>
  <r>
    <x v="3"/>
    <x v="3"/>
    <x v="0"/>
    <s v="COSTIRIC2004"/>
    <s v="5"/>
    <d v="2004-06-30T00:00:00"/>
    <s v="STUDIO TASTO EMF IN MOD CATIA 2d-3d"/>
    <n v="4524"/>
    <n v="-4524"/>
    <n v="0"/>
  </r>
  <r>
    <x v="3"/>
    <x v="3"/>
    <x v="0"/>
    <s v="COSTIRIC2004"/>
    <s v="6"/>
    <d v="2004-08-31T00:00:00"/>
    <s v="MODELLAZ. TASTO EMF MICRO MARGUARDT"/>
    <n v="546"/>
    <n v="-546"/>
    <n v="0"/>
  </r>
  <r>
    <x v="3"/>
    <x v="3"/>
    <x v="0"/>
    <s v="COSTIRIC2004"/>
    <s v="7"/>
    <d v="2004-09-30T00:00:00"/>
    <s v="MODELLAZ. TASTO EMF MICRO MARGUARDT"/>
    <n v="6708"/>
    <n v="-6708"/>
    <n v="0"/>
  </r>
  <r>
    <x v="3"/>
    <x v="3"/>
    <x v="0"/>
    <s v="COSTIRIC2004"/>
    <s v="8"/>
    <d v="2004-10-31T00:00:00"/>
    <s v="MODELLAZ. TASTO EMF MICRO MARGUARDT"/>
    <n v="5928"/>
    <n v="-5928"/>
    <n v="0"/>
  </r>
  <r>
    <x v="3"/>
    <x v="3"/>
    <x v="0"/>
    <s v="COSTIRIC2004"/>
    <s v="9"/>
    <d v="2004-11-30T00:00:00"/>
    <s v="MODELLAZ. TASTO EMF MICRO MARGUARDT"/>
    <n v="6240"/>
    <n v="-6240"/>
    <n v="0"/>
  </r>
  <r>
    <x v="3"/>
    <x v="3"/>
    <x v="0"/>
    <s v="COSTIRIC2005"/>
    <s v="0"/>
    <d v="2005-04-29T00:00:00"/>
    <s v="STUDIO DI FATTIBILITA' &quot;PLAFONIERA LEAR&quot; DIS. 924/"/>
    <n v="3900"/>
    <n v="-3900"/>
    <n v="0"/>
  </r>
  <r>
    <x v="3"/>
    <x v="3"/>
    <x v="0"/>
    <s v="COSTIRIC2005"/>
    <s v="1"/>
    <d v="2005-05-31T00:00:00"/>
    <s v="STUDIO DI FATTIBILITA' &quot;PLAFONIERA LEAR&quot; DIS. 924/"/>
    <n v="7200"/>
    <n v="-7200"/>
    <n v="0"/>
  </r>
  <r>
    <x v="3"/>
    <x v="3"/>
    <x v="0"/>
    <s v="COSTIRIC2005"/>
    <s v="2"/>
    <d v="2005-06-30T00:00:00"/>
    <s v="STUDIO DI FATTIBILITA' &quot;PLAFONIERA LEAR&quot; DIS. 924/"/>
    <n v="6620"/>
    <n v="-6620"/>
    <n v="0"/>
  </r>
  <r>
    <x v="3"/>
    <x v="3"/>
    <x v="0"/>
    <s v="COSTIRIC2005"/>
    <s v="3"/>
    <d v="2005-07-29T00:00:00"/>
    <s v="STUDIO DI FATTIBILITA' &quot;PLAFONIERA LEAR&quot; DIS. 924/"/>
    <n v="6820"/>
    <n v="-6820"/>
    <n v="0"/>
  </r>
  <r>
    <x v="3"/>
    <x v="3"/>
    <x v="0"/>
    <s v="COSTIRIC2008"/>
    <s v="0"/>
    <d v="2008-01-31T00:00:00"/>
    <s v="STUDIO OTTICO  X  PER INTERR. EMERG. &amp; BLOCCAPORTE"/>
    <n v="11200"/>
    <n v="-11200"/>
    <n v="0"/>
  </r>
  <r>
    <x v="3"/>
    <x v="3"/>
    <x v="0"/>
    <s v="COSTIRIC2008"/>
    <s v="1"/>
    <d v="2008-03-10T00:00:00"/>
    <s v="STUDIO OTTICO  X  PER PLANCIA LUCI NGS  924/8200 R"/>
    <n v="33500"/>
    <n v="-33500"/>
    <n v="0"/>
  </r>
  <r>
    <x v="3"/>
    <x v="3"/>
    <x v="0"/>
    <s v="COSTIRIC2008"/>
    <s v="2"/>
    <d v="2008-12-31T00:00:00"/>
    <s v="STUDIO DI FATTIBILITA' SELETTORE ROTATIVO 925/3200"/>
    <n v="4505.28"/>
    <n v="-4505.28"/>
    <n v="0"/>
  </r>
  <r>
    <x v="3"/>
    <x v="3"/>
    <x v="0"/>
    <s v="COSTIRIC2008"/>
    <s v="3"/>
    <d v="2008-12-31T00:00:00"/>
    <s v="CAMPIONATURE X INTERR.ALLARME STAGNO 924/3200 PSA"/>
    <n v="21544.1"/>
    <n v="-21544.1"/>
    <n v="0"/>
  </r>
  <r>
    <x v="3"/>
    <x v="3"/>
    <x v="0"/>
    <s v="COSTIRIC2008"/>
    <s v="4"/>
    <d v="2008-12-31T00:00:00"/>
    <s v="CAMPIONATURE X INTERRUTTORE WARNING 924/5140 BMW"/>
    <n v="52592.07"/>
    <n v="-52592.07"/>
    <n v="0"/>
  </r>
  <r>
    <x v="3"/>
    <x v="3"/>
    <x v="0"/>
    <s v="COSTIRIC2008"/>
    <s v="5"/>
    <d v="2008-12-31T00:00:00"/>
    <s v="CAMPIONATURE X PRESA AUDIO  924/5200 PSA"/>
    <n v="17728.86"/>
    <n v="-17728.86"/>
    <n v="0"/>
  </r>
  <r>
    <x v="3"/>
    <x v="3"/>
    <x v="0"/>
    <s v="COSTIRIC2008"/>
    <s v="6"/>
    <d v="2008-12-31T00:00:00"/>
    <s v="CAMPIONATURE X 924/5500-5550 BMW"/>
    <n v="51094.84"/>
    <n v="-51094.84"/>
    <n v="0"/>
  </r>
  <r>
    <x v="3"/>
    <x v="3"/>
    <x v="0"/>
    <s v="COSTIRIC2008"/>
    <s v="7"/>
    <d v="2008-12-31T00:00:00"/>
    <s v="CAMPIONATURE SELESPEED 924/5700 KSS"/>
    <n v="17206.37"/>
    <n v="-17206.37"/>
    <n v="0"/>
  </r>
  <r>
    <x v="3"/>
    <x v="3"/>
    <x v="0"/>
    <s v="COSTIRIC2008"/>
    <s v="8"/>
    <d v="2008-12-31T00:00:00"/>
    <s v="CAMPIONATURE X MODULO NGS 924/5900-6200 ROLLS ROYC"/>
    <n v="16585.439999999999"/>
    <n v="-16585.439999999999"/>
    <n v="0"/>
  </r>
  <r>
    <x v="3"/>
    <x v="3"/>
    <x v="0"/>
    <s v="COSTIRIC2008"/>
    <s v="9"/>
    <d v="2008-12-31T00:00:00"/>
    <s v="CAMPIONATURE X SENSORE 939  - 924/6900  FIAT"/>
    <n v="14439.14"/>
    <n v="-14439.14"/>
    <n v="0"/>
  </r>
  <r>
    <x v="3"/>
    <x v="3"/>
    <x v="0"/>
    <s v="COSTIRIC2008"/>
    <s v="10"/>
    <d v="2008-12-31T00:00:00"/>
    <s v="CAMPIONATURE X CONTATTIERA X62 924/7000 RENAULT"/>
    <n v="18624.78"/>
    <n v="-18624.78"/>
    <n v="0"/>
  </r>
  <r>
    <x v="3"/>
    <x v="3"/>
    <x v="0"/>
    <s v="COSTIRIC2008"/>
    <s v="11"/>
    <d v="2008-12-31T00:00:00"/>
    <s v="CAMPIONATURE X COMANDI RADIO AL VOLANTE 924/7100 K"/>
    <n v="8600.67"/>
    <n v="-8600.67"/>
    <n v="0"/>
  </r>
  <r>
    <x v="3"/>
    <x v="3"/>
    <x v="0"/>
    <s v="COSTIRIC2008"/>
    <s v="12"/>
    <d v="2008-03-31T00:00:00"/>
    <s v="MESSA IN TAVOLA INTERR. PORTA LATERALE 925/0000 FI"/>
    <n v="1240"/>
    <n v="-1240"/>
    <n v="0"/>
  </r>
  <r>
    <x v="3"/>
    <x v="3"/>
    <x v="0"/>
    <s v="COSTIRIC2008"/>
    <s v="13"/>
    <d v="2008-12-31T00:00:00"/>
    <s v="CAMPIONATURE X CONTATTIERA DOBLO' 924/8100 FIAT"/>
    <n v="14844.45"/>
    <n v="-14844.45"/>
    <n v="0"/>
  </r>
  <r>
    <x v="3"/>
    <x v="3"/>
    <x v="0"/>
    <s v="COSTIRIC2008"/>
    <s v="14"/>
    <d v="2008-12-31T00:00:00"/>
    <s v="CAMPIONATURE X PLANCIA LUCI NGS 924/8200 ROLLS ROY"/>
    <n v="36069.15"/>
    <n v="-36069.15"/>
    <n v="0"/>
  </r>
  <r>
    <x v="3"/>
    <x v="3"/>
    <x v="0"/>
    <s v="COSTIRIC2008"/>
    <s v="15"/>
    <d v="2008-12-31T00:00:00"/>
    <s v="CAMPIONATURE X MODULO USB  924/8400 BMW"/>
    <n v="64745.07"/>
    <n v="-64745.07"/>
    <n v="0"/>
  </r>
  <r>
    <x v="3"/>
    <x v="3"/>
    <x v="0"/>
    <s v="COSTIRIC2008"/>
    <s v="16"/>
    <d v="2008-12-31T00:00:00"/>
    <s v="CAMPIONATURE X MODULO USB +KLINKE 2SW  924/8500 BM"/>
    <n v="2550"/>
    <n v="-2550"/>
    <n v="0"/>
  </r>
  <r>
    <x v="3"/>
    <x v="3"/>
    <x v="0"/>
    <s v="COSTIRIC2008"/>
    <s v="17"/>
    <d v="2008-12-31T00:00:00"/>
    <s v="CAMPIONATURE X MODULO USB+KLINKE 3SW 924/8529 BMW"/>
    <n v="36450.89"/>
    <n v="-36450.89"/>
    <n v="0"/>
  </r>
  <r>
    <x v="3"/>
    <x v="3"/>
    <x v="0"/>
    <s v="COSTIRIC2008"/>
    <s v="18"/>
    <d v="2008-12-31T00:00:00"/>
    <s v="CAMPIONATURE X COMANDI RADIO AL VOLANTE 924/8900 K"/>
    <n v="36041.03"/>
    <n v="-36041.03"/>
    <n v="0"/>
  </r>
  <r>
    <x v="3"/>
    <x v="3"/>
    <x v="0"/>
    <s v="COSTIRIC2008"/>
    <s v="19"/>
    <d v="2008-12-31T00:00:00"/>
    <s v="CAMPIONATURE X SENSORE ROTATIVO DOPPIO SW 924/9400"/>
    <n v="4134"/>
    <n v="-4134"/>
    <n v="0"/>
  </r>
  <r>
    <x v="3"/>
    <x v="3"/>
    <x v="0"/>
    <s v="COSTIRIC2008"/>
    <s v="20"/>
    <d v="2008-12-31T00:00:00"/>
    <s v="CAMPIONATURE X SELESPEED 312 KSS"/>
    <n v="20115.259999999998"/>
    <n v="-20115.259999999998"/>
    <n v="0"/>
  </r>
  <r>
    <x v="3"/>
    <x v="3"/>
    <x v="0"/>
    <s v="COSTIRIC2008"/>
    <s v="21"/>
    <d v="2008-12-31T00:00:00"/>
    <s v="CAMPIONATURE X COMMUTATORE AIRBAG 924/9700 BMW"/>
    <n v="38354.61"/>
    <n v="-38354.61"/>
    <n v="0"/>
  </r>
  <r>
    <x v="3"/>
    <x v="3"/>
    <x v="0"/>
    <s v="COSTIRIC2008"/>
    <s v="22"/>
    <d v="2008-12-31T00:00:00"/>
    <s v="CAMPIONATURE X INTERRUTTORE BIFUNZIONE 925/0500 RE"/>
    <n v="3360"/>
    <n v="-3360"/>
    <n v="0"/>
  </r>
  <r>
    <x v="3"/>
    <x v="3"/>
    <x v="0"/>
    <s v="COSTIRIC2008"/>
    <s v="23"/>
    <d v="2008-05-30T00:00:00"/>
    <s v="N. 4 TAVOLE X CONTATT.  DOBLO' DX-SX FISSA MOBILE"/>
    <n v="5880"/>
    <n v="-5880"/>
    <n v="0"/>
  </r>
  <r>
    <x v="3"/>
    <x v="3"/>
    <x v="0"/>
    <s v="COSTIRIC2008"/>
    <s v="24"/>
    <d v="2008-05-31T00:00:00"/>
    <s v="STUDIO DI FATTIBILITA' INTERR. KLINKE 925/1300 BMW"/>
    <n v="1034.8"/>
    <n v="-1034.8"/>
    <n v="0"/>
  </r>
  <r>
    <x v="3"/>
    <x v="3"/>
    <x v="0"/>
    <s v="COSTIRIC2008"/>
    <s v="25"/>
    <d v="2008-08-31T00:00:00"/>
    <s v="STUDIO OTTICO  X  PER INTERRUTTORE  LIVELLO 924/59"/>
    <n v="13000"/>
    <n v="-13000"/>
    <n v="0"/>
  </r>
  <r>
    <x v="3"/>
    <x v="3"/>
    <x v="0"/>
    <s v="COSTIRIC2008"/>
    <s v="26"/>
    <d v="2008-08-31T00:00:00"/>
    <s v="STUDIO DI FATTIBILITA' INTERR. PEDALIERA 925/1900"/>
    <n v="4800"/>
    <n v="-4800"/>
    <n v="0"/>
  </r>
  <r>
    <x v="3"/>
    <x v="3"/>
    <x v="0"/>
    <s v="COSTIRIC2008"/>
    <s v="27"/>
    <d v="2008-09-30T00:00:00"/>
    <s v="STUDIO DI FATTIBILITA' -MOSTRINA LUCI PL7 -925/060"/>
    <n v="8560.24"/>
    <n v="-8560.24"/>
    <n v="0"/>
  </r>
  <r>
    <x v="3"/>
    <x v="3"/>
    <x v="0"/>
    <s v="COSTIRIC2008"/>
    <s v="28"/>
    <d v="2008-11-25T00:00:00"/>
    <s v="PROGETTAZIONE  GUIDALUCE SELESPEED 925/2200 KSS"/>
    <n v="5200"/>
    <n v="-5200"/>
    <n v="0"/>
  </r>
  <r>
    <x v="3"/>
    <x v="3"/>
    <x v="0"/>
    <s v="COSTIRIC2008"/>
    <s v="29"/>
    <d v="2008-11-30T00:00:00"/>
    <s v="STUDIO  E MODELLAZ. INTERR.AIR-BAG 925/1100 VW"/>
    <n v="36500"/>
    <n v="-36500"/>
    <n v="0"/>
  </r>
  <r>
    <x v="3"/>
    <x v="3"/>
    <x v="0"/>
    <s v="COSTIRIC2009"/>
    <s v="0"/>
    <d v="2009-01-21T00:00:00"/>
    <s v="TEST X PLANCIA LUCI DIS. 924/8200"/>
    <n v="1290"/>
    <n v="-1290"/>
    <n v="0"/>
  </r>
  <r>
    <x v="3"/>
    <x v="3"/>
    <x v="0"/>
    <s v="COSTIRIC2009"/>
    <s v="1"/>
    <d v="2009-03-02T00:00:00"/>
    <s v="TEST -GALVANICHE-ELETTROSTATICHE DIS. 924/8200"/>
    <n v="1330"/>
    <n v="-1330"/>
    <n v="0"/>
  </r>
  <r>
    <x v="3"/>
    <x v="3"/>
    <x v="0"/>
    <s v="COSTIRIC2009"/>
    <s v="2"/>
    <d v="2009-10-12T00:00:00"/>
    <s v="CONVERSIONE E MESSA IN TAVOLA X SENSORE DIS,. 925/"/>
    <n v="200"/>
    <n v="-200"/>
    <n v="0"/>
  </r>
  <r>
    <x v="3"/>
    <x v="3"/>
    <x v="0"/>
    <s v="COSTIRIC2009"/>
    <s v="3"/>
    <d v="2009-10-19T00:00:00"/>
    <s v="PROVE SHOCK MECCANICI- SCRATCH RESISTENZA DIS. 925"/>
    <n v="4660"/>
    <n v="-4660"/>
    <n v="0"/>
  </r>
  <r>
    <x v="3"/>
    <x v="3"/>
    <x v="0"/>
    <s v="COSTIRIC2009"/>
    <s v="4"/>
    <d v="2009-12-17T00:00:00"/>
    <s v="ESECUZIONE STUDI E QUALIFICHE AIRBAG VW 925/1100"/>
    <n v="2975"/>
    <n v="-2975"/>
    <n v="0"/>
  </r>
  <r>
    <x v="3"/>
    <x v="3"/>
    <x v="0"/>
    <s v="COSTIRIC2009"/>
    <s v="5"/>
    <d v="2009-12-18T00:00:00"/>
    <s v="MESSA IN TAVOLA X AIRBAG VW 925/1100"/>
    <n v="1054.5"/>
    <n v="-1054.5"/>
    <n v="0"/>
  </r>
  <r>
    <x v="3"/>
    <x v="3"/>
    <x v="0"/>
    <s v="COSTIRIC2009"/>
    <s v="6"/>
    <d v="2009-12-31T00:00:00"/>
    <s v="CAMPIONATURE X INTERR.BIFUNZIONE RENAULT 923/2600"/>
    <n v="1767.56"/>
    <n v="-1767.56"/>
    <n v="0"/>
  </r>
  <r>
    <x v="3"/>
    <x v="3"/>
    <x v="0"/>
    <s v="COSTIRIC2009"/>
    <s v="7"/>
    <d v="2009-12-31T00:00:00"/>
    <s v="CAMPIONATURE X INTER.TRIPLO DIS. 923/4400 BMW"/>
    <n v="4076.3"/>
    <n v="-4076.3"/>
    <n v="0"/>
  </r>
  <r>
    <x v="3"/>
    <x v="3"/>
    <x v="0"/>
    <s v="COSTIRIC2009"/>
    <s v="8"/>
    <d v="2009-12-31T00:00:00"/>
    <s v="CAMPIONATURE X INTERR. REGOLAZ. NGS DIS. 924/5900"/>
    <n v="2834.89"/>
    <n v="-2834.89"/>
    <n v="0"/>
  </r>
  <r>
    <x v="3"/>
    <x v="3"/>
    <x v="0"/>
    <s v="COSTIRIC2009"/>
    <s v="9"/>
    <d v="2009-12-31T00:00:00"/>
    <s v="CAMPIONATURE X INTERR. WARNING NGS R.R. 924/6200"/>
    <n v="12932.37"/>
    <n v="-12932.37"/>
    <n v="0"/>
  </r>
  <r>
    <x v="3"/>
    <x v="3"/>
    <x v="0"/>
    <s v="COSTIRIC2009"/>
    <s v="10"/>
    <d v="2009-12-31T00:00:00"/>
    <s v="SENSORE ANGOLARE DIS. 924/6700 FIAT"/>
    <n v="5142.8599999999997"/>
    <n v="-5142.8599999999997"/>
    <n v="0"/>
  </r>
  <r>
    <x v="3"/>
    <x v="3"/>
    <x v="0"/>
    <s v="COSTIRIC2009"/>
    <s v="11"/>
    <d v="2009-12-31T00:00:00"/>
    <s v="CAMPIONATURE X MODULO LUCI NGS R.E. DIS. 924/8200"/>
    <n v="61428.37"/>
    <n v="-61428.37"/>
    <n v="0"/>
  </r>
  <r>
    <x v="3"/>
    <x v="3"/>
    <x v="0"/>
    <s v="COSTIRIC2009"/>
    <s v="12"/>
    <d v="2009-03-06T00:00:00"/>
    <s v="TEST EMC - X PLANCIA LUCI DIS. 924/8200"/>
    <n v="4858"/>
    <n v="-4858"/>
    <n v="0"/>
  </r>
  <r>
    <x v="3"/>
    <x v="3"/>
    <x v="0"/>
    <s v="COSTIRIC2009"/>
    <s v="13"/>
    <d v="2009-12-31T00:00:00"/>
    <s v="USB - DIS. 924/8400  BMW"/>
    <n v="52046.2"/>
    <n v="-52046.2"/>
    <n v="0"/>
  </r>
  <r>
    <x v="3"/>
    <x v="3"/>
    <x v="0"/>
    <s v="COSTIRIC2009"/>
    <s v="14"/>
    <d v="2009-12-31T00:00:00"/>
    <s v="CAMPIONATURA X COMANDI RADIO VOLANTE DIS. 924/8900"/>
    <n v="27383.77"/>
    <n v="-27383.77"/>
    <n v="0"/>
  </r>
  <r>
    <x v="3"/>
    <x v="3"/>
    <x v="0"/>
    <s v="COSTIRIC2009"/>
    <s v="15"/>
    <d v="2009-12-31T00:00:00"/>
    <s v="CAMPIONATURA X INTERR.DISATTIVAZ.AIRBAG DIS. 924/9"/>
    <n v="40783.57"/>
    <n v="-40783.57"/>
    <n v="0"/>
  </r>
  <r>
    <x v="3"/>
    <x v="3"/>
    <x v="0"/>
    <s v="COSTIRIC2009"/>
    <s v="16"/>
    <d v="2009-12-31T00:00:00"/>
    <s v="CAMPIONATURA X MOSTRINA LUCI PL7 - DIS. 925/0600 B"/>
    <n v="23757.05"/>
    <n v="-23757.05"/>
    <n v="0"/>
  </r>
  <r>
    <x v="3"/>
    <x v="3"/>
    <x v="0"/>
    <s v="COSTIRIC2009"/>
    <s v="17"/>
    <d v="2009-12-31T00:00:00"/>
    <s v="SENSORE DIS. 925/0700 FIAT"/>
    <n v="19751.47"/>
    <n v="-19751.47"/>
    <n v="0"/>
  </r>
  <r>
    <x v="3"/>
    <x v="3"/>
    <x v="0"/>
    <s v="COSTIRIC2009"/>
    <s v="18"/>
    <d v="2009-12-31T00:00:00"/>
    <s v="MODULI HKL/CL DIS. 925/1000 ROLLS ROYCE"/>
    <n v="3170.02"/>
    <n v="-3170.02"/>
    <n v="0"/>
  </r>
  <r>
    <x v="3"/>
    <x v="3"/>
    <x v="0"/>
    <s v="COSTIRIC2009"/>
    <s v="19"/>
    <d v="2009-12-31T00:00:00"/>
    <s v="CAMPIONATURA X AIRBAG DIS. 925/1100 VW"/>
    <n v="90149.75"/>
    <n v="-90149.75"/>
    <n v="0"/>
  </r>
  <r>
    <x v="3"/>
    <x v="3"/>
    <x v="0"/>
    <s v="COSTIRIC2009"/>
    <s v="20"/>
    <d v="2009-12-31T00:00:00"/>
    <s v="CAMBIONATURA X BLS - DIS. 925/4700 BOSCH"/>
    <n v="1530"/>
    <n v="-1530"/>
    <n v="0"/>
  </r>
  <r>
    <x v="3"/>
    <x v="3"/>
    <x v="0"/>
    <s v="COSTIRIC2009"/>
    <s v="21"/>
    <d v="2009-12-31T00:00:00"/>
    <s v="CAMPIONATURA X SENSORE FRIZIONE 312 DIS. 925/47900"/>
    <n v="1543.64"/>
    <n v="-1543.64"/>
    <n v="0"/>
  </r>
  <r>
    <x v="3"/>
    <x v="3"/>
    <x v="0"/>
    <s v="COSTIRIC2009"/>
    <s v="22"/>
    <d v="2009-12-31T00:00:00"/>
    <s v="CAMPIONATURA X CONTATTIERA X 62 DIS. 924/7000 - RE"/>
    <n v="2930"/>
    <n v="-2930"/>
    <n v="0"/>
  </r>
  <r>
    <x v="3"/>
    <x v="3"/>
    <x v="0"/>
    <s v="COSTIRIC2009"/>
    <s v="23"/>
    <d v="2009-04-03T00:00:00"/>
    <s v="PROVE DI SFREGAMENTO X COMM.AIRBAG DIS. 924/9700"/>
    <n v="464"/>
    <n v="-464"/>
    <n v="0"/>
  </r>
  <r>
    <x v="3"/>
    <x v="3"/>
    <x v="0"/>
    <s v="COSTIRIC2009"/>
    <s v="24"/>
    <d v="2009-12-31T00:00:00"/>
    <s v="CAMPIONATURA X COMANDI RADIO DIS. 924/7100 KSS"/>
    <n v="2628.5"/>
    <n v="-2628.5"/>
    <n v="0"/>
  </r>
  <r>
    <x v="3"/>
    <x v="3"/>
    <x v="0"/>
    <s v="COSTIRIC2009"/>
    <s v="25"/>
    <d v="2009-12-31T00:00:00"/>
    <s v="CAMPIONATURA X CONTATT.NYOVO DOBLO' DIS. 924/8100"/>
    <n v="7317.1"/>
    <n v="-7317.1"/>
    <n v="0"/>
  </r>
  <r>
    <x v="3"/>
    <x v="3"/>
    <x v="0"/>
    <s v="COSTIRIC2009"/>
    <s v="26"/>
    <d v="2009-12-31T00:00:00"/>
    <s v="CAMPIONATURA X SELESPEED 940-955-199 DIS. 925/2200"/>
    <n v="13078.39"/>
    <n v="-13078.39"/>
    <n v="0"/>
  </r>
  <r>
    <x v="3"/>
    <x v="3"/>
    <x v="0"/>
    <s v="COSTIRIC2009"/>
    <s v="27"/>
    <d v="2009-05-12T00:00:00"/>
    <s v="SISTEMA MONOASSE+ ATTUATORE X AIRBAG  DIS. 925/110"/>
    <n v="1319"/>
    <n v="-1319"/>
    <n v="0"/>
  </r>
  <r>
    <x v="3"/>
    <x v="3"/>
    <x v="0"/>
    <s v="COSTIRIC2009"/>
    <s v="28"/>
    <d v="2009-07-29T00:00:00"/>
    <s v="TEST TRIDIMENSIONALI"/>
    <n v="400"/>
    <n v="-400"/>
    <n v="0"/>
  </r>
  <r>
    <x v="3"/>
    <x v="3"/>
    <x v="0"/>
    <s v="COSTIRIC2009"/>
    <s v="29"/>
    <d v="2009-07-30T00:00:00"/>
    <s v="PROVE DI RESISTENZA - SIMULAZ.SOLARE DIS. 924/8200"/>
    <n v="6710"/>
    <n v="-6710"/>
    <n v="0"/>
  </r>
  <r>
    <x v="3"/>
    <x v="3"/>
    <x v="0"/>
    <s v="COSTIRIC2009"/>
    <s v="30"/>
    <d v="2009-08-31T00:00:00"/>
    <s v="AGGIORNAMENTO MODELLI MATEMATICI"/>
    <n v="350"/>
    <n v="-350"/>
    <n v="0"/>
  </r>
  <r>
    <x v="3"/>
    <x v="3"/>
    <x v="0"/>
    <s v="COSTIRIC2009"/>
    <s v="31"/>
    <d v="2009-08-31T00:00:00"/>
    <s v="MESSA IN TAVOLA -AGGIORNAM MODELLI MAT. 925/0700"/>
    <n v="1800"/>
    <n v="-1800"/>
    <n v="0"/>
  </r>
  <r>
    <x v="3"/>
    <x v="3"/>
    <x v="0"/>
    <s v="COSTIRIC2009"/>
    <s v="32"/>
    <d v="2009-10-12T00:00:00"/>
    <s v="CONVERSIONE EMESSA IN TAVOLA SPECIF.FIAT DIS.925/0"/>
    <n v="200"/>
    <n v="-200"/>
    <n v="0"/>
  </r>
  <r>
    <x v="3"/>
    <x v="3"/>
    <x v="0"/>
    <s v="COSTIRIC2010"/>
    <s v="0"/>
    <d v="2010-03-30T00:00:00"/>
    <s v="PROGETTAZIONE LINEA MECCANICA  X COMANDI RADIO KSS"/>
    <n v="6270"/>
    <n v="-6270"/>
    <n v="0"/>
  </r>
  <r>
    <x v="3"/>
    <x v="3"/>
    <x v="0"/>
    <s v="COSTIRIC2010"/>
    <s v="1"/>
    <d v="2010-03-31T00:00:00"/>
    <s v="RILIEVI DIMENSIONALI SU MOSTRINA LUCI PL7 BMW 925/"/>
    <n v="1740"/>
    <n v="-1740"/>
    <n v="0"/>
  </r>
  <r>
    <x v="3"/>
    <x v="3"/>
    <x v="0"/>
    <s v="COSTIRIC2010"/>
    <s v="2"/>
    <d v="2010-08-31T00:00:00"/>
    <s v="PROGETTO X CONTATTO MOBILE DIS. 925/4500 PSA"/>
    <n v="4600"/>
    <n v="-4600"/>
    <n v="0"/>
  </r>
  <r>
    <x v="3"/>
    <x v="3"/>
    <x v="0"/>
    <s v="COSTIRIC2010"/>
    <s v="3"/>
    <d v="2010-09-22T00:00:00"/>
    <s v="ESECUZIONI TEST STUDI E QUALIFICHE AIRBAG VW DIS."/>
    <n v="14775"/>
    <n v="-14775"/>
    <n v="0"/>
  </r>
  <r>
    <x v="3"/>
    <x v="3"/>
    <x v="0"/>
    <s v="COSTIRIC2010"/>
    <s v="4"/>
    <d v="2010-11-02T00:00:00"/>
    <s v="SVILUPPO PRESE USB - CHRYSLER FIAT  DIS. 925/4200"/>
    <n v="18805.759999999998"/>
    <n v="-18805.759999999998"/>
    <n v="0"/>
  </r>
  <r>
    <x v="3"/>
    <x v="3"/>
    <x v="0"/>
    <s v="COSTIRIC2010"/>
    <s v="5"/>
    <d v="2010-12-31T00:00:00"/>
    <s v="SVILUPPO PRESE MULTIMEDIALI AUDIO BMW 925/5800"/>
    <n v="2343.12"/>
    <n v="-2343.12"/>
    <n v="0"/>
  </r>
  <r>
    <x v="3"/>
    <x v="3"/>
    <x v="0"/>
    <s v="COSTIRIC2010"/>
    <s v="6"/>
    <d v="2010-12-31T00:00:00"/>
    <s v="CAMPIONATURE PER NUOVO INTERRUTTORE E 8X BMW 923/2"/>
    <n v="4698.8999999999996"/>
    <n v="-4698.8999999999996"/>
    <n v="0"/>
  </r>
  <r>
    <x v="3"/>
    <x v="3"/>
    <x v="0"/>
    <s v="COSTIRIC2010"/>
    <s v="7"/>
    <d v="2010-12-31T00:00:00"/>
    <s v="CAMPIONATURA PER NUOVO INTERRUTTORE TRIPLO E9X BMW"/>
    <n v="5975.2"/>
    <n v="-5975.2"/>
    <n v="0"/>
  </r>
  <r>
    <x v="3"/>
    <x v="3"/>
    <x v="0"/>
    <s v="COSTIRIC2010"/>
    <s v="8"/>
    <d v="2010-12-31T00:00:00"/>
    <s v="CAMPIONATURE PER CONTATTIERA X 62 RENAULT 924/7000"/>
    <n v="5297.22"/>
    <n v="-5297.22"/>
    <n v="0"/>
  </r>
  <r>
    <x v="3"/>
    <x v="3"/>
    <x v="0"/>
    <s v="COSTIRIC2010"/>
    <s v="9"/>
    <d v="2010-12-31T00:00:00"/>
    <s v="CAMPIONATURE X CONTATTIERA NUOVO DOBLO'263 FIAT 92"/>
    <n v="5297.22"/>
    <n v="-5297.22"/>
    <n v="0"/>
  </r>
  <r>
    <x v="3"/>
    <x v="3"/>
    <x v="0"/>
    <s v="COSTIRIC2010"/>
    <s v="10"/>
    <d v="2010-12-31T00:00:00"/>
    <s v="CAMPIONATURE X MOSTRINA LUCI PL7 BMW DIS. 925/0600"/>
    <n v="33015.800000000003"/>
    <n v="-33015.800000000003"/>
    <n v="0"/>
  </r>
  <r>
    <x v="3"/>
    <x v="3"/>
    <x v="0"/>
    <s v="COSTIRIC2010"/>
    <s v="11"/>
    <d v="2010-12-31T00:00:00"/>
    <s v="CAMPIONATURE X COMANDI RADIO AL VOLANTE FIAT 925/0"/>
    <n v="5180.95"/>
    <n v="-5180.95"/>
    <n v="0"/>
  </r>
  <r>
    <x v="3"/>
    <x v="3"/>
    <x v="0"/>
    <s v="COSTIRIC2010"/>
    <s v="12"/>
    <d v="2010-04-23T00:00:00"/>
    <s v="TEST - PROVE X MOSTRINA LUCI PL7 BMW 925/0600"/>
    <n v="25135"/>
    <n v="-25135"/>
    <n v="0"/>
  </r>
  <r>
    <x v="3"/>
    <x v="3"/>
    <x v="0"/>
    <s v="COSTIRIC2010"/>
    <s v="13"/>
    <d v="2010-12-31T00:00:00"/>
    <s v="CAMPIONATURE X AIRBAG VW DIS. 925/1100"/>
    <n v="5633.91"/>
    <n v="-5633.91"/>
    <n v="0"/>
  </r>
  <r>
    <x v="3"/>
    <x v="3"/>
    <x v="0"/>
    <s v="COSTIRIC2010"/>
    <s v="14"/>
    <d v="2010-12-31T00:00:00"/>
    <s v="CAMPIONATURE X INTERR. BLISSANT PSA DIS. 925/2600"/>
    <n v="5621"/>
    <n v="-5621"/>
    <n v="0"/>
  </r>
  <r>
    <x v="3"/>
    <x v="3"/>
    <x v="0"/>
    <s v="COSTIRIC2010"/>
    <s v="15"/>
    <d v="2010-12-31T00:00:00"/>
    <s v="CAMPIONATURAìE X CONTATTIERA X 67 RENAULT DIS. 925"/>
    <n v="5649"/>
    <n v="-5649"/>
    <n v="0"/>
  </r>
  <r>
    <x v="3"/>
    <x v="3"/>
    <x v="0"/>
    <s v="COSTIRIC2010"/>
    <s v="16"/>
    <d v="2010-12-31T00:00:00"/>
    <s v="CAMPIONATURE X PRESA USB  FIAT DIS. 925/4200"/>
    <n v="76761.69"/>
    <n v="-76761.69"/>
    <n v="0"/>
  </r>
  <r>
    <x v="3"/>
    <x v="3"/>
    <x v="0"/>
    <s v="COSTIRIC2010"/>
    <s v="17"/>
    <d v="2010-12-31T00:00:00"/>
    <s v="CAMPIONATURE X SELESPEED NUOVA 500 ABARTH FIAT DIS"/>
    <n v="74310.67"/>
    <n v="-74310.67"/>
    <n v="0"/>
  </r>
  <r>
    <x v="3"/>
    <x v="3"/>
    <x v="0"/>
    <s v="COSTIRIC2010"/>
    <s v="18"/>
    <d v="2010-12-31T00:00:00"/>
    <s v="CAMPIONATURE X C.O.V. COMANDO APERTURA PSA DIS. 92"/>
    <n v="4311.38"/>
    <n v="-4311.38"/>
    <n v="0"/>
  </r>
  <r>
    <x v="3"/>
    <x v="3"/>
    <x v="0"/>
    <s v="COSTIRIC2010"/>
    <s v="19"/>
    <d v="2010-12-31T00:00:00"/>
    <s v="CAMPIONATURE X INTERUTTORE WARNING PL7 BMW 925/480"/>
    <n v="13178.27"/>
    <n v="-13178.27"/>
    <n v="0"/>
  </r>
  <r>
    <x v="3"/>
    <x v="3"/>
    <x v="0"/>
    <s v="COSTIRIC2010"/>
    <s v="20"/>
    <d v="2010-12-31T00:00:00"/>
    <s v="CAMPIONATURE X PRESE USB PL6 NUOVA GENERAZ. BMW 92"/>
    <n v="14417"/>
    <n v="-14417"/>
    <n v="0"/>
  </r>
  <r>
    <x v="3"/>
    <x v="3"/>
    <x v="0"/>
    <s v="COSTIRIC2010"/>
    <s v="21"/>
    <d v="2010-12-31T00:00:00"/>
    <s v="CAMPIONATURE X VOLANTE E CAPTEUR CONTACTLESS DIS."/>
    <n v="11610"/>
    <n v="-11610"/>
    <n v="0"/>
  </r>
  <r>
    <x v="3"/>
    <x v="3"/>
    <x v="0"/>
    <s v="COSTIRIC2010"/>
    <s v="22"/>
    <d v="2010-12-31T00:00:00"/>
    <s v="CAMPIONATURE X COMMUTATORI LUCI E NEBBIA DAF DIS."/>
    <n v="6586.5"/>
    <n v="-6586.5"/>
    <n v="0"/>
  </r>
  <r>
    <x v="3"/>
    <x v="3"/>
    <x v="0"/>
    <s v="COSTIRIC2010"/>
    <s v="23"/>
    <d v="2010-04-30T00:00:00"/>
    <s v="PROVE DI LABORATORIO X AIRBAG VW. DIS. 925/1100"/>
    <n v="3200"/>
    <n v="-3200"/>
    <n v="0"/>
  </r>
  <r>
    <x v="3"/>
    <x v="3"/>
    <x v="0"/>
    <s v="COSTIRIC2010"/>
    <s v="24"/>
    <d v="2010-05-04T00:00:00"/>
    <s v="REALIZZ. MODELLI 3D + DISEGNI -PRESE USP PL6 - BMW"/>
    <n v="1208.48"/>
    <n v="-1208.48"/>
    <n v="0"/>
  </r>
  <r>
    <x v="3"/>
    <x v="3"/>
    <x v="0"/>
    <s v="COSTIRIC2010"/>
    <s v="25"/>
    <d v="2010-05-31T00:00:00"/>
    <s v="STUDIO AIRBAG - RENAULT DIS. 925/5500"/>
    <n v="1803.36"/>
    <n v="-1803.36"/>
    <n v="0"/>
  </r>
  <r>
    <x v="3"/>
    <x v="3"/>
    <x v="0"/>
    <s v="COSTIRIC2010"/>
    <s v="26"/>
    <d v="2010-05-31T00:00:00"/>
    <s v="SVILUPPO PROGETTO COMMUTATORE LUCI NEBBIA DAF  DIS"/>
    <n v="14246.96"/>
    <n v="-14246.96"/>
    <n v="0"/>
  </r>
  <r>
    <x v="3"/>
    <x v="3"/>
    <x v="0"/>
    <s v="COSTIRIC2010"/>
    <s v="27"/>
    <d v="2010-05-31T00:00:00"/>
    <s v="PROVE DI SHOCK MECCANICO- TERMICO -RESISTENZA PRES"/>
    <n v="16178"/>
    <n v="-16178"/>
    <n v="0"/>
  </r>
  <r>
    <x v="3"/>
    <x v="3"/>
    <x v="0"/>
    <s v="COSTIRIC2010"/>
    <s v="28"/>
    <d v="2010-06-30T00:00:00"/>
    <s v="STUDIO/ PROGET.NUOVI COMANDI RADIO 250 8 FUNZIONI"/>
    <n v="11591.84"/>
    <n v="-11591.84"/>
    <n v="0"/>
  </r>
  <r>
    <x v="3"/>
    <x v="3"/>
    <x v="0"/>
    <s v="COSTIRIC2010"/>
    <s v="29"/>
    <d v="2010-07-31T00:00:00"/>
    <s v="ANALISI MOLDFLOW SU COMANDI RADIO  VOLANTE FIAT 92"/>
    <n v="4200"/>
    <n v="-4200"/>
    <n v="0"/>
  </r>
  <r>
    <x v="3"/>
    <x v="3"/>
    <x v="0"/>
    <s v="COSTIRIC2011"/>
    <s v="0"/>
    <d v="2011-12-31T00:00:00"/>
    <s v="STUDIO  X  COMANDI RADIO AL VOLANTE 198/199  925/7"/>
    <n v="1750"/>
    <n v="-1750"/>
    <n v="0"/>
  </r>
  <r>
    <x v="3"/>
    <x v="3"/>
    <x v="0"/>
    <s v="COSTIRIC2011"/>
    <s v="1"/>
    <d v="2011-12-31T00:00:00"/>
    <s v="PROGETTO -COMANDI RADIO 139 DIS. 925/0900"/>
    <n v="17257.919999999998"/>
    <n v="-17257.919999999998"/>
    <n v="0"/>
  </r>
  <r>
    <x v="3"/>
    <x v="3"/>
    <x v="0"/>
    <s v="COSTIRIC2011"/>
    <s v="2"/>
    <d v="2011-12-31T00:00:00"/>
    <s v="STUDIO INTERRUTTORI AU35 DIS. 925/9200 AUDI"/>
    <n v="8500"/>
    <n v="-8500"/>
    <n v="0"/>
  </r>
  <r>
    <x v="3"/>
    <x v="3"/>
    <x v="0"/>
    <s v="COSTIRIC2011"/>
    <s v="3"/>
    <d v="2011-12-31T00:00:00"/>
    <s v="STUDIO X INTERRUTTORE SDE ROTATIVO DIS. 925/8800 B"/>
    <n v="11900"/>
    <n v="-11900"/>
    <n v="0"/>
  </r>
  <r>
    <x v="3"/>
    <x v="3"/>
    <x v="0"/>
    <s v="COSTIRIC2011"/>
    <s v="4"/>
    <d v="2011-12-31T00:00:00"/>
    <s v="MISURAZ.CONTATTIERA MOBILE X 67 - DIS. 925/3700 RE"/>
    <n v="2900"/>
    <n v="-2900"/>
    <n v="0"/>
  </r>
  <r>
    <x v="3"/>
    <x v="3"/>
    <x v="0"/>
    <s v="COSTIRIC2011"/>
    <s v="5"/>
    <d v="2011-12-31T00:00:00"/>
    <s v="MISURAZ.CONTATTIERE COUDE' DIS. 925/6100 RENAULT"/>
    <n v="1300"/>
    <n v="-1300"/>
    <n v="0"/>
  </r>
  <r>
    <x v="3"/>
    <x v="3"/>
    <x v="0"/>
    <s v="COSTIRIC2011"/>
    <s v="6"/>
    <d v="2011-12-31T00:00:00"/>
    <s v="PROVE DINAMICHE COV DIS. 925/4500 PEUGEOT"/>
    <n v="13516"/>
    <n v="-13516"/>
    <n v="0"/>
  </r>
  <r>
    <x v="3"/>
    <x v="3"/>
    <x v="0"/>
    <s v="COSTIRIC2011"/>
    <s v="7"/>
    <d v="2011-12-31T00:00:00"/>
    <s v="PROVE LABORATORIO MOSTRINA LUCI  PL7 DIS. 925/0600"/>
    <n v="9040"/>
    <n v="-9040"/>
    <n v="0"/>
  </r>
  <r>
    <x v="3"/>
    <x v="3"/>
    <x v="0"/>
    <s v="COSTIRIC2011"/>
    <s v="8"/>
    <d v="2011-12-31T00:00:00"/>
    <s v="STUDIO X CARICA BATTERIA X BICI DIS. 925/7300"/>
    <n v="1700"/>
    <n v="-1700"/>
    <n v="0"/>
  </r>
  <r>
    <x v="3"/>
    <x v="3"/>
    <x v="0"/>
    <s v="COSTIRIC2011"/>
    <s v="9"/>
    <d v="2011-12-31T00:00:00"/>
    <s v="PROVE DI LABORATORIO  DIS. 473/4800"/>
    <n v="1440"/>
    <n v="-1440"/>
    <n v="0"/>
  </r>
  <r>
    <x v="3"/>
    <x v="3"/>
    <x v="0"/>
    <s v="COSTIRIC2011"/>
    <s v="10"/>
    <d v="2011-12-31T00:00:00"/>
    <s v="ANALISI LABORATORIO VARIE"/>
    <n v="1800"/>
    <n v="-1800"/>
    <n v="0"/>
  </r>
  <r>
    <x v="3"/>
    <x v="3"/>
    <x v="0"/>
    <s v="COSTIRIC2011"/>
    <s v="11"/>
    <d v="2011-12-31T00:00:00"/>
    <s v="RADIOGRAFIE MICROSEZIONI DIS. 923/8900"/>
    <n v="1400"/>
    <n v="-1400"/>
    <n v="0"/>
  </r>
  <r>
    <x v="3"/>
    <x v="3"/>
    <x v="0"/>
    <s v="COSTIRIC2011"/>
    <s v="12"/>
    <d v="2011-12-31T00:00:00"/>
    <s v="STUDIO ATREZZ. TEST  X PRESA USB 925/4270 FIAT"/>
    <n v="3500"/>
    <n v="-3500"/>
    <n v="0"/>
  </r>
  <r>
    <x v="3"/>
    <x v="3"/>
    <x v="0"/>
    <s v="COSTIRIC2011"/>
    <s v="13"/>
    <d v="2011-12-31T00:00:00"/>
    <s v="R.C. SU  TASTI DI EMERGENZA  DIS. 924/4460 BMW"/>
    <n v="1200"/>
    <n v="-1200"/>
    <n v="0"/>
  </r>
  <r>
    <x v="3"/>
    <x v="3"/>
    <x v="0"/>
    <s v="COSTIRIC2011"/>
    <s v="14"/>
    <d v="2011-12-31T00:00:00"/>
    <s v="CAMPIONATURE X  CONTATTIERA NUOVO DOBLO' DIS.924/8"/>
    <n v="5470.6"/>
    <n v="-5470.6"/>
    <n v="0"/>
  </r>
  <r>
    <x v="3"/>
    <x v="3"/>
    <x v="0"/>
    <s v="COSTIRIC2011"/>
    <s v="15"/>
    <d v="2011-12-31T00:00:00"/>
    <s v="CAMPIONATURE X MOSTRINA LUCI PL7 BMW DIS. 925/0600"/>
    <n v="8963.3700000000008"/>
    <n v="-8963.3700000000008"/>
    <n v="0"/>
  </r>
  <r>
    <x v="3"/>
    <x v="3"/>
    <x v="0"/>
    <s v="COSTIRIC2011"/>
    <s v="16"/>
    <d v="2011-12-31T00:00:00"/>
    <s v="CAMPIONATURE X COMANDI RADIO 139  FIAT DIS. 925/09"/>
    <n v="8404.2900000000009"/>
    <n v="-8404.2900000000009"/>
    <n v="0"/>
  </r>
  <r>
    <x v="3"/>
    <x v="3"/>
    <x v="0"/>
    <s v="COSTIRIC2011"/>
    <s v="17"/>
    <d v="2011-12-31T00:00:00"/>
    <s v="CAMPIONATURE X COMM.AIRBAG VW DIS. 925/1100"/>
    <n v="8067.62"/>
    <n v="-8067.62"/>
    <n v="0"/>
  </r>
  <r>
    <x v="3"/>
    <x v="3"/>
    <x v="0"/>
    <s v="COSTIRIC2011"/>
    <s v="18"/>
    <d v="2011-12-31T00:00:00"/>
    <s v="CAMPIONATURE X CONTATTIERA MOBILE X67 RENAULT DIS."/>
    <n v="5735.02"/>
    <n v="-5735.02"/>
    <n v="0"/>
  </r>
  <r>
    <x v="3"/>
    <x v="3"/>
    <x v="0"/>
    <s v="COSTIRIC2011"/>
    <s v="19"/>
    <d v="2011-12-31T00:00:00"/>
    <s v="CAMPIONATURE X PRESA USB FIAT DIS. 925/4200"/>
    <n v="14611.45"/>
    <n v="-14611.45"/>
    <n v="0"/>
  </r>
  <r>
    <x v="3"/>
    <x v="3"/>
    <x v="0"/>
    <s v="COSTIRIC2011"/>
    <s v="20"/>
    <d v="2011-12-31T00:00:00"/>
    <s v="CAMPIONATURE X COV PEUGEOT DIS. 925/4500"/>
    <n v="3476.7"/>
    <n v="-3476.7"/>
    <n v="0"/>
  </r>
  <r>
    <x v="3"/>
    <x v="3"/>
    <x v="0"/>
    <s v="COSTIRIC2011"/>
    <s v="21"/>
    <d v="2011-12-31T00:00:00"/>
    <s v="CAMPIONATURE X INTERR. STOP.BLS BOSCH DIS. 925/470"/>
    <n v="3277.44"/>
    <n v="-3277.44"/>
    <n v="0"/>
  </r>
  <r>
    <x v="3"/>
    <x v="3"/>
    <x v="0"/>
    <s v="COSTIRIC2011"/>
    <s v="22"/>
    <d v="2011-12-31T00:00:00"/>
    <s v="CAMPIONATURE X INTERRUTTORE PL7 - BMW DIS. 925/480"/>
    <n v="15961.19"/>
    <n v="-15961.19"/>
    <n v="0"/>
  </r>
  <r>
    <x v="3"/>
    <x v="3"/>
    <x v="0"/>
    <s v="COSTIRIC2011"/>
    <s v="23"/>
    <d v="2011-12-31T00:00:00"/>
    <s v="PROGETTAZ. COMANDI RADIO DUCATO 250 DIS. 925/5600"/>
    <n v="9571.4599999999991"/>
    <n v="-9571.4599999999991"/>
    <n v="0"/>
  </r>
  <r>
    <x v="3"/>
    <x v="3"/>
    <x v="0"/>
    <s v="COSTIRIC2011"/>
    <s v="24"/>
    <d v="2011-12-31T00:00:00"/>
    <s v="CAMPIONATURE X PRESE MULTIMEDIALI BMW DIS. 925/580"/>
    <n v="17650.509999999998"/>
    <n v="-17650.509999999998"/>
    <n v="0"/>
  </r>
  <r>
    <x v="3"/>
    <x v="3"/>
    <x v="0"/>
    <s v="COSTIRIC2011"/>
    <s v="25"/>
    <d v="2011-12-31T00:00:00"/>
    <s v="CAMPIONATURE X CONTACTEUR COUDE' RENAULT DIS. 925/"/>
    <n v="6239.19"/>
    <n v="-6239.19"/>
    <n v="0"/>
  </r>
  <r>
    <x v="3"/>
    <x v="3"/>
    <x v="0"/>
    <s v="COSTIRIC2011"/>
    <s v="26"/>
    <d v="2011-12-31T00:00:00"/>
    <s v="CAMPIONATURE X PRESA AUXIN PEUGEOT DIS. 925/6300"/>
    <n v="2114.08"/>
    <n v="-2114.08"/>
    <n v="0"/>
  </r>
  <r>
    <x v="3"/>
    <x v="3"/>
    <x v="0"/>
    <s v="COSTIRIC2011"/>
    <s v="27"/>
    <d v="2011-12-31T00:00:00"/>
    <s v="CAMPIONATURE X  VOLANTE CAPTEUR PSA DIS. 925/6400"/>
    <n v="2856.47"/>
    <n v="-2856.47"/>
    <n v="0"/>
  </r>
  <r>
    <x v="3"/>
    <x v="3"/>
    <x v="0"/>
    <s v="COSTIRIC2011"/>
    <s v="28"/>
    <d v="2011-12-31T00:00:00"/>
    <s v="CAMPIONATURE X COMMUTATORI LUCI DAF DIS. 925/6700"/>
    <n v="18371.900000000001"/>
    <n v="-18371.900000000001"/>
    <n v="0"/>
  </r>
  <r>
    <x v="3"/>
    <x v="3"/>
    <x v="0"/>
    <s v="COSTIRIC2011"/>
    <s v="29"/>
    <d v="2011-12-31T00:00:00"/>
    <s v="CAMPIONATURE X INTERR.BASSA CORRENTE FIAT DIS. 925"/>
    <n v="692"/>
    <n v="-692"/>
    <n v="0"/>
  </r>
  <r>
    <x v="3"/>
    <x v="3"/>
    <x v="0"/>
    <s v="COSTIRIC2011"/>
    <s v="30"/>
    <d v="2011-12-31T00:00:00"/>
    <s v="CAMPIONATURE X CONTATTIERA X82 RENAULT DIS. 925/72"/>
    <n v="900"/>
    <n v="-900"/>
    <n v="0"/>
  </r>
  <r>
    <x v="3"/>
    <x v="3"/>
    <x v="0"/>
    <s v="COSTIRIC2011"/>
    <s v="31"/>
    <d v="2011-12-31T00:00:00"/>
    <s v="CAMPIONATURE X CARICABATTERIA USB DIS. 925/7300"/>
    <n v="2579.29"/>
    <n v="-2579.29"/>
    <n v="0"/>
  </r>
  <r>
    <x v="3"/>
    <x v="3"/>
    <x v="0"/>
    <s v="COSTIRIC2011"/>
    <s v="32"/>
    <d v="2011-12-31T00:00:00"/>
    <s v="CAMPIONATURE X COMANDI RADIO FIAT DIS. 925/7400"/>
    <n v="7325.86"/>
    <n v="-7325.86"/>
    <n v="0"/>
  </r>
  <r>
    <x v="3"/>
    <x v="3"/>
    <x v="0"/>
    <s v="COSTIRIC2011"/>
    <s v="33"/>
    <d v="2011-12-31T00:00:00"/>
    <s v="CAMPIONATURE X COMANDI RADIO 199 FIAT DIS. 925/750"/>
    <n v="300"/>
    <n v="-300"/>
    <n v="0"/>
  </r>
  <r>
    <x v="3"/>
    <x v="3"/>
    <x v="0"/>
    <s v="COSTIRIC2011"/>
    <s v="34"/>
    <d v="2011-12-31T00:00:00"/>
    <s v="PROGETT - XENOTEST X COMANDI RADIO 330 DIS. 925/74"/>
    <n v="10900"/>
    <n v="-10900"/>
    <n v="0"/>
  </r>
  <r>
    <x v="3"/>
    <x v="3"/>
    <x v="0"/>
    <s v="COSTIRIC2011"/>
    <s v="35"/>
    <d v="2011-12-31T00:00:00"/>
    <s v="CAMPIONATURE  X INTERR,HKL BMW DIS. 925/7800"/>
    <n v="4104.4399999999996"/>
    <n v="-4104.4399999999996"/>
    <n v="0"/>
  </r>
  <r>
    <x v="3"/>
    <x v="3"/>
    <x v="0"/>
    <s v="COSTIRIC2011"/>
    <s v="36"/>
    <d v="2011-12-31T00:00:00"/>
    <s v="CAMPIONATURE X BARRA INTERR.  AUDI DIS. 925/8000"/>
    <n v="150"/>
    <n v="-150"/>
    <n v="0"/>
  </r>
  <r>
    <x v="3"/>
    <x v="3"/>
    <x v="0"/>
    <s v="COSTIRIC2011"/>
    <s v="37"/>
    <d v="2011-12-31T00:00:00"/>
    <s v="CAMPIONATURE X  COMANDI RADIO FIAT DIS. 925/8500"/>
    <n v="900"/>
    <n v="-900"/>
    <n v="0"/>
  </r>
  <r>
    <x v="3"/>
    <x v="3"/>
    <x v="0"/>
    <s v="COSTIRIC2011"/>
    <s v="38"/>
    <d v="2011-12-31T00:00:00"/>
    <s v="STUDIO  E PROVE X PRESA COMANDI RADIO DIS. 925/750"/>
    <n v="10035"/>
    <n v="-10035"/>
    <n v="0"/>
  </r>
  <r>
    <x v="3"/>
    <x v="3"/>
    <x v="0"/>
    <s v="COSTIRIC2011"/>
    <s v="39"/>
    <d v="2011-12-31T00:00:00"/>
    <s v="CONVERSIONE MODELLI SENSORE POTENZ.FRIZIONE DIS.92"/>
    <n v="1235"/>
    <n v="-1235"/>
    <n v="0"/>
  </r>
  <r>
    <x v="3"/>
    <x v="3"/>
    <x v="0"/>
    <s v="COSTIRIC2011"/>
    <s v="40"/>
    <d v="2011-12-31T00:00:00"/>
    <s v="STUDIO TASTIERA COMANDI TOUCH DIS. 925/9900 FIAT"/>
    <n v="2288"/>
    <n v="-2288"/>
    <n v="0"/>
  </r>
  <r>
    <x v="3"/>
    <x v="3"/>
    <x v="0"/>
    <s v="COSTIRIC2011"/>
    <s v="41"/>
    <d v="2011-12-31T00:00:00"/>
    <s v="PROGETAZ. ATTREZZA. X MOLLA COMMUTATORE 925/6700 D"/>
    <n v="10267.5"/>
    <n v="-10267.5"/>
    <n v="0"/>
  </r>
  <r>
    <x v="3"/>
    <x v="3"/>
    <x v="0"/>
    <s v="COSTIRIC2011"/>
    <s v="42"/>
    <d v="2011-12-31T00:00:00"/>
    <s v="STUDIO E MODELL. BARRA INTERR. DIS. 925/8000 AUDI"/>
    <n v="1700"/>
    <n v="-1700"/>
    <n v="0"/>
  </r>
  <r>
    <x v="3"/>
    <x v="3"/>
    <x v="0"/>
    <s v="COSTIRIC2012"/>
    <s v="0"/>
    <d v="2012-01-16T00:00:00"/>
    <s v="STUDIO PER MOSTRINE PULSANTE PORTE I12 BMW"/>
    <n v="1012"/>
    <n v="-1012"/>
    <n v="0"/>
  </r>
  <r>
    <x v="3"/>
    <x v="3"/>
    <x v="0"/>
    <s v="COSTIRIC2012"/>
    <s v="1"/>
    <d v="2012-01-31T00:00:00"/>
    <s v="STUDIO X MOSTRINA INTERR. SDE SELETTIVO ROTATIVO 9"/>
    <n v="6500"/>
    <n v="-6500"/>
    <n v="0"/>
  </r>
  <r>
    <x v="3"/>
    <x v="3"/>
    <x v="0"/>
    <s v="COSTIRIC2012"/>
    <s v="2"/>
    <d v="2012-05-15T00:00:00"/>
    <s v="DISEGNI X ATTREZZ.COMANDI RADIO VERS.USA -925/8500"/>
    <n v="2657.2"/>
    <n v="-2657.2"/>
    <n v="0"/>
  </r>
  <r>
    <x v="3"/>
    <x v="3"/>
    <x v="0"/>
    <s v="COSTIRIC2012"/>
    <s v="3"/>
    <d v="2012-06-15T00:00:00"/>
    <s v="STUDIO E MODELLAZIONE INTERR. EMF-LIN 549/6700"/>
    <n v="26100"/>
    <n v="-26100"/>
    <n v="0"/>
  </r>
  <r>
    <x v="3"/>
    <x v="3"/>
    <x v="0"/>
    <s v="COSTIRIC2012"/>
    <s v="4"/>
    <d v="2012-06-30T00:00:00"/>
    <s v="STUDIO PULSANTIERA COMANDI RADIO 334 - 110/6700 FI"/>
    <n v="1600"/>
    <n v="-1600"/>
    <n v="0"/>
  </r>
  <r>
    <x v="3"/>
    <x v="3"/>
    <x v="0"/>
    <s v="COSTIRIC2012"/>
    <s v="5"/>
    <d v="2012-07-31T00:00:00"/>
    <s v="TEST DI COMPATIBILITA' ELETTROM. X COMM.LUCI 925/6"/>
    <n v="5450"/>
    <n v="-5450"/>
    <n v="0"/>
  </r>
  <r>
    <x v="3"/>
    <x v="3"/>
    <x v="0"/>
    <s v="COSTIRIC2012"/>
    <s v="6"/>
    <d v="2012-09-30T00:00:00"/>
    <s v="COSTI DI RICERCA E SVILUPPO"/>
    <n v="8685"/>
    <n v="-8685"/>
    <n v="0"/>
  </r>
  <r>
    <x v="3"/>
    <x v="3"/>
    <x v="0"/>
    <s v="COSTIRIC2012"/>
    <s v="7"/>
    <d v="2012-09-30T00:00:00"/>
    <s v="TEST DI ABRASIONE- SFREGAM.-SIMULAZ.SOLARE DIS. 92"/>
    <n v="1315"/>
    <n v="-1315"/>
    <n v="0"/>
  </r>
  <r>
    <x v="3"/>
    <x v="3"/>
    <x v="0"/>
    <s v="COSTIRIC2012"/>
    <s v="8"/>
    <d v="2012-11-15T00:00:00"/>
    <s v="PROGETTAZIONE INTERR. BLACKLITE HANDLE DIS.473/647"/>
    <n v="2644.72"/>
    <n v="-2644.72"/>
    <n v="0"/>
  </r>
  <r>
    <x v="3"/>
    <x v="3"/>
    <x v="0"/>
    <s v="COSTIRIC2012"/>
    <s v="9"/>
    <d v="2012-11-30T00:00:00"/>
    <s v="PROGETT.STAMPI X INTERR.INDEREGABLE 925/2900"/>
    <n v="4200"/>
    <n v="-4200"/>
    <n v="0"/>
  </r>
  <r>
    <x v="3"/>
    <x v="3"/>
    <x v="0"/>
    <s v="COSTIRIC2012"/>
    <s v="10"/>
    <d v="2012-12-31T00:00:00"/>
    <s v="CAMPIONATURA X INTERR. EMF DIS.549/6700-6709"/>
    <n v="8899.4"/>
    <n v="-8899.4"/>
    <n v="0"/>
  </r>
  <r>
    <x v="3"/>
    <x v="3"/>
    <x v="0"/>
    <s v="COSTIRIC2012"/>
    <s v="11"/>
    <d v="2012-12-31T00:00:00"/>
    <s v="INDUSTRIALIZ. AIRBAG PASSENGER  560/5181 PSA"/>
    <n v="2252"/>
    <n v="-2252"/>
    <n v="0"/>
  </r>
  <r>
    <x v="3"/>
    <x v="3"/>
    <x v="0"/>
    <s v="COSTIRIC2012"/>
    <s v="12"/>
    <d v="2012-01-31T00:00:00"/>
    <s v="PROTOTIPI INTERR.SELETTORE ROTATIVO  925/8800 BMW"/>
    <n v="950"/>
    <n v="-950"/>
    <n v="0"/>
  </r>
  <r>
    <x v="3"/>
    <x v="3"/>
    <x v="0"/>
    <s v="COSTIRIC2012"/>
    <s v="13"/>
    <d v="2012-12-31T00:00:00"/>
    <s v="TEST DI INVECCHIAMENTO -PROVE ABRAS. DIS. 925/6700"/>
    <n v="2495"/>
    <n v="-2495"/>
    <n v="0"/>
  </r>
  <r>
    <x v="3"/>
    <x v="3"/>
    <x v="0"/>
    <s v="COSTIRIC2012"/>
    <s v="14"/>
    <d v="2012-12-31T00:00:00"/>
    <s v="MOLD-FLOW MOSTRINA X COMANDI RADIO 334 - 110/6700"/>
    <n v="1100"/>
    <n v="-1100"/>
    <n v="0"/>
  </r>
  <r>
    <x v="3"/>
    <x v="3"/>
    <x v="0"/>
    <s v="COSTIRIC2012"/>
    <s v="15"/>
    <d v="2012-12-31T00:00:00"/>
    <s v="PROVE DI QUALIFICA SU TASTO COMANDI RADIO 110/6700"/>
    <n v="1100"/>
    <n v="-1100"/>
    <n v="0"/>
  </r>
  <r>
    <x v="3"/>
    <x v="3"/>
    <x v="0"/>
    <s v="COSTIRIC2012"/>
    <s v="16"/>
    <d v="2012-12-31T00:00:00"/>
    <s v="CAMPIONATURE X INTERR. INDEREGAGLE DIS. 925/2900 R"/>
    <n v="9783.39"/>
    <n v="-9783.39"/>
    <n v="0"/>
  </r>
  <r>
    <x v="3"/>
    <x v="3"/>
    <x v="0"/>
    <s v="COSTIRIC2012"/>
    <s v="17"/>
    <d v="2012-12-31T00:00:00"/>
    <s v="CAMPIONATURE X INTERR.HKL/CL DIS.925/7800 BMW"/>
    <n v="11083.8"/>
    <n v="-11083.8"/>
    <n v="0"/>
  </r>
  <r>
    <x v="3"/>
    <x v="3"/>
    <x v="0"/>
    <s v="COSTIRIC2012"/>
    <s v="18"/>
    <d v="2012-12-31T00:00:00"/>
    <s v="CAMPIONATURE X COMANDI RADIO USA DIS.925/8500 FIAT"/>
    <n v="5387.32"/>
    <n v="-5387.32"/>
    <n v="0"/>
  </r>
  <r>
    <x v="3"/>
    <x v="3"/>
    <x v="0"/>
    <s v="COSTIRIC2012"/>
    <s v="19"/>
    <d v="2012-12-31T00:00:00"/>
    <s v="CAMPIONATURE X PULSANTE APERTURA PORTEI12 DIS.925/"/>
    <n v="2415"/>
    <n v="-2415"/>
    <n v="0"/>
  </r>
  <r>
    <x v="3"/>
    <x v="3"/>
    <x v="0"/>
    <s v="COSTIRIC2012"/>
    <s v="20"/>
    <d v="2012-02-29T00:00:00"/>
    <s v="TEST X INCHIOSTRI RESISTIVI X MOLLA CAPTEUR 922/82"/>
    <n v="5500"/>
    <n v="-5500"/>
    <n v="0"/>
  </r>
  <r>
    <x v="3"/>
    <x v="3"/>
    <x v="0"/>
    <s v="COSTIRIC2012"/>
    <s v="21"/>
    <d v="2012-03-23T00:00:00"/>
    <s v="STUDIO X INTERR. INDEREGABLE 925/2900 RENULT"/>
    <n v="3075.8"/>
    <n v="-3075.8"/>
    <n v="0"/>
  </r>
  <r>
    <x v="3"/>
    <x v="3"/>
    <x v="0"/>
    <s v="COSTIRIC2012"/>
    <s v="22"/>
    <d v="2012-03-31T00:00:00"/>
    <s v="CONVERS.MODELLO MATEMATICO COMANDI RADIO USA"/>
    <n v="1350"/>
    <n v="-1350"/>
    <n v="0"/>
  </r>
  <r>
    <x v="3"/>
    <x v="3"/>
    <x v="0"/>
    <s v="COSTIRIC2012"/>
    <s v="23"/>
    <d v="2012-03-31T00:00:00"/>
    <s v="STUDIO PROGETTO PIN DIRITTO DIS. 923/8900"/>
    <n v="4500"/>
    <n v="-4500"/>
    <n v="0"/>
  </r>
  <r>
    <x v="3"/>
    <x v="3"/>
    <x v="0"/>
    <s v="COSTIRIC2012"/>
    <s v="24"/>
    <d v="2012-04-27T00:00:00"/>
    <s v="STUDIO E MODELLAZIONE INTERR. HKL/CL 925/7800 BMW"/>
    <n v="8670"/>
    <n v="-8670"/>
    <n v="0"/>
  </r>
  <r>
    <x v="3"/>
    <x v="3"/>
    <x v="0"/>
    <s v="COSTIRIC2012"/>
    <s v="25"/>
    <d v="2012-04-30T00:00:00"/>
    <s v="PROVA TERMICA X PRESE AUX DIS. 925/6300 PSA"/>
    <n v="3600"/>
    <n v="-3600"/>
    <n v="0"/>
  </r>
  <r>
    <x v="3"/>
    <x v="3"/>
    <x v="0"/>
    <s v="COSTIRIC2012"/>
    <s v="26"/>
    <d v="2012-04-30T00:00:00"/>
    <s v="TEST INVECCHIAM.ACCELERATO-RESISTENZA SELESPEED 19"/>
    <n v="3710"/>
    <n v="-3710"/>
    <n v="0"/>
  </r>
  <r>
    <x v="3"/>
    <x v="3"/>
    <x v="0"/>
    <s v="COSTIRIC2013"/>
    <s v="0"/>
    <d v="2013-01-01T00:00:00"/>
    <s v="SUPPORTO OPERATIVO FUNCTIONAL BMW BEL 35"/>
    <n v="15000"/>
    <n v="-15000"/>
    <n v="0"/>
  </r>
  <r>
    <x v="3"/>
    <x v="3"/>
    <x v="0"/>
    <s v="COSTIRIC2013"/>
    <s v="1"/>
    <d v="2013-01-24T00:00:00"/>
    <s v="TEST COMMUTATORE LUCI NEBBIA DIS. 566/6707 DAF"/>
    <n v="1640"/>
    <n v="-1640"/>
    <n v="0"/>
  </r>
  <r>
    <x v="3"/>
    <x v="3"/>
    <x v="0"/>
    <s v="COSTIRIC2013"/>
    <s v="2"/>
    <d v="2013-04-11T00:00:00"/>
    <s v="MATERIALE PER PROVE DI LABORATORIO CAF DIS.560/561"/>
    <n v="1425"/>
    <n v="-1425"/>
    <n v="0"/>
  </r>
  <r>
    <x v="3"/>
    <x v="3"/>
    <x v="0"/>
    <s v="COSTIRIC2013"/>
    <s v="3"/>
    <d v="2013-04-30T00:00:00"/>
    <s v="SUPPORTO OPERATIVO FUNCTIONAL BMW BEL 35"/>
    <n v="15000"/>
    <n v="-15000"/>
    <n v="0"/>
  </r>
  <r>
    <x v="3"/>
    <x v="3"/>
    <x v="0"/>
    <s v="COSTIRIC2013"/>
    <s v="4"/>
    <d v="2013-04-30T00:00:00"/>
    <s v="TEST DI COLLAUDO SU MISURAZIONI C.R.312 DIS. 110/6"/>
    <n v="1200"/>
    <n v="-1200"/>
    <n v="0"/>
  </r>
  <r>
    <x v="3"/>
    <x v="3"/>
    <x v="0"/>
    <s v="COSTIRIC2013"/>
    <s v="5"/>
    <d v="2013-04-30T00:00:00"/>
    <s v="STUDIO E MODELLAZIONE COMANDI RADIO AL VOLANTE DIS"/>
    <n v="4666"/>
    <n v="-4666"/>
    <n v="0"/>
  </r>
  <r>
    <x v="3"/>
    <x v="3"/>
    <x v="0"/>
    <s v="COSTIRIC2013"/>
    <s v="6"/>
    <d v="2013-05-29T00:00:00"/>
    <s v="TEST DI COLLAUDO E MISURAZIONI C,R, DIS, 110/6747"/>
    <n v="600"/>
    <n v="-600"/>
    <n v="0"/>
  </r>
  <r>
    <x v="3"/>
    <x v="3"/>
    <x v="0"/>
    <s v="COSTIRIC2013"/>
    <s v="7"/>
    <d v="2013-05-31T00:00:00"/>
    <s v="ATTREZZATURA DI PROVA BEL 35 UP"/>
    <n v="20000"/>
    <n v="-20000"/>
    <n v="0"/>
  </r>
  <r>
    <x v="3"/>
    <x v="3"/>
    <x v="0"/>
    <s v="COSTIRIC2013"/>
    <s v="8"/>
    <d v="2013-05-31T00:00:00"/>
    <s v="STUDIO E ATTIVITA' DI MODELLAZIONE SENSORI DIS 110"/>
    <n v="19852"/>
    <n v="-19852"/>
    <n v="0"/>
  </r>
  <r>
    <x v="3"/>
    <x v="3"/>
    <x v="0"/>
    <s v="COSTIRIC2013"/>
    <s v="9"/>
    <d v="2013-06-07T00:00:00"/>
    <s v="PROGETTAZIONE ATTREZZATURE X INTERR.SHZ DIS. 549/6"/>
    <n v="1849.12"/>
    <n v="-1849.12"/>
    <n v="0"/>
  </r>
  <r>
    <x v="3"/>
    <x v="3"/>
    <x v="0"/>
    <s v="COSTIRIC2013"/>
    <s v="10"/>
    <d v="2013-06-10T00:00:00"/>
    <s v="PROGETTAZIONE MODULO SZF DIS. 549/6714 BMW"/>
    <n v="1680"/>
    <n v="-1680"/>
    <n v="0"/>
  </r>
  <r>
    <x v="3"/>
    <x v="3"/>
    <x v="0"/>
    <s v="COSTIRIC2013"/>
    <s v="11"/>
    <d v="2013-06-10T00:00:00"/>
    <s v="PROGETTAZIONE INTERRUTTORE SHZ DIS. 549/6739 BMW"/>
    <n v="1680"/>
    <n v="-1680"/>
    <n v="0"/>
  </r>
  <r>
    <x v="3"/>
    <x v="3"/>
    <x v="0"/>
    <s v="COSTIRIC2013"/>
    <s v="12"/>
    <d v="2013-01-31T00:00:00"/>
    <s v="PROGETTO ATTREZZ.  CONTATTO FISSO DX-SX DIS.473743"/>
    <n v="11500"/>
    <n v="-11500"/>
    <n v="0"/>
  </r>
  <r>
    <x v="3"/>
    <x v="3"/>
    <x v="0"/>
    <s v="COSTIRIC2013"/>
    <s v="13"/>
    <d v="2013-06-12T00:00:00"/>
    <s v="TEST QUALIFICA PRODOTTO COMANDI RADIO 312 DIS.110/"/>
    <n v="6060"/>
    <n v="-6060"/>
    <n v="0"/>
  </r>
  <r>
    <x v="3"/>
    <x v="3"/>
    <x v="0"/>
    <s v="COSTIRIC2013"/>
    <s v="14"/>
    <d v="2013-06-20T00:00:00"/>
    <s v="PROVE DINAMICHE SELESPEED 4C DIS. 590/6726 AUTOLIV"/>
    <n v="1379"/>
    <n v="-1379"/>
    <n v="0"/>
  </r>
  <r>
    <x v="3"/>
    <x v="3"/>
    <x v="0"/>
    <s v="COSTIRIC2013"/>
    <s v="15"/>
    <d v="2013-06-29T00:00:00"/>
    <s v="ATTREZZATURA DI RPOVA ASTI BE-MIKO"/>
    <n v="12800"/>
    <n v="-12800"/>
    <n v="0"/>
  </r>
  <r>
    <x v="3"/>
    <x v="3"/>
    <x v="0"/>
    <s v="COSTIRIC2013"/>
    <s v="16"/>
    <d v="2013-07-09T00:00:00"/>
    <s v="TEST DI RESISTENZA-INVECCHIAM-USURA C.R. 110/6747"/>
    <n v="3540"/>
    <n v="-3540"/>
    <n v="0"/>
  </r>
  <r>
    <x v="3"/>
    <x v="3"/>
    <x v="0"/>
    <s v="COSTIRIC2013"/>
    <s v="17"/>
    <d v="2013-07-11T00:00:00"/>
    <s v="PROGET. ATTREZZATURE X MANIGLIA EDISON DIS. 473/67"/>
    <n v="2757.04"/>
    <n v="-2757.04"/>
    <n v="0"/>
  </r>
  <r>
    <x v="3"/>
    <x v="3"/>
    <x v="0"/>
    <s v="COSTIRIC2013"/>
    <s v="18"/>
    <d v="2013-07-23T00:00:00"/>
    <s v="TEST X INTERRUTTORE SHZ DIS. 549/6739 BMW"/>
    <n v="2077.5"/>
    <n v="-2077.5"/>
    <n v="0"/>
  </r>
  <r>
    <x v="3"/>
    <x v="3"/>
    <x v="0"/>
    <s v="COSTIRIC2013"/>
    <s v="19"/>
    <d v="2013-07-26T00:00:00"/>
    <s v="INDUTRIALIZ PRODOTTO/PROCESSO INTERR.INDEREG.DIS.4"/>
    <n v="9561"/>
    <n v="-9561"/>
    <n v="0"/>
  </r>
  <r>
    <x v="3"/>
    <x v="3"/>
    <x v="0"/>
    <s v="COSTIRIC2013"/>
    <s v="20"/>
    <d v="2013-08-09T00:00:00"/>
    <s v="TEST DI RESISTENZA AI CICLI TERMICI DIS. 590/6726"/>
    <n v="1840"/>
    <n v="-1840"/>
    <n v="0"/>
  </r>
  <r>
    <x v="3"/>
    <x v="3"/>
    <x v="0"/>
    <s v="COSTIRIC2013"/>
    <s v="21"/>
    <d v="2013-08-30T00:00:00"/>
    <s v="ATTIVITA' DI SUPPORTO INGEGNERISTICO X C.R. 520 DI"/>
    <n v="7168"/>
    <n v="-7168"/>
    <n v="0"/>
  </r>
  <r>
    <x v="3"/>
    <x v="3"/>
    <x v="0"/>
    <s v="COSTIRIC2013"/>
    <s v="22"/>
    <d v="2013-08-31T00:00:00"/>
    <s v="PROGETTAZIONE MODULO LUCI BEL 35 BMW"/>
    <n v="11840"/>
    <n v="-11840"/>
    <n v="0"/>
  </r>
  <r>
    <x v="3"/>
    <x v="3"/>
    <x v="0"/>
    <s v="COSTIRIC2013"/>
    <s v="23"/>
    <d v="2013-01-31T00:00:00"/>
    <s v="STUDIO E MODELLAZIONE PRESA USB-AUX DIS. 110/6752"/>
    <n v="4720"/>
    <n v="-4720"/>
    <n v="0"/>
  </r>
  <r>
    <x v="3"/>
    <x v="3"/>
    <x v="0"/>
    <s v="COSTIRIC2013"/>
    <s v="24"/>
    <d v="2013-09-17T00:00:00"/>
    <s v="PROVE DINAMICHE INTERR.APERTURA PORTEi12 DIS. 549/"/>
    <n v="723"/>
    <n v="-723"/>
    <n v="0"/>
  </r>
  <r>
    <x v="3"/>
    <x v="3"/>
    <x v="0"/>
    <s v="COSTIRIC2013"/>
    <s v="25"/>
    <d v="2013-09-23T00:00:00"/>
    <s v="CONTROLLI DIMENSIONALI MODULO LUCI BEL 35 BMW 549/"/>
    <n v="270"/>
    <n v="-270"/>
    <n v="0"/>
  </r>
  <r>
    <x v="3"/>
    <x v="3"/>
    <x v="0"/>
    <s v="COSTIRIC2013"/>
    <s v="26"/>
    <d v="2013-09-23T00:00:00"/>
    <s v="PROGETTAZIONE COMANDI RADIO 636-263 DIS. 110/6769"/>
    <n v="11572.08"/>
    <n v="-11572.08"/>
    <n v="0"/>
  </r>
  <r>
    <x v="3"/>
    <x v="3"/>
    <x v="0"/>
    <s v="COSTIRIC2013"/>
    <s v="27"/>
    <d v="2013-10-10T00:00:00"/>
    <s v="TEST X COV DIS. 473/6732 RENAULT"/>
    <n v="1220"/>
    <n v="-1220"/>
    <n v="0"/>
  </r>
  <r>
    <x v="3"/>
    <x v="3"/>
    <x v="0"/>
    <s v="COSTIRIC2013"/>
    <s v="28"/>
    <d v="2013-10-10T00:00:00"/>
    <s v="PROGETTAZIONE COMANDI RADIO 334 SUV DIS. 110/6715"/>
    <n v="5640"/>
    <n v="-5640"/>
    <n v="0"/>
  </r>
  <r>
    <x v="3"/>
    <x v="3"/>
    <x v="0"/>
    <s v="COSTIRIC2013"/>
    <s v="29"/>
    <d v="2013-10-17T00:00:00"/>
    <s v="INDUSTRIALIZZAZIONE PRODOTTO/PROCESSO CONTATT.FISS"/>
    <n v="4494"/>
    <n v="-4494"/>
    <n v="0"/>
  </r>
  <r>
    <x v="3"/>
    <x v="3"/>
    <x v="0"/>
    <s v="COSTIRIC2013"/>
    <s v="30"/>
    <d v="2013-10-28T00:00:00"/>
    <s v="TEST X INTERR.SHZ DIS. 549/6739 BMW"/>
    <n v="25620"/>
    <n v="-25620"/>
    <n v="0"/>
  </r>
  <r>
    <x v="3"/>
    <x v="3"/>
    <x v="0"/>
    <s v="COSTIRIC2013"/>
    <s v="31"/>
    <d v="2013-10-31T00:00:00"/>
    <s v="STUDIO FATTIBILITA'AD BLEU-AUREA SELECTIVE CATALYS"/>
    <n v="45000"/>
    <n v="-45000"/>
    <n v="0"/>
  </r>
  <r>
    <x v="3"/>
    <x v="3"/>
    <x v="0"/>
    <s v="COSTIRIC2013"/>
    <s v="32"/>
    <d v="2013-10-31T00:00:00"/>
    <s v="INDUSTRIALIZ. PRODOTTO/PROCESSO INTERR.i12 549/670"/>
    <n v="4924"/>
    <n v="-4924"/>
    <n v="0"/>
  </r>
  <r>
    <x v="3"/>
    <x v="3"/>
    <x v="0"/>
    <s v="COSTIRIC2013"/>
    <s v="33"/>
    <d v="2013-10-31T00:00:00"/>
    <s v="TEST INTERR.APERTURA PORTEi12 DIS. 549/6708 BMW"/>
    <n v="470"/>
    <n v="-470"/>
    <n v="0"/>
  </r>
  <r>
    <x v="3"/>
    <x v="3"/>
    <x v="0"/>
    <s v="COSTIRIC2013"/>
    <s v="34"/>
    <d v="2013-02-01T00:00:00"/>
    <s v="TESTI INTERR. PORTE i12 DIS.549/6708 BMW"/>
    <n v="690"/>
    <n v="-690"/>
    <n v="0"/>
  </r>
  <r>
    <x v="3"/>
    <x v="3"/>
    <x v="0"/>
    <s v="COSTIRIC2013"/>
    <s v="35"/>
    <d v="2013-11-12T00:00:00"/>
    <s v="SVILUPPO 3D COMANDI RADIO 636-263 DIS. 110/6769 FI"/>
    <n v="1600"/>
    <n v="-1600"/>
    <n v="0"/>
  </r>
  <r>
    <x v="3"/>
    <x v="3"/>
    <x v="0"/>
    <s v="COSTIRIC2013"/>
    <s v="36"/>
    <d v="2013-11-25T00:00:00"/>
    <s v="CONVERSIONE 3D SENSORI DIS. 110/6720 FIAT"/>
    <n v="1890"/>
    <n v="-1890"/>
    <n v="0"/>
  </r>
  <r>
    <x v="3"/>
    <x v="3"/>
    <x v="0"/>
    <s v="COSTIRIC2013"/>
    <s v="37"/>
    <d v="2013-11-27T00:00:00"/>
    <s v="CREAZIONE MESSE IN TAVOLA COMANDI RADIO 312 DIS.11"/>
    <n v="3960"/>
    <n v="-3960"/>
    <n v="0"/>
  </r>
  <r>
    <x v="3"/>
    <x v="3"/>
    <x v="0"/>
    <s v="COSTIRIC2013"/>
    <s v="38"/>
    <d v="2013-11-29T00:00:00"/>
    <s v="METROLOGIA STAMPO FONDELLO COV DIS.473/6732 RENAUL"/>
    <n v="2300"/>
    <n v="-2300"/>
    <n v="0"/>
  </r>
  <r>
    <x v="3"/>
    <x v="3"/>
    <x v="0"/>
    <s v="COSTIRIC2013"/>
    <s v="39"/>
    <d v="2013-11-29T00:00:00"/>
    <s v="PROGETT. ATTREZ. X LABORAT. COMANDI RADIO 520  DIS"/>
    <n v="6533.28"/>
    <n v="-6533.28"/>
    <n v="0"/>
  </r>
  <r>
    <x v="3"/>
    <x v="3"/>
    <x v="0"/>
    <s v="COSTIRIC2013"/>
    <s v="40"/>
    <d v="2013-11-29T00:00:00"/>
    <s v="PROGETTAZIONE ATTREZ. X LABORATORIO C.R. 312 DIS."/>
    <n v="2260.96"/>
    <n v="-2260.96"/>
    <n v="0"/>
  </r>
  <r>
    <x v="3"/>
    <x v="3"/>
    <x v="0"/>
    <s v="COSTIRIC2013"/>
    <s v="41"/>
    <d v="2013-11-30T00:00:00"/>
    <s v="ATTIVITA' DI SVILUPPO SUV 334 SMART-SWITCH DIS.110"/>
    <n v="42630"/>
    <n v="-42630"/>
    <n v="0"/>
  </r>
  <r>
    <x v="3"/>
    <x v="3"/>
    <x v="0"/>
    <s v="COSTIRIC2013"/>
    <s v="42"/>
    <d v="2013-11-30T00:00:00"/>
    <s v="CONVERSIONE DISEGNI COMANDI RADIO 520 DIS. 110/675"/>
    <n v="6100"/>
    <n v="-6100"/>
    <n v="0"/>
  </r>
  <r>
    <x v="3"/>
    <x v="3"/>
    <x v="0"/>
    <s v="COSTIRIC2013"/>
    <s v="43"/>
    <d v="2013-12-02T00:00:00"/>
    <s v="ATTIVITA' INDUSTRIALIZ.PRODOT./PROCESSO SUV 334 DI"/>
    <n v="4975"/>
    <n v="-4975"/>
    <n v="0"/>
  </r>
  <r>
    <x v="3"/>
    <x v="3"/>
    <x v="0"/>
    <s v="COSTIRIC2013"/>
    <s v="44"/>
    <d v="2013-12-10T00:00:00"/>
    <s v="PROGETTAZIONE COMANDI RADIO 520 DIS. 110/6756 FIAT"/>
    <n v="51160"/>
    <n v="-51160"/>
    <n v="0"/>
  </r>
  <r>
    <x v="3"/>
    <x v="3"/>
    <x v="0"/>
    <s v="COSTIRIC2013"/>
    <s v="45"/>
    <d v="2013-02-01T00:00:00"/>
    <s v="TEST EMC X COMMUTATORE LUCI NEBBIA DIS. 566/6707 D"/>
    <n v="2790"/>
    <n v="-2790"/>
    <n v="0"/>
  </r>
  <r>
    <x v="3"/>
    <x v="3"/>
    <x v="0"/>
    <s v="COSTIRIC2013"/>
    <s v="46"/>
    <d v="2013-12-13T00:00:00"/>
    <s v="TEST X MANIGLIA EDISON DIS. 473/6741 RENAULT"/>
    <n v="230"/>
    <n v="-230"/>
    <n v="0"/>
  </r>
  <r>
    <x v="3"/>
    <x v="3"/>
    <x v="0"/>
    <s v="COSTIRIC2013"/>
    <s v="47"/>
    <d v="2013-12-16T00:00:00"/>
    <s v="MESSA IN TAVOLA COMANDI RADIO 312 DIS. 110/6760 FI"/>
    <n v="1998"/>
    <n v="-1998"/>
    <n v="0"/>
  </r>
  <r>
    <x v="3"/>
    <x v="3"/>
    <x v="0"/>
    <s v="COSTIRIC2013"/>
    <s v="48"/>
    <d v="2013-12-18T00:00:00"/>
    <s v="COSTI PER PROGETTO BMW 35 UP BEL DIS. 549/6704 BMW"/>
    <n v="33320"/>
    <n v="-33320"/>
    <n v="0"/>
  </r>
  <r>
    <x v="3"/>
    <x v="3"/>
    <x v="0"/>
    <s v="COSTIRIC2013"/>
    <s v="49"/>
    <d v="2013-12-23T00:00:00"/>
    <s v="SUPPORTO OPERATIVO ALLA FUNCTIONAL - PROGETTO BMW"/>
    <n v="15000"/>
    <n v="-15000"/>
    <n v="0"/>
  </r>
  <r>
    <x v="3"/>
    <x v="3"/>
    <x v="0"/>
    <s v="COSTIRIC2013"/>
    <s v="50"/>
    <d v="2013-12-23T00:00:00"/>
    <s v="TEST DI MISURAZIONE MANIGLIA EDISON DIS. 473/6741"/>
    <n v="3000"/>
    <n v="-3000"/>
    <n v="0"/>
  </r>
  <r>
    <x v="3"/>
    <x v="3"/>
    <x v="0"/>
    <s v="COSTIRIC2013"/>
    <s v="51"/>
    <d v="2013-12-30T00:00:00"/>
    <s v="SVILUPPO COMANDI RADIO 334 SUV DIS. 110/6715 FIAT"/>
    <n v="1699.36"/>
    <n v="-1699.36"/>
    <n v="0"/>
  </r>
  <r>
    <x v="3"/>
    <x v="3"/>
    <x v="0"/>
    <s v="COSTIRIC2013"/>
    <s v="52"/>
    <d v="2013-12-31T00:00:00"/>
    <s v="SUPPORTO INGEGNERISTICO X SVILUPPO MODULO LUCI BEL"/>
    <n v="3745"/>
    <n v="-3745"/>
    <n v="0"/>
  </r>
  <r>
    <x v="3"/>
    <x v="3"/>
    <x v="0"/>
    <s v="COSTIRIC2013"/>
    <s v="53"/>
    <d v="2013-12-31T00:00:00"/>
    <s v="TEST X MODULO LUCI BEL 35 BMW"/>
    <n v="11691"/>
    <n v="-11691"/>
    <n v="0"/>
  </r>
  <r>
    <x v="3"/>
    <x v="3"/>
    <x v="0"/>
    <s v="COSTIRIC2013"/>
    <s v="54"/>
    <d v="2013-12-31T00:00:00"/>
    <s v="INDUSTRIALIZZAZIONE PRODOTTO/PROCESSO MODULO LUCI"/>
    <n v="770"/>
    <n v="-770"/>
    <n v="0"/>
  </r>
  <r>
    <x v="3"/>
    <x v="3"/>
    <x v="0"/>
    <s v="COSTIRIC2013"/>
    <s v="55"/>
    <d v="2013-12-31T00:00:00"/>
    <s v="SUPPORTO INGEGNERISTICO X SVILUPPO MODULO SZF DIS."/>
    <n v="3710"/>
    <n v="-3710"/>
    <n v="0"/>
  </r>
  <r>
    <x v="3"/>
    <x v="3"/>
    <x v="0"/>
    <s v="COSTIRIC2013"/>
    <s v="56"/>
    <d v="2013-02-28T00:00:00"/>
    <s v="SUPPORTO OPERATIVO FUNCTIONAL BMW BEL 35"/>
    <n v="15000"/>
    <n v="-15000"/>
    <n v="0"/>
  </r>
  <r>
    <x v="3"/>
    <x v="3"/>
    <x v="0"/>
    <s v="COSTIRIC2013"/>
    <s v="57"/>
    <d v="2013-12-31T00:00:00"/>
    <s v="SUPPORTO INGEGNERISTICO X SVILUPPO INTERR.SHZ DIS."/>
    <n v="26380"/>
    <n v="-26380"/>
    <n v="0"/>
  </r>
  <r>
    <x v="3"/>
    <x v="3"/>
    <x v="0"/>
    <s v="COSTIRIC2013"/>
    <s v="58"/>
    <d v="2013-12-31T00:00:00"/>
    <s v="ATTIVITA' DI SUPPORTO INGEGNERISTICO SUV334 DIS.11"/>
    <n v="6817"/>
    <n v="-6817"/>
    <n v="0"/>
  </r>
  <r>
    <x v="3"/>
    <x v="3"/>
    <x v="0"/>
    <s v="COSTIRIC2013"/>
    <s v="59"/>
    <d v="2013-12-31T00:00:00"/>
    <s v="TEST X SUV 334 DIS.110/6730 FIAT"/>
    <n v="4330"/>
    <n v="-4330"/>
    <n v="0"/>
  </r>
  <r>
    <x v="3"/>
    <x v="3"/>
    <x v="0"/>
    <s v="COSTIRIC2013"/>
    <s v="60"/>
    <d v="2013-03-22T00:00:00"/>
    <s v="MODELLAZIONE INTERRUTTORE DIS. 47376475 RENAULT"/>
    <n v="1650"/>
    <n v="-1650"/>
    <n v="0"/>
  </r>
  <r>
    <x v="3"/>
    <x v="3"/>
    <x v="0"/>
    <s v="COSTIRIC2013"/>
    <s v="61"/>
    <d v="2013-03-29T00:00:00"/>
    <s v="PROGETTAZIONE ATTREZZ.DI LABORATORIO DIS. 110/6785"/>
    <n v="1265.68"/>
    <n v="-1265.68"/>
    <n v="0"/>
  </r>
  <r>
    <x v="3"/>
    <x v="3"/>
    <x v="0"/>
    <s v="COSTIRIC2013"/>
    <s v="62"/>
    <d v="2013-04-09T00:00:00"/>
    <s v="ATTIVITA' INDUSTRIALIZ.PRODOTTO/PROCESSO AIRBAG DI"/>
    <n v="11838"/>
    <n v="-11838"/>
    <n v="0"/>
  </r>
  <r>
    <x v="3"/>
    <x v="3"/>
    <x v="0"/>
    <s v="COSTIRIC2021"/>
    <s v="0"/>
    <d v="2022-03-31T00:00:00"/>
    <s v="EMC TEST ACCORDING TO THE REQUIREMENTS FROM RENAUL"/>
    <n v="41276.949999999997"/>
    <n v="-24766.17"/>
    <n v="16510.78"/>
  </r>
  <r>
    <x v="3"/>
    <x v="3"/>
    <x v="0"/>
    <s v="COSTIRIC2021"/>
    <s v="1"/>
    <d v="2022-03-31T00:00:00"/>
    <s v="HW DESIGN REVIEW  HW DESIGN CHANGE  SUPPORTO DESIG"/>
    <n v="38417.5"/>
    <n v="-23050.5"/>
    <n v="15367"/>
  </r>
  <r>
    <x v="3"/>
    <x v="3"/>
    <x v="0"/>
    <s v="COSTIRIC2021"/>
    <s v="2"/>
    <d v="2022-03-31T00:00:00"/>
    <s v="REALIZZAZIONE GRAFICA E ANIMAZIONE EMBEDDED GUI: C"/>
    <n v="11498"/>
    <n v="-6898.8"/>
    <n v="4599.2"/>
  </r>
  <r>
    <x v="3"/>
    <x v="3"/>
    <x v="0"/>
    <s v="COSTIRIC2021"/>
    <s v="3"/>
    <d v="2022-03-31T00:00:00"/>
    <s v="VALIDAZIONE VERNICE VV-857 GHOST Project: 30557695"/>
    <n v="11352"/>
    <n v="-6811.2"/>
    <n v="4540.8"/>
  </r>
  <r>
    <x v="3"/>
    <x v="3"/>
    <x v="0"/>
    <s v="COSTIRIC2021"/>
    <s v="4"/>
    <d v="2022-03-31T00:00:00"/>
    <s v="SUPPORTO DI ATTIVITÀ HW ENGINEERING  Project: 3056"/>
    <n v="10608"/>
    <n v="-6364.8"/>
    <n v="4243.2"/>
  </r>
  <r>
    <x v="3"/>
    <x v="3"/>
    <x v="0"/>
    <s v="COSTIRIC2021"/>
    <s v="5"/>
    <d v="2022-03-31T00:00:00"/>
    <s v="ATTIVITÀ CON CMM +ATTIVITÀ DI TOMOGRAFIA Project:"/>
    <n v="10500"/>
    <n v="-6300"/>
    <n v="4200"/>
  </r>
  <r>
    <x v="3"/>
    <x v="3"/>
    <x v="0"/>
    <s v="COSTIRIC2021"/>
    <s v="6"/>
    <d v="2022-03-31T00:00:00"/>
    <s v="TEST ELT E EMC SU ESB 965-PV PHASE Project: 301106"/>
    <n v="9667.2000000000007"/>
    <n v="-5800.32"/>
    <n v="3866.88"/>
  </r>
  <r>
    <x v="3"/>
    <x v="3"/>
    <x v="0"/>
    <s v="COSTIRIC2021"/>
    <s v="7"/>
    <d v="2022-03-31T00:00:00"/>
    <s v="PROGETTAZIONE 2D / 3D LEGO MP BP Project: 30560701"/>
    <n v="9380"/>
    <n v="-5628"/>
    <n v="3752"/>
  </r>
  <r>
    <x v="3"/>
    <x v="3"/>
    <x v="0"/>
    <s v="COSTIRIC2021"/>
    <s v="8"/>
    <d v="2022-03-31T00:00:00"/>
    <s v="EMC TEST QUALIFICATION ACCORDING Project: 620/6926"/>
    <n v="8779.6299999999992"/>
    <n v="-5267.79"/>
    <n v="3511.84"/>
  </r>
  <r>
    <x v="3"/>
    <x v="3"/>
    <x v="0"/>
    <s v="COSTIRIC2021"/>
    <s v="9"/>
    <d v="2022-03-31T00:00:00"/>
    <s v="TESTS FOR PAINTED SURFACE 2 REFS: 1 ABRASION MANUA"/>
    <n v="7985"/>
    <n v="-4791"/>
    <n v="3194"/>
  </r>
  <r>
    <x v="3"/>
    <x v="3"/>
    <x v="0"/>
    <s v="COSTIRIC2021"/>
    <s v="10"/>
    <d v="2022-03-31T00:00:00"/>
    <s v="SUPPORTO DI ATTIVITÀ HW ENGINEERING   Project: 301"/>
    <n v="7920"/>
    <n v="-4752"/>
    <n v="3168"/>
  </r>
  <r>
    <x v="3"/>
    <x v="3"/>
    <x v="0"/>
    <s v="COSTIRIC2021"/>
    <s v="11"/>
    <d v="2022-03-31T00:00:00"/>
    <s v="SUPPORTO DI ATTIVITÀ HW ENGINEERING /Project: 3055"/>
    <n v="7920"/>
    <n v="-4752"/>
    <n v="3168"/>
  </r>
  <r>
    <x v="3"/>
    <x v="3"/>
    <x v="0"/>
    <s v="COSTIRIC2021"/>
    <s v="12"/>
    <d v="2022-03-31T00:00:00"/>
    <s v="HW DESIGN REVIEW  HW DESIGN CHANGE  SUPPORTO DESIG"/>
    <n v="37807.5"/>
    <n v="-22684.5"/>
    <n v="15123"/>
  </r>
  <r>
    <x v="3"/>
    <x v="3"/>
    <x v="0"/>
    <s v="COSTIRIC2021"/>
    <s v="13"/>
    <d v="2022-03-31T00:00:00"/>
    <s v="SUPPORTO DI ATTIVITÀ HW ENGINEERING /Project: 3054"/>
    <n v="7560"/>
    <n v="-4536"/>
    <n v="3024"/>
  </r>
  <r>
    <x v="3"/>
    <x v="3"/>
    <x v="0"/>
    <s v="COSTIRIC2021"/>
    <s v="14"/>
    <d v="2022-03-31T00:00:00"/>
    <s v="SUPPORTO DI ATTIVITÀ HW ENGINEERING  Project   301"/>
    <n v="7560"/>
    <n v="-4536"/>
    <n v="3024"/>
  </r>
  <r>
    <x v="3"/>
    <x v="3"/>
    <x v="0"/>
    <s v="COSTIRIC2021"/>
    <s v="15"/>
    <d v="2022-03-31T00:00:00"/>
    <s v="SUPPORTO DI ATTIVITÀ HW ENGINEERING  Project: 3055"/>
    <n v="7560"/>
    <n v="-4536"/>
    <n v="3024"/>
  </r>
  <r>
    <x v="3"/>
    <x v="3"/>
    <x v="0"/>
    <s v="COSTIRIC2021"/>
    <s v="16"/>
    <d v="2022-03-31T00:00:00"/>
    <s v="SUPPORTO DI ATTIVITÀ HW ENGINEERING  Project: 3030"/>
    <n v="7560"/>
    <n v="-4536"/>
    <n v="3024"/>
  </r>
  <r>
    <x v="3"/>
    <x v="3"/>
    <x v="0"/>
    <s v="COSTIRIC2021"/>
    <s v="17"/>
    <d v="2022-03-31T00:00:00"/>
    <s v="ATTIVITA' DI PROGETTAZIONE MECCANICA Project: 3011"/>
    <n v="7380"/>
    <n v="-4428"/>
    <n v="2952"/>
  </r>
  <r>
    <x v="3"/>
    <x v="3"/>
    <x v="0"/>
    <s v="COSTIRIC2021"/>
    <s v="18"/>
    <d v="2022-03-31T00:00:00"/>
    <s v="ATTIVITA' DI PROGETTAZIONE MECCANICA Project: 3055"/>
    <n v="7200"/>
    <n v="-4320"/>
    <n v="2880"/>
  </r>
  <r>
    <x v="3"/>
    <x v="3"/>
    <x v="0"/>
    <s v="COSTIRIC2021"/>
    <s v="19"/>
    <d v="2022-03-31T00:00:00"/>
    <s v="SCANSIONE TOMOGRAFICA COMPONENTI NR 8 TOGGLE AP/AC"/>
    <n v="7200"/>
    <n v="-4320"/>
    <n v="2880"/>
  </r>
  <r>
    <x v="3"/>
    <x v="3"/>
    <x v="0"/>
    <s v="COSTIRIC2021"/>
    <s v="20"/>
    <d v="2022-03-31T00:00:00"/>
    <s v="GESTIONE COMMESSA RE220019_ PROVE EMC AUTOMOTIVE S"/>
    <n v="7035"/>
    <n v="-4221"/>
    <n v="2814"/>
  </r>
  <r>
    <x v="3"/>
    <x v="3"/>
    <x v="0"/>
    <s v="COSTIRIC2021"/>
    <s v="21"/>
    <d v="2022-03-31T00:00:00"/>
    <s v="ATTIVITA' DI PROGETTAZIONE MECCANICA Project: 3011"/>
    <n v="7020"/>
    <n v="-4212"/>
    <n v="2808"/>
  </r>
  <r>
    <x v="3"/>
    <x v="3"/>
    <x v="0"/>
    <s v="COSTIRIC2021"/>
    <s v="22"/>
    <d v="2022-03-31T00:00:00"/>
    <s v="GIORNATE DI CONSULENZA PER INTEGRAZIONE DI NUOVE G"/>
    <n v="7000"/>
    <n v="-4200"/>
    <n v="2800"/>
  </r>
  <r>
    <x v="3"/>
    <x v="3"/>
    <x v="0"/>
    <s v="COSTIRIC2021"/>
    <s v="23"/>
    <d v="2022-03-31T00:00:00"/>
    <s v="ENGINEERING ON PADDLES PROJECT +  EXTERNAL LABORAT"/>
    <n v="25000"/>
    <n v="-15000"/>
    <n v="10000"/>
  </r>
  <r>
    <x v="3"/>
    <x v="3"/>
    <x v="0"/>
    <s v="COSTIRIC2021"/>
    <s v="24"/>
    <d v="2022-03-31T00:00:00"/>
    <s v="ESECUZIONE TEST 21  GIORNI  - 1000 ORE CONTINUOUS"/>
    <n v="6950"/>
    <n v="-4170"/>
    <n v="2780"/>
  </r>
  <r>
    <x v="3"/>
    <x v="3"/>
    <x v="0"/>
    <s v="COSTIRIC2021"/>
    <s v="25"/>
    <d v="2022-03-31T00:00:00"/>
    <s v="SUPPORTO DI ATTIVITÀ HW ENGINEERING   Project: 301"/>
    <n v="6840"/>
    <n v="-4104"/>
    <n v="2736"/>
  </r>
  <r>
    <x v="3"/>
    <x v="3"/>
    <x v="0"/>
    <s v="COSTIRIC2021"/>
    <s v="26"/>
    <d v="2022-03-31T00:00:00"/>
    <s v="SUPPORTO DI ATTIVITÀ HW ENGINEERING  Project: 3030"/>
    <n v="6552"/>
    <n v="-3931.2"/>
    <n v="2620.8000000000002"/>
  </r>
  <r>
    <x v="3"/>
    <x v="3"/>
    <x v="0"/>
    <s v="COSTIRIC2021"/>
    <s v="27"/>
    <d v="2022-03-31T00:00:00"/>
    <s v="SUPPORTO DI ATTIVITÀ HW ENGINEERING  Project: 3011"/>
    <n v="6552"/>
    <n v="-3931.2"/>
    <n v="2620.8000000000002"/>
  </r>
  <r>
    <x v="3"/>
    <x v="3"/>
    <x v="0"/>
    <s v="COSTIRIC2021"/>
    <s v="28"/>
    <d v="2022-03-31T00:00:00"/>
    <s v="SUPPORTO DI ATTIVITÀ HW ENGINEERING  Project: 3030"/>
    <n v="6552"/>
    <n v="-3931.2"/>
    <n v="2620.8000000000002"/>
  </r>
  <r>
    <x v="3"/>
    <x v="3"/>
    <x v="0"/>
    <s v="COSTIRIC2021"/>
    <s v="29"/>
    <d v="2022-03-31T00:00:00"/>
    <s v="SUN SIMULATION K-17 25 DAYS MANUAL ABRASION TEST B"/>
    <n v="6491.75"/>
    <n v="-3895.05"/>
    <n v="2596.6999999999998"/>
  </r>
  <r>
    <x v="3"/>
    <x v="3"/>
    <x v="0"/>
    <s v="COSTIRIC2021"/>
    <s v="30"/>
    <d v="2022-03-31T00:00:00"/>
    <s v="SUN SIMULATION K-17 25 DAYS MANUAL ABRASION TEST B"/>
    <n v="6491.75"/>
    <n v="-3895.05"/>
    <n v="2596.6999999999998"/>
  </r>
  <r>
    <x v="3"/>
    <x v="3"/>
    <x v="0"/>
    <s v="COSTIRIC2021"/>
    <s v="31"/>
    <d v="2022-03-31T00:00:00"/>
    <s v="PROVA DI SOLAR RADIATION SOAK 25GG NR 1 SU CAMPION"/>
    <n v="6483.75"/>
    <n v="-3890.25"/>
    <n v="2593.5"/>
  </r>
  <r>
    <x v="3"/>
    <x v="3"/>
    <x v="0"/>
    <s v="COSTIRIC2021"/>
    <s v="32"/>
    <d v="2022-03-31T00:00:00"/>
    <s v="ATTIVITA' DI PROGETTAZIONE MECCANICA Project: 3011"/>
    <n v="6480"/>
    <n v="-3888"/>
    <n v="2592"/>
  </r>
  <r>
    <x v="3"/>
    <x v="3"/>
    <x v="0"/>
    <s v="COSTIRIC2021"/>
    <s v="33"/>
    <d v="2022-03-31T00:00:00"/>
    <s v="SUPPORTO DI ATTIVITÀ HW ENGINEERING  Project: 3062"/>
    <n v="6474"/>
    <n v="-3884.4"/>
    <n v="2589.6"/>
  </r>
  <r>
    <x v="3"/>
    <x v="3"/>
    <x v="0"/>
    <s v="COSTIRIC2021"/>
    <s v="34"/>
    <d v="2022-03-31T00:00:00"/>
    <s v="PROGETTAZIONE HARDWARE DELLA SCHEDA DI SVILUPPO CO"/>
    <n v="18550"/>
    <n v="-11130"/>
    <n v="7420"/>
  </r>
  <r>
    <x v="3"/>
    <x v="3"/>
    <x v="0"/>
    <s v="COSTIRIC2021"/>
    <s v="35"/>
    <d v="2022-03-31T00:00:00"/>
    <s v="ATTIVITÀ DI PROGETTAZIONE MECCANICA SU PROGETTI CL"/>
    <n v="6380"/>
    <n v="-3828"/>
    <n v="2552"/>
  </r>
  <r>
    <x v="3"/>
    <x v="3"/>
    <x v="0"/>
    <s v="COSTIRIC2021"/>
    <s v="36"/>
    <d v="2022-03-31T00:00:00"/>
    <s v="SUPPORTO DI ATTIVITÀ HW ENGINEERING  Project: 3054"/>
    <n v="6240"/>
    <n v="-3744"/>
    <n v="2496"/>
  </r>
  <r>
    <x v="3"/>
    <x v="3"/>
    <x v="0"/>
    <s v="COSTIRIC2021"/>
    <s v="37"/>
    <d v="2022-03-31T00:00:00"/>
    <s v="SUPPORTO DI ATTIVITÀ HW ENGINEERING  Project: 3054"/>
    <n v="6240"/>
    <n v="-3744"/>
    <n v="2496"/>
  </r>
  <r>
    <x v="3"/>
    <x v="3"/>
    <x v="0"/>
    <s v="COSTIRIC2021"/>
    <s v="38"/>
    <d v="2022-03-31T00:00:00"/>
    <s v="ATTIVITA' DI PROGETTAZIONE MECCANICA Project: 3055"/>
    <n v="6120"/>
    <n v="-3672"/>
    <n v="2448"/>
  </r>
  <r>
    <x v="3"/>
    <x v="3"/>
    <x v="0"/>
    <s v="COSTIRIC2021"/>
    <s v="39"/>
    <d v="2022-03-31T00:00:00"/>
    <s v="ECE ONU REG.10 REV. 6.5 6.6 6.7 6.8  SPECIFICATION"/>
    <n v="6000"/>
    <n v="-3600"/>
    <n v="2400"/>
  </r>
  <r>
    <x v="3"/>
    <x v="3"/>
    <x v="0"/>
    <s v="COSTIRIC2021"/>
    <s v="40"/>
    <d v="2022-03-31T00:00:00"/>
    <s v="ATTIVITA' DI PROGETTAZIONE MECCANICA Project: 3011"/>
    <n v="5940"/>
    <n v="-3564"/>
    <n v="2376"/>
  </r>
  <r>
    <x v="3"/>
    <x v="3"/>
    <x v="0"/>
    <s v="COSTIRIC2021"/>
    <s v="41"/>
    <d v="2022-03-31T00:00:00"/>
    <s v="ENGINE CRANKING LOW VOLTAGE 5.3.7- WARM CRANKING S"/>
    <n v="5867.76"/>
    <n v="-3520.65"/>
    <n v="2347.11"/>
  </r>
  <r>
    <x v="3"/>
    <x v="3"/>
    <x v="0"/>
    <s v="COSTIRIC2021"/>
    <s v="42"/>
    <d v="2022-03-31T00:00:00"/>
    <s v="EMC COMPONENT VALIDATION ACCORDING NR 1 TEST PLAN"/>
    <n v="5859.77"/>
    <n v="-3515.85"/>
    <n v="2343.92"/>
  </r>
  <r>
    <x v="3"/>
    <x v="3"/>
    <x v="0"/>
    <s v="COSTIRIC2021"/>
    <s v="43"/>
    <d v="2022-03-31T00:00:00"/>
    <s v="PROVE INTEGRATIVE SU DRIVE MODE PER VARIAZIONE CIC"/>
    <n v="5712"/>
    <n v="-3427.2"/>
    <n v="2284.8000000000002"/>
  </r>
  <r>
    <x v="3"/>
    <x v="3"/>
    <x v="0"/>
    <s v="COSTIRIC2021"/>
    <s v="44"/>
    <d v="2022-03-31T00:00:00"/>
    <s v="COLLABORAZIONE CONTINUATIVA  DA GENNAIO 2022 A MAR"/>
    <n v="5510"/>
    <n v="-3306"/>
    <n v="2204"/>
  </r>
  <r>
    <x v="3"/>
    <x v="3"/>
    <x v="0"/>
    <s v="COSTIRIC2021"/>
    <s v="45"/>
    <d v="2022-03-31T00:00:00"/>
    <s v="PROGETTAZIONE HARDWARE DELLA SCHEDA DI SVILUPPO CO"/>
    <n v="16700"/>
    <n v="-10020"/>
    <n v="6680"/>
  </r>
  <r>
    <x v="3"/>
    <x v="3"/>
    <x v="0"/>
    <s v="COSTIRIC2021"/>
    <s v="46"/>
    <d v="2022-03-31T00:00:00"/>
    <s v="REALIZZAZIONE GRAFICA E ANIMAZIONE EMBEDDED GUI: C"/>
    <n v="5498"/>
    <n v="-3298.8"/>
    <n v="2199.1999999999998"/>
  </r>
  <r>
    <x v="3"/>
    <x v="3"/>
    <x v="0"/>
    <s v="COSTIRIC2021"/>
    <s v="47"/>
    <d v="2022-03-31T00:00:00"/>
    <s v="CONSULENZA Project: 301106885 PrjName: COMANDI AL"/>
    <n v="5445"/>
    <n v="-3267"/>
    <n v="2178"/>
  </r>
  <r>
    <x v="3"/>
    <x v="3"/>
    <x v="0"/>
    <s v="COSTIRIC2021"/>
    <s v="48"/>
    <d v="2022-03-31T00:00:00"/>
    <s v="ATTIVITÀ DI PROGETTAZIONE MECCANICA SU PROGETTI CL"/>
    <n v="4930"/>
    <n v="-2958"/>
    <n v="1972"/>
  </r>
  <r>
    <x v="3"/>
    <x v="3"/>
    <x v="0"/>
    <s v="COSTIRIC2021"/>
    <s v="49"/>
    <d v="2022-03-31T00:00:00"/>
    <s v="PROVE EMC AUTOMOTIVE SU DRIVE MODE SELECTOR MASERA"/>
    <n v="4800"/>
    <n v="-2880"/>
    <n v="1920"/>
  </r>
  <r>
    <x v="3"/>
    <x v="3"/>
    <x v="0"/>
    <s v="COSTIRIC2021"/>
    <s v="50"/>
    <d v="2022-03-31T00:00:00"/>
    <s v="COLLABORAZIONE GENNAIO MARZO 22   Project: 3011070"/>
    <n v="4640"/>
    <n v="-2784"/>
    <n v="1856"/>
  </r>
  <r>
    <x v="3"/>
    <x v="3"/>
    <x v="0"/>
    <s v="COSTIRIC2021"/>
    <s v="51"/>
    <d v="2022-03-31T00:00:00"/>
    <s v="SUPPORTO DI ATTIVITÀ FW ENGINEERING Project: 30557"/>
    <n v="4560"/>
    <n v="-2736"/>
    <n v="1824"/>
  </r>
  <r>
    <x v="3"/>
    <x v="3"/>
    <x v="0"/>
    <s v="COSTIRIC2021"/>
    <s v="52"/>
    <d v="2022-03-31T00:00:00"/>
    <s v="TEST EMC SU DRIVE MODE SECONDO CS00054 E TTP-0091-"/>
    <n v="4346.25"/>
    <n v="-2607.75"/>
    <n v="1738.5"/>
  </r>
  <r>
    <x v="3"/>
    <x v="3"/>
    <x v="0"/>
    <s v="COSTIRIC2021"/>
    <s v="53"/>
    <d v="2022-03-31T00:00:00"/>
    <s v="SUPPORTO DI ATTIVITÀ HW ENGINEERING  Project: 3011"/>
    <n v="4320"/>
    <n v="-2592"/>
    <n v="1728"/>
  </r>
  <r>
    <x v="3"/>
    <x v="3"/>
    <x v="0"/>
    <s v="COSTIRIC2021"/>
    <s v="54"/>
    <d v="2022-03-31T00:00:00"/>
    <s v="PROGETTAZIONE BMW SID NCAR XNF Project: 305497034"/>
    <n v="4312"/>
    <n v="-2587.1999999999998"/>
    <n v="1724.8"/>
  </r>
  <r>
    <x v="3"/>
    <x v="3"/>
    <x v="0"/>
    <s v="COSTIRIC2021"/>
    <s v="55"/>
    <d v="2022-03-31T00:00:00"/>
    <s v="GS 95024-3-1 08/2019 §8.17 DIN 75220-Z-IN1 11/1992"/>
    <n v="4275"/>
    <n v="-2565"/>
    <n v="1710"/>
  </r>
  <r>
    <x v="3"/>
    <x v="3"/>
    <x v="0"/>
    <s v="COSTIRIC2021"/>
    <s v="56"/>
    <d v="2022-03-31T00:00:00"/>
    <s v="PROGETTAZIONE HARDWARE DELLA SCHEDA DI SVILUPPO CO"/>
    <n v="16700"/>
    <n v="-10020"/>
    <n v="6680"/>
  </r>
  <r>
    <x v="3"/>
    <x v="3"/>
    <x v="0"/>
    <s v="COSTIRIC2021"/>
    <s v="57"/>
    <d v="2022-03-31T00:00:00"/>
    <s v="IMPLEMENTAZIONE DELLE FUNZIONI DI PAGING E RELATIV"/>
    <n v="3998"/>
    <n v="-2398.8000000000002"/>
    <n v="1599.2"/>
  </r>
  <r>
    <x v="3"/>
    <x v="3"/>
    <x v="0"/>
    <s v="COSTIRIC2021"/>
    <s v="58"/>
    <d v="2022-03-31T00:00:00"/>
    <s v="CALORIMETRIA DIFFERENZIALE A SCANSIONE - DSC CARIC"/>
    <n v="3990"/>
    <n v="-2394"/>
    <n v="1596"/>
  </r>
  <r>
    <x v="3"/>
    <x v="3"/>
    <x v="0"/>
    <s v="COSTIRIC2021"/>
    <s v="59"/>
    <d v="2022-03-31T00:00:00"/>
    <s v="SERVIZIO DI SCANSIONE TOMOGRAFICA SERVIZIO DI MISU"/>
    <n v="3840"/>
    <n v="-2304"/>
    <n v="1536"/>
  </r>
  <r>
    <x v="3"/>
    <x v="3"/>
    <x v="0"/>
    <s v="COSTIRIC2021"/>
    <s v="60"/>
    <d v="2022-03-31T00:00:00"/>
    <s v="ESECUZIONE TEST DV SECONDO CS00054 Project: 557695"/>
    <n v="3816"/>
    <n v="-2289.6"/>
    <n v="1526.4"/>
  </r>
  <r>
    <x v="3"/>
    <x v="3"/>
    <x v="0"/>
    <s v="COSTIRIC2021"/>
    <s v="61"/>
    <d v="2022-03-31T00:00:00"/>
    <s v="TEST EMC PER DELTA-DV SU DRIVE MODE Project: 30557"/>
    <n v="3744"/>
    <n v="-2246.4"/>
    <n v="1497.6"/>
  </r>
  <r>
    <x v="3"/>
    <x v="3"/>
    <x v="0"/>
    <s v="COSTIRIC2021"/>
    <s v="62"/>
    <d v="2022-03-31T00:00:00"/>
    <s v="SUPPORTO DI ATTIVITÀ HW ENGINEERING  Project: 3054"/>
    <n v="3744"/>
    <n v="-2246.4"/>
    <n v="1497.6"/>
  </r>
  <r>
    <x v="3"/>
    <x v="3"/>
    <x v="0"/>
    <s v="COSTIRIC2021"/>
    <s v="63"/>
    <d v="2022-03-31T00:00:00"/>
    <s v="SUPPORTO DI ATTIVITÀ HW ENGINEERING  Project: 3054"/>
    <n v="3744"/>
    <n v="-2246.4"/>
    <n v="1497.6"/>
  </r>
  <r>
    <x v="3"/>
    <x v="3"/>
    <x v="0"/>
    <s v="COSTIRIC2021"/>
    <s v="64"/>
    <d v="2022-03-31T00:00:00"/>
    <s v="SUPPORTO DI ATTIVITÀ HW ENGINEERING  Project: 3054"/>
    <n v="3744"/>
    <n v="-2246.4"/>
    <n v="1497.6"/>
  </r>
  <r>
    <x v="3"/>
    <x v="3"/>
    <x v="0"/>
    <s v="COSTIRIC2021"/>
    <s v="65"/>
    <d v="2022-03-31T00:00:00"/>
    <s v="SUPPORTO DI ATTIVITÀ FW ENGINEERING Project: 30557"/>
    <n v="3720"/>
    <n v="-2232"/>
    <n v="1488"/>
  </r>
  <r>
    <x v="3"/>
    <x v="3"/>
    <x v="0"/>
    <s v="COSTIRIC2021"/>
    <s v="66"/>
    <d v="2022-03-31T00:00:00"/>
    <s v="ESECUZIONE PROVE EMC Project: 305496944 PrjName: T"/>
    <n v="3428.95"/>
    <n v="-2057.37"/>
    <n v="1371.58"/>
  </r>
  <r>
    <x v="3"/>
    <x v="3"/>
    <x v="0"/>
    <s v="COSTIRIC2021"/>
    <s v="67"/>
    <d v="2022-03-31T00:00:00"/>
    <s v="VOLTAGE RANGE CS-00054: 2018-01 5.2.2 IGNITION OFF"/>
    <n v="15661.16"/>
    <n v="-9396.69"/>
    <n v="6264.47"/>
  </r>
  <r>
    <x v="3"/>
    <x v="3"/>
    <x v="0"/>
    <s v="COSTIRIC2021"/>
    <s v="68"/>
    <d v="2021-12-31T00:00:00"/>
    <s v="PARTECIPAZIONE COUT D'ETUDE RENAULT"/>
    <n v="39999"/>
    <n v="-23999.4"/>
    <n v="15999.6"/>
  </r>
  <r>
    <x v="3"/>
    <x v="3"/>
    <x v="0"/>
    <s v="COSTIRIC2021"/>
    <s v="69"/>
    <d v="2021-12-31T00:00:00"/>
    <s v="PARTECIPAZIONE COUT D'ETUDE RENAULT"/>
    <n v="39999"/>
    <n v="-23999.4"/>
    <n v="15999.6"/>
  </r>
  <r>
    <x v="3"/>
    <x v="3"/>
    <x v="0"/>
    <s v="COSTIRIC2021"/>
    <s v="70"/>
    <d v="2021-10-15T00:00:00"/>
    <s v="MOLD FLOW CON DETTAGLIO WARPAGE PRIME DUE FORMATUR"/>
    <n v="5000"/>
    <n v="-3000"/>
    <n v="2000"/>
  </r>
  <r>
    <x v="3"/>
    <x v="3"/>
    <x v="0"/>
    <s v="COSTIRIC2021"/>
    <s v="71"/>
    <d v="2021-10-15T00:00:00"/>
    <s v="MOLD FLOW CON DETTAGLIO WARPAGE PRIME DUE FORMATUR"/>
    <n v="5000"/>
    <n v="-3000"/>
    <n v="2000"/>
  </r>
  <r>
    <x v="3"/>
    <x v="3"/>
    <x v="0"/>
    <s v="COSTIRIC2021"/>
    <s v="72"/>
    <d v="2021-09-30T00:00:00"/>
    <s v="MOLD FLOW ANALYSIS CON DETTAGLIO WARPAGE E ANALISI"/>
    <n v="1500"/>
    <n v="-900"/>
    <n v="600"/>
  </r>
  <r>
    <x v="3"/>
    <x v="3"/>
    <x v="0"/>
    <s v="COSTIRIC2021"/>
    <s v="73"/>
    <d v="2021-09-30T00:00:00"/>
    <s v="MOLD FLOW CON DETTAGLIO WARPAGE + ANALISI FATTIBIL"/>
    <n v="5000"/>
    <n v="-3000"/>
    <n v="2000"/>
  </r>
  <r>
    <x v="3"/>
    <x v="3"/>
    <x v="0"/>
    <s v="COSTIRIC2021"/>
    <s v="74"/>
    <d v="2021-11-30T00:00:00"/>
    <s v="STEERING WHEELS SWICTCHES ON 637 AND X250 MCA"/>
    <n v="220000"/>
    <n v="-132000"/>
    <n v="88000"/>
  </r>
  <r>
    <x v="3"/>
    <x v="3"/>
    <x v="0"/>
    <s v="COSTIRIC2021"/>
    <s v="75"/>
    <d v="2022-03-31T00:00:00"/>
    <s v="COSTI SVILUPPO 2021"/>
    <n v="827130.53"/>
    <n v="-496278.33"/>
    <n v="330852.2"/>
  </r>
  <r>
    <x v="3"/>
    <x v="3"/>
    <x v="0"/>
    <s v="COSTIRIC2021"/>
    <s v="76"/>
    <d v="2021-05-15T00:00:00"/>
    <s v="DISPLAY 1.6&quot; ROUND TFT +CTP+COVER (AR/AF COATING)"/>
    <n v="8400"/>
    <n v="-5040"/>
    <n v="3360"/>
  </r>
  <r>
    <x v="3"/>
    <x v="3"/>
    <x v="0"/>
    <s v="COSTIRIC2021"/>
    <s v="77"/>
    <d v="2021-09-30T00:00:00"/>
    <s v="MOLD FLOW CON DETTAGLIO WARPAGE E ANALISI DI FATTI"/>
    <n v="850"/>
    <n v="-510"/>
    <n v="340"/>
  </r>
  <r>
    <x v="3"/>
    <x v="3"/>
    <x v="0"/>
    <s v="COSTIRIC2021"/>
    <s v="78"/>
    <d v="2022-03-31T00:00:00"/>
    <s v="HW DESIGN REVIEW  HW DESIGN CHANGE  SUPPORTO DESIG"/>
    <n v="15175"/>
    <n v="-9105"/>
    <n v="6070"/>
  </r>
  <r>
    <x v="3"/>
    <x v="3"/>
    <x v="0"/>
    <s v="COSTIRIC2021"/>
    <s v="79"/>
    <d v="2022-03-31T00:00:00"/>
    <s v="CAPITLIZZAZIONE COSTI DI SVILUPPO 04.2021-03.2022"/>
    <n v="875849.29"/>
    <n v="-525509.57999999996"/>
    <n v="350339.71"/>
  </r>
  <r>
    <x v="3"/>
    <x v="3"/>
    <x v="0"/>
    <s v="COSTIRIC2021"/>
    <s v="80"/>
    <d v="2022-03-31T00:00:00"/>
    <s v="SUPPORTO DI ATTIVITÀ HW ENGINEERING  Project: 3056"/>
    <n v="13416"/>
    <n v="-8049.6"/>
    <n v="5366.4"/>
  </r>
  <r>
    <x v="3"/>
    <x v="3"/>
    <x v="0"/>
    <s v="COSTIRIC2022"/>
    <s v="0"/>
    <d v="2022-04-30T00:00:00"/>
    <s v="MOLD FLOW ANALYIS WITH WARPAGE DETAIL + FEASIBILIT"/>
    <n v="2000"/>
    <n v="-800"/>
    <n v="1200"/>
  </r>
  <r>
    <x v="3"/>
    <x v="3"/>
    <x v="0"/>
    <s v="COSTIRIC2022"/>
    <s v="1"/>
    <d v="2022-04-30T00:00:00"/>
    <s v="MOLD FLOW ANALYSIS WITH WARPAGE DETAIL + FEASIBILI"/>
    <n v="1500"/>
    <n v="-600"/>
    <n v="900"/>
  </r>
  <r>
    <x v="3"/>
    <x v="3"/>
    <x v="0"/>
    <s v="COSTIRIC2022"/>
    <s v="2"/>
    <d v="2022-07-31T00:00:00"/>
    <s v="MOLD FLOW ANALYSIS (WITH ALL THE FEATURES, INCLUDI"/>
    <n v="5000"/>
    <n v="-2000"/>
    <n v="3000"/>
  </r>
  <r>
    <x v="3"/>
    <x v="3"/>
    <x v="0"/>
    <s v="COSTIRIC2022"/>
    <s v="3"/>
    <d v="2022-08-31T00:00:00"/>
    <s v="MOLD FLOW ANALYSIS (WITH ALL THE FEATURES, INCLUDI"/>
    <n v="1000"/>
    <n v="-400"/>
    <n v="600"/>
  </r>
  <r>
    <x v="3"/>
    <x v="3"/>
    <x v="0"/>
    <s v="COSTIRIC2022"/>
    <s v="4"/>
    <d v="2022-08-31T00:00:00"/>
    <s v="MOLD FLOW ANALYSIS (WITH ALL THE FEATURES, INCLUDI"/>
    <n v="1500"/>
    <n v="-600"/>
    <n v="900"/>
  </r>
  <r>
    <x v="3"/>
    <x v="3"/>
    <x v="0"/>
    <s v="COSTIRIC2022"/>
    <s v="5"/>
    <d v="2022-08-31T00:00:00"/>
    <s v="PROGETTAZIONE 3D TOGGLE AC AP  Project: 305607017"/>
    <n v="2537"/>
    <n v="-1014.8"/>
    <n v="1522.2"/>
  </r>
  <r>
    <x v="3"/>
    <x v="3"/>
    <x v="0"/>
    <s v="COSTIRIC2022"/>
    <s v="6"/>
    <d v="2022-09-15T00:00:00"/>
    <s v="MOLD FLOW ANALYSIS (WITH ALL THE NR 1 500,000 29/0"/>
    <n v="1500"/>
    <n v="-600"/>
    <n v="900"/>
  </r>
  <r>
    <x v="3"/>
    <x v="3"/>
    <x v="0"/>
    <s v="COSTIRIC2022"/>
    <s v="7"/>
    <d v="2022-09-15T00:00:00"/>
    <s v="MOLD FLOW ANALYSIS (WITH ALL THE FEATURES, INCLUDI"/>
    <n v="1200"/>
    <n v="-480"/>
    <n v="720"/>
  </r>
  <r>
    <x v="3"/>
    <x v="3"/>
    <x v="0"/>
    <s v="COSTIRIC2022"/>
    <s v="8"/>
    <d v="2022-09-15T00:00:00"/>
    <s v="MOLD FLOW ANALYIS WITH WARPAGE DETAIL + FEASIBILIT"/>
    <n v="2100"/>
    <n v="-840"/>
    <n v="1260"/>
  </r>
  <r>
    <x v="3"/>
    <x v="3"/>
    <x v="0"/>
    <s v="COSTIRIC2022"/>
    <s v="9"/>
    <d v="2022-09-30T00:00:00"/>
    <s v="MOLD FLOW ANALYSIS WITH WARPAGE DETAIL + GENERAL F"/>
    <n v="1000"/>
    <n v="-400"/>
    <n v="600"/>
  </r>
  <r>
    <x v="3"/>
    <x v="3"/>
    <x v="0"/>
    <s v="COSTIRIC2022"/>
    <s v="10"/>
    <d v="2022-09-30T00:00:00"/>
    <s v="MFA+DFM BODY 20001704700 S&amp;SB IVECO HEAVY MY24 Pro"/>
    <n v="1141.01"/>
    <n v="-456.4"/>
    <n v="684.61"/>
  </r>
  <r>
    <x v="3"/>
    <x v="3"/>
    <x v="0"/>
    <s v="COSTIRIC2022"/>
    <s v="11"/>
    <d v="2022-10-15T00:00:00"/>
    <s v="RH CONNCTORS HOUSING 10P FEMALE  PN YAZAKI 7283-88"/>
    <n v="1350"/>
    <n v="-540"/>
    <n v="810"/>
  </r>
  <r>
    <x v="3"/>
    <x v="3"/>
    <x v="0"/>
    <s v="COSTIRIC2022"/>
    <s v="12"/>
    <d v="2022-04-30T00:00:00"/>
    <s v="MOLD FLOW ANALYIS WITH WARPAGE DETAIL + FEASIBILIT"/>
    <n v="1100"/>
    <n v="-440"/>
    <n v="660"/>
  </r>
  <r>
    <x v="3"/>
    <x v="3"/>
    <x v="0"/>
    <s v="COSTIRIC2022"/>
    <s v="13"/>
    <d v="2022-10-31T00:00:00"/>
    <s v="MAGMA SOFT (MOLD FLOW) ANALYSIS INCLUDING FLOW SPE"/>
    <n v="3500"/>
    <n v="-1400"/>
    <n v="2100"/>
  </r>
  <r>
    <x v="3"/>
    <x v="3"/>
    <x v="0"/>
    <s v="COSTIRIC2022"/>
    <s v="14"/>
    <d v="2022-10-31T00:00:00"/>
    <s v="MOLD FLOW ANALYIS WITH WARPAGE DETAIL + FEASIBILIT"/>
    <n v="3000"/>
    <n v="-1200"/>
    <n v="1800"/>
  </r>
  <r>
    <x v="3"/>
    <x v="3"/>
    <x v="0"/>
    <s v="COSTIRIC2022"/>
    <s v="15"/>
    <d v="2022-12-31T00:00:00"/>
    <s v="COSTI SVILUPPO 2022"/>
    <n v="617855.43000000005"/>
    <n v="-247142.18"/>
    <n v="370713.25"/>
  </r>
  <r>
    <x v="3"/>
    <x v="3"/>
    <x v="0"/>
    <s v="COSTIRIC2022"/>
    <s v="16"/>
    <d v="2022-12-31T00:00:00"/>
    <s v="COSTI SVILUPPO 2022"/>
    <n v="628774.68000000005"/>
    <n v="-251509.88"/>
    <n v="377264.8"/>
  </r>
  <r>
    <x v="3"/>
    <x v="3"/>
    <x v="0"/>
    <s v="COSTIRIC2022"/>
    <s v="17"/>
    <d v="2023-03-31T00:00:00"/>
    <s v="MOLD FLOW ANALYIS WITH WARPAGE DETAIL + FEASIBILIT"/>
    <n v="168521.61"/>
    <n v="-67408.639999999999"/>
    <n v="101112.97"/>
  </r>
  <r>
    <x v="3"/>
    <x v="3"/>
    <x v="0"/>
    <s v="COSTIRIC2022"/>
    <s v="18"/>
    <d v="2023-03-31T00:00:00"/>
    <s v="REALIZZAZIONE GRAFICA E ANIMAZIONE Project: 305576"/>
    <n v="1400"/>
    <n v="-560"/>
    <n v="840"/>
  </r>
  <r>
    <x v="3"/>
    <x v="3"/>
    <x v="0"/>
    <s v="COSTIRIC2022"/>
    <s v="19"/>
    <d v="2023-03-31T00:00:00"/>
    <s v="PROVE EMC SECONDO CS00054:2018-01 Project: 3011070"/>
    <n v="9565.44"/>
    <n v="-3826.18"/>
    <n v="5739.26"/>
  </r>
  <r>
    <x v="3"/>
    <x v="3"/>
    <x v="0"/>
    <s v="COSTIRIC2022"/>
    <s v="20"/>
    <d v="2023-03-31T00:00:00"/>
    <s v="ESB 592 Dodge  Project: 301107012 PrjName: DRIVE M"/>
    <n v="3166.5"/>
    <n v="-1266.5999999999999"/>
    <n v="1899.9"/>
  </r>
  <r>
    <x v="3"/>
    <x v="3"/>
    <x v="0"/>
    <s v="COSTIRIC2022"/>
    <s v="21"/>
    <d v="2023-03-31T00:00:00"/>
    <s v="ADHESION - CROSS HATCH Project: 305576993 PrjName:"/>
    <n v="4686.5"/>
    <n v="-1874.6"/>
    <n v="2811.9"/>
  </r>
  <r>
    <x v="3"/>
    <x v="3"/>
    <x v="0"/>
    <s v="COSTIRIC2022"/>
    <s v="22"/>
    <d v="2023-03-31T00:00:00"/>
    <s v="ESB 592 Dodge  Project: 301107012  PrjName: SSB 59"/>
    <n v="5049.25"/>
    <n v="-2019.7"/>
    <n v="3029.55"/>
  </r>
  <r>
    <x v="3"/>
    <x v="3"/>
    <x v="0"/>
    <s v="COSTIRIC2022"/>
    <s v="23"/>
    <d v="2022-05-31T00:00:00"/>
    <s v="DFM STAMPO TASTI 7SX+7DX  CODICI COMPONENTI: 20017"/>
    <n v="1100"/>
    <n v="-440"/>
    <n v="660"/>
  </r>
  <r>
    <x v="3"/>
    <x v="3"/>
    <x v="0"/>
    <s v="COSTIRIC2022"/>
    <s v="24"/>
    <d v="2023-03-31T00:00:00"/>
    <s v="ESECUZIONE DI 8 SCANSIONI SU 4 LEVE AL VOLANTE Pro"/>
    <n v="950"/>
    <n v="-380"/>
    <n v="570"/>
  </r>
  <r>
    <x v="3"/>
    <x v="3"/>
    <x v="0"/>
    <s v="COSTIRIC2022"/>
    <s v="25"/>
    <d v="2023-03-31T00:00:00"/>
    <s v="ESECUZIONE DI 8 SCANSIONI SU 4 LEVE AL VOLANTE Pro"/>
    <n v="950"/>
    <n v="-380"/>
    <n v="570"/>
  </r>
  <r>
    <x v="3"/>
    <x v="3"/>
    <x v="0"/>
    <s v="COSTIRIC2022"/>
    <s v="26"/>
    <d v="2023-03-31T00:00:00"/>
    <s v="ESECUZIONE DI 4 SCANSIONI TOTALI CON SOVRAPPOSIZIO"/>
    <n v="500"/>
    <n v="-200"/>
    <n v="300"/>
  </r>
  <r>
    <x v="3"/>
    <x v="3"/>
    <x v="0"/>
    <s v="COSTIRIC2022"/>
    <s v="27"/>
    <d v="2023-03-31T00:00:00"/>
    <s v="ESECUZIONE TEST EMC Project: 5576993 PrjName: DRIV"/>
    <n v="8341"/>
    <n v="-3336.4"/>
    <n v="5004.6000000000004"/>
  </r>
  <r>
    <x v="3"/>
    <x v="3"/>
    <x v="0"/>
    <s v="COSTIRIC2022"/>
    <s v="28"/>
    <d v="2023-03-31T00:00:00"/>
    <s v="TASTO 8 SX VERS. WECHAT VERN TRASP PRODUZIONE DI 1"/>
    <n v="650"/>
    <n v="-260"/>
    <n v="390"/>
  </r>
  <r>
    <x v="3"/>
    <x v="3"/>
    <x v="0"/>
    <s v="COSTIRIC2022"/>
    <s v="29"/>
    <d v="2023-03-31T00:00:00"/>
    <s v="TEST ACCORDING TO LP.7Z072 7.Z0145 LP.7Z070 LP.7Z0"/>
    <n v="11219"/>
    <n v="-4487.6000000000004"/>
    <n v="6731.4"/>
  </r>
  <r>
    <x v="3"/>
    <x v="3"/>
    <x v="0"/>
    <s v="COSTIRIC2022"/>
    <s v="30"/>
    <d v="2023-03-31T00:00:00"/>
    <s v="ESECUZIONE TEST EMC Project: 5576993 PrjName: DRIV"/>
    <n v="5776"/>
    <n v="-2310.4"/>
    <n v="3465.6"/>
  </r>
  <r>
    <x v="3"/>
    <x v="3"/>
    <x v="0"/>
    <s v="COSTIRIC2022"/>
    <s v="31"/>
    <d v="2023-03-31T00:00:00"/>
    <s v="PROVE EMC SU 1 CAMPIONE FASE PV Project: 301107012"/>
    <n v="5776"/>
    <n v="-2310.4"/>
    <n v="3465.6"/>
  </r>
  <r>
    <x v="3"/>
    <x v="3"/>
    <x v="0"/>
    <s v="COSTIRIC2022"/>
    <s v="32"/>
    <d v="2023-03-31T00:00:00"/>
    <s v="SCANSIONE TOMOGRAFICA DI N°3 JOYSTICK M182 COMPLET"/>
    <n v="750"/>
    <n v="-300"/>
    <n v="450"/>
  </r>
  <r>
    <x v="3"/>
    <x v="3"/>
    <x v="0"/>
    <s v="COSTIRIC2022"/>
    <s v="33"/>
    <d v="2023-03-31T00:00:00"/>
    <s v="CAMPIONATURA PLACCHETTE Project: 305496945 PrjName"/>
    <n v="500"/>
    <n v="-200"/>
    <n v="300"/>
  </r>
  <r>
    <x v="3"/>
    <x v="3"/>
    <x v="0"/>
    <s v="COSTIRIC2022"/>
    <s v="34"/>
    <d v="2022-05-31T00:00:00"/>
    <s v="DFM STAMPO TASTI 1SX+1DX+2SX+2DX CODICI COMPONENTI"/>
    <n v="1100"/>
    <n v="-440"/>
    <n v="660"/>
  </r>
  <r>
    <x v="3"/>
    <x v="3"/>
    <x v="0"/>
    <s v="COSTIRIC2022"/>
    <s v="35"/>
    <d v="2023-03-31T00:00:00"/>
    <s v="VERNICIATURA 25 PLACCHETTE TEST E 5 PLACCHETTE INF"/>
    <n v="549.98"/>
    <n v="-220"/>
    <n v="329.98"/>
  </r>
  <r>
    <x v="3"/>
    <x v="3"/>
    <x v="0"/>
    <s v="COSTIRIC2022"/>
    <s v="36"/>
    <d v="2023-03-31T00:00:00"/>
    <s v="ESECUZIONE TEST EMC Project: 5576993 PrjName: DRIV"/>
    <n v="1830"/>
    <n v="-732"/>
    <n v="1098"/>
  </r>
  <r>
    <x v="3"/>
    <x v="3"/>
    <x v="0"/>
    <s v="COSTIRIC2022"/>
    <s v="37"/>
    <d v="2023-03-31T00:00:00"/>
    <s v="ESECUZIONE TEST EMC Project: 5576993 PrjName: DRIV"/>
    <n v="950"/>
    <n v="-380"/>
    <n v="570"/>
  </r>
  <r>
    <x v="3"/>
    <x v="3"/>
    <x v="0"/>
    <s v="COSTIRIC2022"/>
    <s v="38"/>
    <d v="2023-03-31T00:00:00"/>
    <s v="JIG-J016RVCN PER TESTARE DISPLAY IN INCOMING  Proj"/>
    <n v="1103.03"/>
    <n v="-441.22"/>
    <n v="661.81"/>
  </r>
  <r>
    <x v="3"/>
    <x v="3"/>
    <x v="0"/>
    <s v="COSTIRIC2022"/>
    <s v="39"/>
    <d v="2023-03-31T00:00:00"/>
    <s v="BEL MY2022 TEST EMC Project: BEL 35UP PrjName: MY2"/>
    <n v="10730.02"/>
    <n v="-4292"/>
    <n v="6438.02"/>
  </r>
  <r>
    <x v="3"/>
    <x v="3"/>
    <x v="0"/>
    <s v="COSTIRIC2022"/>
    <s v="40"/>
    <d v="2023-03-31T00:00:00"/>
    <s v="TEST ACCORDING TO GS 95002:2010/EMC Project: 30549"/>
    <n v="1880.5"/>
    <n v="-752.2"/>
    <n v="1128.3"/>
  </r>
  <r>
    <x v="3"/>
    <x v="3"/>
    <x v="0"/>
    <s v="COSTIRIC2022"/>
    <s v="41"/>
    <d v="2023-03-31T00:00:00"/>
    <s v="TEST ESD Project: 305576993 PrjName: DRIVE SELECTO"/>
    <n v="1360"/>
    <n v="-544"/>
    <n v="816"/>
  </r>
  <r>
    <x v="3"/>
    <x v="3"/>
    <x v="0"/>
    <s v="COSTIRIC2022"/>
    <s v="42"/>
    <d v="2023-03-31T00:00:00"/>
    <s v="DRIVE SELECTOR UNIT M240"/>
    <n v="960"/>
    <n v="-384"/>
    <n v="576"/>
  </r>
  <r>
    <x v="3"/>
    <x v="3"/>
    <x v="0"/>
    <s v="COSTIRIC2022"/>
    <s v="43"/>
    <d v="2023-03-31T00:00:00"/>
    <s v="BMW GS97034-1 04/2021 § ABRASION TEST Project: 305"/>
    <n v="9264"/>
    <n v="-3705.6"/>
    <n v="5558.4"/>
  </r>
  <r>
    <x v="3"/>
    <x v="3"/>
    <x v="0"/>
    <s v="COSTIRIC2022"/>
    <s v="44"/>
    <d v="2023-03-31T00:00:00"/>
    <s v="DIN 75220-Z-IN1 11/1992 AGEING OF AUTOMOTIVE COMPO"/>
    <n v="4198"/>
    <n v="-1679.2"/>
    <n v="2518.8000000000002"/>
  </r>
  <r>
    <x v="3"/>
    <x v="3"/>
    <x v="0"/>
    <s v="COSTIRIC2022"/>
    <s v="45"/>
    <d v="2022-05-31T00:00:00"/>
    <s v="DFM STAMPO TASTI 3SX+3DX+4SX+4DX CODICI COMPONENTI"/>
    <n v="1100"/>
    <n v="-440"/>
    <n v="660"/>
  </r>
  <r>
    <x v="3"/>
    <x v="3"/>
    <x v="0"/>
    <s v="COSTIRIC2022"/>
    <s v="46"/>
    <d v="2023-03-31T00:00:00"/>
    <s v="MOLD FLOW ANALYIS WITH WARPAGE DETAIL + FEASIBILIT"/>
    <n v="2357.39"/>
    <n v="-942.96"/>
    <n v="1414.43"/>
  </r>
  <r>
    <x v="3"/>
    <x v="3"/>
    <x v="0"/>
    <s v="COSTIRIC2022"/>
    <s v="47"/>
    <d v="2023-03-31T00:00:00"/>
    <s v="BMW GS97034-1 04/2021 § ABRASION TEST - DRY 300.00"/>
    <n v="3802.1"/>
    <n v="-1520.84"/>
    <n v="2281.2600000000002"/>
  </r>
  <r>
    <x v="3"/>
    <x v="3"/>
    <x v="0"/>
    <s v="COSTIRIC2022"/>
    <s v="48"/>
    <d v="2023-03-31T00:00:00"/>
    <s v="PROVE ACUSTICHE ELABORAZIONI DATI E STESURA RELATI"/>
    <n v="725"/>
    <n v="-290"/>
    <n v="435"/>
  </r>
  <r>
    <x v="3"/>
    <x v="3"/>
    <x v="0"/>
    <s v="COSTIRIC2022"/>
    <s v="49"/>
    <d v="2023-03-31T00:00:00"/>
    <s v="Drive Selector  Unit M240  Project 557/6993"/>
    <n v="1100"/>
    <n v="-440"/>
    <n v="660"/>
  </r>
  <r>
    <x v="3"/>
    <x v="3"/>
    <x v="0"/>
    <s v="COSTIRIC2022"/>
    <s v="50"/>
    <d v="2023-03-31T00:00:00"/>
    <s v="PROVE ACUSTICHE ELABORAZIONI DATI E STESURA RELATI"/>
    <n v="850"/>
    <n v="-340"/>
    <n v="510"/>
  </r>
  <r>
    <x v="3"/>
    <x v="3"/>
    <x v="0"/>
    <s v="COSTIRIC2022"/>
    <s v="51"/>
    <d v="2023-03-31T00:00:00"/>
    <s v="SUPPORTO DI ATTIVITÀ HW ENGINEERING Custom.: BMW P"/>
    <n v="312"/>
    <n v="-124.8"/>
    <n v="187.2"/>
  </r>
  <r>
    <x v="3"/>
    <x v="3"/>
    <x v="0"/>
    <s v="COSTIRIC2022"/>
    <s v="52"/>
    <d v="2023-03-31T00:00:00"/>
    <s v="MOLD FLOW ANALYIS WITH WARPAGE DETAIL + FEASIBILIT"/>
    <n v="240"/>
    <n v="-96"/>
    <n v="144"/>
  </r>
  <r>
    <x v="3"/>
    <x v="3"/>
    <x v="0"/>
    <s v="COSTIRIC2022"/>
    <s v="53"/>
    <d v="2023-03-31T00:00:00"/>
    <s v="PRODOTTO JOYSTICK REGOL VOLANTE M182 Project: 3055"/>
    <n v="350"/>
    <n v="-140"/>
    <n v="210"/>
  </r>
  <r>
    <x v="3"/>
    <x v="3"/>
    <x v="0"/>
    <s v="COSTIRIC2022"/>
    <s v="54"/>
    <d v="2023-03-31T00:00:00"/>
    <s v="KIT RESISTENZE 0603/1206 MATERIALE ORGANIZZAZIONE"/>
    <n v="127.64"/>
    <n v="-51.06"/>
    <n v="76.58"/>
  </r>
  <r>
    <x v="3"/>
    <x v="3"/>
    <x v="0"/>
    <s v="COSTIRIC2022"/>
    <s v="55"/>
    <d v="2022-05-31T00:00:00"/>
    <s v="DFM STAMPO TASTI 5SX+5DX+6SX+6DX CODICI COMPONENTI"/>
    <n v="900"/>
    <n v="-360"/>
    <n v="540"/>
  </r>
  <r>
    <x v="3"/>
    <x v="3"/>
    <x v="0"/>
    <s v="COSTIRIC2022"/>
    <s v="56"/>
    <d v="2023-03-31T00:00:00"/>
    <s v="PROGETTAZIONE STAMPI LEGO VERSIONE STANDARD E VERS"/>
    <n v="7200"/>
    <n v="-2880"/>
    <n v="4320"/>
  </r>
  <r>
    <x v="3"/>
    <x v="3"/>
    <x v="0"/>
    <s v="COSTIRIC2022"/>
    <s v="57"/>
    <d v="2023-03-31T00:00:00"/>
    <s v="EFFORT DONE: 3 DIFF. PILOT KEYPAD Project: 3055769"/>
    <n v="380"/>
    <n v="-152"/>
    <n v="228"/>
  </r>
  <r>
    <x v="3"/>
    <x v="3"/>
    <x v="0"/>
    <s v="COSTIRIC2022"/>
    <s v="58"/>
    <d v="2022-05-31T00:00:00"/>
    <s v="MOLD FLOW ANALYSIS WITH WARPAGE DETAIL + FEASIBILI"/>
    <n v="2203.4499999999998"/>
    <n v="-881.38"/>
    <n v="1322.07"/>
  </r>
  <r>
    <x v="3"/>
    <x v="3"/>
    <x v="0"/>
    <s v="COSTIRIC2022"/>
    <s v="59"/>
    <d v="2022-06-30T00:00:00"/>
    <s v="MOLD FLOW ANALYSIS (WITH ALL THE FEATURES, INCLUDI"/>
    <n v="500"/>
    <n v="-200"/>
    <n v="300"/>
  </r>
  <r>
    <x v="3"/>
    <x v="3"/>
    <x v="0"/>
    <s v="COSTIRIC2022"/>
    <s v="60"/>
    <d v="2022-06-30T00:00:00"/>
    <s v="MOLD FLOW ANALYSIS (WITH SLL THE FEATURES, INCLUDI"/>
    <n v="500"/>
    <n v="-200"/>
    <n v="300"/>
  </r>
  <r>
    <x v="3"/>
    <x v="3"/>
    <x v="0"/>
    <s v="COSTIRIC2023"/>
    <s v="0"/>
    <d v="2023-03-31T00:00:00"/>
    <s v="RH CONNECTOR HOUSING 12P FEMALE Project: 306207028"/>
    <n v="940"/>
    <n v="-376"/>
    <n v="564"/>
  </r>
  <r>
    <x v="3"/>
    <x v="3"/>
    <x v="0"/>
    <s v="COSTIRIC2023"/>
    <s v="1"/>
    <d v="2023-05-31T00:00:00"/>
    <s v="STAMPO PILOTA DISCHETTO PC Project: 306207028 PrjN"/>
    <n v="1000"/>
    <n v="-200"/>
    <n v="800"/>
  </r>
  <r>
    <x v="3"/>
    <x v="3"/>
    <x v="0"/>
    <s v="COSTIRIC2023"/>
    <s v="2"/>
    <d v="2023-08-15T00:00:00"/>
    <s v="KIT PROVA DI DURATA- 3 COPPIE SX/DX Project: 30620"/>
    <n v="11940"/>
    <n v="-2388"/>
    <n v="9552"/>
  </r>
  <r>
    <x v="3"/>
    <x v="3"/>
    <x v="0"/>
    <s v="COSTIRIC2023"/>
    <s v="3"/>
    <d v="2023-08-31T00:00:00"/>
    <s v="SUPPORTO SX SUPPORTO DX Project: 301107031 PrjName"/>
    <n v="252"/>
    <n v="-50.4"/>
    <n v="201.6"/>
  </r>
  <r>
    <x v="3"/>
    <x v="3"/>
    <x v="0"/>
    <s v="COSTIRIC2023"/>
    <s v="4"/>
    <d v="2023-09-15T00:00:00"/>
    <s v="MOLD FLOW ANALYSIS (WITH ALL THE FEATURES, INCLUDI"/>
    <n v="4000"/>
    <n v="-800"/>
    <n v="3200"/>
  </r>
  <r>
    <x v="3"/>
    <x v="3"/>
    <x v="0"/>
    <s v="COSTIRIC2023"/>
    <s v="5"/>
    <d v="2023-09-15T00:00:00"/>
    <s v="MOLD FLOW ANALYSIS (WITH ALL THE FEATURES, INCLUDI"/>
    <n v="4000"/>
    <n v="-800"/>
    <n v="3200"/>
  </r>
  <r>
    <x v="3"/>
    <x v="3"/>
    <x v="0"/>
    <s v="COSTIRIC2023"/>
    <s v="6"/>
    <d v="2023-10-31T00:00:00"/>
    <s v="SCANSIONE CT TYPE 2 ASSEMBLATO+CREAZIONE MODELLO F"/>
    <n v="640"/>
    <n v="-128"/>
    <n v="512"/>
  </r>
  <r>
    <x v="3"/>
    <x v="3"/>
    <x v="0"/>
    <s v="COSTIRIC2023"/>
    <s v="7"/>
    <d v="2023-06-30T00:00:00"/>
    <s v="ORE CONSUNTIVO APRILE Project: 305577102 PrjName:"/>
    <n v="1104"/>
    <n v="-220.8"/>
    <n v="883.2"/>
  </r>
  <r>
    <x v="3"/>
    <x v="3"/>
    <x v="0"/>
    <s v="COSTIRIC2023"/>
    <s v="8"/>
    <d v="2023-06-30T00:00:00"/>
    <s v="AMBIENT LIGHT SEAT LOTUS Project: 303057107 PrjNam"/>
    <n v="7981"/>
    <n v="-1596.2"/>
    <n v="6384.8"/>
  </r>
  <r>
    <x v="3"/>
    <x v="3"/>
    <x v="0"/>
    <s v="COSTIRIC2023"/>
    <s v="9"/>
    <d v="2023-06-30T00:00:00"/>
    <s v="MOLD FLOW ANALYSIS  Project: 305607017 PrjName: TO"/>
    <n v="2500"/>
    <n v="-500"/>
    <n v="2000"/>
  </r>
  <r>
    <x v="3"/>
    <x v="3"/>
    <x v="0"/>
    <s v="COSTIRIC2023"/>
    <s v="10"/>
    <d v="2023-06-30T00:00:00"/>
    <s v="RH CONNECTOR HOUSING 12P FEMALE Project: 306207028"/>
    <n v="120"/>
    <n v="-24"/>
    <n v="96"/>
  </r>
  <r>
    <x v="3"/>
    <x v="3"/>
    <x v="0"/>
    <s v="COSTIRIC2023"/>
    <s v="11"/>
    <d v="2023-07-15T00:00:00"/>
    <s v="FLAMMABILITY TEST SU PLACCHETTE 103X358 SECONDO UN"/>
    <n v="440"/>
    <n v="-88"/>
    <n v="352"/>
  </r>
  <r>
    <x v="3"/>
    <x v="3"/>
    <x v="0"/>
    <s v="COSTIRIC2023"/>
    <s v="12"/>
    <d v="2023-07-15T00:00:00"/>
    <s v="TEST FIVE FINGERS Project: 301107026 PrjName: SWC"/>
    <n v="870"/>
    <n v="-174"/>
    <n v="696"/>
  </r>
  <r>
    <x v="3"/>
    <x v="3"/>
    <x v="0"/>
    <s v="COSTIRIC2023"/>
    <s v="13"/>
    <d v="2023-07-31T00:00:00"/>
    <s v="SIMULATED SOLAR RADIATION TEST ULTRA VIOLET TEST V"/>
    <n v="5970"/>
    <n v="-1194"/>
    <n v="4776"/>
  </r>
  <r>
    <x v="3"/>
    <x v="3"/>
    <x v="0"/>
    <s v="COSVI12018"/>
    <s v="0"/>
    <d v="2018-04-19T00:00:00"/>
    <s v="PARTIIPATION COUT D'ETUDE"/>
    <n v="70000"/>
    <n v="-70000"/>
    <n v="0"/>
  </r>
  <r>
    <x v="3"/>
    <x v="3"/>
    <x v="0"/>
    <s v="COSVIL2021"/>
    <s v="0"/>
    <d v="2021-03-31T00:00:00"/>
    <s v="CAPITLIZZAZIONE COSTI DI SVILUPPO 04.2020-03.2021"/>
    <n v="946007.82"/>
    <n v="-756806.24"/>
    <n v="189201.58"/>
  </r>
  <r>
    <x v="3"/>
    <x v="3"/>
    <x v="0"/>
    <s v="COSVIL2021/1"/>
    <s v="0"/>
    <d v="2020-06-01T00:00:00"/>
    <s v="USB-8502 INTERFACCIA CAN HS/FD"/>
    <n v="1794"/>
    <n v="-1435.2"/>
    <n v="358.8"/>
  </r>
  <r>
    <x v="3"/>
    <x v="3"/>
    <x v="0"/>
    <s v="CSVI1/2019.1"/>
    <s v="0"/>
    <d v="2020-03-03T00:00:00"/>
    <s v="KIT STEREOLITOGRAFIA PROVE T1/T3"/>
    <n v="410"/>
    <n v="-348.5"/>
    <n v="61.5"/>
  </r>
  <r>
    <x v="3"/>
    <x v="3"/>
    <x v="0"/>
    <s v="CSVILUP23"/>
    <s v="0"/>
    <d v="2024-03-31T00:00:00"/>
    <s v="COSTI SOSTENUTI  SPESE SVILUPPO E LABORATORIO"/>
    <n v="518644.5"/>
    <n v="-103728.9"/>
    <n v="414915.6"/>
  </r>
  <r>
    <x v="3"/>
    <x v="3"/>
    <x v="0"/>
    <s v="CSVILUP23"/>
    <s v="1"/>
    <d v="2024-03-31T00:00:00"/>
    <s v="COSTI SOSTENUTI  SPESE SVILUPPO E LABORATORIO"/>
    <n v="819661.21"/>
    <n v="-163932.24"/>
    <n v="655728.97"/>
  </r>
  <r>
    <x v="3"/>
    <x v="3"/>
    <x v="0"/>
    <s v="CSVILUP23"/>
    <s v="2"/>
    <d v="2024-03-31T00:00:00"/>
    <s v="COSTI SOSTENUTI  SPESE SVILUPPO E LABORATORIO"/>
    <n v="258033.76"/>
    <n v="-51606.75"/>
    <n v="206427.01"/>
  </r>
  <r>
    <x v="3"/>
    <x v="3"/>
    <x v="0"/>
    <s v="CSVILUP23"/>
    <s v="3"/>
    <d v="2024-03-31T00:00:00"/>
    <s v="COSTI SOSTENUTI  SPESE SVILUPPO E LABORATORIO"/>
    <n v="4580.04"/>
    <n v="-916.01"/>
    <n v="3664.03"/>
  </r>
  <r>
    <x v="3"/>
    <x v="3"/>
    <x v="0"/>
    <s v="CSVILUP23R%D"/>
    <s v="0"/>
    <d v="2024-03-31T00:00:00"/>
    <s v="COSTI SOSTENUTI  SPESE SVILUPPO R&amp;D"/>
    <n v="57088"/>
    <n v="-11417.6"/>
    <n v="45670.400000000001"/>
  </r>
  <r>
    <x v="3"/>
    <x v="3"/>
    <x v="0"/>
    <s v="CSVILUP23R%D"/>
    <s v="1"/>
    <d v="2024-03-31T00:00:00"/>
    <s v="COSTI SOSTENUTI  SPESE SVILUPPO R&amp;D"/>
    <n v="139191"/>
    <n v="-27838.2"/>
    <n v="111352.8"/>
  </r>
  <r>
    <x v="3"/>
    <x v="3"/>
    <x v="0"/>
    <s v="CSVILUP23R%D"/>
    <s v="2"/>
    <d v="2024-03-31T00:00:00"/>
    <s v="COSTI SOSTENUTI  SPESE SVILUPPO R&amp;D"/>
    <n v="11768"/>
    <n v="-2353.6"/>
    <n v="9414.4"/>
  </r>
  <r>
    <x v="3"/>
    <x v="3"/>
    <x v="0"/>
    <s v="DEV1106829"/>
    <s v="0"/>
    <d v="2017-01-05T00:00:00"/>
    <s v="REALIZZAZIONE DRAWING PROGETTO 1106829"/>
    <n v="1443"/>
    <n v="-1443"/>
    <n v="0"/>
  </r>
  <r>
    <x v="3"/>
    <x v="3"/>
    <x v="0"/>
    <s v="DEV1576"/>
    <s v="0"/>
    <d v="2017-06-26T00:00:00"/>
    <s v="PROJECT FCA ITALY 2017"/>
    <n v="150000"/>
    <n v="-150000"/>
    <n v="0"/>
  </r>
  <r>
    <x v="3"/>
    <x v="3"/>
    <x v="0"/>
    <s v="DEV4736862"/>
    <s v="0"/>
    <d v="2017-06-08T00:00:00"/>
    <s v="PROJECT4736862"/>
    <n v="476"/>
    <n v="-476"/>
    <n v="0"/>
  </r>
  <r>
    <x v="3"/>
    <x v="3"/>
    <x v="0"/>
    <s v="DEV5496799"/>
    <s v="0"/>
    <d v="2017-05-31T00:00:00"/>
    <s v="PROJECT 5496799"/>
    <n v="3000"/>
    <n v="-3000"/>
    <n v="0"/>
  </r>
  <r>
    <x v="3"/>
    <x v="3"/>
    <x v="0"/>
    <s v="DEV62017"/>
    <s v="0"/>
    <d v="2017-09-29T00:00:00"/>
    <s v="DEVEL.PROJECT FCA ITALY"/>
    <n v="100000"/>
    <n v="-100000"/>
    <n v="0"/>
  </r>
  <r>
    <x v="3"/>
    <x v="3"/>
    <x v="0"/>
    <s v="DEV72017"/>
    <s v="0"/>
    <d v="2017-12-18T00:00:00"/>
    <s v="LUMP SUM"/>
    <n v="150000"/>
    <n v="-150000"/>
    <n v="0"/>
  </r>
  <r>
    <x v="3"/>
    <x v="3"/>
    <x v="0"/>
    <s v="DEV9231786"/>
    <s v="0"/>
    <d v="2017-03-31T00:00:00"/>
    <s v="TOOLING COSTS PROJECT 9231786"/>
    <n v="42000"/>
    <n v="-42000"/>
    <n v="0"/>
  </r>
  <r>
    <x v="3"/>
    <x v="3"/>
    <x v="0"/>
    <s v="R%D172014"/>
    <s v="0"/>
    <d v="2014-09-29T00:00:00"/>
    <s v="SPESE SOSTENUTE PER REAL.STAMPO"/>
    <n v="3600"/>
    <n v="-3600"/>
    <n v="0"/>
  </r>
  <r>
    <x v="3"/>
    <x v="3"/>
    <x v="0"/>
    <s v="R&amp;D012014"/>
    <s v="0"/>
    <d v="2014-01-31T00:00:00"/>
    <s v="STUDIO DI FATTIBILITA'"/>
    <n v="45000"/>
    <n v="-45000"/>
    <n v="0"/>
  </r>
  <r>
    <x v="3"/>
    <x v="3"/>
    <x v="0"/>
    <s v="R&amp;D022014"/>
    <s v="0"/>
    <d v="2014-01-31T00:00:00"/>
    <s v="ATTREZZATURE PER PROVE"/>
    <n v="6000"/>
    <n v="-6000"/>
    <n v="0"/>
  </r>
  <r>
    <x v="3"/>
    <x v="3"/>
    <x v="0"/>
    <s v="R&amp;D032014"/>
    <s v="0"/>
    <d v="2014-12-31T00:00:00"/>
    <s v="SERVIZI INFORMATICI"/>
    <n v="15000"/>
    <n v="-15000"/>
    <n v="0"/>
  </r>
  <r>
    <x v="3"/>
    <x v="3"/>
    <x v="0"/>
    <s v="R&amp;D042014"/>
    <s v="0"/>
    <d v="2014-12-31T00:00:00"/>
    <s v="PRESTAZIONI ZEISS X REALIZZAZIONE PROGETTI"/>
    <n v="5580"/>
    <n v="-5580"/>
    <n v="0"/>
  </r>
  <r>
    <x v="3"/>
    <x v="3"/>
    <x v="0"/>
    <s v="R&amp;D052014"/>
    <s v="0"/>
    <d v="2014-09-26T00:00:00"/>
    <s v="ANALISI DI LABORATORIO"/>
    <n v="1000"/>
    <n v="-1000"/>
    <n v="0"/>
  </r>
  <r>
    <x v="3"/>
    <x v="3"/>
    <x v="0"/>
    <s v="R&amp;D062014"/>
    <s v="0"/>
    <d v="2014-05-27T00:00:00"/>
    <s v="Costi Ricerca per nuovi prod."/>
    <n v="9800"/>
    <n v="-9800"/>
    <n v="0"/>
  </r>
  <r>
    <x v="3"/>
    <x v="3"/>
    <x v="0"/>
    <s v="R&amp;D072014"/>
    <s v="0"/>
    <d v="2014-05-31T00:00:00"/>
    <s v="TEST CRF"/>
    <n v="39300"/>
    <n v="-39300"/>
    <n v="0"/>
  </r>
  <r>
    <x v="3"/>
    <x v="3"/>
    <x v="0"/>
    <s v="R&amp;D082014"/>
    <s v="0"/>
    <d v="2014-06-25T00:00:00"/>
    <s v="PROVE DI LABORATORIO CENTROTECNICA"/>
    <n v="2932"/>
    <n v="-2932"/>
    <n v="0"/>
  </r>
  <r>
    <x v="3"/>
    <x v="3"/>
    <x v="0"/>
    <s v="R&amp;D092014"/>
    <s v="0"/>
    <d v="2014-12-31T00:00:00"/>
    <s v="PROGETTAZIONE COZZI"/>
    <n v="24148"/>
    <n v="-24148"/>
    <n v="0"/>
  </r>
  <r>
    <x v="3"/>
    <x v="3"/>
    <x v="0"/>
    <s v="R&amp;D102014"/>
    <s v="0"/>
    <d v="2014-01-31T00:00:00"/>
    <s v="PROVE FAKT"/>
    <n v="1900"/>
    <n v="-1900"/>
    <n v="0"/>
  </r>
  <r>
    <x v="3"/>
    <x v="3"/>
    <x v="0"/>
    <s v="R&amp;D112014"/>
    <s v="0"/>
    <d v="2014-05-15T00:00:00"/>
    <s v="PROVA DI RESISTENZA ABRASIONE"/>
    <n v="5000"/>
    <n v="-5000"/>
    <n v="0"/>
  </r>
  <r>
    <x v="3"/>
    <x v="3"/>
    <x v="0"/>
    <s v="R&amp;D122014"/>
    <s v="0"/>
    <d v="2014-12-31T00:00:00"/>
    <s v="PRESTAZIONI ITALPROJECT"/>
    <n v="19099"/>
    <n v="-19099"/>
    <n v="0"/>
  </r>
  <r>
    <x v="3"/>
    <x v="3"/>
    <x v="0"/>
    <s v="R&amp;D132014"/>
    <s v="0"/>
    <d v="2014-09-30T00:00:00"/>
    <s v="COMANDO VOLANTE E INV. ACC.LUCE FIAT"/>
    <n v="6667"/>
    <n v="-6667"/>
    <n v="0"/>
  </r>
  <r>
    <x v="3"/>
    <x v="3"/>
    <x v="0"/>
    <s v="R&amp;D142014"/>
    <s v="0"/>
    <d v="2014-08-31T00:00:00"/>
    <s v="ATTIVITA' DI STUDIO PROG.ROLLS ROYCE E FIAT"/>
    <n v="26418"/>
    <n v="-26418"/>
    <n v="0"/>
  </r>
  <r>
    <x v="3"/>
    <x v="3"/>
    <x v="0"/>
    <s v="R&amp;D152014"/>
    <s v="0"/>
    <d v="2014-08-31T00:00:00"/>
    <s v="CROSS SECTION"/>
    <n v="1280"/>
    <n v="-1280"/>
    <n v="0"/>
  </r>
  <r>
    <x v="3"/>
    <x v="3"/>
    <x v="0"/>
    <s v="R&amp;D162014"/>
    <s v="0"/>
    <d v="2014-04-30T00:00:00"/>
    <s v="CONSULENZA 3A SOLUTION PER REAL.PROGETTI FIAT"/>
    <n v="39758"/>
    <n v="-39758"/>
    <n v="0"/>
  </r>
  <r>
    <x v="3"/>
    <x v="3"/>
    <x v="0"/>
    <s v="R&amp;D182014"/>
    <s v="0"/>
    <d v="2014-12-31T00:00:00"/>
    <s v="PROJECT COORDINATO SHANGAI FORMEL"/>
    <n v="5321.48"/>
    <n v="-5321.48"/>
    <n v="0"/>
  </r>
  <r>
    <x v="3"/>
    <x v="3"/>
    <x v="0"/>
    <s v="R&amp;D192014"/>
    <s v="0"/>
    <d v="2014-04-30T00:00:00"/>
    <s v="SUPPORTO INGEGNERISTICO"/>
    <n v="24000"/>
    <n v="-24000"/>
    <n v="0"/>
  </r>
  <r>
    <x v="3"/>
    <x v="3"/>
    <x v="0"/>
    <s v="R&amp;D202014"/>
    <s v="0"/>
    <d v="2014-03-31T00:00:00"/>
    <s v="COMANDI PROGETTO FIAT"/>
    <n v="6106.38"/>
    <n v="-6106.38"/>
    <n v="0"/>
  </r>
  <r>
    <x v="3"/>
    <x v="3"/>
    <x v="0"/>
    <s v="R&amp;D212014"/>
    <s v="0"/>
    <d v="2014-09-30T00:00:00"/>
    <s v="TECHNICAL TEST X PROG. BMW"/>
    <n v="44893"/>
    <n v="-44893"/>
    <n v="0"/>
  </r>
  <r>
    <x v="3"/>
    <x v="3"/>
    <x v="0"/>
    <s v="R&amp;D222014"/>
    <s v="0"/>
    <d v="2014-11-30T00:00:00"/>
    <s v="ATTIVITA' DI PROGETTAZIONE COMANDI"/>
    <n v="21000"/>
    <n v="-21000"/>
    <n v="0"/>
  </r>
  <r>
    <x v="3"/>
    <x v="3"/>
    <x v="0"/>
    <s v="R&amp;D232014"/>
    <s v="0"/>
    <d v="2014-06-30T00:00:00"/>
    <s v="CONSULENZA COCCIA"/>
    <n v="56538.46"/>
    <n v="-56538.46"/>
    <n v="0"/>
  </r>
  <r>
    <x v="3"/>
    <x v="3"/>
    <x v="0"/>
    <s v="R&amp;D242014"/>
    <s v="0"/>
    <d v="2014-08-28T00:00:00"/>
    <s v="COSTI PROG.ALFA 952"/>
    <n v="100000"/>
    <n v="-100000"/>
    <n v="0"/>
  </r>
  <r>
    <x v="3"/>
    <x v="3"/>
    <x v="0"/>
    <s v="R&amp;D252014"/>
    <s v="0"/>
    <d v="2014-08-28T00:00:00"/>
    <s v="SPESE RICERCA E SVILUPPO COMANDI RADIO VOLANTE DUC"/>
    <n v="100000"/>
    <n v="-100000"/>
    <n v="0"/>
  </r>
  <r>
    <x v="3"/>
    <x v="3"/>
    <x v="0"/>
    <s v="R&amp;D262014"/>
    <s v="0"/>
    <d v="2014-08-20T00:00:00"/>
    <s v="PROJECT COORD.-VISUAL INSPECTION"/>
    <n v="2719.02"/>
    <n v="-2719.02"/>
    <n v="0"/>
  </r>
  <r>
    <x v="3"/>
    <x v="3"/>
    <x v="0"/>
    <s v="R&amp;D272014"/>
    <s v="0"/>
    <d v="2014-12-31T00:00:00"/>
    <s v="CAMPIONATURE E PROTOTIPI PER REALIZZAZIONE PROGETT"/>
    <n v="95552.58"/>
    <n v="-95552.58"/>
    <n v="0"/>
  </r>
  <r>
    <x v="3"/>
    <x v="3"/>
    <x v="0"/>
    <s v="RD/162015"/>
    <s v="0"/>
    <d v="2015-07-31T00:00:00"/>
    <s v="R&amp;D COMSOL SRL"/>
    <n v="2000"/>
    <n v="-2000"/>
    <n v="0"/>
  </r>
  <r>
    <x v="3"/>
    <x v="3"/>
    <x v="0"/>
    <s v="RD012015"/>
    <s v="0"/>
    <d v="2015-09-30T00:00:00"/>
    <s v="R&amp;D EXPENSES"/>
    <n v="176000"/>
    <n v="-176000"/>
    <n v="0"/>
  </r>
  <r>
    <x v="3"/>
    <x v="3"/>
    <x v="0"/>
    <s v="RD022015"/>
    <s v="0"/>
    <d v="2015-07-31T00:00:00"/>
    <s v="R&amp;D EXPENSES SEVEL"/>
    <n v="100000"/>
    <n v="-100000"/>
    <n v="0"/>
  </r>
  <r>
    <x v="3"/>
    <x v="3"/>
    <x v="0"/>
    <s v="RD032015"/>
    <s v="0"/>
    <d v="2015-09-30T00:00:00"/>
    <s v="R%D EXPENSES FCA MELFI"/>
    <n v="70000"/>
    <n v="-70000"/>
    <n v="0"/>
  </r>
  <r>
    <x v="3"/>
    <x v="3"/>
    <x v="0"/>
    <s v="RD042015"/>
    <s v="0"/>
    <d v="2015-12-31T00:00:00"/>
    <s v="R&amp;D CARL ZEISS"/>
    <n v="43969"/>
    <n v="-43969"/>
    <n v="0"/>
  </r>
  <r>
    <x v="3"/>
    <x v="3"/>
    <x v="0"/>
    <s v="RD052015"/>
    <s v="0"/>
    <d v="2015-12-31T00:00:00"/>
    <s v="R&amp;D NUOVA SITT"/>
    <n v="7200"/>
    <n v="-7200"/>
    <n v="0"/>
  </r>
  <r>
    <x v="3"/>
    <x v="3"/>
    <x v="0"/>
    <s v="RD06/2016"/>
    <s v="0"/>
    <d v="2015-12-31T00:00:00"/>
    <s v="R%D CESAP SRL"/>
    <n v="4900"/>
    <n v="-4900"/>
    <n v="0"/>
  </r>
  <r>
    <x v="3"/>
    <x v="3"/>
    <x v="0"/>
    <s v="RD07/2016"/>
    <s v="0"/>
    <d v="2015-07-31T00:00:00"/>
    <s v="R&amp;D MITEC SAS"/>
    <n v="5000"/>
    <n v="-5000"/>
    <n v="0"/>
  </r>
  <r>
    <x v="3"/>
    <x v="3"/>
    <x v="0"/>
    <s v="RD08/2015"/>
    <s v="0"/>
    <d v="2015-05-31T00:00:00"/>
    <s v="R&amp;D  NATIONAL INSTRUMENTS"/>
    <n v="1532"/>
    <n v="-1532"/>
    <n v="0"/>
  </r>
  <r>
    <x v="3"/>
    <x v="3"/>
    <x v="0"/>
    <s v="RD09/2015"/>
    <s v="0"/>
    <d v="2015-07-31T00:00:00"/>
    <s v="R&amp;D CENTROTECNICA SRL"/>
    <n v="3577"/>
    <n v="-3577"/>
    <n v="0"/>
  </r>
  <r>
    <x v="3"/>
    <x v="3"/>
    <x v="0"/>
    <s v="RD10/2015"/>
    <s v="0"/>
    <d v="2015-06-30T00:00:00"/>
    <s v="R&amp;D COZZI MAURO"/>
    <n v="27219.919999999998"/>
    <n v="-27219.919999999998"/>
    <n v="0"/>
  </r>
  <r>
    <x v="3"/>
    <x v="3"/>
    <x v="0"/>
    <s v="RD11/2015"/>
    <s v="0"/>
    <d v="2015-10-31T00:00:00"/>
    <s v="R&amp;D FAKT SRL"/>
    <n v="18420"/>
    <n v="-18420"/>
    <n v="0"/>
  </r>
  <r>
    <x v="3"/>
    <x v="3"/>
    <x v="0"/>
    <s v="RD12/2015"/>
    <s v="0"/>
    <d v="2015-12-31T00:00:00"/>
    <s v="R&amp;D TECNOSTAMP TRIULZI SRL"/>
    <n v="14257.71"/>
    <n v="-14257.71"/>
    <n v="0"/>
  </r>
  <r>
    <x v="3"/>
    <x v="3"/>
    <x v="0"/>
    <s v="RD13/2015"/>
    <s v="0"/>
    <d v="2015-08-31T00:00:00"/>
    <s v="R&amp;D SGS SERCOVAM S.A."/>
    <n v="4570"/>
    <n v="-4570"/>
    <n v="0"/>
  </r>
  <r>
    <x v="3"/>
    <x v="3"/>
    <x v="0"/>
    <s v="RD14/2015"/>
    <s v="0"/>
    <d v="2015-04-30T00:00:00"/>
    <s v="R&amp;D PROVEL SRL"/>
    <n v="285"/>
    <n v="-285"/>
    <n v="0"/>
  </r>
  <r>
    <x v="3"/>
    <x v="3"/>
    <x v="0"/>
    <s v="RD15/2015"/>
    <s v="0"/>
    <d v="2015-12-31T00:00:00"/>
    <s v="R&amp;D ITALPROJECT SRL"/>
    <n v="15059"/>
    <n v="-15059"/>
    <n v="0"/>
  </r>
  <r>
    <x v="3"/>
    <x v="3"/>
    <x v="0"/>
    <s v="RD17/2015"/>
    <s v="0"/>
    <d v="2015-06-30T00:00:00"/>
    <s v="R&amp;D MOLLIFICIO FEDE"/>
    <n v="200"/>
    <n v="-200"/>
    <n v="0"/>
  </r>
  <r>
    <x v="3"/>
    <x v="3"/>
    <x v="0"/>
    <s v="RD18/2015"/>
    <s v="0"/>
    <d v="2015-11-30T00:00:00"/>
    <s v="R&amp;D PLASTLAB SCARL"/>
    <n v="2760"/>
    <n v="-2760"/>
    <n v="0"/>
  </r>
  <r>
    <x v="3"/>
    <x v="3"/>
    <x v="0"/>
    <s v="RD19/2015"/>
    <s v="0"/>
    <d v="2015-02-28T00:00:00"/>
    <s v="R&amp;D MGE ENGINEERING SRL"/>
    <n v="126"/>
    <n v="-126"/>
    <n v="0"/>
  </r>
  <r>
    <x v="3"/>
    <x v="3"/>
    <x v="0"/>
    <s v="RD20/2015"/>
    <s v="0"/>
    <d v="2015-02-28T00:00:00"/>
    <s v="R&amp;D E.S. SRL"/>
    <n v="2500"/>
    <n v="-2500"/>
    <n v="0"/>
  </r>
  <r>
    <x v="3"/>
    <x v="3"/>
    <x v="0"/>
    <s v="RD21/2015"/>
    <s v="0"/>
    <d v="2015-11-30T00:00:00"/>
    <s v="GEST LABS SRL"/>
    <n v="4790"/>
    <n v="-4790"/>
    <n v="0"/>
  </r>
  <r>
    <x v="3"/>
    <x v="3"/>
    <x v="0"/>
    <s v="RD22/2015"/>
    <s v="0"/>
    <d v="2015-07-31T00:00:00"/>
    <s v="R&amp;D ARCOPLEX TRADING SPA"/>
    <n v="700"/>
    <n v="-700"/>
    <n v="0"/>
  </r>
  <r>
    <x v="3"/>
    <x v="3"/>
    <x v="0"/>
    <s v="RD23/2015"/>
    <s v="0"/>
    <d v="2015-12-31T00:00:00"/>
    <s v="R&amp;D 3ASOLUTION SRL"/>
    <n v="67542"/>
    <n v="-67542"/>
    <n v="0"/>
  </r>
  <r>
    <x v="3"/>
    <x v="3"/>
    <x v="0"/>
    <s v="RD24/2015"/>
    <s v="0"/>
    <d v="2015-09-30T00:00:00"/>
    <s v="R&amp;D SHANGAI FORMEL"/>
    <n v="2344.5700000000002"/>
    <n v="-2344.5700000000002"/>
    <n v="0"/>
  </r>
  <r>
    <x v="3"/>
    <x v="3"/>
    <x v="0"/>
    <s v="RD25/2015"/>
    <s v="0"/>
    <d v="2015-09-30T00:00:00"/>
    <s v="R&amp;D COCCIA DANILO"/>
    <n v="61600"/>
    <n v="-61600"/>
    <n v="0"/>
  </r>
  <r>
    <x v="3"/>
    <x v="3"/>
    <x v="0"/>
    <s v="RD26/2015"/>
    <s v="0"/>
    <d v="2015-06-30T00:00:00"/>
    <s v="R&amp;D CAVIKOS SRL"/>
    <n v="40"/>
    <n v="-40"/>
    <n v="0"/>
  </r>
  <r>
    <x v="3"/>
    <x v="3"/>
    <x v="0"/>
    <s v="RD27/2015"/>
    <s v="0"/>
    <d v="2015-04-30T00:00:00"/>
    <s v="R&amp;D HANNOWAY PRECISION"/>
    <n v="277.01"/>
    <n v="-277.01"/>
    <n v="0"/>
  </r>
  <r>
    <x v="3"/>
    <x v="3"/>
    <x v="0"/>
    <s v="RD28/2015"/>
    <s v="0"/>
    <d v="2015-07-31T00:00:00"/>
    <s v="R&amp;D DESIGN SYSTEMS"/>
    <n v="24850"/>
    <n v="-24850"/>
    <n v="0"/>
  </r>
  <r>
    <x v="3"/>
    <x v="3"/>
    <x v="0"/>
    <s v="RD29/2015"/>
    <s v="0"/>
    <d v="2015-04-30T00:00:00"/>
    <s v="R&amp;D SPIN APPLICAZIONI MAGNETICHE"/>
    <n v="4700"/>
    <n v="-4700"/>
    <n v="0"/>
  </r>
  <r>
    <x v="3"/>
    <x v="3"/>
    <x v="0"/>
    <s v="RD30/2015"/>
    <s v="0"/>
    <d v="2015-04-30T00:00:00"/>
    <s v="R&amp;D EUROFINS SRL"/>
    <n v="4500"/>
    <n v="-4500"/>
    <n v="0"/>
  </r>
  <r>
    <x v="3"/>
    <x v="3"/>
    <x v="0"/>
    <s v="RD31/2015"/>
    <s v="0"/>
    <d v="2015-12-17T00:00:00"/>
    <s v="R&amp;D CENTRO POLIMERI"/>
    <n v="26326.42"/>
    <n v="-26326.42"/>
    <n v="0"/>
  </r>
  <r>
    <x v="3"/>
    <x v="3"/>
    <x v="0"/>
    <s v="RD316"/>
    <s v="0"/>
    <d v="2016-09-30T00:00:00"/>
    <s v="PROJECT FCA ITALY"/>
    <n v="200000"/>
    <n v="-200000"/>
    <n v="0"/>
  </r>
  <r>
    <x v="3"/>
    <x v="3"/>
    <x v="0"/>
    <s v="RD32/2015"/>
    <s v="0"/>
    <d v="2015-10-31T00:00:00"/>
    <s v="R&amp;D OPSIRA GMBH"/>
    <n v="20680"/>
    <n v="-20680"/>
    <n v="0"/>
  </r>
  <r>
    <x v="3"/>
    <x v="3"/>
    <x v="0"/>
    <s v="RD33/2015"/>
    <s v="0"/>
    <d v="2015-12-31T00:00:00"/>
    <s v="R&amp;D EMILAB SRL"/>
    <n v="32114"/>
    <n v="-32114"/>
    <n v="0"/>
  </r>
  <r>
    <x v="3"/>
    <x v="3"/>
    <x v="0"/>
    <s v="RD34/2015"/>
    <s v="0"/>
    <d v="2015-06-30T00:00:00"/>
    <s v="R&amp;D MULTICONN SRL"/>
    <n v="860"/>
    <n v="-860"/>
    <n v="0"/>
  </r>
  <r>
    <x v="3"/>
    <x v="3"/>
    <x v="0"/>
    <s v="RD36/2015"/>
    <s v="0"/>
    <d v="2015-10-31T00:00:00"/>
    <s v="R&amp;D TECNOMATIC VARESE"/>
    <n v="3740"/>
    <n v="-3740"/>
    <n v="0"/>
  </r>
  <r>
    <x v="3"/>
    <x v="3"/>
    <x v="0"/>
    <s v="RD37/2015"/>
    <s v="0"/>
    <d v="2015-11-30T00:00:00"/>
    <s v="R&amp;D CERISIE SRL"/>
    <n v="706.5"/>
    <n v="-706.5"/>
    <n v="0"/>
  </r>
  <r>
    <x v="3"/>
    <x v="3"/>
    <x v="0"/>
    <s v="RD38/2015"/>
    <s v="0"/>
    <d v="2015-10-31T00:00:00"/>
    <s v="R&amp;D RAVAGO ITALIA SPA"/>
    <n v="213.75"/>
    <n v="-213.75"/>
    <n v="0"/>
  </r>
  <r>
    <x v="3"/>
    <x v="3"/>
    <x v="0"/>
    <s v="RD39/2015"/>
    <s v="0"/>
    <d v="2015-12-31T00:00:00"/>
    <s v="R&amp;D INVENIO GMBH"/>
    <n v="28530.54"/>
    <n v="-28530.54"/>
    <n v="0"/>
  </r>
  <r>
    <x v="3"/>
    <x v="3"/>
    <x v="0"/>
    <s v="RD40/2015"/>
    <s v="0"/>
    <d v="2015-10-31T00:00:00"/>
    <s v="R&amp;D NUOVA SERISTUDIO SRL"/>
    <n v="234"/>
    <n v="-234"/>
    <n v="0"/>
  </r>
  <r>
    <x v="3"/>
    <x v="3"/>
    <x v="0"/>
    <s v="RD41/2015"/>
    <s v="0"/>
    <d v="2015-12-31T00:00:00"/>
    <s v="R&amp;D ABATEK"/>
    <n v="750"/>
    <n v="-750"/>
    <n v="0"/>
  </r>
  <r>
    <x v="3"/>
    <x v="3"/>
    <x v="0"/>
    <s v="RD42/2015"/>
    <s v="0"/>
    <d v="2015-12-31T00:00:00"/>
    <s v="R&amp;D SAMPAOLO"/>
    <n v="1075"/>
    <n v="-1075"/>
    <n v="0"/>
  </r>
  <r>
    <x v="3"/>
    <x v="3"/>
    <x v="0"/>
    <s v="RD43/2015"/>
    <s v="0"/>
    <d v="2015-10-31T00:00:00"/>
    <s v="R&amp;D MITO SRL"/>
    <n v="102.5"/>
    <n v="-102.5"/>
    <n v="0"/>
  </r>
  <r>
    <x v="3"/>
    <x v="3"/>
    <x v="0"/>
    <s v="RD44/2015"/>
    <s v="0"/>
    <d v="2015-10-31T00:00:00"/>
    <s v="R&amp;D WALKER"/>
    <n v="2500"/>
    <n v="-2500"/>
    <n v="0"/>
  </r>
  <r>
    <x v="3"/>
    <x v="3"/>
    <x v="0"/>
    <s v="RD45/2015"/>
    <s v="0"/>
    <d v="2015-10-31T00:00:00"/>
    <s v="CSA GROUP BAYERN GMBH"/>
    <n v="7603"/>
    <n v="-7603"/>
    <n v="0"/>
  </r>
  <r>
    <x v="3"/>
    <x v="3"/>
    <x v="0"/>
    <s v="RD46/2015"/>
    <s v="0"/>
    <d v="2015-11-30T00:00:00"/>
    <s v="R&amp;D TAKATA"/>
    <n v="1570"/>
    <n v="-1570"/>
    <n v="0"/>
  </r>
  <r>
    <x v="3"/>
    <x v="3"/>
    <x v="0"/>
    <s v="RD47/2015"/>
    <s v="0"/>
    <d v="2015-08-31T00:00:00"/>
    <s v="R&amp;D TYCO"/>
    <n v="175.35"/>
    <n v="-175.35"/>
    <n v="0"/>
  </r>
  <r>
    <x v="3"/>
    <x v="3"/>
    <x v="0"/>
    <s v="RTD35/2015"/>
    <s v="0"/>
    <d v="2015-11-30T00:00:00"/>
    <s v="R&amp;D ALTRAN ITALIA SPA"/>
    <n v="46750"/>
    <n v="-46750"/>
    <n v="0"/>
  </r>
  <r>
    <x v="3"/>
    <x v="3"/>
    <x v="0"/>
    <s v="SV012016"/>
    <s v="0"/>
    <d v="2016-03-29T00:00:00"/>
    <s v="SVILUPPO PROGETTO FCA"/>
    <n v="45000"/>
    <n v="-45000"/>
    <n v="0"/>
  </r>
  <r>
    <x v="3"/>
    <x v="3"/>
    <x v="0"/>
    <s v="SV022016"/>
    <s v="0"/>
    <d v="2016-03-29T00:00:00"/>
    <s v="SVILUPPO PROGETTO FCA ITALY"/>
    <n v="75000"/>
    <n v="-75000"/>
    <n v="0"/>
  </r>
  <r>
    <x v="3"/>
    <x v="3"/>
    <x v="0"/>
    <s v="SV12015"/>
    <s v="0"/>
    <d v="2015-01-01T00:00:00"/>
    <s v="CAP. PERSONALE ADDETTO ALLO SVILUPPO 2015"/>
    <n v="952000"/>
    <n v="-952000"/>
    <n v="0"/>
  </r>
  <r>
    <x v="3"/>
    <x v="3"/>
    <x v="0"/>
    <s v="SVIL2019/1"/>
    <s v="0"/>
    <d v="2019-03-08T00:00:00"/>
    <s v="ANALISI COMPARATIVA ILLUMINAZIONE TARGA RFQ"/>
    <n v="3000"/>
    <n v="-3000"/>
    <n v="0"/>
  </r>
  <r>
    <x v="3"/>
    <x v="3"/>
    <x v="0"/>
    <s v="SVIL2019/2"/>
    <s v="0"/>
    <d v="2019-06-13T00:00:00"/>
    <s v="SCANZSIONE TOMOGRAFCA"/>
    <n v="700"/>
    <n v="-700"/>
    <n v="0"/>
  </r>
  <r>
    <x v="3"/>
    <x v="3"/>
    <x v="0"/>
    <s v="SVIL2019/3"/>
    <s v="0"/>
    <d v="2019-10-11T00:00:00"/>
    <s v="FONDELLI / CORPI SUP /UIDALUCE"/>
    <n v="605"/>
    <n v="-605"/>
    <n v="0"/>
  </r>
  <r>
    <x v="3"/>
    <x v="3"/>
    <x v="0"/>
    <s v="SVIL2019/4"/>
    <s v="0"/>
    <d v="2019-10-14T00:00:00"/>
    <s v="FONDELLI / CORPI SUP / GUIDALUCE"/>
    <n v="794"/>
    <n v="-794"/>
    <n v="0"/>
  </r>
  <r>
    <x v="3"/>
    <x v="3"/>
    <x v="0"/>
    <s v="SVIL2019/5"/>
    <s v="0"/>
    <d v="2019-01-01T00:00:00"/>
    <s v="capitalizzazione lavori interni 2019"/>
    <n v="2099782.09"/>
    <n v="-2099782.09"/>
    <n v="0"/>
  </r>
  <r>
    <x v="3"/>
    <x v="3"/>
    <x v="0"/>
    <s v="SVIL2020"/>
    <s v="0"/>
    <d v="2020-03-31T00:00:00"/>
    <s v="capitalizzazione lavori interni GEN MAR 2020"/>
    <n v="611497"/>
    <n v="-519772.45"/>
    <n v="91724.55"/>
  </r>
  <r>
    <x v="1"/>
    <x v="1"/>
    <x v="1"/>
    <s v="Classe cespiti 202010 Cost svil nuov prod"/>
    <s v=""/>
    <m/>
    <s v=""/>
    <n v="20956781.940000001"/>
    <n v="-16961239.43"/>
    <n v="3995542.51"/>
  </r>
  <r>
    <x v="1"/>
    <x v="1"/>
    <x v="1"/>
    <s v="Conto di bilancio CAP 100202010 Costi svil nuovi pro"/>
    <s v=""/>
    <m/>
    <s v=""/>
    <n v="20956781.940000001"/>
    <n v="-16961239.43"/>
    <n v="3995542.51"/>
  </r>
  <r>
    <x v="4"/>
    <x v="4"/>
    <x v="0"/>
    <s v="3598469"/>
    <s v="0"/>
    <d v="2021-07-31T00:00:00"/>
    <s v="DEPOSITO DELLE FASI NAZIONALI DEL BREVETTO EUROPEO"/>
    <n v="2250"/>
    <n v="-1350"/>
    <n v="900"/>
  </r>
  <r>
    <x v="4"/>
    <x v="4"/>
    <x v="0"/>
    <s v="102019000016"/>
    <s v="0"/>
    <d v="2021-06-30T00:00:00"/>
    <s v="BREVETTO &quot;INTERRUTTORE A PULSANTE PER PANNELLI POR"/>
    <n v="1250"/>
    <n v="-750"/>
    <n v="500"/>
  </r>
  <r>
    <x v="4"/>
    <x v="4"/>
    <x v="0"/>
    <s v="102020000016"/>
    <s v="0"/>
    <d v="2020-07-01T00:00:00"/>
    <s v="BREVETTO PER INVENZIONE &quot;METODO PER REALIZZARE UN"/>
    <n v="1878.6"/>
    <n v="-1502.88"/>
    <n v="375.72"/>
  </r>
  <r>
    <x v="4"/>
    <x v="4"/>
    <x v="0"/>
    <s v="DIRBR2019/1"/>
    <s v="0"/>
    <d v="2019-09-23T00:00:00"/>
    <s v="BREVETTO INTERRUTTORE A PULSANTE PER PANNELLI PORT"/>
    <n v="3810"/>
    <n v="-3810"/>
    <n v="0"/>
  </r>
  <r>
    <x v="4"/>
    <x v="4"/>
    <x v="0"/>
    <s v="DIRBR2019/2"/>
    <s v="0"/>
    <d v="2019-09-26T00:00:00"/>
    <s v="INTERRUTTORE A PULSANTE PER PLANCE DI AUTOVEICOLI"/>
    <n v="15200"/>
    <n v="-15200"/>
    <n v="0"/>
  </r>
  <r>
    <x v="4"/>
    <x v="4"/>
    <x v="0"/>
    <s v="DIRBR2019/3"/>
    <s v="0"/>
    <d v="2019-12-12T00:00:00"/>
    <s v="BREVETTO PIEDINO DI CONTATTO A SALDARE PER SCHEDE"/>
    <n v="4840"/>
    <n v="-4840"/>
    <n v="0"/>
  </r>
  <r>
    <x v="4"/>
    <x v="4"/>
    <x v="0"/>
    <s v="DIRBRE2021/1"/>
    <s v="0"/>
    <d v="2021-01-01T00:00:00"/>
    <s v="ESTENSIONE A GERMANIA DEL BREVETTO &quot;INTERRUTTORE P"/>
    <n v="600"/>
    <n v="-480"/>
    <n v="120"/>
  </r>
  <r>
    <x v="4"/>
    <x v="4"/>
    <x v="0"/>
    <s v="DIRBRE2021/2"/>
    <s v="0"/>
    <d v="2021-01-01T00:00:00"/>
    <s v="SPESA PER ADEMPIMENTO PROCEDURA DI RILASCIO UFFICI"/>
    <n v="4000"/>
    <n v="-3200"/>
    <n v="800"/>
  </r>
  <r>
    <x v="4"/>
    <x v="4"/>
    <x v="0"/>
    <s v="DIRBRE2022"/>
    <s v="0"/>
    <d v="2022-07-31T00:00:00"/>
    <s v="ATTIVITA' DI CONSULENZA SU BREVETTO ESISTENTE DEL"/>
    <n v="5000"/>
    <n v="-2000"/>
    <n v="3000"/>
  </r>
  <r>
    <x v="4"/>
    <x v="4"/>
    <x v="0"/>
    <s v="DIRBRE2022"/>
    <s v="1"/>
    <d v="2022-12-31T00:00:00"/>
    <s v="BREVETTO CASO 013302 &quot;PIEDINO DI CONTATTO A SALDAR"/>
    <n v="600"/>
    <n v="-240"/>
    <n v="360"/>
  </r>
  <r>
    <x v="4"/>
    <x v="4"/>
    <x v="0"/>
    <s v="DIRBRE2022"/>
    <s v="2"/>
    <d v="2023-03-31T00:00:00"/>
    <s v="DIRITI BREVETTO"/>
    <n v="1220"/>
    <n v="-488"/>
    <n v="732"/>
  </r>
  <r>
    <x v="4"/>
    <x v="4"/>
    <x v="0"/>
    <s v="DIRBREV1985"/>
    <s v="0"/>
    <d v="1985-01-01T00:00:00"/>
    <s v="BREVETTO N.20579 DEL 23.1.79 &quot;P.L. A VITE USO CIVI"/>
    <n v="12653.19"/>
    <n v="-12653.19"/>
    <n v="0"/>
  </r>
  <r>
    <x v="4"/>
    <x v="4"/>
    <x v="0"/>
    <s v="DIRBREV1989"/>
    <s v="0"/>
    <d v="1989-01-01T00:00:00"/>
    <s v="AVVIAMENTO -FUSIONE  DEL 28.12.1989"/>
    <n v="774685.35"/>
    <n v="-774685.35"/>
    <n v="0"/>
  </r>
  <r>
    <x v="4"/>
    <x v="4"/>
    <x v="0"/>
    <s v="DIRBREV1992"/>
    <s v="0"/>
    <d v="1992-01-01T00:00:00"/>
    <s v="DOMANDA ITALIA N.TO91A 001021 &quot;COMMUTATORE ELETTRI"/>
    <n v="1935.65"/>
    <n v="-1935.65"/>
    <n v="0"/>
  </r>
  <r>
    <x v="4"/>
    <x v="4"/>
    <x v="0"/>
    <s v="DIRBREV1992"/>
    <s v="1"/>
    <d v="1992-01-01T00:00:00"/>
    <s v="ESTENSIONE N.T091A 000426 &quot;INTERRUTTORE A GRAVITA'"/>
    <n v="4054.19"/>
    <n v="-4054.19"/>
    <n v="0"/>
  </r>
  <r>
    <x v="4"/>
    <x v="4"/>
    <x v="0"/>
    <s v="DIRBREV1992"/>
    <s v="2"/>
    <d v="1992-01-01T00:00:00"/>
    <s v="DOMANDA FRANCIA N. 9206782 -ITALIA N.T091A000426 &quot;"/>
    <n v="1043.24"/>
    <n v="-1043.24"/>
    <n v="0"/>
  </r>
  <r>
    <x v="4"/>
    <x v="4"/>
    <x v="0"/>
    <s v="DIRBREV1992"/>
    <s v="3"/>
    <d v="1992-01-01T00:00:00"/>
    <s v="ESTENSIONE FRANCIA GERMANIA - TO91A 001021&quot;COMMUTA"/>
    <n v="5087.1000000000004"/>
    <n v="-5087.1000000000004"/>
    <n v="0"/>
  </r>
  <r>
    <x v="4"/>
    <x v="4"/>
    <x v="0"/>
    <s v="DIRBREV1993"/>
    <s v="0"/>
    <d v="1993-01-01T00:00:00"/>
    <s v="DOMANDA ITALIA TO93A 000295 &quot;INTERR.MULTIFUNZ. 2 -"/>
    <n v="1673.29"/>
    <n v="-1673.29"/>
    <n v="0"/>
  </r>
  <r>
    <x v="4"/>
    <x v="4"/>
    <x v="0"/>
    <s v="DIRBREV1993"/>
    <s v="1"/>
    <d v="1993-01-01T00:00:00"/>
    <s v="DOMANDA FRANCIA N.9215510 -ITALIA TO91A001021 &quot;COM"/>
    <n v="1239.5"/>
    <n v="-1239.5"/>
    <n v="0"/>
  </r>
  <r>
    <x v="4"/>
    <x v="4"/>
    <x v="0"/>
    <s v="DIRBREV1994"/>
    <s v="0"/>
    <d v="1994-01-01T00:00:00"/>
    <s v="ESAME DOMANDA GERMANIA N.P 3718546.2 P.L. MINI ITA"/>
    <n v="692.05"/>
    <n v="-692.05"/>
    <n v="0"/>
  </r>
  <r>
    <x v="4"/>
    <x v="4"/>
    <x v="0"/>
    <s v="DIRBREV1994"/>
    <s v="1"/>
    <d v="1994-01-01T00:00:00"/>
    <s v="DOMANDA BREVETTO ITALIA X MULTIFUNZIONE RENAULT"/>
    <n v="1673.3"/>
    <n v="-1673.3"/>
    <n v="0"/>
  </r>
  <r>
    <x v="4"/>
    <x v="4"/>
    <x v="0"/>
    <s v="DIRBREV1994"/>
    <s v="2"/>
    <d v="1994-01-01T00:00:00"/>
    <s v="TRASFORMAZ.DA BREVETTO A MODELLO DI UTILITA'  GERM"/>
    <n v="423.49"/>
    <n v="-423.49"/>
    <n v="0"/>
  </r>
  <r>
    <x v="4"/>
    <x v="4"/>
    <x v="0"/>
    <s v="DIRBREV1994"/>
    <s v="3"/>
    <d v="1994-01-01T00:00:00"/>
    <s v="ESTENSIONE IN FRANCIA-GERMANIA -INTERR.MULTIFUNZ."/>
    <n v="5319.51"/>
    <n v="-5319.51"/>
    <n v="0"/>
  </r>
  <r>
    <x v="4"/>
    <x v="4"/>
    <x v="0"/>
    <s v="DIRBREV1994"/>
    <s v="4"/>
    <d v="1994-01-01T00:00:00"/>
    <s v="TRASFORMAZ DA BREVETTO A MODELLO UTILITA' INTERR.G"/>
    <n v="903.8"/>
    <n v="-903.8"/>
    <n v="0"/>
  </r>
  <r>
    <x v="4"/>
    <x v="4"/>
    <x v="0"/>
    <s v="DIRBREV1994"/>
    <s v="5"/>
    <d v="1994-01-01T00:00:00"/>
    <s v="ATTESTATO X GERMANIA INTERRUTTORE ELETTRICO"/>
    <n v="113.62"/>
    <n v="-113.62"/>
    <n v="0"/>
  </r>
  <r>
    <x v="4"/>
    <x v="4"/>
    <x v="0"/>
    <s v="DIRBREV1994"/>
    <s v="6"/>
    <d v="1994-01-01T00:00:00"/>
    <s v="STUDIO E PREPARAZIONE DEPOSITO FRANCIA X INTERR. M"/>
    <n v="681.72"/>
    <n v="-681.72"/>
    <n v="0"/>
  </r>
  <r>
    <x v="4"/>
    <x v="4"/>
    <x v="0"/>
    <s v="DIRBREV1994"/>
    <s v="7"/>
    <d v="1994-01-01T00:00:00"/>
    <s v="RILASCIO ATTESTATO DOMANDA BREVETTO CANADA INTERR."/>
    <n v="991.6"/>
    <n v="-991.6"/>
    <n v="0"/>
  </r>
  <r>
    <x v="4"/>
    <x v="4"/>
    <x v="0"/>
    <s v="DIRBREV1995"/>
    <s v="0"/>
    <d v="1995-01-01T00:00:00"/>
    <s v="ESTENSIONE DOMANDA X INTERR. A PULSANTE IN FRANCIA"/>
    <n v="7436.98"/>
    <n v="-7436.98"/>
    <n v="0"/>
  </r>
  <r>
    <x v="4"/>
    <x v="4"/>
    <x v="0"/>
    <s v="DIRBREV1996"/>
    <s v="0"/>
    <d v="1996-01-01T00:00:00"/>
    <s v="DOMANDA ITALIA X INTERR.STAGNO A PULSANTE N.TO96U0"/>
    <n v="1988.36"/>
    <n v="-1988.36"/>
    <n v="0"/>
  </r>
  <r>
    <x v="4"/>
    <x v="4"/>
    <x v="0"/>
    <s v="DIRBREV1996"/>
    <s v="1"/>
    <d v="1996-01-01T00:00:00"/>
    <s v="DOMANDA  X INTERRUT.A PULSANTE ITALIA N. TO96U0001"/>
    <n v="1962.54"/>
    <n v="-1962.54"/>
    <n v="0"/>
  </r>
  <r>
    <x v="4"/>
    <x v="4"/>
    <x v="0"/>
    <s v="DIRBREV1996"/>
    <s v="2"/>
    <d v="1996-01-01T00:00:00"/>
    <s v="STUDIO PREPARAZ. DEPOSITO FRANCIA N. 9215510 22.12"/>
    <n v="671.39"/>
    <n v="-671.39"/>
    <n v="0"/>
  </r>
  <r>
    <x v="4"/>
    <x v="4"/>
    <x v="0"/>
    <s v="DIRBREV1996"/>
    <s v="3"/>
    <d v="1996-01-01T00:00:00"/>
    <s v="STUDIO DEPOSITO  DOMANDA GERMANIA N. P3718546.2 3."/>
    <n v="526.79"/>
    <n v="-526.79"/>
    <n v="0"/>
  </r>
  <r>
    <x v="4"/>
    <x v="4"/>
    <x v="0"/>
    <s v="DIRBREV1997"/>
    <s v="0"/>
    <d v="1997-01-01T00:00:00"/>
    <s v="ATTESTAZIONE DOMANDA GERMANIA N.P 3718546.2  -3.6."/>
    <n v="661.06"/>
    <n v="-661.06"/>
    <n v="0"/>
  </r>
  <r>
    <x v="4"/>
    <x v="4"/>
    <x v="0"/>
    <s v="DIRBREV1997"/>
    <s v="1"/>
    <d v="1997-01-01T00:00:00"/>
    <s v="ESTENSIONE IN FRANCIA INTERR.STAGNO A PULSANTE"/>
    <n v="2375.6999999999998"/>
    <n v="-2375.6999999999998"/>
    <n v="0"/>
  </r>
  <r>
    <x v="4"/>
    <x v="4"/>
    <x v="0"/>
    <s v="DIRBREV1997"/>
    <s v="2"/>
    <d v="1997-01-01T00:00:00"/>
    <s v="RICERCA ANTERIORITA' MARCHIO &quot;VIMERCATI&quot;"/>
    <n v="684.41"/>
    <n v="-684.41"/>
    <n v="0"/>
  </r>
  <r>
    <x v="4"/>
    <x v="4"/>
    <x v="0"/>
    <s v="DIRBREV1997"/>
    <s v="3"/>
    <d v="1997-01-01T00:00:00"/>
    <s v="DOMANDA DI REGISTRAZIONE MARCHIO &quot;VIMERCATI&quot;  INTE"/>
    <n v="968.46"/>
    <n v="-968.46"/>
    <n v="0"/>
  </r>
  <r>
    <x v="4"/>
    <x v="4"/>
    <x v="0"/>
    <s v="DIRBREV1997"/>
    <s v="4"/>
    <d v="1997-01-01T00:00:00"/>
    <s v="DOMANDA REGISTRAZIONE&quot;VIMERCATI&quot; IN GRAN BRETAGNA"/>
    <n v="1213.67"/>
    <n v="-1213.67"/>
    <n v="0"/>
  </r>
  <r>
    <x v="4"/>
    <x v="4"/>
    <x v="0"/>
    <s v="DIRBREV1997"/>
    <s v="5"/>
    <d v="1997-01-01T00:00:00"/>
    <s v="DOMANDA REGISTRAZIONE &quot;VIMERCATI&quot;  STATI UNITI"/>
    <n v="1007.1"/>
    <n v="-1007.1"/>
    <n v="0"/>
  </r>
  <r>
    <x v="4"/>
    <x v="4"/>
    <x v="0"/>
    <s v="DIRBREV1998"/>
    <s v="0"/>
    <d v="1998-01-01T00:00:00"/>
    <s v="DOMANDA REGISTRAZIONE &quot;VIMERCATI&quot; IN GRAN BRETAGNA"/>
    <n v="356.36"/>
    <n v="-356.36"/>
    <n v="0"/>
  </r>
  <r>
    <x v="4"/>
    <x v="4"/>
    <x v="0"/>
    <s v="DIRBREV1998"/>
    <s v="1"/>
    <d v="1998-01-01T00:00:00"/>
    <s v="DOMANDA REGISTRAZ. &quot;VIMERCATI&quot; INTERNAZIONALE N. 2"/>
    <n v="544.86"/>
    <n v="-544.86"/>
    <n v="0"/>
  </r>
  <r>
    <x v="4"/>
    <x v="4"/>
    <x v="0"/>
    <s v="DIRBREV1998"/>
    <s v="2"/>
    <d v="1998-01-01T00:00:00"/>
    <s v="REGISTRAZIONE INTERNAZIONALE N. 688510 &quot;VIMERCATI&quot;"/>
    <n v="92.96"/>
    <n v="-92.96"/>
    <n v="0"/>
  </r>
  <r>
    <x v="4"/>
    <x v="4"/>
    <x v="0"/>
    <s v="DIRBREV1998"/>
    <s v="3"/>
    <d v="1998-01-01T00:00:00"/>
    <s v="REGISTRAZIONE &quot;VIMERCATI&quot; IN GRAN BRETAGNA N. 2153"/>
    <n v="180.76"/>
    <n v="-180.76"/>
    <n v="0"/>
  </r>
  <r>
    <x v="4"/>
    <x v="4"/>
    <x v="0"/>
    <s v="DIRBREV1999"/>
    <s v="0"/>
    <d v="1999-01-01T00:00:00"/>
    <s v="STUDIO PREPARAZ.DOMANDA X COMMUTATORE AIRBAG"/>
    <n v="2726.89"/>
    <n v="-2726.89"/>
    <n v="0"/>
  </r>
  <r>
    <x v="4"/>
    <x v="4"/>
    <x v="0"/>
    <s v="DIRBREV1999"/>
    <s v="1"/>
    <d v="1999-01-01T00:00:00"/>
    <s v="STUDIO PREPARAZ.DOMANDA X CORRETTORE ASSETTO FARI"/>
    <n v="2540.9699999999998"/>
    <n v="-2540.9699999999998"/>
    <n v="0"/>
  </r>
  <r>
    <x v="4"/>
    <x v="4"/>
    <x v="0"/>
    <s v="DIRBREV1999"/>
    <s v="2"/>
    <d v="1999-01-01T00:00:00"/>
    <s v="STUDIO PREPARAZ DOMANADA PER COMANDO LUCI DI CORTE"/>
    <n v="2262.08"/>
    <n v="-2262.08"/>
    <n v="0"/>
  </r>
  <r>
    <x v="4"/>
    <x v="4"/>
    <x v="0"/>
    <s v="DIRBREV1999"/>
    <s v="3"/>
    <d v="1999-01-01T00:00:00"/>
    <s v="CERTIFICATO DI REGISTRAZ. IN ITALIA N. TO97C002859"/>
    <n v="92.96"/>
    <n v="-92.96"/>
    <n v="0"/>
  </r>
  <r>
    <x v="4"/>
    <x v="4"/>
    <x v="0"/>
    <s v="DIRBREV1999"/>
    <s v="4"/>
    <d v="1999-01-01T00:00:00"/>
    <s v="ESAME DOMANDA IN GERMANIA N. P 4243319.3"/>
    <n v="836.66"/>
    <n v="-836.66"/>
    <n v="0"/>
  </r>
  <r>
    <x v="4"/>
    <x v="4"/>
    <x v="0"/>
    <s v="DIRBREV1999"/>
    <s v="5"/>
    <d v="1999-01-01T00:00:00"/>
    <s v="DOMANDA REGISTRAZ. &quot;VIMERCATI&quot; STATI UNITI N.75/42"/>
    <n v="1807.6"/>
    <n v="-1807.6"/>
    <n v="0"/>
  </r>
  <r>
    <x v="4"/>
    <x v="4"/>
    <x v="0"/>
    <s v="DIRBREV2000"/>
    <s v="0"/>
    <d v="2000-01-01T00:00:00"/>
    <s v="DOMANDA REGISTRAZ. &quot;VIMERCATI&quot; NEGLI STATI UNITI N"/>
    <n v="516.46"/>
    <n v="-516.46"/>
    <n v="0"/>
  </r>
  <r>
    <x v="4"/>
    <x v="4"/>
    <x v="0"/>
    <s v="DIRBREV2000"/>
    <s v="1"/>
    <d v="2000-01-01T00:00:00"/>
    <s v="DOMANDA IN ITALIA PER INTERRUTTORE PER  FRENO"/>
    <n v="2789.48"/>
    <n v="-2789.48"/>
    <n v="0"/>
  </r>
  <r>
    <x v="4"/>
    <x v="4"/>
    <x v="0"/>
    <s v="DIRBREV2001"/>
    <s v="0"/>
    <d v="2001-01-01T00:00:00"/>
    <s v="ATTESTATO  X INTERR. STAGNO A PULSANTE N. TO96U000"/>
    <n v="129.11000000000001"/>
    <n v="-129.11000000000001"/>
    <n v="0"/>
  </r>
  <r>
    <x v="4"/>
    <x v="4"/>
    <x v="0"/>
    <s v="DIRBREV2001"/>
    <s v="1"/>
    <d v="2001-01-01T00:00:00"/>
    <s v="ESTENSIONE DOMANDA IN FRANCIA X CONTROLLO LUCI STO"/>
    <n v="4028.36"/>
    <n v="-4028.36"/>
    <n v="0"/>
  </r>
  <r>
    <x v="4"/>
    <x v="4"/>
    <x v="0"/>
    <s v="DIRBREV2002"/>
    <s v="0"/>
    <d v="2002-01-01T00:00:00"/>
    <s v="ATTESTATO X INTERR. LUCI STOP FRANCIA N. 0116808"/>
    <n v="648"/>
    <n v="-648"/>
    <n v="0"/>
  </r>
  <r>
    <x v="4"/>
    <x v="4"/>
    <x v="0"/>
    <s v="DIRBREV2004"/>
    <s v="0"/>
    <d v="2004-04-30T00:00:00"/>
    <s v="BREV. ITALIA MI805 - DISP. ELETTRONICO"/>
    <n v="2499.5100000000002"/>
    <n v="-2499.5100000000002"/>
    <n v="0"/>
  </r>
  <r>
    <x v="4"/>
    <x v="4"/>
    <x v="0"/>
    <s v="DIRBREV2005"/>
    <s v="0"/>
    <d v="2005-04-29T00:00:00"/>
    <s v="ESTENSIONE DOMANDA N°MI2004 000805 IN GERM.FRAN.SP"/>
    <n v="6480"/>
    <n v="-6480"/>
    <n v="0"/>
  </r>
  <r>
    <x v="4"/>
    <x v="4"/>
    <x v="0"/>
    <s v="DIRBREV2006"/>
    <s v="0"/>
    <d v="2006-06-30T00:00:00"/>
    <s v="ESAME BREV.EUROPEO N°05103244 21/05/05 DOM,ITALIA"/>
    <n v="2242"/>
    <n v="-2242"/>
    <n v="0"/>
  </r>
  <r>
    <x v="4"/>
    <x v="4"/>
    <x v="0"/>
    <s v="DIRBREV2008"/>
    <s v="0"/>
    <d v="2008-10-24T00:00:00"/>
    <s v="DOMANDA BREVETTO N°MI2008U000313 &quot;GRUPPO DI AZIONA"/>
    <n v="2536"/>
    <n v="-2536"/>
    <n v="0"/>
  </r>
  <r>
    <x v="4"/>
    <x v="4"/>
    <x v="0"/>
    <s v="DIRBREV2008"/>
    <s v="1"/>
    <d v="2008-10-24T00:00:00"/>
    <s v="DOMANDA BREVETTO N°MI2008U000315 &quot;DISPOSITIVO ATTU"/>
    <n v="3046"/>
    <n v="-3046"/>
    <n v="0"/>
  </r>
  <r>
    <x v="4"/>
    <x v="4"/>
    <x v="0"/>
    <s v="DIRBREV2009"/>
    <s v="0"/>
    <d v="2009-03-31T00:00:00"/>
    <s v="DEPOSITO X INTERRUT.ATTIVAZ.-DISATTIVAZ. AIRBAG 92"/>
    <n v="2100"/>
    <n v="-2100"/>
    <n v="0"/>
  </r>
  <r>
    <x v="4"/>
    <x v="4"/>
    <x v="0"/>
    <s v="DIRBREV2009"/>
    <s v="1"/>
    <d v="2009-04-27T00:00:00"/>
    <s v="DEPOSITO X INTERRUT.ATTIVAZ.-DISATTIVAZ. LUCI STOP"/>
    <n v="2200"/>
    <n v="-2200"/>
    <n v="0"/>
  </r>
  <r>
    <x v="4"/>
    <x v="4"/>
    <x v="0"/>
    <s v="DIRBREV2009"/>
    <s v="2"/>
    <d v="2009-10-19T00:00:00"/>
    <s v="ESTENSIONE BREV. NR. MI2008U000315 01.10.08 IN GER"/>
    <n v="3517"/>
    <n v="-3517"/>
    <n v="0"/>
  </r>
  <r>
    <x v="4"/>
    <x v="4"/>
    <x v="0"/>
    <s v="DIRBREV2011"/>
    <s v="0"/>
    <d v="2011-12-31T00:00:00"/>
    <s v="DOMANDA  ITALIA N° TO2011A001245 &quot;piedino di conta"/>
    <n v="3941"/>
    <n v="-3941"/>
    <n v="0"/>
  </r>
  <r>
    <x v="4"/>
    <x v="4"/>
    <x v="0"/>
    <s v="DIRBREV2012"/>
    <s v="0"/>
    <d v="2012-12-31T00:00:00"/>
    <s v="ESTENSIONE  EUROPA  BREV.TO2011A001245 PIEDINO DI"/>
    <n v="8000"/>
    <n v="-8000"/>
    <n v="0"/>
  </r>
  <r>
    <x v="4"/>
    <x v="4"/>
    <x v="0"/>
    <s v="DIRBREV2013"/>
    <s v="0"/>
    <d v="2013-09-30T00:00:00"/>
    <s v="DEPOSITO DOMANDA E CORREZIONE NR. TO2011A001245"/>
    <n v="1200"/>
    <n v="-1200"/>
    <n v="0"/>
  </r>
  <r>
    <x v="4"/>
    <x v="4"/>
    <x v="0"/>
    <s v="DIRBREVE2023"/>
    <s v="0"/>
    <d v="2023-11-30T00:00:00"/>
    <s v="BREVETTO &quot;INTERRUTTORE  A PULSANTE PER PANNELLI PO"/>
    <n v="4116"/>
    <n v="-343"/>
    <n v="3773"/>
  </r>
  <r>
    <x v="4"/>
    <x v="4"/>
    <x v="0"/>
    <s v="DIRBREVE2023"/>
    <s v="1"/>
    <d v="2024-03-31T00:00:00"/>
    <s v="RICERCA DI LIBERTÀ DI ATTUAZIONE SU BANCHE DATI"/>
    <n v="2500"/>
    <n v="-208.33"/>
    <n v="2291.67"/>
  </r>
  <r>
    <x v="4"/>
    <x v="4"/>
    <x v="0"/>
    <s v="DIRBREVE2023"/>
    <s v="2"/>
    <d v="2024-03-31T00:00:00"/>
    <s v="PAGAMENTO ANNUALE PER BREVETTO PIEDINO DI CONTATTO"/>
    <n v="740"/>
    <n v="-61.67"/>
    <n v="678.33"/>
  </r>
  <r>
    <x v="4"/>
    <x v="4"/>
    <x v="0"/>
    <s v="DIRBREVE2023"/>
    <s v="4"/>
    <d v="2024-03-31T00:00:00"/>
    <s v="DEPOSITO BREVETTO PER INDUSTRIALE"/>
    <n v="4966"/>
    <n v="-413.83"/>
    <n v="4552.17"/>
  </r>
  <r>
    <x v="4"/>
    <x v="4"/>
    <x v="0"/>
    <s v="DIRBREVET202"/>
    <s v="0"/>
    <d v="2023-09-30T00:00:00"/>
    <s v="ANNUALITA' PER BREVETTO &quot;INTERRUTTORE A PULSANTE"/>
    <n v="925"/>
    <n v="-107.92"/>
    <n v="817.08"/>
  </r>
  <r>
    <x v="1"/>
    <x v="1"/>
    <x v="1"/>
    <s v="Classe cespiti 203010 Diritti di brevetto"/>
    <s v=""/>
    <m/>
    <s v=""/>
    <n v="943877.68"/>
    <n v="-924977.71"/>
    <n v="18899.97"/>
  </r>
  <r>
    <x v="1"/>
    <x v="1"/>
    <x v="1"/>
    <s v="Conto di bilancio CAP 100203010 Diritti di Brevetto"/>
    <s v=""/>
    <m/>
    <s v=""/>
    <n v="943877.68"/>
    <n v="-924977.71"/>
    <n v="18899.97"/>
  </r>
  <r>
    <x v="5"/>
    <x v="5"/>
    <x v="0"/>
    <s v="AVVIAM1998"/>
    <s v="0"/>
    <d v="1998-01-01T00:00:00"/>
    <s v="FUSIONE 25.6.1998 -PROGETTO 6-VIMERCATI SPA PROGET"/>
    <n v="13557858.92"/>
    <n v="-13557858.92"/>
    <n v="0"/>
  </r>
  <r>
    <x v="5"/>
    <x v="5"/>
    <x v="0"/>
    <s v="AVVIAM2005"/>
    <s v="0"/>
    <d v="2005-12-27T00:00:00"/>
    <s v="FUSIONE PER INCORPORAZ. A.B.V. SPA DEL 21.12.2005"/>
    <n v="5483000"/>
    <n v="-5483000"/>
    <n v="0"/>
  </r>
  <r>
    <x v="5"/>
    <x v="5"/>
    <x v="0"/>
    <s v="AVVIAM2008"/>
    <s v="0"/>
    <d v="2008-07-15T00:00:00"/>
    <s v="FUSIONE X INCORPORAZ. 15.07.2008"/>
    <n v="14357996.699999999"/>
    <n v="-14357996.699999999"/>
    <n v="0"/>
  </r>
  <r>
    <x v="1"/>
    <x v="1"/>
    <x v="1"/>
    <s v="Classe cespiti 204030 Avviamento"/>
    <s v=""/>
    <m/>
    <s v=""/>
    <n v="33398855.620000001"/>
    <n v="-33398855.620000001"/>
    <n v="0"/>
  </r>
  <r>
    <x v="1"/>
    <x v="1"/>
    <x v="1"/>
    <s v="Conto di bilancio CAP 100204030 Avviamento"/>
    <s v=""/>
    <m/>
    <s v=""/>
    <n v="33398855.620000001"/>
    <n v="-33398855.620000001"/>
    <n v="0"/>
  </r>
  <r>
    <x v="6"/>
    <x v="6"/>
    <x v="0"/>
    <s v="DIRBREV2018"/>
    <s v="0"/>
    <d v="2018-03-28T00:00:00"/>
    <s v="Licenze - start up Copyng"/>
    <n v="8600"/>
    <n v="-8600"/>
    <n v="0"/>
  </r>
  <r>
    <x v="6"/>
    <x v="6"/>
    <x v="0"/>
    <s v="VINA5620184"/>
    <s v="0"/>
    <d v="2018-03-20T00:00:00"/>
    <s v="269/2019-18"/>
    <n v="3000"/>
    <n v="-3000"/>
    <n v="0"/>
  </r>
  <r>
    <x v="1"/>
    <x v="1"/>
    <x v="1"/>
    <s v="Classe cespiti 205010 Concess, lic, marchi"/>
    <s v=""/>
    <m/>
    <s v=""/>
    <n v="11600"/>
    <n v="-11600"/>
    <n v="0"/>
  </r>
  <r>
    <x v="1"/>
    <x v="1"/>
    <x v="1"/>
    <s v="Conto di bilancio CAP 100205010 Licenze"/>
    <s v=""/>
    <m/>
    <s v=""/>
    <n v="11600"/>
    <n v="-11600"/>
    <n v="0"/>
  </r>
  <r>
    <x v="7"/>
    <x v="7"/>
    <x v="0"/>
    <s v="L0114"/>
    <s v="0"/>
    <d v="2014-05-15T00:00:00"/>
    <s v="MODIFICA MACCH.LEASING"/>
    <n v="15000"/>
    <n v="-15000"/>
    <n v="0"/>
  </r>
  <r>
    <x v="7"/>
    <x v="7"/>
    <x v="0"/>
    <s v="L214"/>
    <s v="0"/>
    <d v="2014-01-29T00:00:00"/>
    <s v="INTEGRAZIONE SU MACCHINA LEASING"/>
    <n v="17098"/>
    <n v="-17098"/>
    <n v="0"/>
  </r>
  <r>
    <x v="7"/>
    <x v="7"/>
    <x v="0"/>
    <s v="L314"/>
    <s v="0"/>
    <d v="2014-04-15T00:00:00"/>
    <s v="VARIAZIONE MACCH,LEASING"/>
    <n v="10000"/>
    <n v="-10000"/>
    <n v="0"/>
  </r>
  <r>
    <x v="7"/>
    <x v="7"/>
    <x v="0"/>
    <s v="SPBENTER1996"/>
    <s v="0"/>
    <d v="1996-01-01T00:00:00"/>
    <s v="IMPIANTO ANTINCENDIO -GHIRINGHELLI"/>
    <n v="258.23"/>
    <n v="-258.23"/>
    <n v="0"/>
  </r>
  <r>
    <x v="7"/>
    <x v="7"/>
    <x v="0"/>
    <s v="SPBENTER1996"/>
    <s v="1"/>
    <d v="1996-01-01T00:00:00"/>
    <s v="TUNNEL MOBILE FRONTALE MOD.HF900"/>
    <n v="281.99"/>
    <n v="-281.99"/>
    <n v="0"/>
  </r>
  <r>
    <x v="7"/>
    <x v="7"/>
    <x v="0"/>
    <s v="SPBENTER1996"/>
    <s v="2"/>
    <d v="1996-01-01T00:00:00"/>
    <s v="OPERE MURARIE X CARRELLO AGV"/>
    <n v="129.1"/>
    <n v="-129.1"/>
    <n v="0"/>
  </r>
  <r>
    <x v="7"/>
    <x v="7"/>
    <x v="0"/>
    <s v="SPBENTER1996"/>
    <s v="3"/>
    <d v="1996-01-01T00:00:00"/>
    <s v="FORNITURA E POSA DI PIASTRELLE IN GRES"/>
    <n v="140.72999999999999"/>
    <n v="-140.72999999999999"/>
    <n v="0"/>
  </r>
  <r>
    <x v="7"/>
    <x v="7"/>
    <x v="0"/>
    <s v="SPBENTER1996"/>
    <s v="4"/>
    <d v="1996-01-01T00:00:00"/>
    <s v="N° 4 PORTONI COIBENTATI"/>
    <n v="215.88"/>
    <n v="-215.88"/>
    <n v="0"/>
  </r>
  <r>
    <x v="7"/>
    <x v="7"/>
    <x v="0"/>
    <s v="SPBENTER1996"/>
    <s v="5"/>
    <d v="1996-01-01T00:00:00"/>
    <s v="ELABORAZ. PROGETTI X PREVENZ. INCENDI E CENTRALE T"/>
    <n v="199.29"/>
    <n v="-199.29"/>
    <n v="0"/>
  </r>
  <r>
    <x v="7"/>
    <x v="7"/>
    <x v="0"/>
    <s v="SPBENTER1996"/>
    <s v="6"/>
    <d v="1996-01-01T00:00:00"/>
    <s v="LAVORI PER FORMAZIONE RETE FOGNARIA"/>
    <n v="382.18"/>
    <n v="-382.18"/>
    <n v="0"/>
  </r>
  <r>
    <x v="7"/>
    <x v="7"/>
    <x v="0"/>
    <s v="SPBENTER1996"/>
    <s v="7"/>
    <d v="1996-01-01T00:00:00"/>
    <s v="FORMAZIONI TRAVI PER BINARI TUNNEL"/>
    <n v="51.65"/>
    <n v="-51.65"/>
    <n v="0"/>
  </r>
  <r>
    <x v="7"/>
    <x v="7"/>
    <x v="0"/>
    <s v="SPBENTER1996"/>
    <s v="8"/>
    <d v="1996-01-01T00:00:00"/>
    <s v="PAVIMENTAZIONE INTERNA E LATO ENTRATA"/>
    <n v="295.57"/>
    <n v="-295.57"/>
    <n v="0"/>
  </r>
  <r>
    <x v="7"/>
    <x v="7"/>
    <x v="0"/>
    <s v="SPBENTER1996"/>
    <s v="9"/>
    <d v="1996-01-01T00:00:00"/>
    <s v="FORNITURA E POSA VETRATE"/>
    <n v="255.82"/>
    <n v="-255.82"/>
    <n v="0"/>
  </r>
  <r>
    <x v="7"/>
    <x v="7"/>
    <x v="0"/>
    <s v="SPBENTER1996"/>
    <s v="10"/>
    <d v="1996-01-01T00:00:00"/>
    <s v="IMBIANCATURA CAPANNONE"/>
    <n v="516.46"/>
    <n v="-516.46"/>
    <n v="0"/>
  </r>
  <r>
    <x v="7"/>
    <x v="7"/>
    <x v="0"/>
    <s v="SPBENTER1996"/>
    <s v="11"/>
    <d v="1996-01-01T00:00:00"/>
    <s v="ASSISTENZA PER IMPIANTO ELETTRICO"/>
    <n v="309.87"/>
    <n v="-309.87"/>
    <n v="0"/>
  </r>
  <r>
    <x v="7"/>
    <x v="7"/>
    <x v="0"/>
    <s v="SPBENTER1997"/>
    <s v="0"/>
    <d v="1997-01-01T00:00:00"/>
    <s v="FORNITURA E POSA DI N. 2 PARETI IN ALLUMINIO"/>
    <n v="2992.86"/>
    <n v="-2992.86"/>
    <n v="0"/>
  </r>
  <r>
    <x v="7"/>
    <x v="7"/>
    <x v="0"/>
    <s v="SPBENTER1997"/>
    <s v="1"/>
    <d v="1997-01-01T00:00:00"/>
    <s v="FLESSIPORTA A STRISCE VERTICALI E MOTORIZZAZIONE P"/>
    <n v="2551.3200000000002"/>
    <n v="-2551.3200000000002"/>
    <n v="0"/>
  </r>
  <r>
    <x v="7"/>
    <x v="7"/>
    <x v="0"/>
    <s v="SPBENTER1997"/>
    <s v="2"/>
    <d v="1997-01-01T00:00:00"/>
    <s v="IMPIANTO DI DISTRIBUZIONE ARIA COMPRESSA"/>
    <n v="774.7"/>
    <n v="-774.7"/>
    <n v="0"/>
  </r>
  <r>
    <x v="7"/>
    <x v="7"/>
    <x v="0"/>
    <s v="SPBENTER1997"/>
    <s v="3"/>
    <d v="1997-01-01T00:00:00"/>
    <s v="POSA TUBO X CITOFONO- GRADINO E PAVIM.PORTA POSTER"/>
    <n v="1522.15"/>
    <n v="-1522.15"/>
    <n v="0"/>
  </r>
  <r>
    <x v="7"/>
    <x v="7"/>
    <x v="0"/>
    <s v="SPBENTER1997"/>
    <s v="4"/>
    <d v="1997-01-01T00:00:00"/>
    <s v="REALIZZAZIONE IMPIANTO ELETTRICO"/>
    <n v="28405.15"/>
    <n v="-28405.15"/>
    <n v="0"/>
  </r>
  <r>
    <x v="7"/>
    <x v="7"/>
    <x v="0"/>
    <s v="SPBENTER1997"/>
    <s v="5"/>
    <d v="1997-01-01T00:00:00"/>
    <s v="IMPIANTO ELETTRICO X UFFICIO"/>
    <n v="1446.09"/>
    <n v="-1446.09"/>
    <n v="0"/>
  </r>
  <r>
    <x v="7"/>
    <x v="7"/>
    <x v="0"/>
    <s v="SPBENTER1997"/>
    <s v="6"/>
    <d v="1997-01-01T00:00:00"/>
    <s v="ALLACCIAMENTO UTILIZZATORI"/>
    <n v="2065.81"/>
    <n v="-2065.81"/>
    <n v="0"/>
  </r>
  <r>
    <x v="7"/>
    <x v="7"/>
    <x v="0"/>
    <s v="SPBENTER1997"/>
    <s v="7"/>
    <d v="1997-01-01T00:00:00"/>
    <s v="SISTEMAZIONE PAVIMENTO"/>
    <n v="127.02"/>
    <n v="-127.02"/>
    <n v="0"/>
  </r>
  <r>
    <x v="7"/>
    <x v="7"/>
    <x v="0"/>
    <s v="SPBENTER1997"/>
    <s v="8"/>
    <d v="1998-01-01T00:00:00"/>
    <s v="FORNITURA E POSA N. 1 PORTA A SCRISCIE 400X4"/>
    <n v="1817.93"/>
    <n v="-1817.93"/>
    <n v="0"/>
  </r>
  <r>
    <x v="7"/>
    <x v="7"/>
    <x v="0"/>
    <s v="SPBENTER2005"/>
    <s v="0"/>
    <d v="2005-08-31T00:00:00"/>
    <s v="N.2 CANCELLI SCORREVOLI PER PASSO CARRARIO+1 CANCE"/>
    <n v="5900"/>
    <n v="-5900"/>
    <n v="0"/>
  </r>
  <r>
    <x v="7"/>
    <x v="7"/>
    <x v="0"/>
    <s v="SPBENTER2005"/>
    <s v="1"/>
    <d v="2005-09-30T00:00:00"/>
    <s v="AUTOMAZIONE CANCELLI SCORREVOLI PASSO CARRARIO MAG"/>
    <n v="3540"/>
    <n v="-3540"/>
    <n v="0"/>
  </r>
  <r>
    <x v="7"/>
    <x v="7"/>
    <x v="0"/>
    <s v="SPBENTER2005"/>
    <s v="2"/>
    <d v="2005-10-15T00:00:00"/>
    <s v="N. 1 CANCELLO A UN ANTA PEDONALE IN FERRO"/>
    <n v="850"/>
    <n v="-850"/>
    <n v="0"/>
  </r>
  <r>
    <x v="7"/>
    <x v="7"/>
    <x v="0"/>
    <s v="SPBENTER2005"/>
    <s v="3"/>
    <d v="2005-11-16T00:00:00"/>
    <s v="OPERE MURARIE PER RECINZIONE E N° 2 PASSI CARRARI"/>
    <n v="38210.53"/>
    <n v="-38210.53"/>
    <n v="0"/>
  </r>
  <r>
    <x v="7"/>
    <x v="7"/>
    <x v="0"/>
    <s v="SPBENTER2005"/>
    <s v="4"/>
    <d v="2005-12-31T00:00:00"/>
    <s v="IMPIANTO ALIMENTAZIONE CON COMANDO A DISTANZA PER"/>
    <n v="1700"/>
    <n v="-1700"/>
    <n v="0"/>
  </r>
  <r>
    <x v="7"/>
    <x v="7"/>
    <x v="0"/>
    <s v="SPBENTER2010"/>
    <s v="0"/>
    <d v="2010-04-27T00:00:00"/>
    <s v="CALDAIA E BRUCIATORE  c/o Magaz. Prodotti Finiti &quot;"/>
    <n v="11900"/>
    <n v="-11900"/>
    <n v="0"/>
  </r>
  <r>
    <x v="1"/>
    <x v="1"/>
    <x v="1"/>
    <s v="Classe cespiti 206010 Manutenz. da amm."/>
    <s v=""/>
    <m/>
    <s v=""/>
    <n v="148938.32999999999"/>
    <n v="-148938.32999999999"/>
    <n v="0"/>
  </r>
  <r>
    <x v="1"/>
    <x v="1"/>
    <x v="1"/>
    <s v="Conto di bilancio CAP 100206010 Spese di manut.da am"/>
    <s v=""/>
    <m/>
    <s v=""/>
    <n v="148938.32999999999"/>
    <n v="-148938.32999999999"/>
    <n v="0"/>
  </r>
  <r>
    <x v="8"/>
    <x v="8"/>
    <x v="0"/>
    <s v="IMPGES2020/1"/>
    <s v="0"/>
    <d v="2020-04-30T00:00:00"/>
    <s v="ATTIVITÀ DI WEB TRAINING SAP"/>
    <n v="1400"/>
    <n v="-1120"/>
    <n v="280"/>
  </r>
  <r>
    <x v="8"/>
    <x v="8"/>
    <x v="0"/>
    <s v="IMPGES2021/2"/>
    <s v="0"/>
    <d v="2020-04-01T00:00:00"/>
    <s v="PROGRAMMAZIONE AS/400"/>
    <n v="7200"/>
    <n v="-5760"/>
    <n v="1440"/>
  </r>
  <r>
    <x v="8"/>
    <x v="8"/>
    <x v="0"/>
    <s v="IMPGES2021/3"/>
    <s v="0"/>
    <d v="2020-04-01T00:00:00"/>
    <s v="PROGRAMMAZIONE AS/400"/>
    <n v="7850"/>
    <n v="-6280"/>
    <n v="1570"/>
  </r>
  <r>
    <x v="8"/>
    <x v="8"/>
    <x v="0"/>
    <s v="IMPGES2021/4"/>
    <s v="0"/>
    <d v="2020-05-01T00:00:00"/>
    <s v="PROGRAMMAZIONE AS/400"/>
    <n v="7400"/>
    <n v="-5920"/>
    <n v="1480"/>
  </r>
  <r>
    <x v="8"/>
    <x v="8"/>
    <x v="0"/>
    <s v="IMPGES2021/5"/>
    <s v="0"/>
    <d v="2020-04-01T00:00:00"/>
    <s v="PROGRAMMAZIONE AS/400"/>
    <n v="8000"/>
    <n v="-6400"/>
    <n v="1600"/>
  </r>
  <r>
    <x v="8"/>
    <x v="8"/>
    <x v="0"/>
    <s v="IMPGES2021/6"/>
    <s v="0"/>
    <d v="2020-08-01T00:00:00"/>
    <s v="ATTIVITÀ PROGRAMMAZIONE AS/400"/>
    <n v="1600"/>
    <n v="-1280"/>
    <n v="320"/>
  </r>
  <r>
    <x v="8"/>
    <x v="8"/>
    <x v="0"/>
    <s v="IMPGES2021/7"/>
    <s v="0"/>
    <d v="2020-08-01T00:00:00"/>
    <s v="ATTIVITÀ PROGRAMMAZIONE AS/400"/>
    <n v="8800"/>
    <n v="-7040"/>
    <n v="1760"/>
  </r>
  <r>
    <x v="8"/>
    <x v="8"/>
    <x v="0"/>
    <s v="IMPGES2021/8"/>
    <s v="0"/>
    <d v="2020-10-01T00:00:00"/>
    <s v="CANONE SETTEMBRE 2020"/>
    <n v="8800"/>
    <n v="-7040"/>
    <n v="1760"/>
  </r>
  <r>
    <x v="8"/>
    <x v="8"/>
    <x v="0"/>
    <s v="IMPLGE2019/1"/>
    <s v="0"/>
    <d v="2019-02-05T00:00:00"/>
    <s v="ATTIVITA' PROGRAMMAZIONE AS400 MIGRAZIONE DATI PER"/>
    <n v="7600"/>
    <n v="-7600"/>
    <n v="0"/>
  </r>
  <r>
    <x v="8"/>
    <x v="8"/>
    <x v="0"/>
    <s v="IMPLGE2019/1"/>
    <s v="1"/>
    <d v="2019-12-31T00:00:00"/>
    <s v="ATTIVITA' PROGRAMMAZIONE AS400 MIGRAZIONE DATI PER"/>
    <n v="81400"/>
    <n v="-81400"/>
    <n v="0"/>
  </r>
  <r>
    <x v="8"/>
    <x v="8"/>
    <x v="0"/>
    <s v="IMPLGE2019/2"/>
    <s v="0"/>
    <d v="2019-06-21T00:00:00"/>
    <s v="SAP UAT"/>
    <n v="16950"/>
    <n v="-16950"/>
    <n v="0"/>
  </r>
  <r>
    <x v="8"/>
    <x v="8"/>
    <x v="0"/>
    <s v="IMPLGE2019/3"/>
    <s v="0"/>
    <d v="2019-06-11T00:00:00"/>
    <s v="SAP INTEGRATION"/>
    <n v="9800"/>
    <n v="-9800"/>
    <n v="0"/>
  </r>
  <r>
    <x v="8"/>
    <x v="8"/>
    <x v="0"/>
    <s v="MACCEL2021/1"/>
    <s v="0"/>
    <d v="2021-01-01T00:00:00"/>
    <s v="ATTIVITÀ PROGRAMMAZIONE AS/400 12/2020"/>
    <n v="6000"/>
    <n v="-4800"/>
    <n v="1200"/>
  </r>
  <r>
    <x v="8"/>
    <x v="8"/>
    <x v="0"/>
    <s v="MACCEL2021/2"/>
    <s v="0"/>
    <d v="2021-01-01T00:00:00"/>
    <s v="ATTIVITÀ DI WEB TRAINING SAP"/>
    <n v="2600"/>
    <n v="-2080"/>
    <n v="520"/>
  </r>
  <r>
    <x v="8"/>
    <x v="8"/>
    <x v="0"/>
    <s v="SOF/2021"/>
    <s v="0"/>
    <d v="2021-05-15T00:00:00"/>
    <s v="ATTIVITÀ PROGRAMMAZIONE AS/400 04/2021"/>
    <n v="7980"/>
    <n v="-4788"/>
    <n v="3192"/>
  </r>
  <r>
    <x v="8"/>
    <x v="8"/>
    <x v="0"/>
    <s v="SOF/2021"/>
    <s v="1"/>
    <d v="2021-06-15T00:00:00"/>
    <s v="ATTIVITÀ PROGRAMMAZIONE AS/400 05/2021"/>
    <n v="7600"/>
    <n v="-4560"/>
    <n v="3040"/>
  </r>
  <r>
    <x v="8"/>
    <x v="8"/>
    <x v="0"/>
    <s v="SOF/2021"/>
    <s v="2"/>
    <d v="2021-08-15T00:00:00"/>
    <s v="ATTIVITÀ PROGRAMMAZIONE AS/400 07/2021"/>
    <n v="5510"/>
    <n v="-3306"/>
    <n v="2204"/>
  </r>
  <r>
    <x v="8"/>
    <x v="8"/>
    <x v="0"/>
    <s v="SOF/2021"/>
    <s v="3"/>
    <d v="2021-09-15T00:00:00"/>
    <s v="ATTIVITÀ PROGRAMMAZIONE AS/400 08/2021"/>
    <n v="2660"/>
    <n v="-1596"/>
    <n v="1064"/>
  </r>
  <r>
    <x v="8"/>
    <x v="8"/>
    <x v="0"/>
    <s v="SOF/2021"/>
    <s v="4"/>
    <d v="2021-10-15T00:00:00"/>
    <s v="ATTIVITÀ PROGRAMMAZIONE AS/400 09/2021"/>
    <n v="7410"/>
    <n v="-4446"/>
    <n v="2964"/>
  </r>
  <r>
    <x v="8"/>
    <x v="8"/>
    <x v="0"/>
    <s v="SOF/2021"/>
    <s v="5"/>
    <d v="2021-11-15T00:00:00"/>
    <s v="ATTIVITÀ PROGRAMMAZIONE AS/400 10/2021"/>
    <n v="7410"/>
    <n v="-4446"/>
    <n v="2964"/>
  </r>
  <r>
    <x v="8"/>
    <x v="8"/>
    <x v="0"/>
    <s v="SOF/2021"/>
    <s v="6"/>
    <d v="2021-12-15T00:00:00"/>
    <s v="ATTIVITÀ PROGRAMMAZIONE AS/400 11/2021"/>
    <n v="7980"/>
    <n v="-4788"/>
    <n v="3192"/>
  </r>
  <r>
    <x v="8"/>
    <x v="8"/>
    <x v="0"/>
    <s v="SOF/2021"/>
    <s v="7"/>
    <d v="2022-01-15T00:00:00"/>
    <s v="ATTIVITÀ PROGRAMMAZIONE AS/400 12/2021"/>
    <n v="5510"/>
    <n v="-3306"/>
    <n v="2204"/>
  </r>
  <r>
    <x v="8"/>
    <x v="8"/>
    <x v="0"/>
    <s v="SOF/2021/10"/>
    <s v="0"/>
    <d v="2021-03-01T00:00:00"/>
    <s v="ATTIVITÀ PROGRAMMAZIONE AS/400 03/2021"/>
    <n v="8170"/>
    <n v="-6536"/>
    <n v="1634"/>
  </r>
  <r>
    <x v="8"/>
    <x v="8"/>
    <x v="0"/>
    <s v="SOF/2021/2"/>
    <s v="0"/>
    <d v="2020-07-01T00:00:00"/>
    <s v="GESTIONE DOCUMENTALE  FATTURAZIONE ELETRONICA CON"/>
    <n v="24000"/>
    <n v="-19200"/>
    <n v="4800"/>
  </r>
  <r>
    <x v="8"/>
    <x v="8"/>
    <x v="0"/>
    <s v="SOF/2021/3"/>
    <s v="0"/>
    <d v="2020-11-01T00:00:00"/>
    <s v="ATTIVITÀ PROGRAMMAZIONE AS/400 10/2020"/>
    <n v="8400"/>
    <n v="-6720"/>
    <n v="1680"/>
  </r>
  <r>
    <x v="8"/>
    <x v="8"/>
    <x v="0"/>
    <s v="SOF/2021/4"/>
    <s v="0"/>
    <d v="2020-11-01T00:00:00"/>
    <s v="ATTIVITÀ DI ASSESSMENT E.R.P. SAP ANALISI IMPLEMEN"/>
    <n v="20000"/>
    <n v="-16000"/>
    <n v="4000"/>
  </r>
  <r>
    <x v="8"/>
    <x v="8"/>
    <x v="0"/>
    <s v="SOF/2021/5"/>
    <s v="0"/>
    <d v="2020-12-01T00:00:00"/>
    <s v="ATTIVITÀ PROGRAMMAZIONE AS/400 11/2020"/>
    <n v="7800"/>
    <n v="-6240"/>
    <n v="1560"/>
  </r>
  <r>
    <x v="8"/>
    <x v="8"/>
    <x v="0"/>
    <s v="SOF/2021/6"/>
    <s v="0"/>
    <d v="2021-02-01T00:00:00"/>
    <s v="ATTIVITÀ PROGRAMMAZIONE AS/400 01/2021"/>
    <n v="7030"/>
    <n v="-5624"/>
    <n v="1406"/>
  </r>
  <r>
    <x v="8"/>
    <x v="8"/>
    <x v="0"/>
    <s v="SOF/2021/7"/>
    <s v="0"/>
    <d v="2021-03-01T00:00:00"/>
    <s v="ATTIVITÀ PROGRAMMAZIONE AS/400 02/2021"/>
    <n v="3800"/>
    <n v="-3040"/>
    <n v="760"/>
  </r>
  <r>
    <x v="8"/>
    <x v="8"/>
    <x v="0"/>
    <s v="SOF/2021/7"/>
    <s v="1"/>
    <d v="2021-07-15T00:00:00"/>
    <s v="ATTIVITÀ PROGRAMMAZIONE AS/400 06/2021"/>
    <n v="7790"/>
    <n v="-4674"/>
    <n v="3116"/>
  </r>
  <r>
    <x v="8"/>
    <x v="8"/>
    <x v="0"/>
    <s v="SOF/2022"/>
    <s v="0"/>
    <d v="2022-02-15T00:00:00"/>
    <s v="ATTIVITÀ PROGRAMMAZIONE AS/400 01/2022"/>
    <n v="5557.5"/>
    <n v="-3334.5"/>
    <n v="2223"/>
  </r>
  <r>
    <x v="8"/>
    <x v="8"/>
    <x v="0"/>
    <s v="SOF/2022"/>
    <s v="1"/>
    <d v="2022-03-15T00:00:00"/>
    <s v="ATTIVITÀ PROGRAMMAZIONE AS/400 02/2022"/>
    <n v="3420"/>
    <n v="-2052"/>
    <n v="1368"/>
  </r>
  <r>
    <x v="8"/>
    <x v="8"/>
    <x v="0"/>
    <s v="SOF/2022"/>
    <s v="2"/>
    <d v="2022-12-15T00:00:00"/>
    <s v="ATTIVITÀ PROGRAMMAZIONE AS/400 01/2022"/>
    <n v="7980"/>
    <n v="-3192"/>
    <n v="4788"/>
  </r>
  <r>
    <x v="8"/>
    <x v="8"/>
    <x v="0"/>
    <s v="SOF/2022"/>
    <s v="3"/>
    <d v="2022-04-30T00:00:00"/>
    <s v="ATTIVITÀ PROGRAMMAZIONE AS/400 03/2022"/>
    <n v="8740"/>
    <n v="-3496"/>
    <n v="5244"/>
  </r>
  <r>
    <x v="8"/>
    <x v="8"/>
    <x v="0"/>
    <s v="SOF/2022"/>
    <s v="4"/>
    <d v="2022-05-15T00:00:00"/>
    <s v="ATTIVITÀ PROGRAMMAZIONE AS/400 04/2022"/>
    <n v="7220"/>
    <n v="-2888"/>
    <n v="4332"/>
  </r>
  <r>
    <x v="8"/>
    <x v="8"/>
    <x v="0"/>
    <s v="SOF/2022"/>
    <s v="5"/>
    <d v="2022-06-30T00:00:00"/>
    <s v="ATTIVITÀ PROGRAMMAZIONE AS/400 05/2022"/>
    <n v="8360"/>
    <n v="-3344"/>
    <n v="5016"/>
  </r>
  <r>
    <x v="8"/>
    <x v="8"/>
    <x v="0"/>
    <s v="SOF/2022"/>
    <s v="6"/>
    <d v="2022-07-15T00:00:00"/>
    <s v="ATTIVITÀ PROGRAMMAZIONE AS/400 06/2022"/>
    <n v="7980"/>
    <n v="-3192"/>
    <n v="4788"/>
  </r>
  <r>
    <x v="8"/>
    <x v="8"/>
    <x v="0"/>
    <s v="SOF/2022"/>
    <s v="7"/>
    <d v="2022-08-31T00:00:00"/>
    <s v="ATTIVITÀ PROGRAMMAZIONE AS/400 07/2022"/>
    <n v="5700"/>
    <n v="-2280"/>
    <n v="3420"/>
  </r>
  <r>
    <x v="8"/>
    <x v="8"/>
    <x v="0"/>
    <s v="SOF/2022"/>
    <s v="8"/>
    <d v="2022-09-15T00:00:00"/>
    <s v="ATTIVITÀ PROGRAMMAZIONE AS/400 08/2022"/>
    <n v="3040"/>
    <n v="-1216"/>
    <n v="1824"/>
  </r>
  <r>
    <x v="8"/>
    <x v="8"/>
    <x v="0"/>
    <s v="SOF/2022"/>
    <s v="9"/>
    <d v="2022-11-15T00:00:00"/>
    <s v="ATTIVITÀ PROGRAMMAZIONE AS/400 10/2022"/>
    <n v="7220"/>
    <n v="-2888"/>
    <n v="4332"/>
  </r>
  <r>
    <x v="8"/>
    <x v="8"/>
    <x v="0"/>
    <s v="SOF/2022"/>
    <s v="10"/>
    <d v="2022-11-15T00:00:00"/>
    <s v="ATTIVITÀ PROGRAMMAZIONE AS/400 09/2022"/>
    <n v="8360"/>
    <n v="-3344"/>
    <n v="5016"/>
  </r>
  <r>
    <x v="8"/>
    <x v="8"/>
    <x v="0"/>
    <s v="SOF/2023"/>
    <s v="0"/>
    <d v="2023-01-15T00:00:00"/>
    <s v="ATTIVITÀ PROGRAMMAZIONE AS/400 12/2022"/>
    <n v="5890"/>
    <n v="-2356"/>
    <n v="3534"/>
  </r>
  <r>
    <x v="8"/>
    <x v="8"/>
    <x v="0"/>
    <s v="SOF/2023"/>
    <s v="1"/>
    <d v="2023-02-28T00:00:00"/>
    <s v="ATTIVITÀ PROGRAMMAZIONE AS/400 01/2023"/>
    <n v="7980"/>
    <n v="-3192"/>
    <n v="4788"/>
  </r>
  <r>
    <x v="8"/>
    <x v="8"/>
    <x v="0"/>
    <s v="SOF/2023"/>
    <s v="2"/>
    <d v="2023-11-30T00:00:00"/>
    <s v="ATTIVITÀ PROGRAMMAZIONE AS/400 10/2023"/>
    <n v="6080"/>
    <n v="-1216"/>
    <n v="4864"/>
  </r>
  <r>
    <x v="8"/>
    <x v="8"/>
    <x v="0"/>
    <s v="SOF/2023"/>
    <s v="3"/>
    <d v="2023-11-30T00:00:00"/>
    <s v="ATTIVITÀ PROGRAMMAZIONE AS/400 11/2023"/>
    <n v="8360"/>
    <n v="-1672"/>
    <n v="6688"/>
  </r>
  <r>
    <x v="8"/>
    <x v="8"/>
    <x v="0"/>
    <s v="SOF/2023"/>
    <s v="4"/>
    <d v="2023-03-31T00:00:00"/>
    <s v="ATTIVITÀ PROGRAMMAZIONE AS/400 02/23"/>
    <n v="7600"/>
    <n v="-3040"/>
    <n v="4560"/>
  </r>
  <r>
    <x v="8"/>
    <x v="8"/>
    <x v="0"/>
    <s v="SOF/2023"/>
    <s v="5"/>
    <d v="2023-03-31T00:00:00"/>
    <s v="ATTIVITÀ PROGRAMMAZIONE AS/400 03/23"/>
    <n v="8740"/>
    <n v="-3496"/>
    <n v="5244"/>
  </r>
  <r>
    <x v="8"/>
    <x v="8"/>
    <x v="0"/>
    <s v="SOF/2023"/>
    <s v="6"/>
    <d v="2023-06-30T00:00:00"/>
    <s v="ATTIVITÀ PROGRAMMAZIONE AS/400 05/23"/>
    <n v="6460"/>
    <n v="-969"/>
    <n v="5491"/>
  </r>
  <r>
    <x v="8"/>
    <x v="8"/>
    <x v="0"/>
    <s v="SOF/2023"/>
    <s v="7"/>
    <d v="2023-06-30T00:00:00"/>
    <s v="ATTIVITÀ PROGRAMMAZIONE AS/400 06/23"/>
    <n v="8360"/>
    <n v="-1672"/>
    <n v="6688"/>
  </r>
  <r>
    <x v="8"/>
    <x v="8"/>
    <x v="0"/>
    <s v="SOF/2023"/>
    <s v="8"/>
    <d v="2023-07-15T00:00:00"/>
    <s v="ATTIVITÀ PROGRAMMAZIONE AS/400 07/23"/>
    <n v="5320"/>
    <n v="-1064"/>
    <n v="4256"/>
  </r>
  <r>
    <x v="8"/>
    <x v="8"/>
    <x v="0"/>
    <s v="SOF/2023"/>
    <s v="9"/>
    <d v="2023-09-15T00:00:00"/>
    <s v="ATTIVITÀ PROGRAMMAZIONE AS/400 08/23"/>
    <n v="4940"/>
    <n v="-988"/>
    <n v="3952"/>
  </r>
  <r>
    <x v="8"/>
    <x v="8"/>
    <x v="0"/>
    <s v="SOF/2023"/>
    <s v="10"/>
    <d v="2023-10-31T00:00:00"/>
    <s v="ATTIVITÀ PROGRAMMAZIONE AS/400 9/23"/>
    <n v="7980"/>
    <n v="-1596"/>
    <n v="6384"/>
  </r>
  <r>
    <x v="8"/>
    <x v="8"/>
    <x v="0"/>
    <s v="SW12017"/>
    <s v="0"/>
    <d v="2017-03-31T00:00:00"/>
    <s v="LICENZE SAP"/>
    <n v="69126"/>
    <n v="-69126"/>
    <n v="0"/>
  </r>
  <r>
    <x v="8"/>
    <x v="8"/>
    <x v="0"/>
    <s v="SW12018"/>
    <s v="0"/>
    <d v="2018-07-10T00:00:00"/>
    <s v="PROGETTO JDOC"/>
    <n v="1300"/>
    <n v="-1300"/>
    <n v="0"/>
  </r>
  <r>
    <x v="8"/>
    <x v="8"/>
    <x v="0"/>
    <s v="SW22018"/>
    <s v="0"/>
    <d v="2018-09-24T00:00:00"/>
    <s v="WORKSTATION PORTGUARDIAN"/>
    <n v="2000"/>
    <n v="-2000"/>
    <n v="0"/>
  </r>
  <r>
    <x v="8"/>
    <x v="8"/>
    <x v="0"/>
    <s v="SW32018"/>
    <s v="0"/>
    <d v="2018-09-30T00:00:00"/>
    <s v="ATTIVITA PROGRAMMAZIONE AS/400"/>
    <n v="7850"/>
    <n v="-7850"/>
    <n v="0"/>
  </r>
  <r>
    <x v="8"/>
    <x v="8"/>
    <x v="0"/>
    <s v="SW42018"/>
    <s v="0"/>
    <d v="2018-09-30T00:00:00"/>
    <s v="ATTIVITA PROGRAMMAZIONE AS/400"/>
    <n v="6600"/>
    <n v="-6600"/>
    <n v="0"/>
  </r>
  <r>
    <x v="8"/>
    <x v="8"/>
    <x v="0"/>
    <s v="SW52018"/>
    <s v="0"/>
    <d v="2018-09-30T00:00:00"/>
    <s v="ATTIVITA PROGRAMMAZIONE AS/400"/>
    <n v="6000"/>
    <n v="-6000"/>
    <n v="0"/>
  </r>
  <r>
    <x v="8"/>
    <x v="8"/>
    <x v="0"/>
    <s v="SW62018"/>
    <s v="0"/>
    <d v="2018-09-30T00:00:00"/>
    <s v="ATTIVITA PROGRAMMAZIONE AS/400"/>
    <n v="9000"/>
    <n v="-9000"/>
    <n v="0"/>
  </r>
  <r>
    <x v="8"/>
    <x v="8"/>
    <x v="0"/>
    <s v="SW72018"/>
    <s v="0"/>
    <d v="2018-09-30T00:00:00"/>
    <s v="ATTIVITA PROGRAMMAZIONE AS/400"/>
    <n v="5200"/>
    <n v="-5200"/>
    <n v="0"/>
  </r>
  <r>
    <x v="8"/>
    <x v="8"/>
    <x v="0"/>
    <s v="SW82018"/>
    <s v="0"/>
    <d v="2018-09-30T00:00:00"/>
    <s v="ATTIVITA PROGRAMMAZIONE AS/400"/>
    <n v="8400"/>
    <n v="-8400"/>
    <n v="0"/>
  </r>
  <r>
    <x v="1"/>
    <x v="1"/>
    <x v="1"/>
    <s v="Classe cespiti 207010 Lic. Software gest."/>
    <s v=""/>
    <m/>
    <s v=""/>
    <n v="581213.5"/>
    <n v="-430703.5"/>
    <n v="150510"/>
  </r>
  <r>
    <x v="1"/>
    <x v="1"/>
    <x v="1"/>
    <s v="Conto di bilancio CAP 100207010 Licenze Software ges"/>
    <s v=""/>
    <m/>
    <s v=""/>
    <n v="581213.5"/>
    <n v="-430703.5"/>
    <n v="150510"/>
  </r>
  <r>
    <x v="9"/>
    <x v="9"/>
    <x v="0"/>
    <s v="SOF/2023 SAP"/>
    <s v="0"/>
    <d v="2024-03-06T00:00:00"/>
    <s v="Licenza  SAP"/>
    <n v="48027.51"/>
    <n v="0"/>
    <n v="48027.51"/>
  </r>
  <r>
    <x v="9"/>
    <x v="9"/>
    <x v="0"/>
    <s v="SOF/2023 SAP"/>
    <s v="1"/>
    <d v="2024-03-06T00:00:00"/>
    <s v="Licenza  SAP"/>
    <n v="22500"/>
    <n v="0"/>
    <n v="22500"/>
  </r>
  <r>
    <x v="9"/>
    <x v="9"/>
    <x v="0"/>
    <s v="SOF/2023 SAP"/>
    <s v="2"/>
    <d v="2024-03-06T00:00:00"/>
    <s v="Predisposizione tabella Sap  EWM migrate"/>
    <n v="7500"/>
    <n v="0"/>
    <n v="7500"/>
  </r>
  <r>
    <x v="9"/>
    <x v="9"/>
    <x v="0"/>
    <s v="SOF/SAP1"/>
    <s v="0"/>
    <d v="2024-03-31T00:00:00"/>
    <s v="FATTURE AEONVIS SAP"/>
    <n v="71487.5"/>
    <n v="-2382.92"/>
    <n v="69104.58"/>
  </r>
  <r>
    <x v="9"/>
    <x v="9"/>
    <x v="0"/>
    <s v="SOF/SAP2"/>
    <s v="0"/>
    <d v="2024-03-31T00:00:00"/>
    <s v="FATTURE AEONVIS SAP"/>
    <n v="69320"/>
    <n v="-1155.33"/>
    <n v="68164.67"/>
  </r>
  <r>
    <x v="1"/>
    <x v="1"/>
    <x v="1"/>
    <s v="Classe cespiti 207020 Spese di impl. gest."/>
    <s v=""/>
    <m/>
    <s v=""/>
    <n v="218835.01"/>
    <n v="-3538.25"/>
    <n v="215296.76"/>
  </r>
  <r>
    <x v="1"/>
    <x v="1"/>
    <x v="1"/>
    <s v="Conto di bilancio CAP 100207020 Speseimplementaz ges"/>
    <s v=""/>
    <m/>
    <s v=""/>
    <n v="218835.01"/>
    <n v="-3538.25"/>
    <n v="215296.76"/>
  </r>
  <r>
    <x v="10"/>
    <x v="10"/>
    <x v="0"/>
    <s v="MIS"/>
    <s v="0"/>
    <d v="2024-03-31T00:00:00"/>
    <s v="CSIM_ME.05"/>
    <n v="480"/>
    <n v="0"/>
    <n v="480"/>
  </r>
  <r>
    <x v="10"/>
    <x v="10"/>
    <x v="0"/>
    <s v="UCONSDSCM"/>
    <s v="0"/>
    <d v="2024-03-31T00:00:00"/>
    <s v="DSCM M183_CE.02"/>
    <n v="24800"/>
    <n v="0"/>
    <n v="24800"/>
  </r>
  <r>
    <x v="10"/>
    <x v="10"/>
    <x v="0"/>
    <s v="UCOSTRI2023"/>
    <s v="0"/>
    <d v="2024-03-31T00:00:00"/>
    <s v="R&amp;D_New project/Technology"/>
    <n v="6100"/>
    <n v="0"/>
    <n v="6100"/>
  </r>
  <r>
    <x v="10"/>
    <x v="10"/>
    <x v="0"/>
    <s v="ULAB2023_1"/>
    <s v="0"/>
    <d v="2024-03-31T00:00:00"/>
    <s v="External Laboratory tests_1"/>
    <n v="1400"/>
    <n v="0"/>
    <n v="1400"/>
  </r>
  <r>
    <x v="10"/>
    <x v="10"/>
    <x v="0"/>
    <s v="ULAB2023_2"/>
    <s v="0"/>
    <d v="2024-03-31T00:00:00"/>
    <s v="External Laboratory tests_1"/>
    <n v="1400"/>
    <n v="0"/>
    <n v="1400"/>
  </r>
  <r>
    <x v="10"/>
    <x v="10"/>
    <x v="0"/>
    <s v="UPLAB_01"/>
    <s v="0"/>
    <d v="2024-03-31T00:00:00"/>
    <s v="SZF HW-SW Redesign_PE.02"/>
    <n v="43023"/>
    <n v="0"/>
    <n v="43023"/>
  </r>
  <r>
    <x v="10"/>
    <x v="10"/>
    <x v="0"/>
    <s v="UPLAB_02"/>
    <s v="0"/>
    <d v="2024-03-31T00:00:00"/>
    <s v="BMW SHZ I20 HW-SW Redesign_PE.02"/>
    <n v="17054"/>
    <n v="0"/>
    <n v="17054"/>
  </r>
  <r>
    <x v="10"/>
    <x v="10"/>
    <x v="0"/>
    <s v="UPROVELABQ"/>
    <s v="0"/>
    <d v="2024-03-31T00:00:00"/>
    <s v="Prove presso laboratori esterni"/>
    <n v="310"/>
    <n v="0"/>
    <n v="310"/>
  </r>
  <r>
    <x v="10"/>
    <x v="10"/>
    <x v="0"/>
    <s v="UR&amp;D2024"/>
    <s v="0"/>
    <d v="2024-03-31T00:00:00"/>
    <s v="Prove presso laboratorio esterno"/>
    <n v="3776.72"/>
    <n v="0"/>
    <n v="3776.72"/>
  </r>
  <r>
    <x v="10"/>
    <x v="10"/>
    <x v="0"/>
    <s v="UTESTCV250"/>
    <s v="0"/>
    <d v="2024-03-31T00:00:00"/>
    <s v="CV 250 MCA_PE.03"/>
    <n v="4412.75"/>
    <n v="0"/>
    <n v="4412.75"/>
  </r>
  <r>
    <x v="10"/>
    <x v="10"/>
    <x v="0"/>
    <s v="UTESTDLS FAA"/>
    <s v="0"/>
    <d v="2024-03-31T00:00:00"/>
    <s v="DLS FAAR/CLAR_PE.03"/>
    <n v="1850"/>
    <n v="0"/>
    <n v="1850"/>
  </r>
  <r>
    <x v="10"/>
    <x v="10"/>
    <x v="0"/>
    <s v="UVI00706000"/>
    <s v="0"/>
    <d v="2024-03-31T00:00:00"/>
    <s v="Consulenze esterne R&amp;D"/>
    <n v="230"/>
    <n v="0"/>
    <n v="230"/>
  </r>
  <r>
    <x v="1"/>
    <x v="1"/>
    <x v="1"/>
    <s v="Classe cespiti 309020 Intangible AUC"/>
    <s v=""/>
    <m/>
    <s v=""/>
    <n v="104836.47"/>
    <n v="0"/>
    <n v="104836.47"/>
  </r>
  <r>
    <x v="1"/>
    <x v="1"/>
    <x v="1"/>
    <s v="Conto di bilancio CAP 100208010 Imm Immat in corso"/>
    <s v=""/>
    <m/>
    <s v=""/>
    <n v="104836.47"/>
    <n v="0"/>
    <n v="104836.47"/>
  </r>
  <r>
    <x v="11"/>
    <x v="11"/>
    <x v="2"/>
    <s v="TERRPERO"/>
    <s v="0"/>
    <d v="1968-04-01T00:00:00"/>
    <s v="Terreno Pero"/>
    <n v="55015.71"/>
    <n v="0"/>
    <n v="55015.71"/>
  </r>
  <r>
    <x v="1"/>
    <x v="1"/>
    <x v="1"/>
    <s v="Classe cespiti 301020 Terreni"/>
    <s v=""/>
    <m/>
    <s v=""/>
    <n v="55015.71"/>
    <n v="0"/>
    <n v="55015.71"/>
  </r>
  <r>
    <x v="1"/>
    <x v="1"/>
    <x v="1"/>
    <s v="Conto di bilancio CAP 100301020 Terreno Pero"/>
    <s v=""/>
    <m/>
    <s v=""/>
    <n v="55015.71"/>
    <n v="0"/>
    <n v="55015.71"/>
  </r>
  <r>
    <x v="12"/>
    <x v="12"/>
    <x v="2"/>
    <s v="3119"/>
    <s v="0"/>
    <d v="2019-05-24T00:00:00"/>
    <s v="AUTOMAZIONE ANTA CANCELLO VIA MONTI 40 COMPLETA DI"/>
    <n v="2000"/>
    <n v="-278.20999999999998"/>
    <n v="1721.79"/>
  </r>
  <r>
    <x v="12"/>
    <x v="12"/>
    <x v="2"/>
    <s v="3843"/>
    <s v="0"/>
    <d v="2019-02-28T00:00:00"/>
    <s v="MIGLIORIE  PAVIMENTO E CONTROSOFFITTO"/>
    <n v="14000"/>
    <n v="-1947.44"/>
    <n v="12052.56"/>
  </r>
  <r>
    <x v="12"/>
    <x v="12"/>
    <x v="2"/>
    <s v="3843"/>
    <s v="1"/>
    <d v="2022-02-15T00:00:00"/>
    <s v="TERMOSIGILLATRICE MANUALE DA BANCO PER VASCHETTE P"/>
    <n v="0"/>
    <n v="0"/>
    <n v="0"/>
  </r>
  <r>
    <x v="12"/>
    <x v="12"/>
    <x v="2"/>
    <s v="ATV232016"/>
    <s v="0"/>
    <d v="2016-07-29T00:00:00"/>
    <s v="TELAI INOX DPO"/>
    <n v="340"/>
    <n v="-79.150000000000006"/>
    <n v="260.85000000000002"/>
  </r>
  <r>
    <x v="12"/>
    <x v="12"/>
    <x v="2"/>
    <s v="CSVILUP2023"/>
    <s v="0"/>
    <d v="2024-03-31T00:00:00"/>
    <s v="COSTI SOSTENUTI  SPESE SVILUPPO E LABORATORIO"/>
    <n v="0"/>
    <n v="0"/>
    <n v="0"/>
  </r>
  <r>
    <x v="12"/>
    <x v="12"/>
    <x v="2"/>
    <s v="IMM012017"/>
    <s v="0"/>
    <d v="2017-02-27T00:00:00"/>
    <s v="NUOVA COPERTURA IMMOBILE"/>
    <n v="10000"/>
    <n v="-2028.03"/>
    <n v="7971.97"/>
  </r>
  <r>
    <x v="12"/>
    <x v="12"/>
    <x v="2"/>
    <s v="IMM012018"/>
    <s v="0"/>
    <d v="2018-04-26T00:00:00"/>
    <s v="RISTRUTT BAGNI OFFICINA"/>
    <n v="7580"/>
    <n v="-1309.8499999999999"/>
    <n v="6270.15"/>
  </r>
  <r>
    <x v="12"/>
    <x v="12"/>
    <x v="2"/>
    <s v="IMM02021"/>
    <s v="0"/>
    <d v="2022-01-31T00:00:00"/>
    <s v="IFLEX PEDESTRIAN BARRIER 3 RAIL  + PIASTRE REMOVIB"/>
    <n v="5700"/>
    <n v="-429.23"/>
    <n v="5270.77"/>
  </r>
  <r>
    <x v="12"/>
    <x v="12"/>
    <x v="2"/>
    <s v="IMM02021"/>
    <s v="1"/>
    <d v="2022-01-31T00:00:00"/>
    <s v="DEMOLIZIONE PAVIMENTAZIONE IN CEMENTO ARMATO PER I"/>
    <n v="1450"/>
    <n v="-109.19"/>
    <n v="1340.81"/>
  </r>
  <r>
    <x v="12"/>
    <x v="12"/>
    <x v="2"/>
    <s v="IMM02021"/>
    <s v="2"/>
    <d v="2021-07-31T00:00:00"/>
    <s v="FORNITURA SERRAMENTI ALLUMINIO PROFILO DOMAL"/>
    <n v="5150"/>
    <n v="-387.81"/>
    <n v="4762.1899999999996"/>
  </r>
  <r>
    <x v="12"/>
    <x v="12"/>
    <x v="2"/>
    <s v="IMM02021"/>
    <s v="3"/>
    <d v="2021-07-31T00:00:00"/>
    <s v="FORNITURA SERRAMENTI ALLUMINIO"/>
    <n v="1100"/>
    <n v="-82.83"/>
    <n v="1017.17"/>
  </r>
  <r>
    <x v="12"/>
    <x v="12"/>
    <x v="2"/>
    <s v="IMM022017"/>
    <s v="0"/>
    <d v="2017-02-28T00:00:00"/>
    <s v="TETTOIA FISSA"/>
    <n v="10600"/>
    <n v="-2149.71"/>
    <n v="8450.2900000000009"/>
  </r>
  <r>
    <x v="12"/>
    <x v="12"/>
    <x v="2"/>
    <s v="IMM022017"/>
    <s v="1"/>
    <d v="2017-07-24T00:00:00"/>
    <s v="TETTOIA FISSA"/>
    <n v="42400"/>
    <n v="-8598.85"/>
    <n v="33801.15"/>
  </r>
  <r>
    <x v="12"/>
    <x v="12"/>
    <x v="2"/>
    <s v="IMM0322017"/>
    <s v="0"/>
    <d v="2017-02-28T00:00:00"/>
    <s v="REALIZZAZIONE PAVIMENTO INDUSTRIALE"/>
    <n v="7600"/>
    <n v="-1541.3"/>
    <n v="6058.7"/>
  </r>
  <r>
    <x v="12"/>
    <x v="12"/>
    <x v="2"/>
    <s v="IMM042017"/>
    <s v="0"/>
    <d v="2017-03-17T00:00:00"/>
    <s v="NUOVO PUNTO EROGAZIONE ANTINCENDIO"/>
    <n v="9500"/>
    <n v="-1926.63"/>
    <n v="7573.37"/>
  </r>
  <r>
    <x v="12"/>
    <x v="12"/>
    <x v="2"/>
    <s v="IMM052017"/>
    <s v="0"/>
    <d v="2017-03-13T00:00:00"/>
    <s v="REALIZZAZIONE ALLOGGIAMENTO TUBAZIONI"/>
    <n v="800"/>
    <n v="-162.24"/>
    <n v="637.76"/>
  </r>
  <r>
    <x v="12"/>
    <x v="12"/>
    <x v="2"/>
    <s v="IMM062017"/>
    <s v="0"/>
    <d v="2017-05-30T00:00:00"/>
    <s v="NUOVA PAVIMENTAZIONE IN PVC UFFICIO HR"/>
    <n v="4880"/>
    <n v="-989.68"/>
    <n v="3890.32"/>
  </r>
  <r>
    <x v="12"/>
    <x v="12"/>
    <x v="2"/>
    <s v="IMM062017"/>
    <s v="1"/>
    <d v="2018-01-02T00:00:00"/>
    <s v="NUOVA PAVIMENTAZIONE IN PVC UFFICIO HR"/>
    <n v="1220"/>
    <n v="-210.82"/>
    <n v="1009.18"/>
  </r>
  <r>
    <x v="12"/>
    <x v="12"/>
    <x v="2"/>
    <s v="IMM072017"/>
    <s v="0"/>
    <d v="2017-05-30T00:00:00"/>
    <s v="LAVORI HR"/>
    <n v="700"/>
    <n v="-141.96"/>
    <n v="558.04"/>
  </r>
  <r>
    <x v="12"/>
    <x v="12"/>
    <x v="2"/>
    <s v="IMM082017"/>
    <s v="0"/>
    <d v="2017-06-21T00:00:00"/>
    <s v="SISTEMI ANTICADUTA"/>
    <n v="9000"/>
    <n v="-1825.23"/>
    <n v="7174.77"/>
  </r>
  <r>
    <x v="12"/>
    <x v="12"/>
    <x v="2"/>
    <s v="IMM082017"/>
    <s v="1"/>
    <d v="2018-01-02T00:00:00"/>
    <s v="SISTEMI ANTICADUTA"/>
    <n v="6000"/>
    <n v="-1036.82"/>
    <n v="4963.18"/>
  </r>
  <r>
    <x v="12"/>
    <x v="12"/>
    <x v="2"/>
    <s v="IMM12018"/>
    <s v="0"/>
    <d v="2018-01-15T00:00:00"/>
    <s v="PEDANA CON GRIGLIA ANTICADUTA + 6 GRIGLIE ANTICADU"/>
    <n v="15500"/>
    <n v="-2678.45"/>
    <n v="12821.55"/>
  </r>
  <r>
    <x v="12"/>
    <x v="12"/>
    <x v="2"/>
    <s v="IMM22018"/>
    <s v="0"/>
    <d v="2018-07-31T00:00:00"/>
    <s v="SCALA ALLUMINIO"/>
    <n v="320"/>
    <n v="-55.3"/>
    <n v="264.7"/>
  </r>
  <r>
    <x v="12"/>
    <x v="12"/>
    <x v="2"/>
    <s v="IMMO1/2019.1"/>
    <s v="0"/>
    <d v="2020-01-31T00:00:00"/>
    <s v="LOCALE MENSA-FORNITURA E POSA CONTROSOFFITTO ISPEZ"/>
    <n v="11780"/>
    <n v="-1461.35"/>
    <n v="10318.65"/>
  </r>
  <r>
    <x v="12"/>
    <x v="12"/>
    <x v="2"/>
    <s v="IMMO12018"/>
    <s v="0"/>
    <d v="2018-01-31T00:00:00"/>
    <s v="INFISSI"/>
    <n v="4530"/>
    <n v="-782.8"/>
    <n v="3747.2"/>
  </r>
  <r>
    <x v="12"/>
    <x v="12"/>
    <x v="2"/>
    <s v="IMMO2/2019/1"/>
    <s v="0"/>
    <d v="2020-01-09T00:00:00"/>
    <s v="immo2/2019-1"/>
    <n v="2250"/>
    <n v="-279.12"/>
    <n v="1970.88"/>
  </r>
  <r>
    <x v="12"/>
    <x v="12"/>
    <x v="2"/>
    <s v="IMMO2019/1"/>
    <s v="0"/>
    <d v="2019-06-17T00:00:00"/>
    <s v="PAVIMENTO VINILICO, STRATIFICATO ECOCLICK 55 COL."/>
    <n v="1552.2"/>
    <n v="-215.93"/>
    <n v="1336.27"/>
  </r>
  <r>
    <x v="12"/>
    <x v="12"/>
    <x v="2"/>
    <s v="IMMO2019/1"/>
    <s v="1"/>
    <d v="2019-06-28T00:00:00"/>
    <s v="PAVIMENTO VINILICO, STRATIFICATO ECOCLICK 55 COL."/>
    <n v="3621.8"/>
    <n v="-503.79"/>
    <n v="3118.01"/>
  </r>
  <r>
    <x v="12"/>
    <x v="12"/>
    <x v="2"/>
    <s v="IMMO2019/2"/>
    <s v="0"/>
    <d v="2019-12-24T00:00:00"/>
    <s v="ANUT STRAORDINARIA ZONA QUALITA'"/>
    <n v="1300"/>
    <n v="-180.83"/>
    <n v="1119.17"/>
  </r>
  <r>
    <x v="12"/>
    <x v="12"/>
    <x v="2"/>
    <s v="IMMO2019/3"/>
    <s v="0"/>
    <d v="2019-06-30T00:00:00"/>
    <s v="FORNITURA PAVIMENTO UFFICI SECONDO PIANO"/>
    <n v="1300"/>
    <n v="-180.83"/>
    <n v="1119.17"/>
  </r>
  <r>
    <x v="12"/>
    <x v="12"/>
    <x v="2"/>
    <s v="IMMO2019/4"/>
    <s v="0"/>
    <d v="2019-06-30T00:00:00"/>
    <s v="RIFACIMENTO PAVIMENTO UFFICI SECONDO PIANO"/>
    <n v="5484"/>
    <n v="-762.84"/>
    <n v="4721.16"/>
  </r>
  <r>
    <x v="12"/>
    <x v="12"/>
    <x v="2"/>
    <s v="IMMO2019/5"/>
    <s v="0"/>
    <d v="2019-01-29T00:00:00"/>
    <s v="MANUT STRAORDINARIA UFFICIO CED"/>
    <n v="1500"/>
    <n v="-208.65"/>
    <n v="1291.3499999999999"/>
  </r>
  <r>
    <x v="12"/>
    <x v="12"/>
    <x v="2"/>
    <s v="IMMO2019/6"/>
    <s v="0"/>
    <d v="2019-12-18T00:00:00"/>
    <s v="SCALA TECNICA DI SICUREZZA CON 5/6 PIOLI ANTISCIVO"/>
    <n v="1160"/>
    <n v="-161.36000000000001"/>
    <n v="998.64"/>
  </r>
  <r>
    <x v="12"/>
    <x v="12"/>
    <x v="2"/>
    <s v="IMMO2019/7"/>
    <s v="0"/>
    <d v="2019-12-18T00:00:00"/>
    <s v="MATERIALE LINEA VITA TETTO PALAZZINA CED"/>
    <n v="3500"/>
    <n v="-486.86"/>
    <n v="3013.14"/>
  </r>
  <r>
    <x v="12"/>
    <x v="12"/>
    <x v="2"/>
    <s v="IMMO2019/8"/>
    <s v="0"/>
    <d v="2019-12-19T00:00:00"/>
    <s v="RIPRISTINO PARTI AMMALLORATE PAVIMENTO MAGAZZINO E"/>
    <n v="3500"/>
    <n v="-486.86"/>
    <n v="3013.14"/>
  </r>
  <r>
    <x v="12"/>
    <x v="12"/>
    <x v="2"/>
    <s v="IMMO2019/9"/>
    <s v="0"/>
    <d v="2019-05-13T00:00:00"/>
    <s v="FORNITURA E POSA TESSUTO E GUAINA IMPERMEABILIZZAN"/>
    <n v="1500"/>
    <n v="-208.65"/>
    <n v="1291.3499999999999"/>
  </r>
  <r>
    <x v="12"/>
    <x v="12"/>
    <x v="2"/>
    <s v="IMMO2021/1"/>
    <s v="0"/>
    <d v="2020-06-01T00:00:00"/>
    <s v="DUROGLASS"/>
    <n v="13125.36"/>
    <n v="-1382.14"/>
    <n v="11743.22"/>
  </r>
  <r>
    <x v="12"/>
    <x v="12"/>
    <x v="2"/>
    <s v="IMMO2021/2"/>
    <s v="0"/>
    <d v="2020-09-01T00:00:00"/>
    <s v="PASSAGGIO PEDONALE/ PORTA PROD. MAGAZZINO : BARRIE"/>
    <n v="6200"/>
    <n v="-652.88"/>
    <n v="5547.12"/>
  </r>
  <r>
    <x v="12"/>
    <x v="12"/>
    <x v="2"/>
    <s v="IMMO2022"/>
    <s v="0"/>
    <d v="2022-06-30T00:00:00"/>
    <s v="DEMOLIZIONE PARZIALE PAVIMENTAZIONE CIRCA 80X80CM"/>
    <n v="5000"/>
    <n v="-213.89"/>
    <n v="4786.1099999999997"/>
  </r>
  <r>
    <x v="12"/>
    <x v="12"/>
    <x v="2"/>
    <s v="IMMO2022"/>
    <s v="1"/>
    <d v="2022-07-15T00:00:00"/>
    <s v="STRUTTURA DA MM 3600XH3300 MISURA LUCE MURO, DIVIS"/>
    <n v="3545"/>
    <n v="-160.6"/>
    <n v="3384.4"/>
  </r>
  <r>
    <x v="12"/>
    <x v="12"/>
    <x v="2"/>
    <s v="IMMO2023"/>
    <s v="0"/>
    <d v="2023-01-05T00:00:00"/>
    <s v="RIPRISTINO DA INFILTRAZIONI SOFFITTO E PARETI CHIU"/>
    <n v="680"/>
    <n v="-23.08"/>
    <n v="656.92"/>
  </r>
  <r>
    <x v="12"/>
    <x v="12"/>
    <x v="2"/>
    <s v="IMMO2023"/>
    <s v="1"/>
    <d v="2023-03-23T00:00:00"/>
    <s v="CONTROSOFFITTO E PAVIMENTAZIONE NUOVO UFFICIO LABO"/>
    <n v="3820"/>
    <n v="-173.06"/>
    <n v="3646.94"/>
  </r>
  <r>
    <x v="12"/>
    <x v="12"/>
    <x v="2"/>
    <s v="IMMO2023"/>
    <s v="2"/>
    <d v="2023-10-31T00:00:00"/>
    <s v="DELIMITAZIONE AREA DI CANTIERE PER ESECUZIONE LAV"/>
    <n v="960"/>
    <n v="-14.55"/>
    <n v="945.45"/>
  </r>
  <r>
    <x v="12"/>
    <x v="12"/>
    <x v="2"/>
    <s v="IMMO2023"/>
    <s v="3"/>
    <d v="2023-11-30T00:00:00"/>
    <s v="PULIZIA GRONDAIE STABILE"/>
    <n v="800"/>
    <n v="-12.12"/>
    <n v="787.88"/>
  </r>
  <r>
    <x v="12"/>
    <x v="12"/>
    <x v="2"/>
    <s v="IMMO2023"/>
    <s v="4"/>
    <d v="2023-03-23T00:00:00"/>
    <s v="CONTROSOFFITTO E PAVIMENTAZIONE NUOVO UFFICIO TECN"/>
    <n v="780"/>
    <n v="-35.340000000000003"/>
    <n v="744.66"/>
  </r>
  <r>
    <x v="12"/>
    <x v="12"/>
    <x v="2"/>
    <s v="IMMO2023"/>
    <s v="5"/>
    <d v="2023-03-30T00:00:00"/>
    <s v="IMPIANTO ELETTRICO PER AMPLIAMENTO LABORATORIO RIS"/>
    <n v="5800"/>
    <n v="-262.76"/>
    <n v="5537.24"/>
  </r>
  <r>
    <x v="12"/>
    <x v="12"/>
    <x v="2"/>
    <s v="IMMO2023"/>
    <s v="6"/>
    <d v="2023-03-31T00:00:00"/>
    <s v="AMPLIAMENTO LABORATORIO"/>
    <n v="15600"/>
    <n v="-706.73"/>
    <n v="14893.27"/>
  </r>
  <r>
    <x v="12"/>
    <x v="12"/>
    <x v="2"/>
    <s v="IMMO2023"/>
    <s v="7"/>
    <d v="2023-03-31T00:00:00"/>
    <s v="BOX UFFICIO TECNICO N.1 STRUTTURA CON SVILUPPO SU"/>
    <n v="8900"/>
    <n v="-403.2"/>
    <n v="8496.7999999999993"/>
  </r>
  <r>
    <x v="12"/>
    <x v="12"/>
    <x v="2"/>
    <s v="IMMO2023"/>
    <s v="8"/>
    <d v="2023-09-12T00:00:00"/>
    <s v="AMPLIAMENTO UFFICIO PMO*"/>
    <n v="900"/>
    <n v="-13.64"/>
    <n v="886.36"/>
  </r>
  <r>
    <x v="12"/>
    <x v="12"/>
    <x v="2"/>
    <s v="IMMO2023"/>
    <s v="9"/>
    <d v="2023-09-30T00:00:00"/>
    <s v="4 PANNELLI INTERNI/ESTERNI DI SPESSORE ADEGUATO TA"/>
    <n v="2660"/>
    <n v="-40.299999999999997"/>
    <n v="2619.6999999999998"/>
  </r>
  <r>
    <x v="12"/>
    <x v="12"/>
    <x v="2"/>
    <s v="IMMO2023"/>
    <s v="10"/>
    <d v="2023-10-31T00:00:00"/>
    <s v="DELIMITAZIONE AREA DI CANTIERE CON RELATIVE PROTEZ"/>
    <n v="2245"/>
    <n v="-34.020000000000003"/>
    <n v="2210.98"/>
  </r>
  <r>
    <x v="12"/>
    <x v="12"/>
    <x v="2"/>
    <s v="IMMO2023"/>
    <s v="11"/>
    <d v="2023-10-31T00:00:00"/>
    <s v="DELIMITAZIONE AREA DI CANITIERE CON RELATIVE PROTE"/>
    <n v="4255"/>
    <n v="-64.47"/>
    <n v="4190.53"/>
  </r>
  <r>
    <x v="12"/>
    <x v="12"/>
    <x v="2"/>
    <s v="IMMO22018"/>
    <s v="0"/>
    <d v="2018-01-31T00:00:00"/>
    <s v="SERRAMENTI"/>
    <n v="2480"/>
    <n v="-428.55"/>
    <n v="2051.4499999999998"/>
  </r>
  <r>
    <x v="12"/>
    <x v="12"/>
    <x v="2"/>
    <s v="IMMO3/2019/1"/>
    <s v="0"/>
    <d v="2020-01-29T00:00:00"/>
    <s v="FORNITURA E POSA SERRAMENTO ALLUMINIO DOMAL STOPPE"/>
    <n v="1500"/>
    <n v="-186.07"/>
    <n v="1313.93"/>
  </r>
  <r>
    <x v="12"/>
    <x v="12"/>
    <x v="2"/>
    <s v="IMMO32018"/>
    <s v="0"/>
    <d v="2018-03-30T00:00:00"/>
    <s v="SERRAMENTI"/>
    <n v="1500"/>
    <n v="-259.2"/>
    <n v="1240.8"/>
  </r>
  <r>
    <x v="12"/>
    <x v="12"/>
    <x v="2"/>
    <s v="IMMO4/2019/1"/>
    <s v="0"/>
    <d v="2020-02-17T00:00:00"/>
    <s v="FORNITURA E POSA TETTOIA - PANNELLI COIBENTATI"/>
    <n v="3200"/>
    <n v="-396.97"/>
    <n v="2803.03"/>
  </r>
  <r>
    <x v="12"/>
    <x v="12"/>
    <x v="2"/>
    <s v="IMMO42018"/>
    <s v="0"/>
    <d v="2018-07-31T00:00:00"/>
    <s v="PORTA INGRESSO MENSA"/>
    <n v="2120"/>
    <n v="-366.34"/>
    <n v="1753.66"/>
  </r>
  <r>
    <x v="12"/>
    <x v="12"/>
    <x v="2"/>
    <s v="IMMO52018"/>
    <s v="0"/>
    <d v="2018-04-30T00:00:00"/>
    <s v="PORTE"/>
    <n v="5700"/>
    <n v="-984.98"/>
    <n v="4715.0200000000004"/>
  </r>
  <r>
    <x v="12"/>
    <x v="12"/>
    <x v="2"/>
    <s v="IMMO62018"/>
    <s v="0"/>
    <d v="2018-06-30T00:00:00"/>
    <s v="PORTA"/>
    <n v="4900"/>
    <n v="-846.73"/>
    <n v="4053.27"/>
  </r>
  <r>
    <x v="12"/>
    <x v="12"/>
    <x v="2"/>
    <s v="IMMO72018"/>
    <s v="0"/>
    <d v="2018-08-31T00:00:00"/>
    <s v="LAVORI SU IMMOBILE"/>
    <n v="9700"/>
    <n v="-1676.19"/>
    <n v="8023.81"/>
  </r>
  <r>
    <x v="12"/>
    <x v="12"/>
    <x v="2"/>
    <s v="IMMOB2023"/>
    <s v="0"/>
    <d v="2024-03-19T00:00:00"/>
    <s v="Fornitura e sostituzione canaline"/>
    <n v="1250"/>
    <n v="0"/>
    <n v="1250"/>
  </r>
  <r>
    <x v="12"/>
    <x v="12"/>
    <x v="2"/>
    <s v="MOB12018"/>
    <s v="0"/>
    <d v="2018-12-21T00:00:00"/>
    <s v="MOBILI MENSA SIR"/>
    <n v="5403"/>
    <n v="-764.66"/>
    <n v="4638.34"/>
  </r>
  <r>
    <x v="12"/>
    <x v="12"/>
    <x v="2"/>
    <s v="MOB12018"/>
    <s v="1"/>
    <d v="2018-07-31T00:00:00"/>
    <s v="MOBILI MENSA SIR"/>
    <n v="48000"/>
    <n v="-8294.5400000000009"/>
    <n v="39705.46"/>
  </r>
  <r>
    <x v="12"/>
    <x v="12"/>
    <x v="2"/>
    <s v="PL012016"/>
    <s v="0"/>
    <d v="2016-01-26T00:00:00"/>
    <s v="AREA PARCHEGGI"/>
    <n v="3300"/>
    <n v="-768.25"/>
    <n v="2531.75"/>
  </r>
  <r>
    <x v="12"/>
    <x v="12"/>
    <x v="2"/>
    <s v="PL022016"/>
    <s v="0"/>
    <d v="2016-02-02T00:00:00"/>
    <s v="TETTOIA"/>
    <n v="2600"/>
    <n v="-605.29"/>
    <n v="1994.71"/>
  </r>
  <r>
    <x v="12"/>
    <x v="12"/>
    <x v="2"/>
    <s v="PL032016"/>
    <s v="0"/>
    <d v="2016-02-16T00:00:00"/>
    <s v="SENSORE PORTA AVV.BE REP.500"/>
    <n v="1000"/>
    <n v="-232.8"/>
    <n v="767.2"/>
  </r>
  <r>
    <x v="12"/>
    <x v="12"/>
    <x v="2"/>
    <s v="PL042016"/>
    <s v="0"/>
    <d v="2016-02-29T00:00:00"/>
    <s v="NUOVA VERNICIATURA"/>
    <n v="9200"/>
    <n v="-2141.79"/>
    <n v="7058.21"/>
  </r>
  <r>
    <x v="12"/>
    <x v="12"/>
    <x v="2"/>
    <s v="PL052016"/>
    <s v="0"/>
    <d v="2016-04-20T00:00:00"/>
    <s v="PORTE NUOVE"/>
    <n v="1000"/>
    <n v="-232.8"/>
    <n v="767.2"/>
  </r>
  <r>
    <x v="12"/>
    <x v="12"/>
    <x v="2"/>
    <s v="PL062016"/>
    <s v="0"/>
    <d v="2016-05-31T00:00:00"/>
    <s v="NUOVO IMP.CONDIZIONAMENTO"/>
    <n v="1500"/>
    <n v="-349.2"/>
    <n v="1150.8"/>
  </r>
  <r>
    <x v="12"/>
    <x v="12"/>
    <x v="2"/>
    <s v="PL072016"/>
    <s v="0"/>
    <d v="2016-04-30T00:00:00"/>
    <s v="PORTONI REP.500"/>
    <n v="1620"/>
    <n v="-377.14"/>
    <n v="1242.8599999999999"/>
  </r>
  <r>
    <x v="12"/>
    <x v="12"/>
    <x v="2"/>
    <s v="PL082016"/>
    <s v="0"/>
    <d v="2016-05-04T00:00:00"/>
    <s v="CONVERSA IN ALLUMINIO TETTO LABORATORIO"/>
    <n v="1750"/>
    <n v="-407.4"/>
    <n v="1342.6"/>
  </r>
  <r>
    <x v="12"/>
    <x v="12"/>
    <x v="2"/>
    <s v="PL092016"/>
    <s v="0"/>
    <d v="2016-06-30T00:00:00"/>
    <s v="TELAI  IN RETE"/>
    <n v="4330"/>
    <n v="-1008.04"/>
    <n v="3321.96"/>
  </r>
  <r>
    <x v="12"/>
    <x v="12"/>
    <x v="2"/>
    <s v="PL102016"/>
    <s v="0"/>
    <d v="2016-07-26T00:00:00"/>
    <s v="UNITA' ESTERNA CONDIZIONATORE"/>
    <n v="3810"/>
    <n v="-886.98"/>
    <n v="2923.02"/>
  </r>
  <r>
    <x v="12"/>
    <x v="12"/>
    <x v="2"/>
    <s v="PL112016"/>
    <s v="0"/>
    <d v="2016-12-31T00:00:00"/>
    <s v="Immobile Industriale di Pero"/>
    <n v="8000"/>
    <n v="-1862.42"/>
    <n v="6137.58"/>
  </r>
  <r>
    <x v="12"/>
    <x v="12"/>
    <x v="2"/>
    <s v="PL122016"/>
    <s v="0"/>
    <d v="2016-12-21T00:00:00"/>
    <s v="ADEGUAMENTO CENTRALE TERMICA"/>
    <n v="1900"/>
    <n v="-442.33"/>
    <n v="1457.67"/>
  </r>
  <r>
    <x v="12"/>
    <x v="12"/>
    <x v="2"/>
    <s v="PL132016"/>
    <s v="0"/>
    <d v="2016-12-21T00:00:00"/>
    <s v="RIPARTIZIONE MAGAZZINO"/>
    <n v="2100"/>
    <n v="-488.89"/>
    <n v="1611.11"/>
  </r>
  <r>
    <x v="12"/>
    <x v="12"/>
    <x v="2"/>
    <s v="PL142016"/>
    <s v="0"/>
    <d v="2016-12-22T00:00:00"/>
    <s v="LINEA ACQUA RISCALDAMENTO"/>
    <n v="950"/>
    <n v="-221.16"/>
    <n v="728.84"/>
  </r>
  <r>
    <x v="12"/>
    <x v="12"/>
    <x v="2"/>
    <s v="XXXXX"/>
    <s v="0"/>
    <d v="1958-01-01T00:00:00"/>
    <s v="COSTRUZIONE STABILIMENTO OMV 1"/>
    <n v="3886684.98"/>
    <n v="-1788021.03"/>
    <n v="2098663.9500000002"/>
  </r>
  <r>
    <x v="12"/>
    <x v="12"/>
    <x v="2"/>
    <s v="XXXXX"/>
    <s v="1"/>
    <d v="1959-01-01T00:00:00"/>
    <s v="COSTRUZIONE STABILIMENTO OMV1"/>
    <n v="1929.98"/>
    <n v="-1929.98"/>
    <n v="0"/>
  </r>
  <r>
    <x v="12"/>
    <x v="12"/>
    <x v="2"/>
    <s v="XXXXX"/>
    <s v="2"/>
    <d v="1960-01-01T00:00:00"/>
    <s v="FORNITURA CANALIS TRIP."/>
    <n v="567.5"/>
    <n v="-567.5"/>
    <n v="0"/>
  </r>
  <r>
    <x v="12"/>
    <x v="12"/>
    <x v="2"/>
    <s v="XXXXX"/>
    <s v="3"/>
    <d v="1974-01-01T00:00:00"/>
    <s v="MODIFICA TETTOIA CON FINESTRA"/>
    <n v="625.12"/>
    <n v="-625.12"/>
    <n v="0"/>
  </r>
  <r>
    <x v="12"/>
    <x v="12"/>
    <x v="2"/>
    <s v="XXXXX"/>
    <s v="4"/>
    <d v="1974-01-01T00:00:00"/>
    <s v="RIFACIMENTO COPERTURA DI N. 2 CAPANNONI"/>
    <n v="2432.77"/>
    <n v="-2432.77"/>
    <n v="0"/>
  </r>
  <r>
    <x v="12"/>
    <x v="12"/>
    <x v="2"/>
    <s v="XXXXX"/>
    <s v="5"/>
    <d v="1974-01-01T00:00:00"/>
    <s v="RIFACIMENTO TETTOIA IN ONDOLUX NEUTRO"/>
    <n v="980.2"/>
    <n v="-980.2"/>
    <n v="0"/>
  </r>
  <r>
    <x v="12"/>
    <x v="12"/>
    <x v="2"/>
    <s v="XXXXX"/>
    <s v="6"/>
    <d v="1974-01-01T00:00:00"/>
    <s v="VERNICIATURA CANCELLI -INFERRIATA FINESTRA"/>
    <n v="243.05"/>
    <n v="-243.05"/>
    <n v="0"/>
  </r>
  <r>
    <x v="12"/>
    <x v="12"/>
    <x v="2"/>
    <s v="XXXXX"/>
    <s v="7"/>
    <d v="1974-01-01T00:00:00"/>
    <s v="MODIFICA LOCALE TEMPERA"/>
    <n v="1303.8"/>
    <n v="-1303.8"/>
    <n v="0"/>
  </r>
  <r>
    <x v="12"/>
    <x v="12"/>
    <x v="2"/>
    <s v="XXXXX"/>
    <s v="8"/>
    <d v="1974-01-01T00:00:00"/>
    <s v="VETRI TERMOLUX - VETROFIX"/>
    <n v="178.21"/>
    <n v="-178.21"/>
    <n v="0"/>
  </r>
  <r>
    <x v="12"/>
    <x v="12"/>
    <x v="2"/>
    <s v="XXXXX"/>
    <s v="9"/>
    <d v="1974-01-01T00:00:00"/>
    <s v="VETRI RETINATI X LOCALE TEMPERA"/>
    <n v="47.26"/>
    <n v="-47.26"/>
    <n v="0"/>
  </r>
  <r>
    <x v="12"/>
    <x v="12"/>
    <x v="2"/>
    <s v="XXXXX"/>
    <s v="10"/>
    <d v="1975-01-01T00:00:00"/>
    <s v="SPESE TRASPORTO MACERIE"/>
    <n v="19.510000000000002"/>
    <n v="-19.510000000000002"/>
    <n v="0"/>
  </r>
  <r>
    <x v="12"/>
    <x v="12"/>
    <x v="2"/>
    <s v="XXXXX"/>
    <s v="11"/>
    <d v="1960-01-01T00:00:00"/>
    <s v="SPESE COSTRUZIONE STABILIMENTO OMV1"/>
    <n v="228.17"/>
    <n v="-228.17"/>
    <n v="0"/>
  </r>
  <r>
    <x v="12"/>
    <x v="12"/>
    <x v="2"/>
    <s v="XXXXX"/>
    <s v="12"/>
    <d v="1975-01-01T00:00:00"/>
    <s v="SOSTITUZIONE CONVERSE E VERNICIATURE"/>
    <n v="265.58999999999997"/>
    <n v="-265.58999999999997"/>
    <n v="0"/>
  </r>
  <r>
    <x v="12"/>
    <x v="12"/>
    <x v="2"/>
    <s v="XXXXX"/>
    <s v="13"/>
    <d v="1975-01-01T00:00:00"/>
    <s v="SISTEMAZIONE STRADA VIA MONTI -PERO"/>
    <n v="143.11000000000001"/>
    <n v="-143.11000000000001"/>
    <n v="0"/>
  </r>
  <r>
    <x v="12"/>
    <x v="12"/>
    <x v="2"/>
    <s v="XXXXX"/>
    <s v="14"/>
    <d v="1976-01-01T00:00:00"/>
    <s v="LAVORI DI IMPERMEABILIZZAZIONE SPOGLIATOI UOMINI"/>
    <n v="427.4"/>
    <n v="-427.4"/>
    <n v="0"/>
  </r>
  <r>
    <x v="12"/>
    <x v="12"/>
    <x v="2"/>
    <s v="XXXXX"/>
    <s v="15"/>
    <d v="1976-01-01T00:00:00"/>
    <s v="DEMOLIZIONE E RIFACIMENTO PAVIMENTO CORTILE INTERN"/>
    <n v="2315.0300000000002"/>
    <n v="-2315.0300000000002"/>
    <n v="0"/>
  </r>
  <r>
    <x v="12"/>
    <x v="12"/>
    <x v="2"/>
    <s v="XXXXX"/>
    <s v="16"/>
    <d v="1976-01-01T00:00:00"/>
    <s v="RIFACIMENTO FOGNATURA"/>
    <n v="1085.3800000000001"/>
    <n v="-1085.3800000000001"/>
    <n v="0"/>
  </r>
  <r>
    <x v="12"/>
    <x v="12"/>
    <x v="2"/>
    <s v="XXXXX"/>
    <s v="17"/>
    <d v="1977-01-01T00:00:00"/>
    <s v="VERSAM.CASSA INGG. E ARCHITETTI XSOPRALZO FABBRICA"/>
    <n v="121.83"/>
    <n v="-121.83"/>
    <n v="0"/>
  </r>
  <r>
    <x v="12"/>
    <x v="12"/>
    <x v="2"/>
    <s v="XXXXX"/>
    <s v="18"/>
    <d v="1977-01-01T00:00:00"/>
    <s v="ONERI DI URBANIZZAZIONE PRIMARIA E SECONDARIA"/>
    <n v="5122.04"/>
    <n v="-5122.04"/>
    <n v="0"/>
  </r>
  <r>
    <x v="12"/>
    <x v="12"/>
    <x v="2"/>
    <s v="XXXXX"/>
    <s v="19"/>
    <d v="1978-01-01T00:00:00"/>
    <s v="N. 2 TERMINALI FIANCO MOD. 38/41"/>
    <n v="80.069999999999993"/>
    <n v="-80.069999999999993"/>
    <n v="0"/>
  </r>
  <r>
    <x v="12"/>
    <x v="12"/>
    <x v="2"/>
    <s v="XXXXX"/>
    <s v="20"/>
    <d v="1978-01-01T00:00:00"/>
    <s v="LAVELLO A BANCO CM 70X70X85"/>
    <n v="200.18"/>
    <n v="-200.18"/>
    <n v="0"/>
  </r>
  <r>
    <x v="12"/>
    <x v="12"/>
    <x v="2"/>
    <s v="XXXXX"/>
    <s v="21"/>
    <d v="1978-01-01T00:00:00"/>
    <s v="N. 150 VASSOI RETTANGOLARI MOD. 2.51"/>
    <n v="259.05"/>
    <n v="-259.05"/>
    <n v="0"/>
  </r>
  <r>
    <x v="12"/>
    <x v="12"/>
    <x v="2"/>
    <s v="XXXXX"/>
    <s v="22"/>
    <d v="1961-01-01T00:00:00"/>
    <s v="ONORARIO X PROGETTO AMPLIAMENTO STABILIMENTO"/>
    <n v="647.44000000000005"/>
    <n v="-647.44000000000005"/>
    <n v="0"/>
  </r>
  <r>
    <x v="12"/>
    <x v="12"/>
    <x v="2"/>
    <s v="XXXXX"/>
    <s v="23"/>
    <d v="1978-01-01T00:00:00"/>
    <s v="TAVOLO DA LAVORO + CASSETTO + RIPIANO"/>
    <n v="200.18"/>
    <n v="-200.18"/>
    <n v="0"/>
  </r>
  <r>
    <x v="12"/>
    <x v="12"/>
    <x v="2"/>
    <s v="XXXXX"/>
    <s v="24"/>
    <d v="1978-01-01T00:00:00"/>
    <s v="CARRELLO X RITIRO VASSOI"/>
    <n v="163.61000000000001"/>
    <n v="-163.61000000000001"/>
    <n v="0"/>
  </r>
  <r>
    <x v="12"/>
    <x v="12"/>
    <x v="2"/>
    <s v="XXXXX"/>
    <s v="25"/>
    <d v="1978-01-01T00:00:00"/>
    <s v="CARRELLO RITIRO VASSOI"/>
    <n v="163.61000000000001"/>
    <n v="-163.61000000000001"/>
    <n v="0"/>
  </r>
  <r>
    <x v="12"/>
    <x v="12"/>
    <x v="2"/>
    <s v="XXXXX"/>
    <s v="26"/>
    <d v="1978-01-01T00:00:00"/>
    <s v="N. 25 TAVOLI MOD. 352/AG"/>
    <n v="785.01"/>
    <n v="-785.01"/>
    <n v="0"/>
  </r>
  <r>
    <x v="12"/>
    <x v="12"/>
    <x v="2"/>
    <s v="XXXXX"/>
    <s v="27"/>
    <d v="1978-01-01T00:00:00"/>
    <s v="N. 100 SEDIE IN ACCIAIO CON SCHIENALE"/>
    <n v="628.01"/>
    <n v="-628.01"/>
    <n v="0"/>
  </r>
  <r>
    <x v="12"/>
    <x v="12"/>
    <x v="2"/>
    <s v="XXXXX"/>
    <s v="28"/>
    <d v="1978-01-01T00:00:00"/>
    <s v="N. 150 PIATTI-POSATE-BICCHIERI"/>
    <n v="502.21"/>
    <n v="-502.21"/>
    <n v="0"/>
  </r>
  <r>
    <x v="12"/>
    <x v="12"/>
    <x v="2"/>
    <s v="XXXXX"/>
    <s v="29"/>
    <d v="1978-01-01T00:00:00"/>
    <s v="N. 3 PATTUMIERE PATTY"/>
    <n v="136.71"/>
    <n v="-136.71"/>
    <n v="0"/>
  </r>
  <r>
    <x v="12"/>
    <x v="12"/>
    <x v="2"/>
    <s v="XXXXX"/>
    <s v="30"/>
    <d v="1978-01-01T00:00:00"/>
    <s v="ONERI DI URBANIZZAZIONE PRIMARIE/SECONDARIE"/>
    <n v="2801.04"/>
    <n v="-2801.04"/>
    <n v="0"/>
  </r>
  <r>
    <x v="12"/>
    <x v="12"/>
    <x v="2"/>
    <s v="XXXXX"/>
    <s v="31"/>
    <d v="1978-01-01T00:00:00"/>
    <s v="ONORARIO X PRESTAZ.PROFESS.X RIALZO FABBRIC."/>
    <n v="2478.9899999999998"/>
    <n v="-2478.9899999999998"/>
    <n v="0"/>
  </r>
  <r>
    <x v="12"/>
    <x v="12"/>
    <x v="2"/>
    <s v="XXXXX"/>
    <s v="32"/>
    <d v="1978-01-01T00:00:00"/>
    <s v="FACCIATA CONTINUA IN ALLUMINIO ANODIZZATO"/>
    <n v="23839.65"/>
    <n v="-23839.65"/>
    <n v="0"/>
  </r>
  <r>
    <x v="12"/>
    <x v="12"/>
    <x v="2"/>
    <s v="XXXXX"/>
    <s v="33"/>
    <d v="1961-01-01T00:00:00"/>
    <s v="ONORARIO X COSTRUZIONE CAPANNONE IN PERO"/>
    <n v="8238.61"/>
    <n v="-8238.61"/>
    <n v="0"/>
  </r>
  <r>
    <x v="12"/>
    <x v="12"/>
    <x v="2"/>
    <s v="XXXXX"/>
    <s v="34"/>
    <d v="1978-01-01T00:00:00"/>
    <s v="N. 6 PORTE IN LEGNO"/>
    <n v="2726.89"/>
    <n v="-2726.89"/>
    <n v="0"/>
  </r>
  <r>
    <x v="12"/>
    <x v="12"/>
    <x v="2"/>
    <s v="XXXXX"/>
    <s v="35"/>
    <d v="1978-01-01T00:00:00"/>
    <s v="CONTROSOFFITTO CON DOGHE"/>
    <n v="1210.56"/>
    <n v="-1210.56"/>
    <n v="0"/>
  </r>
  <r>
    <x v="12"/>
    <x v="12"/>
    <x v="2"/>
    <s v="XXXXX"/>
    <s v="36"/>
    <d v="1978-01-01T00:00:00"/>
    <s v="PARETI MOBILI TIPO NELSO X UFFICI"/>
    <n v="2883.85"/>
    <n v="-2883.85"/>
    <n v="0"/>
  </r>
  <r>
    <x v="12"/>
    <x v="12"/>
    <x v="2"/>
    <s v="XXXXX"/>
    <s v="37"/>
    <d v="1978-01-01T00:00:00"/>
    <s v="SMONTAGGIO E RIMONTAGGIO PARETI MOBILI 1° PIANO"/>
    <n v="495.8"/>
    <n v="-495.8"/>
    <n v="0"/>
  </r>
  <r>
    <x v="12"/>
    <x v="12"/>
    <x v="2"/>
    <s v="XXXXX"/>
    <s v="38"/>
    <d v="1978-01-01T00:00:00"/>
    <s v="RASATURA PARETI E POSA TAPPEZZERIA"/>
    <n v="275.66000000000003"/>
    <n v="-275.66000000000003"/>
    <n v="0"/>
  </r>
  <r>
    <x v="12"/>
    <x v="12"/>
    <x v="2"/>
    <s v="XXXXX"/>
    <s v="39"/>
    <d v="1978-01-01T00:00:00"/>
    <s v="TRASPORTO CENTRALINO TELEFONICO"/>
    <n v="495.8"/>
    <n v="-495.8"/>
    <n v="0"/>
  </r>
  <r>
    <x v="12"/>
    <x v="12"/>
    <x v="2"/>
    <s v="XXXXX"/>
    <s v="40"/>
    <d v="1978-01-01T00:00:00"/>
    <s v="N. 2 PORTE IN FERRO + 2 FINESTRE"/>
    <n v="344.41"/>
    <n v="-344.41"/>
    <n v="0"/>
  </r>
  <r>
    <x v="12"/>
    <x v="12"/>
    <x v="2"/>
    <s v="XXXXX"/>
    <s v="41"/>
    <d v="1978-01-01T00:00:00"/>
    <s v="MQ.90 MOQUETTE"/>
    <n v="1150.73"/>
    <n v="-1150.73"/>
    <n v="0"/>
  </r>
  <r>
    <x v="12"/>
    <x v="12"/>
    <x v="2"/>
    <s v="XXXXX"/>
    <s v="42"/>
    <d v="1978-01-01T00:00:00"/>
    <s v="NOLEGGIO GRU X TRASPORTO INTERNO CONDIZIONATORI"/>
    <n v="82.63"/>
    <n v="-82.63"/>
    <n v="0"/>
  </r>
  <r>
    <x v="12"/>
    <x v="12"/>
    <x v="2"/>
    <s v="XXXXX"/>
    <s v="43"/>
    <d v="1978-01-01T00:00:00"/>
    <s v="ELEMENTO CALDO ELETTRICO MOD. 38/154"/>
    <n v="524.45000000000005"/>
    <n v="-524.45000000000005"/>
    <n v="0"/>
  </r>
  <r>
    <x v="12"/>
    <x v="12"/>
    <x v="2"/>
    <s v="XXXXX"/>
    <s v="44"/>
    <d v="1961-01-01T00:00:00"/>
    <s v="OPERE DI DEMOLIZIONE E RIFACIMENTO"/>
    <n v="3516.68"/>
    <n v="-3516.68"/>
    <n v="0"/>
  </r>
  <r>
    <x v="12"/>
    <x v="12"/>
    <x v="2"/>
    <s v="XXXXX"/>
    <s v="45"/>
    <d v="1978-01-01T00:00:00"/>
    <s v="N. 2 BACINELLE CON COPERCHIO LT. 29"/>
    <n v="79.349999999999994"/>
    <n v="-79.349999999999994"/>
    <n v="0"/>
  </r>
  <r>
    <x v="12"/>
    <x v="12"/>
    <x v="2"/>
    <s v="XXXXX"/>
    <s v="46"/>
    <d v="1978-01-01T00:00:00"/>
    <s v="N. 4 BACINELLE CON COPERCHIO LT. 9,5"/>
    <n v="100.99"/>
    <n v="-100.99"/>
    <n v="0"/>
  </r>
  <r>
    <x v="12"/>
    <x v="12"/>
    <x v="2"/>
    <s v="XXXXX"/>
    <s v="47"/>
    <d v="1978-01-01T00:00:00"/>
    <s v="VETRINETTA A 2 PIANI IN CRISTALLO"/>
    <n v="158.71"/>
    <n v="-158.71"/>
    <n v="0"/>
  </r>
  <r>
    <x v="12"/>
    <x v="12"/>
    <x v="2"/>
    <s v="XXXXX"/>
    <s v="48"/>
    <d v="1978-01-01T00:00:00"/>
    <s v="MENSOLA A 1 PIANO"/>
    <n v="41.12"/>
    <n v="-41.12"/>
    <n v="0"/>
  </r>
  <r>
    <x v="12"/>
    <x v="12"/>
    <x v="2"/>
    <s v="XXXXX"/>
    <s v="49"/>
    <d v="1978-01-01T00:00:00"/>
    <s v="SCORRIVASSOIO MOD. 38/16"/>
    <n v="45.45"/>
    <n v="-45.45"/>
    <n v="0"/>
  </r>
  <r>
    <x v="12"/>
    <x v="12"/>
    <x v="2"/>
    <s v="XXXXX"/>
    <s v="50"/>
    <d v="1978-01-01T00:00:00"/>
    <s v="ARMADIO FRIGO MOD. 600/A"/>
    <n v="545.37"/>
    <n v="-545.37"/>
    <n v="0"/>
  </r>
  <r>
    <x v="12"/>
    <x v="12"/>
    <x v="2"/>
    <s v="XXXXX"/>
    <s v="51"/>
    <d v="1978-01-01T00:00:00"/>
    <s v="SCAFFALE IN LAMIERA ZINCATA A 4 RIPIANI"/>
    <n v="32.46"/>
    <n v="-32.46"/>
    <n v="0"/>
  </r>
  <r>
    <x v="12"/>
    <x v="12"/>
    <x v="2"/>
    <s v="XXXXX"/>
    <s v="52"/>
    <d v="1978-01-01T00:00:00"/>
    <s v="LAVASTOVIGLIE ELETTRICA MOD. 51/309"/>
    <n v="959.44"/>
    <n v="-959.44"/>
    <n v="0"/>
  </r>
  <r>
    <x v="12"/>
    <x v="12"/>
    <x v="2"/>
    <s v="XXXXX"/>
    <s v="53"/>
    <d v="1978-01-01T00:00:00"/>
    <s v="TAVOLO DA LAVORO CON RIPIANO SOTTOSTANTE"/>
    <n v="126.24"/>
    <n v="-126.24"/>
    <n v="0"/>
  </r>
  <r>
    <x v="12"/>
    <x v="12"/>
    <x v="2"/>
    <s v="XXXXX"/>
    <s v="54"/>
    <d v="1978-01-01T00:00:00"/>
    <s v="COLAPASTA INOX A 3 SCOMPARTI"/>
    <n v="61.97"/>
    <n v="-61.97"/>
    <n v="0"/>
  </r>
  <r>
    <x v="12"/>
    <x v="12"/>
    <x v="2"/>
    <s v="XXXXX"/>
    <s v="55"/>
    <d v="1961-01-01T00:00:00"/>
    <s v="TINTEGGIATURA  PARETI"/>
    <n v="728.91"/>
    <n v="-728.91"/>
    <n v="0"/>
  </r>
  <r>
    <x v="12"/>
    <x v="12"/>
    <x v="2"/>
    <s v="XXXXX"/>
    <s v="56"/>
    <d v="1978-01-01T00:00:00"/>
    <s v="PORTAVASSOI CON POSATIERA E  TRAMOGGIA"/>
    <n v="274.76"/>
    <n v="-274.76"/>
    <n v="0"/>
  </r>
  <r>
    <x v="12"/>
    <x v="12"/>
    <x v="2"/>
    <s v="XXXXX"/>
    <s v="57"/>
    <d v="1978-01-01T00:00:00"/>
    <s v="ELEMENTO NEUTRO"/>
    <n v="274.76"/>
    <n v="-274.76"/>
    <n v="0"/>
  </r>
  <r>
    <x v="12"/>
    <x v="12"/>
    <x v="2"/>
    <s v="XXXXX"/>
    <s v="58"/>
    <d v="1978-01-01T00:00:00"/>
    <s v="SCORRIVASSOIO MOD. 38/16"/>
    <n v="49.46"/>
    <n v="-49.46"/>
    <n v="0"/>
  </r>
  <r>
    <x v="12"/>
    <x v="12"/>
    <x v="2"/>
    <s v="XXXXX"/>
    <s v="59"/>
    <d v="1978-01-01T00:00:00"/>
    <s v="AMPLIAMENTO UFFICI + LOCALE MENSA"/>
    <n v="62844.88"/>
    <n v="-62844.88"/>
    <n v="0"/>
  </r>
  <r>
    <x v="12"/>
    <x v="12"/>
    <x v="2"/>
    <s v="XXXXX"/>
    <s v="60"/>
    <d v="1978-01-01T00:00:00"/>
    <s v="FORMAZIONE N. 2 PILASTRINI + ORE IN ECONOMIA"/>
    <n v="1304.8699999999999"/>
    <n v="-1304.8699999999999"/>
    <n v="0"/>
  </r>
  <r>
    <x v="12"/>
    <x v="12"/>
    <x v="2"/>
    <s v="XXXXX"/>
    <s v="61"/>
    <d v="1978-01-01T00:00:00"/>
    <s v="VERNICIATURE + ORE IN ECONOMIA"/>
    <n v="5149.1099999999997"/>
    <n v="-5149.1099999999997"/>
    <n v="0"/>
  </r>
  <r>
    <x v="12"/>
    <x v="12"/>
    <x v="2"/>
    <s v="XXXXX"/>
    <s v="62"/>
    <d v="1978-01-01T00:00:00"/>
    <s v="OPERE MURARIE"/>
    <n v="5846.14"/>
    <n v="-5846.14"/>
    <n v="0"/>
  </r>
  <r>
    <x v="12"/>
    <x v="12"/>
    <x v="2"/>
    <s v="XXXXX"/>
    <s v="63"/>
    <d v="1978-01-01T00:00:00"/>
    <s v="NUOVA LINEA DI DISTRIBUZIONE ACQUA"/>
    <n v="1032.9100000000001"/>
    <n v="-1032.9100000000001"/>
    <n v="0"/>
  </r>
  <r>
    <x v="12"/>
    <x v="12"/>
    <x v="2"/>
    <s v="XXXXX"/>
    <s v="64"/>
    <d v="1978-01-01T00:00:00"/>
    <s v="DEMOLIZIONE SCALA E COSTRUZIONE NUOVA SCALA X MENS"/>
    <n v="537.12"/>
    <n v="-537.12"/>
    <n v="0"/>
  </r>
  <r>
    <x v="12"/>
    <x v="12"/>
    <x v="2"/>
    <s v="XXXXX"/>
    <s v="65"/>
    <d v="1978-01-01T00:00:00"/>
    <s v="PRESTAZIONI MURARIE  IN ECONOMIA"/>
    <n v="2914.06"/>
    <n v="-2914.06"/>
    <n v="0"/>
  </r>
  <r>
    <x v="12"/>
    <x v="12"/>
    <x v="2"/>
    <s v="XXXXX"/>
    <s v="66"/>
    <d v="1961-01-01T00:00:00"/>
    <s v="CATENE IN FERRO"/>
    <n v="64.92"/>
    <n v="-64.92"/>
    <n v="0"/>
  </r>
  <r>
    <x v="12"/>
    <x v="12"/>
    <x v="2"/>
    <s v="XXXXX"/>
    <s v="67"/>
    <d v="1978-01-01T00:00:00"/>
    <s v="ORE MURATORE + PIASTRELLE+ DAVANZALI IN MARMO"/>
    <n v="4273.1400000000003"/>
    <n v="-4273.1400000000003"/>
    <n v="0"/>
  </r>
  <r>
    <x v="12"/>
    <x v="12"/>
    <x v="2"/>
    <s v="XXXXX"/>
    <s v="68"/>
    <d v="1978-01-01T00:00:00"/>
    <s v="PRESTAZIONI IN ECONOMIA X POSA PIASTRELLE -ZOCCOLI"/>
    <n v="2548.0500000000002"/>
    <n v="-2548.0500000000002"/>
    <n v="0"/>
  </r>
  <r>
    <x v="12"/>
    <x v="12"/>
    <x v="2"/>
    <s v="XXXXX"/>
    <s v="69"/>
    <d v="1978-01-01T00:00:00"/>
    <s v="CONTROSOFFITTO"/>
    <n v="1124.47"/>
    <n v="-1124.47"/>
    <n v="0"/>
  </r>
  <r>
    <x v="12"/>
    <x v="12"/>
    <x v="2"/>
    <s v="XXXXX"/>
    <s v="70"/>
    <d v="1978-01-01T00:00:00"/>
    <s v="ESECUZIONI LAVORI"/>
    <n v="867.65"/>
    <n v="-867.65"/>
    <n v="0"/>
  </r>
  <r>
    <x v="12"/>
    <x v="12"/>
    <x v="2"/>
    <s v="XXXXX"/>
    <s v="71"/>
    <d v="1978-01-01T00:00:00"/>
    <s v="TINTEGGIATURA SCALA"/>
    <n v="361.44"/>
    <n v="-361.44"/>
    <n v="0"/>
  </r>
  <r>
    <x v="12"/>
    <x v="12"/>
    <x v="2"/>
    <s v="XXXXX"/>
    <s v="72"/>
    <d v="1978-01-01T00:00:00"/>
    <s v="MANTO IMPERMEABILE TERRAZZINI"/>
    <n v="932.11"/>
    <n v="-932.11"/>
    <n v="0"/>
  </r>
  <r>
    <x v="12"/>
    <x v="12"/>
    <x v="2"/>
    <s v="XXXXX"/>
    <s v="73"/>
    <d v="1978-01-01T00:00:00"/>
    <s v="PRESTAZIONI IN ECONOMIA"/>
    <n v="2561.48"/>
    <n v="-2561.48"/>
    <n v="0"/>
  </r>
  <r>
    <x v="12"/>
    <x v="12"/>
    <x v="2"/>
    <s v="XXXXX"/>
    <s v="74"/>
    <d v="1978-01-01T00:00:00"/>
    <s v="PRESTAZIONI IN ECONOMIA"/>
    <n v="682.47"/>
    <n v="-682.47"/>
    <n v="0"/>
  </r>
  <r>
    <x v="12"/>
    <x v="12"/>
    <x v="2"/>
    <s v="XXXXX"/>
    <s v="75"/>
    <d v="1978-01-01T00:00:00"/>
    <s v="N. 1 PORTA IN LEGNO SULLA SCALA DI SERVIZIO"/>
    <n v="157"/>
    <n v="-157"/>
    <n v="0"/>
  </r>
  <r>
    <x v="12"/>
    <x v="12"/>
    <x v="2"/>
    <s v="XXXXX"/>
    <s v="76"/>
    <d v="1978-01-01T00:00:00"/>
    <s v="MODIFICA PORTE A VENTOLA X MENSA"/>
    <n v="66.11"/>
    <n v="-66.11"/>
    <n v="0"/>
  </r>
  <r>
    <x v="12"/>
    <x v="12"/>
    <x v="2"/>
    <s v="XXXXX"/>
    <s v="77"/>
    <d v="1961-01-01T00:00:00"/>
    <s v="SISTEMAZIONE FINESTRE E PORTE"/>
    <n v="148.06"/>
    <n v="-148.06"/>
    <n v="0"/>
  </r>
  <r>
    <x v="12"/>
    <x v="12"/>
    <x v="2"/>
    <s v="XXXXX"/>
    <s v="78"/>
    <d v="1978-01-01T00:00:00"/>
    <s v="SISTEMAZIONE LOCALI VECCHIA MENSA"/>
    <n v="1239.5"/>
    <n v="-1239.5"/>
    <n v="0"/>
  </r>
  <r>
    <x v="12"/>
    <x v="12"/>
    <x v="2"/>
    <s v="XXXXX"/>
    <s v="79"/>
    <d v="1978-01-01T00:00:00"/>
    <s v="COSTRUZIONE NUOVA FOGNATURA"/>
    <n v="3553.22"/>
    <n v="-3553.22"/>
    <n v="0"/>
  </r>
  <r>
    <x v="12"/>
    <x v="12"/>
    <x v="2"/>
    <s v="XXXXX"/>
    <s v="80"/>
    <d v="1979-01-01T00:00:00"/>
    <s v="COMPENSO XPRESTAZIONI -SOPRALZO UFFICI"/>
    <n v="3615.2"/>
    <n v="-3615.2"/>
    <n v="0"/>
  </r>
  <r>
    <x v="12"/>
    <x v="12"/>
    <x v="2"/>
    <s v="XXXXX"/>
    <s v="81"/>
    <d v="1979-01-01T00:00:00"/>
    <s v="COMPENSO X PRESTAZIONI - COLLAUDO SOPRALZO"/>
    <n v="285.60000000000002"/>
    <n v="-285.60000000000002"/>
    <n v="0"/>
  </r>
  <r>
    <x v="12"/>
    <x v="12"/>
    <x v="2"/>
    <s v="XXXXX"/>
    <s v="82"/>
    <d v="1979-01-01T00:00:00"/>
    <s v="COMPENSO X PRESTAZIONI -OPERE MURARIE IMPIANTO DEP"/>
    <n v="507.21"/>
    <n v="-507.21"/>
    <n v="0"/>
  </r>
  <r>
    <x v="12"/>
    <x v="12"/>
    <x v="2"/>
    <s v="XXXXX"/>
    <s v="83"/>
    <d v="1979-01-01T00:00:00"/>
    <s v="COMPENSO PER PROGETTAZIONE SISTEMAZIONE INTERNA UF"/>
    <n v="2530.64"/>
    <n v="-2530.64"/>
    <n v="0"/>
  </r>
  <r>
    <x v="12"/>
    <x v="12"/>
    <x v="2"/>
    <s v="XXXXX"/>
    <s v="84"/>
    <d v="1979-01-01T00:00:00"/>
    <s v="SISTEMAZIONE FACCIATA CONTINUA"/>
    <n v="2530.64"/>
    <n v="-2530.64"/>
    <n v="0"/>
  </r>
  <r>
    <x v="12"/>
    <x v="12"/>
    <x v="2"/>
    <s v="XXXXX"/>
    <s v="85"/>
    <d v="1979-01-01T00:00:00"/>
    <s v="RIVESTIMENTO IN LASTRA METALLICA CABINA MONTACARIC"/>
    <n v="1012.26"/>
    <n v="-1012.26"/>
    <n v="0"/>
  </r>
  <r>
    <x v="12"/>
    <x v="12"/>
    <x v="2"/>
    <s v="XXXXX"/>
    <s v="86"/>
    <d v="1979-01-01T00:00:00"/>
    <s v="TAVOLO ROTONDO + PANNELLI DIVISORI"/>
    <n v="2386.0300000000002"/>
    <n v="-2386.0300000000002"/>
    <n v="0"/>
  </r>
  <r>
    <x v="12"/>
    <x v="12"/>
    <x v="2"/>
    <s v="XXXXX"/>
    <s v="87"/>
    <d v="1979-01-01T00:00:00"/>
    <s v="RIFACIMENTO COPERTURA PORTINERIA"/>
    <n v="2807.92"/>
    <n v="-2807.92"/>
    <n v="0"/>
  </r>
  <r>
    <x v="12"/>
    <x v="12"/>
    <x v="2"/>
    <s v="XXXXX"/>
    <s v="88"/>
    <d v="1961-01-01T00:00:00"/>
    <s v="LAVORI DI IMPERMEABILIZZAZIONE X STAB. PERO"/>
    <n v="168.7"/>
    <n v="-168.7"/>
    <n v="0"/>
  </r>
  <r>
    <x v="12"/>
    <x v="12"/>
    <x v="2"/>
    <s v="XXXXX"/>
    <s v="89"/>
    <d v="1979-01-01T00:00:00"/>
    <s v="CONTROSOFFITTATURE"/>
    <n v="966.33"/>
    <n v="-966.33"/>
    <n v="0"/>
  </r>
  <r>
    <x v="12"/>
    <x v="12"/>
    <x v="2"/>
    <s v="XXXXX"/>
    <s v="90"/>
    <d v="1979-01-01T00:00:00"/>
    <s v="TENDE ALLA VENEZIANA"/>
    <n v="252.25"/>
    <n v="-252.25"/>
    <n v="0"/>
  </r>
  <r>
    <x v="12"/>
    <x v="12"/>
    <x v="2"/>
    <s v="XXXXX"/>
    <s v="91"/>
    <d v="1979-01-01T00:00:00"/>
    <s v="TENDE A MOLLA IN TESSUTO"/>
    <n v="306.27999999999997"/>
    <n v="-306.27999999999997"/>
    <n v="0"/>
  </r>
  <r>
    <x v="12"/>
    <x v="12"/>
    <x v="2"/>
    <s v="XXXXX"/>
    <s v="92"/>
    <d v="1979-01-01T00:00:00"/>
    <s v="FORMAZIONE DI PARETI IN GESSO"/>
    <n v="187.99"/>
    <n v="-187.99"/>
    <n v="0"/>
  </r>
  <r>
    <x v="12"/>
    <x v="12"/>
    <x v="2"/>
    <s v="XXXXX"/>
    <s v="93"/>
    <d v="1980-01-01T00:00:00"/>
    <s v="ESECUZIONE DIAFRAMMA IMPERMEABILE PER LOCALE DEPUR"/>
    <n v="12085.09"/>
    <n v="-12085.09"/>
    <n v="0"/>
  </r>
  <r>
    <x v="12"/>
    <x v="12"/>
    <x v="2"/>
    <s v="XXXXX"/>
    <s v="94"/>
    <d v="1980-01-01T00:00:00"/>
    <s v="OPERE MURARIE X LOCALE DEPURATORE"/>
    <n v="2764.09"/>
    <n v="-2764.09"/>
    <n v="0"/>
  </r>
  <r>
    <x v="12"/>
    <x v="12"/>
    <x v="2"/>
    <s v="XXXXX"/>
    <s v="95"/>
    <d v="1980-01-01T00:00:00"/>
    <s v="CUNICOLO INTERRATO + OPERE MURARIE X DEPURATORE"/>
    <n v="2941.18"/>
    <n v="-2941.18"/>
    <n v="0"/>
  </r>
  <r>
    <x v="12"/>
    <x v="12"/>
    <x v="2"/>
    <s v="XXXXX"/>
    <s v="96"/>
    <d v="1980-01-01T00:00:00"/>
    <s v="REALIZZAZIONE LOCALE SOTTERRANEO X DEPURAZIONE ACQ"/>
    <n v="10034.56"/>
    <n v="-10034.56"/>
    <n v="0"/>
  </r>
  <r>
    <x v="12"/>
    <x v="12"/>
    <x v="2"/>
    <s v="XXXXX"/>
    <s v="97"/>
    <d v="1980-01-01T00:00:00"/>
    <s v="VERIFICA FOGNATURA IN LOCALE DEPURATORE"/>
    <n v="2729.44"/>
    <n v="-2729.44"/>
    <n v="0"/>
  </r>
  <r>
    <x v="12"/>
    <x v="12"/>
    <x v="2"/>
    <s v="XXXXX"/>
    <s v="98"/>
    <d v="1980-01-01T00:00:00"/>
    <s v="ONORARIO  X PROGETTAZIONE E DIREZIONE LAVORI"/>
    <n v="527.64"/>
    <n v="-527.64"/>
    <n v="0"/>
  </r>
  <r>
    <x v="12"/>
    <x v="12"/>
    <x v="2"/>
    <s v="XXXXX"/>
    <s v="99"/>
    <d v="1961-01-01T00:00:00"/>
    <s v="IMMOBILE PERO - 1961"/>
    <n v="0"/>
    <n v="0"/>
    <n v="0"/>
  </r>
  <r>
    <x v="12"/>
    <x v="12"/>
    <x v="2"/>
    <s v="XXXXX"/>
    <s v="100"/>
    <d v="1980-01-01T00:00:00"/>
    <s v="FLESSILPORTA TRANSATEC"/>
    <n v="377.68"/>
    <n v="-377.68"/>
    <n v="0"/>
  </r>
  <r>
    <x v="12"/>
    <x v="12"/>
    <x v="2"/>
    <s v="XXXXX"/>
    <s v="101"/>
    <d v="1981-01-01T00:00:00"/>
    <s v="PORTA INGRESSO CORAZZATA -UFF.MILANO"/>
    <n v="494.25"/>
    <n v="-494.25"/>
    <n v="0"/>
  </r>
  <r>
    <x v="12"/>
    <x v="12"/>
    <x v="2"/>
    <s v="XXXXX"/>
    <s v="102"/>
    <d v="1981-01-01T00:00:00"/>
    <s v="ISOLAZIONE CON PANNELLI ATERMICI PALAZ. DEMAG"/>
    <n v="935.78"/>
    <n v="-935.78"/>
    <n v="0"/>
  </r>
  <r>
    <x v="12"/>
    <x v="12"/>
    <x v="2"/>
    <s v="XXXXX"/>
    <s v="103"/>
    <d v="1981-01-01T00:00:00"/>
    <s v="COSTRUZIONE ALLACCIAMENTO FOGNATURA"/>
    <n v="1946.07"/>
    <n v="-1946.07"/>
    <n v="0"/>
  </r>
  <r>
    <x v="12"/>
    <x v="12"/>
    <x v="2"/>
    <s v="XXXXX"/>
    <s v="104"/>
    <d v="1981-01-01T00:00:00"/>
    <s v="SISTEMAZIONE RETE FOGNARIA"/>
    <n v="3119.18"/>
    <n v="-3119.18"/>
    <n v="0"/>
  </r>
  <r>
    <x v="12"/>
    <x v="12"/>
    <x v="2"/>
    <s v="XXXXX"/>
    <s v="105"/>
    <d v="1981-01-01T00:00:00"/>
    <s v="TAPPARELLE COMPLETE"/>
    <n v="227.24"/>
    <n v="-227.24"/>
    <n v="0"/>
  </r>
  <r>
    <x v="12"/>
    <x v="12"/>
    <x v="2"/>
    <s v="XXXXX"/>
    <s v="106"/>
    <d v="1981-01-01T00:00:00"/>
    <s v="IMBIANCATURA LOCALI GALVANO"/>
    <n v="568.1"/>
    <n v="-568.1"/>
    <n v="0"/>
  </r>
  <r>
    <x v="12"/>
    <x v="12"/>
    <x v="2"/>
    <s v="XXXXX"/>
    <s v="107"/>
    <d v="1981-01-01T00:00:00"/>
    <s v="IMBIANCATURA PORTINERIA -VERNICIATURA FINESTRE"/>
    <n v="454.48"/>
    <n v="-454.48"/>
    <n v="0"/>
  </r>
  <r>
    <x v="12"/>
    <x v="12"/>
    <x v="2"/>
    <s v="XXXXX"/>
    <s v="108"/>
    <d v="1981-01-01T00:00:00"/>
    <s v="RISTRUTTURAZIONE LOCALE INGRESSO E CENTRALINO"/>
    <n v="3509.55"/>
    <n v="-3509.55"/>
    <n v="0"/>
  </r>
  <r>
    <x v="12"/>
    <x v="12"/>
    <x v="2"/>
    <s v="XXXXX"/>
    <s v="109"/>
    <d v="1981-01-01T00:00:00"/>
    <s v="ONERI DI URBANIZZAZIONE PRIMARIE  - SECONDARIE X R"/>
    <n v="564.4"/>
    <n v="-564.4"/>
    <n v="0"/>
  </r>
  <r>
    <x v="12"/>
    <x v="12"/>
    <x v="2"/>
    <s v="XXXXX"/>
    <s v="110"/>
    <d v="1961-01-01T00:00:00"/>
    <s v="N° 2 PLAFONIERE"/>
    <n v="9.7200000000000006"/>
    <n v="-9.7200000000000006"/>
    <n v="0"/>
  </r>
  <r>
    <x v="12"/>
    <x v="12"/>
    <x v="2"/>
    <s v="XXXXX"/>
    <s v="111"/>
    <d v="1981-01-01T00:00:00"/>
    <s v="SPESE X PROGETTAZIONE E DIREZIONE LAVORI"/>
    <n v="482.89"/>
    <n v="-482.89"/>
    <n v="0"/>
  </r>
  <r>
    <x v="12"/>
    <x v="12"/>
    <x v="2"/>
    <s v="XXXXX"/>
    <s v="112"/>
    <d v="1982-01-01T00:00:00"/>
    <s v="DEMOLIZIONE E RIFACIMENTO PAVIMENTO IN CALCESTRUZZ"/>
    <n v="5692.21"/>
    <n v="-5692.21"/>
    <n v="0"/>
  </r>
  <r>
    <x v="12"/>
    <x v="12"/>
    <x v="2"/>
    <s v="XXXXX"/>
    <s v="113"/>
    <d v="1982-01-01T00:00:00"/>
    <s v="SISTEMAZIONE TRATTO FOGNATURA"/>
    <n v="10329.14"/>
    <n v="-10329.14"/>
    <n v="0"/>
  </r>
  <r>
    <x v="12"/>
    <x v="12"/>
    <x v="2"/>
    <s v="XXXXX"/>
    <s v="114"/>
    <d v="1982-01-01T00:00:00"/>
    <s v="RIPRISTINO MANTO  IMPERMEABILE TETTO PALAZZINA UFF"/>
    <n v="15855.23"/>
    <n v="-15855.23"/>
    <n v="0"/>
  </r>
  <r>
    <x v="12"/>
    <x v="12"/>
    <x v="2"/>
    <s v="XXXXX"/>
    <s v="115"/>
    <d v="1982-01-01T00:00:00"/>
    <s v="PAVIMENTAZIONE LOCALE CED"/>
    <n v="1613.41"/>
    <n v="-1613.41"/>
    <n v="0"/>
  </r>
  <r>
    <x v="12"/>
    <x v="12"/>
    <x v="2"/>
    <s v="XXXXX"/>
    <s v="116"/>
    <d v="1982-01-01T00:00:00"/>
    <s v="MONTAGGIO PAVIMENTAZIONE SOPRAELEVATO LOCALE CED"/>
    <n v="314.01"/>
    <n v="-314.01"/>
    <n v="0"/>
  </r>
  <r>
    <x v="12"/>
    <x v="12"/>
    <x v="2"/>
    <s v="XXXXX"/>
    <s v="117"/>
    <d v="1982-01-01T00:00:00"/>
    <s v="SERRAMENTI IN ALLUMINIO PER UFFICI"/>
    <n v="1601.02"/>
    <n v="-1601.02"/>
    <n v="0"/>
  </r>
  <r>
    <x v="12"/>
    <x v="12"/>
    <x v="2"/>
    <s v="XXXXX"/>
    <s v="118"/>
    <d v="1982-01-01T00:00:00"/>
    <s v="FORNITURA E MESSA IN OPERA LAVABI - VASI"/>
    <n v="193.15"/>
    <n v="-193.15"/>
    <n v="0"/>
  </r>
  <r>
    <x v="12"/>
    <x v="12"/>
    <x v="2"/>
    <s v="XXXXX"/>
    <s v="119"/>
    <d v="1982-01-01T00:00:00"/>
    <s v="PANNELLI IN TRUCIOLATO RICOPRTI DI LAMINATO PLASTI"/>
    <n v="326.82"/>
    <n v="-326.82"/>
    <n v="0"/>
  </r>
  <r>
    <x v="12"/>
    <x v="12"/>
    <x v="2"/>
    <s v="XXXXX"/>
    <s v="120"/>
    <d v="1982-01-01T00:00:00"/>
    <s v="SMANTELLAMENTO E RIFACIMENTO PAVIMENTO CED+ PERSON"/>
    <n v="696.49"/>
    <n v="-696.49"/>
    <n v="0"/>
  </r>
  <r>
    <x v="12"/>
    <x v="12"/>
    <x v="2"/>
    <s v="XXXXX"/>
    <s v="121"/>
    <d v="1962-01-01T00:00:00"/>
    <s v="SPESE X IMMOBILE"/>
    <n v="3132.52"/>
    <n v="-3132.52"/>
    <n v="0"/>
  </r>
  <r>
    <x v="12"/>
    <x v="12"/>
    <x v="2"/>
    <s v="XXXXX"/>
    <s v="122"/>
    <d v="1982-01-01T00:00:00"/>
    <s v="SISTEMAZIONE PALAZZINA UFFICI"/>
    <n v="442.09"/>
    <n v="-442.09"/>
    <n v="0"/>
  </r>
  <r>
    <x v="12"/>
    <x v="12"/>
    <x v="2"/>
    <s v="XXXXX"/>
    <s v="123"/>
    <d v="1982-01-01T00:00:00"/>
    <s v="PANNELLO ISOLANTE"/>
    <n v="1187.8499999999999"/>
    <n v="-1187.8499999999999"/>
    <n v="0"/>
  </r>
  <r>
    <x v="12"/>
    <x v="12"/>
    <x v="2"/>
    <s v="XXXXX"/>
    <s v="124"/>
    <d v="1982-01-01T00:00:00"/>
    <s v="RIFACIMENTO COPERTURA TETTO EX DEMAG"/>
    <n v="4177.4399999999996"/>
    <n v="-4177.4399999999996"/>
    <n v="0"/>
  </r>
  <r>
    <x v="12"/>
    <x v="12"/>
    <x v="2"/>
    <s v="XXXXX"/>
    <s v="125"/>
    <d v="1982-01-01T00:00:00"/>
    <s v="LASTREI IN FIBROCEMENTO"/>
    <n v="861.86"/>
    <n v="-861.86"/>
    <n v="0"/>
  </r>
  <r>
    <x v="12"/>
    <x v="12"/>
    <x v="2"/>
    <s v="XXXXX"/>
    <s v="126"/>
    <d v="1982-01-01T00:00:00"/>
    <s v="RIFACIMENTO PARTE DEL PAVIMENTO CORTILE"/>
    <n v="1717.22"/>
    <n v="-1717.22"/>
    <n v="0"/>
  </r>
  <r>
    <x v="12"/>
    <x v="12"/>
    <x v="2"/>
    <s v="XXXXX"/>
    <s v="127"/>
    <d v="1982-01-01T00:00:00"/>
    <s v="ESECUZIONE CUNICOLI PER CAVI"/>
    <n v="2148.46"/>
    <n v="-2148.46"/>
    <n v="0"/>
  </r>
  <r>
    <x v="12"/>
    <x v="12"/>
    <x v="2"/>
    <s v="XXXXX"/>
    <s v="128"/>
    <d v="1982-01-01T00:00:00"/>
    <s v="FLESSIPORTA MOD. TRANSATEC"/>
    <n v="498.64"/>
    <n v="-498.64"/>
    <n v="0"/>
  </r>
  <r>
    <x v="12"/>
    <x v="12"/>
    <x v="2"/>
    <s v="XXXXX"/>
    <s v="129"/>
    <d v="1983-01-01T00:00:00"/>
    <s v="FUSIONE PER INCORCORAZIONE INDUSTRIALE PERO SRL"/>
    <n v="56164.33"/>
    <n v="-56164.33"/>
    <n v="0"/>
  </r>
  <r>
    <x v="12"/>
    <x v="12"/>
    <x v="2"/>
    <s v="XXXXX"/>
    <s v="130"/>
    <d v="1983-01-01T00:00:00"/>
    <s v="RIVESTIMENTO DAVANZALI E CORNICI IN LASTRA DI ALLU"/>
    <n v="413.16"/>
    <n v="-413.16"/>
    <n v="0"/>
  </r>
  <r>
    <x v="12"/>
    <x v="12"/>
    <x v="2"/>
    <s v="XXXXX"/>
    <s v="131"/>
    <d v="1983-01-01T00:00:00"/>
    <s v="PARETE DIVISORIO IN ALLUMINIO ANODIZZATO X UFFICI"/>
    <n v="748.86"/>
    <n v="-748.86"/>
    <n v="0"/>
  </r>
  <r>
    <x v="12"/>
    <x v="12"/>
    <x v="2"/>
    <s v="XXXXX"/>
    <s v="132"/>
    <d v="1963-01-01T00:00:00"/>
    <s v="1° ACCONTO LAVORI - CONTRATTO N°123383 DEL 04.06.6"/>
    <n v="5237.99"/>
    <n v="-5237.99"/>
    <n v="0"/>
  </r>
  <r>
    <x v="12"/>
    <x v="12"/>
    <x v="2"/>
    <s v="XXXXX"/>
    <s v="133"/>
    <d v="1983-01-01T00:00:00"/>
    <s v="SERRAMENTI IN ALLUMINIO ANODIZZATI"/>
    <n v="4144.57"/>
    <n v="-4144.57"/>
    <n v="0"/>
  </r>
  <r>
    <x v="12"/>
    <x v="12"/>
    <x v="2"/>
    <s v="XXXXX"/>
    <s v="134"/>
    <d v="1983-01-01T00:00:00"/>
    <s v="RIQUADRATURA VANI FINESTRE E RIPRISTINO INTONACO"/>
    <n v="1962.54"/>
    <n v="-1962.54"/>
    <n v="0"/>
  </r>
  <r>
    <x v="12"/>
    <x v="12"/>
    <x v="2"/>
    <s v="XXXXX"/>
    <s v="135"/>
    <d v="1983-01-01T00:00:00"/>
    <s v="LASTRE GRECATE"/>
    <n v="1344.08"/>
    <n v="-1344.08"/>
    <n v="0"/>
  </r>
  <r>
    <x v="12"/>
    <x v="12"/>
    <x v="2"/>
    <s v="XXXXX"/>
    <s v="136"/>
    <d v="1983-01-01T00:00:00"/>
    <s v="PREPARAZIONE TERRENO OMV4 TRASPORTO TERRA"/>
    <n v="6237.77"/>
    <n v="-6237.77"/>
    <n v="0"/>
  </r>
  <r>
    <x v="12"/>
    <x v="12"/>
    <x v="2"/>
    <s v="XXXXX"/>
    <s v="137"/>
    <d v="1983-01-01T00:00:00"/>
    <s v="RIFACIMENTO DI PARTI DI CORTILE INTERNO OMV1"/>
    <n v="3873.43"/>
    <n v="-3873.43"/>
    <n v="0"/>
  </r>
  <r>
    <x v="12"/>
    <x v="12"/>
    <x v="2"/>
    <s v="XXXXX"/>
    <s v="138"/>
    <d v="1983-01-01T00:00:00"/>
    <s v="PRESTAZIONI VARIE X AMPLIAMENTO STABILIMENTO"/>
    <n v="4648.1099999999997"/>
    <n v="-4648.1099999999997"/>
    <n v="0"/>
  </r>
  <r>
    <x v="12"/>
    <x v="12"/>
    <x v="2"/>
    <s v="XXXXX"/>
    <s v="139"/>
    <d v="1983-01-01T00:00:00"/>
    <s v="ONORARIO X PRESTAZIONI VARIE X NUOVO STABILIMENTO"/>
    <n v="3160.71"/>
    <n v="-3160.71"/>
    <n v="0"/>
  </r>
  <r>
    <x v="12"/>
    <x v="12"/>
    <x v="2"/>
    <s v="XXXXX"/>
    <s v="140"/>
    <d v="1983-01-01T00:00:00"/>
    <s v="ONERI DI URBANIZZAZIONE PRIMARIE E SECONDARIE"/>
    <n v="18455.93"/>
    <n v="-18455.93"/>
    <n v="0"/>
  </r>
  <r>
    <x v="12"/>
    <x v="12"/>
    <x v="2"/>
    <s v="XXXXX"/>
    <s v="141"/>
    <d v="1984-01-01T00:00:00"/>
    <s v="OPERE MURARIE OMV 4"/>
    <n v="83666.02"/>
    <n v="-83666.02"/>
    <n v="0"/>
  </r>
  <r>
    <x v="12"/>
    <x v="12"/>
    <x v="2"/>
    <s v="XXXXX"/>
    <s v="142"/>
    <d v="1984-01-01T00:00:00"/>
    <s v="REVISIONE SCAVI PLINTI- GETTO CALCESTRUZZO"/>
    <n v="6127.24"/>
    <n v="-6127.24"/>
    <n v="0"/>
  </r>
  <r>
    <x v="12"/>
    <x v="12"/>
    <x v="2"/>
    <s v="XXXXX"/>
    <s v="143"/>
    <d v="1963-01-01T00:00:00"/>
    <s v="ACCIAIO-CEMENTO-FORATI-FORMAZIONE SCAVO"/>
    <n v="15756.21"/>
    <n v="-15756.21"/>
    <n v="0"/>
  </r>
  <r>
    <x v="12"/>
    <x v="12"/>
    <x v="2"/>
    <s v="XXXXX"/>
    <s v="144"/>
    <d v="1984-01-01T00:00:00"/>
    <s v="FORMAZIONE FOSSA MISURA IN LUCE"/>
    <n v="1586.04"/>
    <n v="-1586.04"/>
    <n v="0"/>
  </r>
  <r>
    <x v="12"/>
    <x v="12"/>
    <x v="2"/>
    <s v="XXXXX"/>
    <s v="145"/>
    <d v="1984-01-01T00:00:00"/>
    <s v="FORMAZIONE CANALE IN CALCESTRUZZO OMV4"/>
    <n v="2296.31"/>
    <n v="-2296.31"/>
    <n v="0"/>
  </r>
  <r>
    <x v="12"/>
    <x v="12"/>
    <x v="2"/>
    <s v="XXXXX"/>
    <s v="146"/>
    <d v="1984-01-01T00:00:00"/>
    <s v="COPERTURA LUCERNARI"/>
    <n v="1349.09"/>
    <n v="-1349.09"/>
    <n v="0"/>
  </r>
  <r>
    <x v="12"/>
    <x v="12"/>
    <x v="2"/>
    <s v="XXXXX"/>
    <s v="147"/>
    <d v="1984-01-01T00:00:00"/>
    <s v="NUOVO TRATTO DI FOGNATURA OMV4"/>
    <n v="2660.63"/>
    <n v="-2660.63"/>
    <n v="0"/>
  </r>
  <r>
    <x v="12"/>
    <x v="12"/>
    <x v="2"/>
    <s v="XXXXX"/>
    <s v="148"/>
    <d v="1984-01-01T00:00:00"/>
    <s v="FORMAZIONE SCANTINATO OMV 4"/>
    <n v="5888.14"/>
    <n v="-5888.14"/>
    <n v="0"/>
  </r>
  <r>
    <x v="12"/>
    <x v="12"/>
    <x v="2"/>
    <s v="XXXXX"/>
    <s v="149"/>
    <d v="1984-01-01T00:00:00"/>
    <s v="SOSTEGNO PARETI PREFABBRICATE  OMV4"/>
    <n v="1656.68"/>
    <n v="-1656.68"/>
    <n v="0"/>
  </r>
  <r>
    <x v="12"/>
    <x v="12"/>
    <x v="2"/>
    <s v="XXXXX"/>
    <s v="150"/>
    <d v="1984-01-01T00:00:00"/>
    <s v="PAVIMENTO INTERNO OMV4"/>
    <n v="1815.09"/>
    <n v="-1815.09"/>
    <n v="0"/>
  </r>
  <r>
    <x v="12"/>
    <x v="12"/>
    <x v="2"/>
    <s v="XXXXX"/>
    <s v="151"/>
    <d v="1984-01-01T00:00:00"/>
    <s v="CORTILE IN CALCESTRUZZO OMV4"/>
    <n v="5265.73"/>
    <n v="-5265.73"/>
    <n v="0"/>
  </r>
  <r>
    <x v="12"/>
    <x v="12"/>
    <x v="2"/>
    <s v="XXXXX"/>
    <s v="152"/>
    <d v="1984-01-01T00:00:00"/>
    <s v="CORTILE IN GHIAIA EX ZONA PARCHEGGIO"/>
    <n v="7173.21"/>
    <n v="-7173.21"/>
    <n v="0"/>
  </r>
  <r>
    <x v="12"/>
    <x v="12"/>
    <x v="2"/>
    <s v="XXXXX"/>
    <s v="153"/>
    <d v="1984-01-01T00:00:00"/>
    <s v="OPERE VARIE PER OMV4"/>
    <n v="3208.56"/>
    <n v="-3208.56"/>
    <n v="0"/>
  </r>
  <r>
    <x v="12"/>
    <x v="12"/>
    <x v="2"/>
    <s v="XXXXX"/>
    <s v="154"/>
    <d v="1963-01-01T00:00:00"/>
    <s v="ORE DI MANUTENZIONE X IMMOBILE"/>
    <n v="8407.9599999999991"/>
    <n v="-8407.9599999999991"/>
    <n v="0"/>
  </r>
  <r>
    <x v="12"/>
    <x v="12"/>
    <x v="2"/>
    <s v="XXXXX"/>
    <s v="155"/>
    <d v="1984-01-01T00:00:00"/>
    <s v="PREFABBRICATO OMV4"/>
    <n v="137119.31"/>
    <n v="-137119.31"/>
    <n v="0"/>
  </r>
  <r>
    <x v="12"/>
    <x v="12"/>
    <x v="2"/>
    <s v="XXXXX"/>
    <s v="156"/>
    <d v="1984-01-01T00:00:00"/>
    <s v="ONORARIO X PROGETTAZIONE E DIREZIONE LAVORI"/>
    <n v="5267.86"/>
    <n v="-5267.86"/>
    <n v="0"/>
  </r>
  <r>
    <x v="12"/>
    <x v="12"/>
    <x v="2"/>
    <s v="XXXXX"/>
    <s v="157"/>
    <d v="1984-01-01T00:00:00"/>
    <s v="LAVORI VARI E ASSISTENZA SERVIZI TECNICI"/>
    <n v="2582.2800000000002"/>
    <n v="-2582.2800000000002"/>
    <n v="0"/>
  </r>
  <r>
    <x v="12"/>
    <x v="12"/>
    <x v="2"/>
    <s v="XXXXX"/>
    <s v="158"/>
    <d v="1984-01-01T00:00:00"/>
    <s v="ONERI DI URBANIZZAZIONE"/>
    <n v="13105.38"/>
    <n v="-13105.38"/>
    <n v="0"/>
  </r>
  <r>
    <x v="12"/>
    <x v="12"/>
    <x v="2"/>
    <s v="XXXXX"/>
    <s v="159"/>
    <d v="1984-01-01T00:00:00"/>
    <s v="LASTRE  DI LAMIERA STRIATE"/>
    <n v="234.65"/>
    <n v="-234.65"/>
    <n v="0"/>
  </r>
  <r>
    <x v="12"/>
    <x v="12"/>
    <x v="2"/>
    <s v="XXXXX"/>
    <s v="160"/>
    <d v="1984-01-01T00:00:00"/>
    <s v="POSA PIASTRELLE SERVIZI E SCANTINATO OMV4"/>
    <n v="1519.68"/>
    <n v="-1519.68"/>
    <n v="0"/>
  </r>
  <r>
    <x v="12"/>
    <x v="12"/>
    <x v="2"/>
    <s v="XXXXX"/>
    <s v="161"/>
    <d v="1984-01-01T00:00:00"/>
    <s v="CONTRIBUTO X ALLACCIAMENTO RETE IDRICA OMV4"/>
    <n v="481.03"/>
    <n v="-481.03"/>
    <n v="0"/>
  </r>
  <r>
    <x v="12"/>
    <x v="12"/>
    <x v="2"/>
    <s v="XXXXX"/>
    <s v="162"/>
    <d v="1984-01-01T00:00:00"/>
    <s v="ALLACCIAMENTO PRESA ANTINCENDIO OMV4"/>
    <n v="637.82000000000005"/>
    <n v="-637.82000000000005"/>
    <n v="0"/>
  </r>
  <r>
    <x v="12"/>
    <x v="12"/>
    <x v="2"/>
    <s v="XXXXX"/>
    <s v="163"/>
    <d v="1984-01-01T00:00:00"/>
    <s v="ALLACCIAMENTO PRESA ANTINCENDIO OMV1"/>
    <n v="526.79"/>
    <n v="-526.79"/>
    <n v="0"/>
  </r>
  <r>
    <x v="12"/>
    <x v="12"/>
    <x v="2"/>
    <s v="XXXXX"/>
    <s v="164"/>
    <d v="1964-01-01T00:00:00"/>
    <s v="SALDO SPESE X AMPLIAMENTO SABILIMENTO PERO"/>
    <n v="17019.68"/>
    <n v="-17019.68"/>
    <n v="0"/>
  </r>
  <r>
    <x v="12"/>
    <x v="12"/>
    <x v="2"/>
    <s v="XXXXX"/>
    <s v="165"/>
    <d v="1985-01-01T00:00:00"/>
    <s v="LAVORI VARI IN OMV 4"/>
    <n v="13443.49"/>
    <n v="-13443.49"/>
    <n v="0"/>
  </r>
  <r>
    <x v="12"/>
    <x v="12"/>
    <x v="2"/>
    <s v="XXXXX"/>
    <s v="166"/>
    <d v="1985-01-01T00:00:00"/>
    <s v="ONORARI X PROGETTAZIONE E DIREZIONE LAVORI OMV 4"/>
    <n v="5267.86"/>
    <n v="-5267.86"/>
    <n v="0"/>
  </r>
  <r>
    <x v="12"/>
    <x v="12"/>
    <x v="2"/>
    <s v="XXXXX"/>
    <s v="167"/>
    <d v="1985-01-01T00:00:00"/>
    <s v="LAVORI VARI E ASSISTENZA SERVIZI TECNICI OMV 4"/>
    <n v="2582.2800000000002"/>
    <n v="-2582.2800000000002"/>
    <n v="0"/>
  </r>
  <r>
    <x v="12"/>
    <x v="12"/>
    <x v="2"/>
    <s v="XXXXX"/>
    <s v="168"/>
    <d v="1985-01-01T00:00:00"/>
    <s v="STATO FINALE POSA IN OPERA CAPANNONE OMV4"/>
    <n v="10070.91"/>
    <n v="-10070.91"/>
    <n v="0"/>
  </r>
  <r>
    <x v="12"/>
    <x v="12"/>
    <x v="2"/>
    <s v="XXXXX"/>
    <s v="169"/>
    <d v="1985-01-01T00:00:00"/>
    <s v="SALDO ONERI URBANIZZAZIONI PRIMARIE/SECONDARIE"/>
    <n v="5870.39"/>
    <n v="-5870.39"/>
    <n v="0"/>
  </r>
  <r>
    <x v="12"/>
    <x v="12"/>
    <x v="2"/>
    <s v="XXXXX"/>
    <s v="170"/>
    <d v="1985-01-01T00:00:00"/>
    <s v="COLLAUDO STATICO STRUTTURE OMV 4"/>
    <n v="526.79"/>
    <n v="-526.79"/>
    <n v="0"/>
  </r>
  <r>
    <x v="12"/>
    <x v="12"/>
    <x v="2"/>
    <s v="XXXXX"/>
    <s v="171"/>
    <d v="1985-01-01T00:00:00"/>
    <s v="COIBENTAZIONE 4 PORTONI + 2 PORTE OMV 4"/>
    <n v="1311.8"/>
    <n v="-1311.8"/>
    <n v="0"/>
  </r>
  <r>
    <x v="12"/>
    <x v="12"/>
    <x v="2"/>
    <s v="XXXXX"/>
    <s v="172"/>
    <d v="1985-01-01T00:00:00"/>
    <s v="PAVIMENTAZIONE MARCIAPIEDE ATTORNO A OMV 4"/>
    <n v="9905.9"/>
    <n v="-9905.9"/>
    <n v="0"/>
  </r>
  <r>
    <x v="12"/>
    <x v="12"/>
    <x v="2"/>
    <s v="XXXXX"/>
    <s v="173"/>
    <d v="1985-01-01T00:00:00"/>
    <s v="FORMAZIONE DI SCURETTO TRA MARCIAPIEDE E MURO OMV4"/>
    <n v="561.91"/>
    <n v="-561.91"/>
    <n v="0"/>
  </r>
  <r>
    <x v="12"/>
    <x v="12"/>
    <x v="2"/>
    <s v="XXXXX"/>
    <s v="174"/>
    <d v="1985-01-01T00:00:00"/>
    <s v="SPAZZOLATURA/SPOLVERATURA /TINTEGGIATURA OMV4"/>
    <n v="5415.72"/>
    <n v="-5415.72"/>
    <n v="0"/>
  </r>
  <r>
    <x v="12"/>
    <x v="12"/>
    <x v="2"/>
    <s v="XXXXX"/>
    <s v="175"/>
    <d v="1964-01-01T00:00:00"/>
    <s v="PRESTAZIONI PROFESS.  PER  PROGETTO E DIREZ. LAVOR"/>
    <n v="1590.78"/>
    <n v="-1590.78"/>
    <n v="0"/>
  </r>
  <r>
    <x v="12"/>
    <x v="12"/>
    <x v="2"/>
    <s v="XXXXX"/>
    <s v="176"/>
    <d v="1985-01-01T00:00:00"/>
    <s v="FORNITURA PORTA E FINESTRA IN ALLUMINIO ANODIZZATO"/>
    <n v="1312.83"/>
    <n v="-1312.83"/>
    <n v="0"/>
  </r>
  <r>
    <x v="12"/>
    <x v="12"/>
    <x v="2"/>
    <s v="XXXXX"/>
    <s v="177"/>
    <d v="1985-01-01T00:00:00"/>
    <s v="COPERTURA FESSURE TRA COPRISCOPRI E TETTOIA"/>
    <n v="340.86"/>
    <n v="-340.86"/>
    <n v="0"/>
  </r>
  <r>
    <x v="12"/>
    <x v="12"/>
    <x v="2"/>
    <s v="XXXXX"/>
    <s v="178"/>
    <d v="1986-01-01T00:00:00"/>
    <s v="OBLAZIONE X CONDONO EDILIZIO - V1"/>
    <n v="361.52"/>
    <n v="-361.52"/>
    <n v="0"/>
  </r>
  <r>
    <x v="12"/>
    <x v="12"/>
    <x v="2"/>
    <s v="XXXXX"/>
    <s v="179"/>
    <d v="1986-01-01T00:00:00"/>
    <s v="MODIFICHE IMPIANTO ACQUA CALDA NEI SERVIZI V4"/>
    <n v="2011.6"/>
    <n v="-2011.6"/>
    <n v="0"/>
  </r>
  <r>
    <x v="12"/>
    <x v="12"/>
    <x v="2"/>
    <s v="XXXXX"/>
    <s v="180"/>
    <d v="1986-01-01T00:00:00"/>
    <s v="COSTRUZIONE PALAZZINA SERVIZI"/>
    <n v="49579.86"/>
    <n v="-49579.86"/>
    <n v="0"/>
  </r>
  <r>
    <x v="12"/>
    <x v="12"/>
    <x v="2"/>
    <s v="XXXXX"/>
    <s v="181"/>
    <d v="1986-01-01T00:00:00"/>
    <s v="SERRAMENTI IN ALLUMINIO- FRANGISOLE-PARETI MOBILI"/>
    <n v="15493.71"/>
    <n v="-15493.71"/>
    <n v="0"/>
  </r>
  <r>
    <x v="12"/>
    <x v="12"/>
    <x v="2"/>
    <s v="XXXXX"/>
    <s v="182"/>
    <d v="1986-01-01T00:00:00"/>
    <s v="N. 3 PORTE FLESSIBILI TRANSVELOX CON ZOCCOLI IN GO"/>
    <n v="3072.92"/>
    <n v="-3072.92"/>
    <n v="0"/>
  </r>
  <r>
    <x v="12"/>
    <x v="12"/>
    <x v="2"/>
    <s v="XXXXX"/>
    <s v="183"/>
    <d v="1986-01-01T00:00:00"/>
    <s v="PRESTAZIONI X NUOVO STABILIMENTO"/>
    <n v="2633.93"/>
    <n v="-2633.93"/>
    <n v="0"/>
  </r>
  <r>
    <x v="12"/>
    <x v="12"/>
    <x v="2"/>
    <s v="XXXXX"/>
    <s v="184"/>
    <d v="1986-01-01T00:00:00"/>
    <s v="PAVIMENTAZIONE SOTTO TETTOIA -RIALZO POZZETTO ACQU"/>
    <n v="2055.5"/>
    <n v="-2055.5"/>
    <n v="0"/>
  </r>
  <r>
    <x v="12"/>
    <x v="12"/>
    <x v="2"/>
    <s v="XXXXX"/>
    <s v="185"/>
    <d v="1986-01-01T00:00:00"/>
    <s v="SCALA IN FERRO TUBOLARE"/>
    <n v="408"/>
    <n v="-408"/>
    <n v="0"/>
  </r>
  <r>
    <x v="12"/>
    <x v="12"/>
    <x v="2"/>
    <s v="XXXXX"/>
    <s v="186"/>
    <d v="1964-01-01T00:00:00"/>
    <s v="MANTO IMPERMEABILE SU TETTIPIANI"/>
    <n v="997.76"/>
    <n v="-997.76"/>
    <n v="0"/>
  </r>
  <r>
    <x v="12"/>
    <x v="12"/>
    <x v="2"/>
    <s v="XXXXX"/>
    <s v="187"/>
    <d v="1986-01-01T00:00:00"/>
    <s v="LAVORI ED ASSISTENZA SERVIZI TECNICI NUOVO STAB."/>
    <n v="2582.2800000000002"/>
    <n v="-2582.2800000000002"/>
    <n v="0"/>
  </r>
  <r>
    <x v="12"/>
    <x v="12"/>
    <x v="2"/>
    <s v="XXXXX"/>
    <s v="188"/>
    <d v="1986-01-01T00:00:00"/>
    <s v="ALLACCIAMENTO RETE IDRICA V1"/>
    <n v="1668.16"/>
    <n v="-1668.16"/>
    <n v="0"/>
  </r>
  <r>
    <x v="12"/>
    <x v="12"/>
    <x v="2"/>
    <s v="XXXXX"/>
    <s v="189"/>
    <d v="1986-01-01T00:00:00"/>
    <s v="FORNITURA DI SERRAMENTI IN ALLUMINIO ANODIZZATO"/>
    <n v="480.69"/>
    <n v="-480.69"/>
    <n v="0"/>
  </r>
  <r>
    <x v="12"/>
    <x v="12"/>
    <x v="2"/>
    <s v="XXXXX"/>
    <s v="190"/>
    <d v="1987-01-01T00:00:00"/>
    <s v="DEMOLIZ. E RIFACIMENTO PAVIMENTO EX REP.100-150"/>
    <n v="12438.92"/>
    <n v="-12438.92"/>
    <n v="0"/>
  </r>
  <r>
    <x v="12"/>
    <x v="12"/>
    <x v="2"/>
    <s v="XXXXX"/>
    <s v="191"/>
    <d v="1987-01-01T00:00:00"/>
    <s v="FRANGISOLE - COMANDI- N. 1 PORTA"/>
    <n v="2164.7399999999998"/>
    <n v="-2164.7399999999998"/>
    <n v="0"/>
  </r>
  <r>
    <x v="12"/>
    <x v="12"/>
    <x v="2"/>
    <s v="XXXXX"/>
    <s v="192"/>
    <d v="1987-01-01T00:00:00"/>
    <s v="PRESTAZIONI PROFESSIONALI X STABILIM. V 4"/>
    <n v="3160.72"/>
    <n v="-3160.72"/>
    <n v="0"/>
  </r>
  <r>
    <x v="12"/>
    <x v="12"/>
    <x v="2"/>
    <s v="XXXXX"/>
    <s v="193"/>
    <d v="1987-01-01T00:00:00"/>
    <s v="LAVELLO -RUBINETTO E VARIE X LOCALE CIANURI"/>
    <n v="309.87"/>
    <n v="-309.87"/>
    <n v="0"/>
  </r>
  <r>
    <x v="12"/>
    <x v="12"/>
    <x v="2"/>
    <s v="XXXXX"/>
    <s v="194"/>
    <d v="1987-01-01T00:00:00"/>
    <s v="DISTRIBUTORE SAPONE-ASCIUGAMANI-"/>
    <n v="300.08999999999997"/>
    <n v="-300.08999999999997"/>
    <n v="0"/>
  </r>
  <r>
    <x v="12"/>
    <x v="12"/>
    <x v="2"/>
    <s v="XXXXX"/>
    <s v="195"/>
    <d v="1987-01-01T00:00:00"/>
    <s v="MANIGLIONI DI SICUREZZA PER TURCHE - NUOVI SPOGLIA"/>
    <n v="144.28"/>
    <n v="-144.28"/>
    <n v="0"/>
  </r>
  <r>
    <x v="12"/>
    <x v="12"/>
    <x v="2"/>
    <s v="XXXXX"/>
    <s v="196"/>
    <d v="1987-01-01T00:00:00"/>
    <s v="RINGHIERA IN TUBOLARE"/>
    <n v="87.8"/>
    <n v="-87.8"/>
    <n v="0"/>
  </r>
  <r>
    <x v="12"/>
    <x v="12"/>
    <x v="2"/>
    <s v="XXXXX"/>
    <s v="197"/>
    <d v="1964-01-01T00:00:00"/>
    <s v="SISTEMAZIONE FOGNATURA INTERNA STABILIMENTO"/>
    <n v="3464.59"/>
    <n v="-3464.59"/>
    <n v="0"/>
  </r>
  <r>
    <x v="12"/>
    <x v="12"/>
    <x v="2"/>
    <s v="XXXXX"/>
    <s v="198"/>
    <d v="1987-01-01T00:00:00"/>
    <s v="N. 5 PARETI MOBILI IN ALLUMINIO"/>
    <n v="5842.99"/>
    <n v="-5842.99"/>
    <n v="0"/>
  </r>
  <r>
    <x v="12"/>
    <x v="12"/>
    <x v="2"/>
    <s v="XXXXX"/>
    <s v="199"/>
    <d v="1987-01-01T00:00:00"/>
    <s v="N. 2 PORTE X LOCALE CIANURI"/>
    <n v="1079.3900000000001"/>
    <n v="-1079.3900000000001"/>
    <n v="0"/>
  </r>
  <r>
    <x v="12"/>
    <x v="12"/>
    <x v="2"/>
    <s v="XXXXX"/>
    <s v="200"/>
    <d v="1987-01-01T00:00:00"/>
    <s v="PARETE IN ALLUMINIO - LOCALE CENTRALINO"/>
    <n v="697.22"/>
    <n v="-697.22"/>
    <n v="0"/>
  </r>
  <r>
    <x v="12"/>
    <x v="12"/>
    <x v="2"/>
    <s v="XXXXX"/>
    <s v="201"/>
    <d v="1987-01-01T00:00:00"/>
    <s v="RIFACIM. SERVIZI CENTRALINO E LOCALE ANTIBAGNO"/>
    <n v="1446.08"/>
    <n v="-1446.08"/>
    <n v="0"/>
  </r>
  <r>
    <x v="12"/>
    <x v="12"/>
    <x v="2"/>
    <s v="XXXXX"/>
    <s v="202"/>
    <d v="1987-01-01T00:00:00"/>
    <s v="N. 2 PARETI IN ALLUMINIO - NUOVI SPOGLIATOI"/>
    <n v="1412.77"/>
    <n v="-1412.77"/>
    <n v="0"/>
  </r>
  <r>
    <x v="12"/>
    <x v="12"/>
    <x v="2"/>
    <s v="XXXXX"/>
    <s v="203"/>
    <d v="1987-01-01T00:00:00"/>
    <s v="DEMOLIZ.E RIFACIMENTO PAVIMENTO A VESPAIO -EX COLL"/>
    <n v="3416.36"/>
    <n v="-3416.36"/>
    <n v="0"/>
  </r>
  <r>
    <x v="12"/>
    <x v="12"/>
    <x v="2"/>
    <s v="XXXXX"/>
    <s v="204"/>
    <d v="1987-01-01T00:00:00"/>
    <s v="FORMAZIONE NUOVO LOCALE CIANURI"/>
    <n v="3011.46"/>
    <n v="-3011.46"/>
    <n v="0"/>
  </r>
  <r>
    <x v="12"/>
    <x v="12"/>
    <x v="2"/>
    <s v="XXXXX"/>
    <s v="205"/>
    <d v="1987-01-01T00:00:00"/>
    <s v="VARIANTE LAVORI X PALAZZINA SERVIZI"/>
    <n v="4906.34"/>
    <n v="-4906.34"/>
    <n v="0"/>
  </r>
  <r>
    <x v="12"/>
    <x v="12"/>
    <x v="2"/>
    <s v="XXXXX"/>
    <s v="206"/>
    <d v="1987-01-01T00:00:00"/>
    <s v="CANCELLO - PAVIMENTAZ. CORTILE INGRESSO"/>
    <n v="2943.8"/>
    <n v="-2943.8"/>
    <n v="0"/>
  </r>
  <r>
    <x v="12"/>
    <x v="12"/>
    <x v="2"/>
    <s v="XXXXX"/>
    <s v="207"/>
    <d v="1987-01-01T00:00:00"/>
    <s v="DEMOLIZ. PARETE OFFICINA - RIPRISTINO PAVIMENTO"/>
    <n v="1689.59"/>
    <n v="-1689.59"/>
    <n v="0"/>
  </r>
  <r>
    <x v="12"/>
    <x v="12"/>
    <x v="2"/>
    <s v="XXXXX"/>
    <s v="208"/>
    <d v="1964-01-01T00:00:00"/>
    <s v="SISTEMAZIONE STRADALE VIA MONTI"/>
    <n v="2961.09"/>
    <n v="-2961.09"/>
    <n v="0"/>
  </r>
  <r>
    <x v="12"/>
    <x v="12"/>
    <x v="2"/>
    <s v="XXXXX"/>
    <s v="209"/>
    <d v="1988-01-01T00:00:00"/>
    <s v="PRESTAZIONI PROFESSIONALI X STABILIM. V 4"/>
    <n v="2633.93"/>
    <n v="-2633.93"/>
    <n v="0"/>
  </r>
  <r>
    <x v="12"/>
    <x v="12"/>
    <x v="2"/>
    <s v="XXXXX"/>
    <s v="210"/>
    <d v="1988-01-01T00:00:00"/>
    <s v="LAVORI DI RECINZIONE E PAVIMENTAZIONE  PARCHEGGIO"/>
    <n v="28405.13"/>
    <n v="-28405.13"/>
    <n v="0"/>
  </r>
  <r>
    <x v="12"/>
    <x v="12"/>
    <x v="2"/>
    <s v="XXXXX"/>
    <s v="211"/>
    <d v="1988-01-01T00:00:00"/>
    <s v="COSTRUZ. NUOVA CENTRALE TERMICA"/>
    <n v="33569.699999999997"/>
    <n v="-33569.699999999997"/>
    <n v="0"/>
  </r>
  <r>
    <x v="12"/>
    <x v="12"/>
    <x v="2"/>
    <s v="XXXXX"/>
    <s v="212"/>
    <d v="1988-01-01T00:00:00"/>
    <s v="PREFABBRICATO COMPONIBILE  AD USO SPOGLIATOIO"/>
    <n v="22695.7"/>
    <n v="-22695.7"/>
    <n v="0"/>
  </r>
  <r>
    <x v="12"/>
    <x v="12"/>
    <x v="2"/>
    <s v="XXXXX"/>
    <s v="213"/>
    <d v="1988-01-01T00:00:00"/>
    <s v="SCALA A CHIOCCIOLA IN ACCIAIO"/>
    <n v="903.8"/>
    <n v="-903.8"/>
    <n v="0"/>
  </r>
  <r>
    <x v="12"/>
    <x v="12"/>
    <x v="2"/>
    <s v="XXXXX"/>
    <s v="214"/>
    <d v="1988-01-01T00:00:00"/>
    <s v="PORTA FLESSIBILE SEMIAUTOM. MOD.ARMATEC"/>
    <n v="1270.48"/>
    <n v="-1270.48"/>
    <n v="0"/>
  </r>
  <r>
    <x v="12"/>
    <x v="12"/>
    <x v="2"/>
    <s v="XXXXX"/>
    <s v="215"/>
    <d v="1960-01-01T00:00:00"/>
    <s v="LAVORI VARI X STABILIM. OMV1"/>
    <n v="1379.53"/>
    <n v="-1379.53"/>
    <n v="0"/>
  </r>
  <r>
    <x v="12"/>
    <x v="12"/>
    <x v="2"/>
    <s v="XXXXX"/>
    <s v="216"/>
    <d v="1964-01-01T00:00:00"/>
    <s v="INFISSI ESTERNI ED INTERNI PER NUOVI UFFICI PERO"/>
    <n v="15036.67"/>
    <n v="-15036.67"/>
    <n v="0"/>
  </r>
  <r>
    <x v="12"/>
    <x v="12"/>
    <x v="2"/>
    <s v="XXXXX"/>
    <s v="217"/>
    <d v="1989-01-01T00:00:00"/>
    <s v="LAVORI VARI E ASSISTENZA  SERVIZI TECNICI"/>
    <n v="4131.66"/>
    <n v="-4131.66"/>
    <n v="0"/>
  </r>
  <r>
    <x v="12"/>
    <x v="12"/>
    <x v="2"/>
    <s v="XXXXX"/>
    <s v="218"/>
    <d v="1989-01-01T00:00:00"/>
    <s v="LAVORI DI RISTRUTTURAZIONE EX DISPENSA"/>
    <n v="4957.41"/>
    <n v="-4957.41"/>
    <n v="0"/>
  </r>
  <r>
    <x v="12"/>
    <x v="12"/>
    <x v="2"/>
    <s v="XXXXX"/>
    <s v="219"/>
    <d v="1989-01-01T00:00:00"/>
    <s v="LAVORI FUORI CONTRATTO X PARCHEGGIO E CENTRALE TER"/>
    <n v="10845.59"/>
    <n v="-10845.59"/>
    <n v="0"/>
  </r>
  <r>
    <x v="12"/>
    <x v="12"/>
    <x v="2"/>
    <s v="XXXXX"/>
    <s v="220"/>
    <d v="1989-01-01T00:00:00"/>
    <s v="CORRIDOIO DI EMERGENZA"/>
    <n v="5887.61"/>
    <n v="-5887.61"/>
    <n v="0"/>
  </r>
  <r>
    <x v="12"/>
    <x v="12"/>
    <x v="2"/>
    <s v="XXXXX"/>
    <s v="221"/>
    <d v="1989-01-01T00:00:00"/>
    <s v="PRESTAZIONI PROFESSIONALI - DIREZIONE LAVORI"/>
    <n v="2013.38"/>
    <n v="-2013.38"/>
    <n v="0"/>
  </r>
  <r>
    <x v="12"/>
    <x v="12"/>
    <x v="2"/>
    <s v="XXXXX"/>
    <s v="222"/>
    <d v="1989-01-01T00:00:00"/>
    <s v="COSTRUZ.FONDAZIONE NELLA CENTRALE TERMICA"/>
    <n v="981.27"/>
    <n v="-981.27"/>
    <n v="0"/>
  </r>
  <r>
    <x v="12"/>
    <x v="12"/>
    <x v="2"/>
    <s v="XXXXX"/>
    <s v="223"/>
    <d v="1964-01-01T00:00:00"/>
    <s v="FORNITURA DI RUBINETTERIA -LAVABI E LAVELLI"/>
    <n v="985.31"/>
    <n v="-985.31"/>
    <n v="0"/>
  </r>
  <r>
    <x v="12"/>
    <x v="12"/>
    <x v="2"/>
    <s v="XXXXX"/>
    <s v="224"/>
    <d v="1990-01-01T00:00:00"/>
    <s v="SCALA A CHIOCCIOLA + BALAUSTRA"/>
    <n v="1446.08"/>
    <n v="-1446.08"/>
    <n v="0"/>
  </r>
  <r>
    <x v="12"/>
    <x v="12"/>
    <x v="2"/>
    <s v="XXXXX"/>
    <s v="225"/>
    <d v="1990-01-01T00:00:00"/>
    <s v="COIBENTAZIONE IMPIANTO DI DEPURAZIONE"/>
    <n v="6378.24"/>
    <n v="-6378.24"/>
    <n v="0"/>
  </r>
  <r>
    <x v="12"/>
    <x v="12"/>
    <x v="2"/>
    <s v="XXXXX"/>
    <s v="226"/>
    <d v="1990-01-01T00:00:00"/>
    <s v="N. 10 SERRAMENTI FRANGISOLE"/>
    <n v="8729.36"/>
    <n v="-8729.36"/>
    <n v="0"/>
  </r>
  <r>
    <x v="12"/>
    <x v="12"/>
    <x v="2"/>
    <s v="XXXXX"/>
    <s v="227"/>
    <d v="1990-01-01T00:00:00"/>
    <s v="PORTONE CHIUSURA SCORREVOLE"/>
    <n v="1084.56"/>
    <n v="-1084.56"/>
    <n v="0"/>
  </r>
  <r>
    <x v="12"/>
    <x v="12"/>
    <x v="2"/>
    <s v="XXXXX"/>
    <s v="228"/>
    <d v="1990-01-01T00:00:00"/>
    <s v="PORTA BLINDATA SPECIAL CON RIVESTIMENTO SU 2 LATI"/>
    <n v="1497.73"/>
    <n v="-1497.73"/>
    <n v="0"/>
  </r>
  <r>
    <x v="12"/>
    <x v="12"/>
    <x v="2"/>
    <s v="XXXXX"/>
    <s v="229"/>
    <d v="1990-01-01T00:00:00"/>
    <s v="FUSIONE X INCORPORAZ. OMV-LAMBOR 18.12.89 STIMA RO"/>
    <n v="1131781.8700000001"/>
    <n v="-1131781.8700000001"/>
    <n v="0"/>
  </r>
  <r>
    <x v="12"/>
    <x v="12"/>
    <x v="2"/>
    <s v="XXXXX"/>
    <s v="230"/>
    <d v="1991-01-01T00:00:00"/>
    <s v="SIFONATURA TUBAZIONE RACCOLTA ACQUE DA DEPURATORE"/>
    <n v="1032.9100000000001"/>
    <n v="-1032.9100000000001"/>
    <n v="0"/>
  </r>
  <r>
    <x v="12"/>
    <x v="12"/>
    <x v="2"/>
    <s v="XXXXX"/>
    <s v="231"/>
    <d v="1991-01-01T00:00:00"/>
    <s v="SISTEMAZIONE LOCALE GRUPPO ELETTROGENO"/>
    <n v="9657.74"/>
    <n v="-9657.74"/>
    <n v="0"/>
  </r>
  <r>
    <x v="12"/>
    <x v="12"/>
    <x v="2"/>
    <s v="XXXXX"/>
    <s v="232"/>
    <d v="1991-01-01T00:00:00"/>
    <s v="SISTEMAZIONE LOCALE GRUPPO ELETTROGENO"/>
    <n v="3398.29"/>
    <n v="-3398.29"/>
    <n v="0"/>
  </r>
  <r>
    <x v="12"/>
    <x v="12"/>
    <x v="2"/>
    <s v="XXXXX"/>
    <s v="233"/>
    <d v="1964-01-01T00:00:00"/>
    <s v="PIASTRELLE MAIOLICATE BIANCHE"/>
    <n v="2538.1799999999998"/>
    <n v="-2538.1799999999998"/>
    <n v="0"/>
  </r>
  <r>
    <x v="12"/>
    <x v="12"/>
    <x v="2"/>
    <s v="XXXXX"/>
    <s v="234"/>
    <d v="1991-01-01T00:00:00"/>
    <s v="RIFACIM.PAVIMENTO USCITA RETRO- POSA 5 CHIUSINI"/>
    <n v="3196.87"/>
    <n v="-3196.87"/>
    <n v="0"/>
  </r>
  <r>
    <x v="12"/>
    <x v="12"/>
    <x v="2"/>
    <s v="XXXXX"/>
    <s v="235"/>
    <d v="1991-01-01T00:00:00"/>
    <s v="RIVALUTAZIONE AI SENSI LEGGE 413/91"/>
    <n v="382953.31"/>
    <n v="-370623.38"/>
    <n v="12329.93"/>
  </r>
  <r>
    <x v="12"/>
    <x v="12"/>
    <x v="2"/>
    <s v="XXXXX"/>
    <s v="236"/>
    <d v="1992-01-01T00:00:00"/>
    <s v="SERRAMENTI IN ALLUMINIO PER REP. GALVANO"/>
    <n v="5474.44"/>
    <n v="-5474.44"/>
    <n v="0"/>
  </r>
  <r>
    <x v="12"/>
    <x v="12"/>
    <x v="2"/>
    <s v="XXXXX"/>
    <s v="237"/>
    <d v="1992-01-01T00:00:00"/>
    <s v="SOSTITUZ.SERRAMENTI E PREDISPOSIZ.NUOVI VANI X FIN"/>
    <n v="7023.81"/>
    <n v="-7023.81"/>
    <n v="0"/>
  </r>
  <r>
    <x v="12"/>
    <x v="12"/>
    <x v="2"/>
    <s v="XXXXX"/>
    <s v="238"/>
    <d v="1992-01-01T00:00:00"/>
    <s v="PRESTAZIONI PROFESSIONALI X RIFACIM. FNESTRE GALVA"/>
    <n v="480.31"/>
    <n v="-480.31"/>
    <n v="0"/>
  </r>
  <r>
    <x v="12"/>
    <x v="12"/>
    <x v="2"/>
    <s v="XXXXX"/>
    <s v="239"/>
    <d v="1993-01-01T00:00:00"/>
    <s v="PARETI MOBILI - CONTROSOFFITTATURA -BOX UFFICIO"/>
    <n v="6455.71"/>
    <n v="-6441.5"/>
    <n v="14.21"/>
  </r>
  <r>
    <x v="12"/>
    <x v="12"/>
    <x v="2"/>
    <s v="XXXXX"/>
    <s v="240"/>
    <d v="1994-01-01T00:00:00"/>
    <s v="ONERI DI URBANIZZAZIONE X CABINA DI TRASFORMAZ."/>
    <n v="826.92"/>
    <n v="-800.34"/>
    <n v="26.58"/>
  </r>
  <r>
    <x v="12"/>
    <x v="12"/>
    <x v="2"/>
    <s v="XXXXX"/>
    <s v="241"/>
    <d v="1994-01-01T00:00:00"/>
    <s v="1° LOTTO NUOVA MENSA-VANO SCALA-ASCENSORE- C.E.D."/>
    <n v="105357.21"/>
    <n v="-101965.11"/>
    <n v="3392.1"/>
  </r>
  <r>
    <x v="12"/>
    <x v="12"/>
    <x v="2"/>
    <s v="XXXXX"/>
    <s v="242"/>
    <d v="1964-01-01T00:00:00"/>
    <s v="N. 4 PORTE IN PLASTICA &quot;TRANSATEC&quot; RETINATE TRASPA"/>
    <n v="539.08000000000004"/>
    <n v="-539.08000000000004"/>
    <n v="0"/>
  </r>
  <r>
    <x v="12"/>
    <x v="12"/>
    <x v="2"/>
    <s v="XXXXX"/>
    <s v="243"/>
    <d v="1994-01-01T00:00:00"/>
    <s v="N. 6 SERRAMENTI FRANGISOLE CON STRUTTURA IN ALLUM"/>
    <n v="13944.33"/>
    <n v="-13495.37"/>
    <n v="448.96"/>
  </r>
  <r>
    <x v="12"/>
    <x v="12"/>
    <x v="2"/>
    <s v="XXXXX"/>
    <s v="244"/>
    <d v="1994-01-01T00:00:00"/>
    <s v="AMPLIAMENTO LOCALE ADIBITO A CABINA ENEL"/>
    <n v="5164.57"/>
    <n v="-4998.34"/>
    <n v="166.23"/>
  </r>
  <r>
    <x v="12"/>
    <x v="12"/>
    <x v="2"/>
    <s v="XXXXX"/>
    <s v="245"/>
    <d v="1994-01-01T00:00:00"/>
    <s v="PAVIMENTAZIONE CORTILI  ZONA INFERMERIA E TUNNEL"/>
    <n v="6972.17"/>
    <n v="-6747.68"/>
    <n v="224.49"/>
  </r>
  <r>
    <x v="12"/>
    <x v="12"/>
    <x v="2"/>
    <s v="XXXXX"/>
    <s v="246"/>
    <d v="1994-01-01T00:00:00"/>
    <s v="COSTRUZ. NUOVO LOCALE X CABINA DI TRASFORMAZIONE"/>
    <n v="21019.8"/>
    <n v="-20342.95"/>
    <n v="676.85"/>
  </r>
  <r>
    <x v="12"/>
    <x v="12"/>
    <x v="2"/>
    <s v="XXXXX"/>
    <s v="247"/>
    <d v="1994-01-01T00:00:00"/>
    <s v="PRESTAZIONI PROFESSIONALI X 1° LOTTO MENSA ECC."/>
    <n v="21162.85"/>
    <n v="-20481.560000000001"/>
    <n v="681.29"/>
  </r>
  <r>
    <x v="12"/>
    <x v="12"/>
    <x v="2"/>
    <s v="XXXXX"/>
    <s v="248"/>
    <d v="1994-01-01T00:00:00"/>
    <s v="PRESTAZIONI PROFESSIONALI X CABINA DI TRASFORMAZ."/>
    <n v="969.29"/>
    <n v="-938.1"/>
    <n v="31.19"/>
  </r>
  <r>
    <x v="12"/>
    <x v="12"/>
    <x v="2"/>
    <s v="XXXXX"/>
    <s v="249"/>
    <d v="1994-01-01T00:00:00"/>
    <s v="ONERI DI URBANIZZAZIONE 1° LOTTO"/>
    <n v="9908.11"/>
    <n v="-9589.0499999999993"/>
    <n v="319.06"/>
  </r>
  <r>
    <x v="12"/>
    <x v="12"/>
    <x v="2"/>
    <s v="XXXXX"/>
    <s v="250"/>
    <d v="1995-01-01T00:00:00"/>
    <s v="PRESTAZ. PROFESS. X COLLAUDO STATICO CEMENTI ARMAT"/>
    <n v="790.18"/>
    <n v="-741.12"/>
    <n v="49.06"/>
  </r>
  <r>
    <x v="12"/>
    <x v="12"/>
    <x v="2"/>
    <s v="XXXXX"/>
    <s v="251"/>
    <d v="1995-01-01T00:00:00"/>
    <s v="IMBIANCATURA LOCALE MENSA"/>
    <n v="1388.24"/>
    <n v="-1301.95"/>
    <n v="86.29"/>
  </r>
  <r>
    <x v="12"/>
    <x v="12"/>
    <x v="2"/>
    <s v="XXXXX"/>
    <s v="252"/>
    <d v="1995-01-01T00:00:00"/>
    <s v="ELABORATI GRAFICI E RILASCIO PERMESSI COMUNALI X F"/>
    <n v="474.11"/>
    <n v="-444.57"/>
    <n v="29.54"/>
  </r>
  <r>
    <x v="12"/>
    <x v="12"/>
    <x v="2"/>
    <s v="XXXXX"/>
    <s v="253"/>
    <d v="1964-01-01T00:00:00"/>
    <s v="PLAFONIERE"/>
    <n v="522.36"/>
    <n v="-522.36"/>
    <n v="0"/>
  </r>
  <r>
    <x v="12"/>
    <x v="12"/>
    <x v="2"/>
    <s v="XXXXX"/>
    <s v="254"/>
    <d v="1995-01-01T00:00:00"/>
    <s v="APERTURA 3 FINESTRONI -PARETE OVEST V.4"/>
    <n v="16165.1"/>
    <n v="-15159.62"/>
    <n v="1005.48"/>
  </r>
  <r>
    <x v="12"/>
    <x v="12"/>
    <x v="2"/>
    <s v="XXXXX"/>
    <s v="255"/>
    <d v="1995-01-01T00:00:00"/>
    <s v="FINESTRONI IN ALLUM. CON 8 FINESTRE"/>
    <n v="10845.59"/>
    <n v="-10171.06"/>
    <n v="674.53"/>
  </r>
  <r>
    <x v="12"/>
    <x v="12"/>
    <x v="2"/>
    <s v="XXXXX"/>
    <s v="256"/>
    <d v="1995-01-01T00:00:00"/>
    <s v="APERTURA FINESTRONE E GUARDIOLA"/>
    <n v="7127.11"/>
    <n v="-6683.76"/>
    <n v="443.35"/>
  </r>
  <r>
    <x v="12"/>
    <x v="12"/>
    <x v="2"/>
    <s v="XXXXX"/>
    <s v="257"/>
    <d v="1995-01-01T00:00:00"/>
    <s v="N. 3 SERRAMENTI FRANGISOLE CON STRUTTURE IN ALLUM."/>
    <n v="14977.25"/>
    <n v="-14045.76"/>
    <n v="931.49"/>
  </r>
  <r>
    <x v="12"/>
    <x v="12"/>
    <x v="2"/>
    <s v="XXXXX"/>
    <s v="258"/>
    <d v="1995-01-01T00:00:00"/>
    <s v="N. 12 SERRAMENTI FRANGISOLE CON STRUTTURA IN ALLUM"/>
    <n v="23240.560000000001"/>
    <n v="-21795.13"/>
    <n v="1445.43"/>
  </r>
  <r>
    <x v="12"/>
    <x v="12"/>
    <x v="2"/>
    <s v="XXXXX"/>
    <s v="259"/>
    <d v="1995-01-01T00:00:00"/>
    <s v="PRESTAZ. PROFESS. DIREZIONE LAVORI  X MENSA -UFFIC"/>
    <n v="18700.900000000001"/>
    <n v="-17537.82"/>
    <n v="1163.08"/>
  </r>
  <r>
    <x v="12"/>
    <x v="12"/>
    <x v="2"/>
    <s v="XXXXX"/>
    <s v="260"/>
    <d v="1995-01-01T00:00:00"/>
    <s v="LAVORI EXTRA APPALTO X MENSA CENTRALINO"/>
    <n v="9296.2199999999993"/>
    <n v="-8718.08"/>
    <n v="578.14"/>
  </r>
  <r>
    <x v="12"/>
    <x v="12"/>
    <x v="2"/>
    <s v="XXXXX"/>
    <s v="261"/>
    <d v="1995-01-01T00:00:00"/>
    <s v="SALDO COSTRUZIONE MENSA-CENTRALINO -CED"/>
    <n v="195220.71"/>
    <n v="-183078.55"/>
    <n v="12142.16"/>
  </r>
  <r>
    <x v="12"/>
    <x v="12"/>
    <x v="2"/>
    <s v="XXXXX"/>
    <s v="262"/>
    <d v="1995-01-01T00:00:00"/>
    <s v="CONSUL. TECNICA X ISTALLAZIONE APPARECCHI CONDIZIO"/>
    <n v="210.71"/>
    <n v="-197.58"/>
    <n v="13.13"/>
  </r>
  <r>
    <x v="12"/>
    <x v="12"/>
    <x v="2"/>
    <s v="XXXXX"/>
    <s v="263"/>
    <d v="1995-01-01T00:00:00"/>
    <s v="N. 2 SERRAMENTI FRANGISOLE CON STRUTTURA IN ALLUM."/>
    <n v="32020.33"/>
    <n v="-30028.76"/>
    <n v="1991.57"/>
  </r>
  <r>
    <x v="12"/>
    <x v="12"/>
    <x v="2"/>
    <s v="XXXXX"/>
    <s v="264"/>
    <d v="1964-01-01T00:00:00"/>
    <s v="FORNITURA SERRAMENTI"/>
    <n v="451.45"/>
    <n v="-451.45"/>
    <n v="0"/>
  </r>
  <r>
    <x v="12"/>
    <x v="12"/>
    <x v="2"/>
    <s v="XXXXX"/>
    <s v="265"/>
    <d v="1995-01-01T00:00:00"/>
    <s v="RIVESTIM. A CAPPOTTO PALAZZINA UFFICI-MENSA"/>
    <n v="36926.67"/>
    <n v="-34629.94"/>
    <n v="2296.73"/>
  </r>
  <r>
    <x v="12"/>
    <x v="12"/>
    <x v="2"/>
    <s v="XXXXX"/>
    <s v="266"/>
    <d v="1996-01-01T00:00:00"/>
    <s v="FORNITURA E POSA PAVIMENTO IN PVC  REP. MONTAGGIO"/>
    <n v="1504.29"/>
    <n v="-1365.62"/>
    <n v="138.66999999999999"/>
  </r>
  <r>
    <x v="12"/>
    <x v="12"/>
    <x v="2"/>
    <s v="XXXXX"/>
    <s v="267"/>
    <d v="1996-01-01T00:00:00"/>
    <s v="OPERE EDILI X COLLEGAM. CAPANNONI -PASSAGGIO CARR."/>
    <n v="13427.88"/>
    <n v="-12189.95"/>
    <n v="1237.93"/>
  </r>
  <r>
    <x v="12"/>
    <x v="12"/>
    <x v="2"/>
    <s v="XXXXX"/>
    <s v="268"/>
    <d v="1996-01-01T00:00:00"/>
    <s v="PROGETT. ENTRATA MENSA E CONTROLLO CANTIERE"/>
    <n v="322.27"/>
    <n v="-292.60000000000002"/>
    <n v="29.67"/>
  </r>
  <r>
    <x v="12"/>
    <x v="12"/>
    <x v="2"/>
    <s v="XXXXX"/>
    <s v="269"/>
    <d v="1996-01-01T00:00:00"/>
    <s v="VARIANTI ALLA COSTRUZIONE NUOVA MENSA-CENTRALINO"/>
    <n v="28921.59"/>
    <n v="-26255.15"/>
    <n v="2666.44"/>
  </r>
  <r>
    <x v="12"/>
    <x v="12"/>
    <x v="2"/>
    <s v="XXXXX"/>
    <s v="270"/>
    <d v="1996-01-01T00:00:00"/>
    <s v="TENDE PLISSE'"/>
    <n v="1626.84"/>
    <n v="-1476.94"/>
    <n v="149.9"/>
  </r>
  <r>
    <x v="12"/>
    <x v="12"/>
    <x v="2"/>
    <s v="XXXXX"/>
    <s v="271"/>
    <d v="1996-01-01T00:00:00"/>
    <s v="TENDE A PANNELLO TESSUNO IGNIFUGO"/>
    <n v="1089.21"/>
    <n v="-988.86"/>
    <n v="100.35"/>
  </r>
  <r>
    <x v="12"/>
    <x v="12"/>
    <x v="2"/>
    <s v="XXXXX"/>
    <s v="272"/>
    <d v="1996-01-01T00:00:00"/>
    <s v="TENDE A PANNELLO TESSUTO IGNIFUGO"/>
    <n v="628"/>
    <n v="-570.1"/>
    <n v="57.9"/>
  </r>
  <r>
    <x v="12"/>
    <x v="12"/>
    <x v="2"/>
    <s v="XXXXX"/>
    <s v="273"/>
    <d v="1964-01-01T00:00:00"/>
    <s v="PORTE COMPLETE SU STIPITI"/>
    <n v="2122.3200000000002"/>
    <n v="-2122.3200000000002"/>
    <n v="0"/>
  </r>
  <r>
    <x v="12"/>
    <x v="12"/>
    <x v="2"/>
    <s v="XXXXX"/>
    <s v="274"/>
    <d v="1996-01-01T00:00:00"/>
    <s v="FORNITURA E POSA VETRATE CENTRAINO"/>
    <n v="32941.17"/>
    <n v="-29904.1"/>
    <n v="3037.07"/>
  </r>
  <r>
    <x v="12"/>
    <x v="12"/>
    <x v="2"/>
    <s v="XXXXX"/>
    <s v="275"/>
    <d v="1996-01-01T00:00:00"/>
    <s v="MARMO IRANIA"/>
    <n v="2251.75"/>
    <n v="-2044.1"/>
    <n v="207.65"/>
  </r>
  <r>
    <x v="12"/>
    <x v="12"/>
    <x v="2"/>
    <s v="XXXXX"/>
    <s v="276"/>
    <d v="1996-01-01T00:00:00"/>
    <s v="FORNITURA E POSA PORTONE COIBENTATO SCORREVOLE"/>
    <n v="1601.02"/>
    <n v="-1453.41"/>
    <n v="147.61000000000001"/>
  </r>
  <r>
    <x v="12"/>
    <x v="12"/>
    <x v="2"/>
    <s v="XXXXX"/>
    <s v="277"/>
    <d v="1996-01-01T00:00:00"/>
    <s v="INSEGNA IN ACCIAIO-PORTA SCORREVOLE X CENTRALINO"/>
    <n v="9171.5"/>
    <n v="-8325.82"/>
    <n v="845.68"/>
  </r>
  <r>
    <x v="12"/>
    <x v="12"/>
    <x v="2"/>
    <s v="XXXXX"/>
    <s v="278"/>
    <d v="1996-01-01T00:00:00"/>
    <s v="FORNITURE DI PORTE E SPORTELLI"/>
    <n v="6500.9"/>
    <n v="-5901.6"/>
    <n v="599.29999999999995"/>
  </r>
  <r>
    <x v="12"/>
    <x v="12"/>
    <x v="2"/>
    <s v="XXXXX"/>
    <s v="279"/>
    <d v="1996-01-01T00:00:00"/>
    <s v="VERNICIATURA  SALA MENSA"/>
    <n v="2194.94"/>
    <n v="-1992.6"/>
    <n v="202.34"/>
  </r>
  <r>
    <x v="12"/>
    <x v="12"/>
    <x v="2"/>
    <s v="XXXXX"/>
    <s v="280"/>
    <d v="1996-01-01T00:00:00"/>
    <s v="CONTROSOFFITTATURA IN PANNELLI - MENSA E CENTRALIN"/>
    <n v="10106.629999999999"/>
    <n v="-9174.85"/>
    <n v="931.78"/>
  </r>
  <r>
    <x v="12"/>
    <x v="12"/>
    <x v="2"/>
    <s v="XXXXX"/>
    <s v="281"/>
    <d v="1996-01-01T00:00:00"/>
    <s v="CONTROSOFFITTATURA PASSO CARRAIO-MENSA"/>
    <n v="3287.74"/>
    <n v="-2984.58"/>
    <n v="303.16000000000003"/>
  </r>
  <r>
    <x v="12"/>
    <x v="12"/>
    <x v="2"/>
    <s v="XXXXX"/>
    <s v="282"/>
    <d v="1996-01-01T00:00:00"/>
    <s v="COSTO DI PROGETTAZIONE MENSA E CENTRALINO"/>
    <n v="9197.83"/>
    <n v="-8349.82"/>
    <n v="848.01"/>
  </r>
  <r>
    <x v="12"/>
    <x v="12"/>
    <x v="2"/>
    <s v="XXXXX"/>
    <s v="283"/>
    <d v="1964-01-01T00:00:00"/>
    <s v="LASTRE VETRO TERMOLUX"/>
    <n v="575.23"/>
    <n v="-575.23"/>
    <n v="0"/>
  </r>
  <r>
    <x v="12"/>
    <x v="12"/>
    <x v="2"/>
    <s v="XXXXX"/>
    <s v="284"/>
    <d v="1997-01-01T00:00:00"/>
    <s v="MOTORIZZAZIONE CANCELLO SCORREVOLE INGRESSO 38 E 3"/>
    <n v="2748.58"/>
    <n v="-2412.7600000000002"/>
    <n v="335.82"/>
  </r>
  <r>
    <x v="12"/>
    <x v="12"/>
    <x v="2"/>
    <s v="XXXXX"/>
    <s v="285"/>
    <d v="1997-01-01T00:00:00"/>
    <s v="FORNITURA E POSA DI PORTA IN CRISTALLO X MENSA"/>
    <n v="1697.59"/>
    <n v="-1490.19"/>
    <n v="207.4"/>
  </r>
  <r>
    <x v="12"/>
    <x v="12"/>
    <x v="2"/>
    <s v="XXXXX"/>
    <s v="286"/>
    <d v="1997-01-01T00:00:00"/>
    <s v="AMPLIAMENTO TETTOIA IN STRUTTURA METALLICA E LASTR"/>
    <n v="1864.41"/>
    <n v="-1636.54"/>
    <n v="227.87"/>
  </r>
  <r>
    <x v="12"/>
    <x v="12"/>
    <x v="2"/>
    <s v="XXXXX"/>
    <s v="287"/>
    <d v="1997-01-01T00:00:00"/>
    <s v="PARETI MOBILI X UFFICI PIANO TERRA"/>
    <n v="5797.99"/>
    <n v="-5089.5"/>
    <n v="708.49"/>
  </r>
  <r>
    <x v="12"/>
    <x v="12"/>
    <x v="2"/>
    <s v="XXXXX"/>
    <s v="288"/>
    <d v="1997-01-01T00:00:00"/>
    <s v="FORNITURA E POSA PARETI MOBILI- PORTA-PAVIMENTO"/>
    <n v="3098.74"/>
    <n v="-2720.04"/>
    <n v="378.7"/>
  </r>
  <r>
    <x v="12"/>
    <x v="12"/>
    <x v="2"/>
    <s v="XXXXX"/>
    <s v="289"/>
    <d v="1997-01-01T00:00:00"/>
    <s v="RIVESTIMENTO IGNIFUGO TIRANTI CAPANNONE"/>
    <n v="4774.07"/>
    <n v="-4190.66"/>
    <n v="583.41"/>
  </r>
  <r>
    <x v="12"/>
    <x v="12"/>
    <x v="2"/>
    <s v="XXXXX"/>
    <s v="290"/>
    <d v="1997-01-01T00:00:00"/>
    <s v="APERTURA FINESTRE PIANO TERRA-PORTA PEDONALE ECC"/>
    <n v="19108.91"/>
    <n v="-16773.919999999998"/>
    <n v="2334.9899999999998"/>
  </r>
  <r>
    <x v="12"/>
    <x v="12"/>
    <x v="2"/>
    <s v="XXXXX"/>
    <s v="291"/>
    <d v="1997-01-01T00:00:00"/>
    <s v="FORNITURA E POSA PARETI MOBILI - UFF. 2° PIANO"/>
    <n v="15855.23"/>
    <n v="-13917.82"/>
    <n v="1937.41"/>
  </r>
  <r>
    <x v="12"/>
    <x v="12"/>
    <x v="2"/>
    <s v="XXXXX"/>
    <s v="292"/>
    <d v="1997-01-01T00:00:00"/>
    <s v="FORNITURA E POSA DI PALE FRANGISOLE"/>
    <n v="41316.550000000003"/>
    <n v="-36267.86"/>
    <n v="5048.6899999999996"/>
  </r>
  <r>
    <x v="12"/>
    <x v="12"/>
    <x v="2"/>
    <s v="XXXXX"/>
    <s v="293"/>
    <d v="1997-01-01T00:00:00"/>
    <s v="FORNITURA E POSA DI N. 5 FOTOCELLULE DI SICUREZZA"/>
    <n v="1823.09"/>
    <n v="-1600.26"/>
    <n v="222.83"/>
  </r>
  <r>
    <x v="12"/>
    <x v="12"/>
    <x v="2"/>
    <s v="XXXXX"/>
    <s v="294"/>
    <d v="1964-01-01T00:00:00"/>
    <s v="SOFFITTATURA CON PANNELLI FIBROLEGNO"/>
    <n v="127.93"/>
    <n v="-127.93"/>
    <n v="0"/>
  </r>
  <r>
    <x v="12"/>
    <x v="12"/>
    <x v="2"/>
    <s v="XXXXX"/>
    <s v="295"/>
    <d v="1997-01-01T00:00:00"/>
    <s v="OPERE DI FINITURA PER LOCALE MENSA"/>
    <n v="765.54"/>
    <n v="-672.07"/>
    <n v="93.47"/>
  </r>
  <r>
    <x v="12"/>
    <x v="12"/>
    <x v="2"/>
    <s v="XXXXX"/>
    <s v="296"/>
    <d v="1997-01-01T00:00:00"/>
    <s v="OPERE EDILI X PASSAGGIO CARRELLO AGV"/>
    <n v="4226.53"/>
    <n v="-3710.14"/>
    <n v="516.39"/>
  </r>
  <r>
    <x v="12"/>
    <x v="12"/>
    <x v="2"/>
    <s v="XXXXX"/>
    <s v="297"/>
    <d v="1997-01-01T00:00:00"/>
    <s v="TUNNEL MOBILE COMPLETO DI STRUTTURA IN FERRO - 2 P"/>
    <n v="14904.95"/>
    <n v="-13083.64"/>
    <n v="1821.31"/>
  </r>
  <r>
    <x v="12"/>
    <x v="12"/>
    <x v="2"/>
    <s v="XXXXX"/>
    <s v="298"/>
    <d v="1997-01-01T00:00:00"/>
    <s v="FORMAZIONE DI PARETE IN VETROCEMENTO X POSA PORTA"/>
    <n v="1523.55"/>
    <n v="-1337.45"/>
    <n v="186.1"/>
  </r>
  <r>
    <x v="12"/>
    <x v="12"/>
    <x v="2"/>
    <s v="XXXXX"/>
    <s v="299"/>
    <d v="1997-01-01T00:00:00"/>
    <s v="FORNITURA E POSA DI UNA PARETE IN ALLUMINIO"/>
    <n v="1962.54"/>
    <n v="-1722.8"/>
    <n v="239.74"/>
  </r>
  <r>
    <x v="12"/>
    <x v="12"/>
    <x v="2"/>
    <s v="XXXXX"/>
    <s v="300"/>
    <d v="1997-01-01T00:00:00"/>
    <s v="SISTEMAZ.CORTILE X POSIZIONAM. PRESSA CARTONE"/>
    <n v="5622.67"/>
    <n v="-4935.58"/>
    <n v="687.09"/>
  </r>
  <r>
    <x v="12"/>
    <x v="12"/>
    <x v="2"/>
    <s v="XXXXX"/>
    <s v="301"/>
    <d v="1964-01-01T00:00:00"/>
    <s v="FORNITURA E POSA IN OPERA DI PIASTRELLE"/>
    <n v="641.04999999999995"/>
    <n v="-641.04999999999995"/>
    <n v="0"/>
  </r>
  <r>
    <x v="12"/>
    <x v="12"/>
    <x v="2"/>
    <s v="XXXXX"/>
    <s v="302"/>
    <d v="1998-01-01T00:00:00"/>
    <s v="FORNITURA E POSA DI PARETI MOBILI X DIVISORIO REPA"/>
    <n v="9296.2199999999993"/>
    <n v="-7318.35"/>
    <n v="1977.87"/>
  </r>
  <r>
    <x v="12"/>
    <x v="12"/>
    <x v="2"/>
    <s v="XXXXX"/>
    <s v="303"/>
    <d v="1960-01-01T00:00:00"/>
    <s v="SERBATOIO X ARIA COMPRESSA DA LITRI 6000"/>
    <n v="273.62"/>
    <n v="-273.62"/>
    <n v="0"/>
  </r>
  <r>
    <x v="12"/>
    <x v="12"/>
    <x v="2"/>
    <s v="XXXXX"/>
    <s v="304"/>
    <d v="1964-01-01T00:00:00"/>
    <s v="INTONACO LAMATO GRANA"/>
    <n v="282.39999999999998"/>
    <n v="-282.39999999999998"/>
    <n v="0"/>
  </r>
  <r>
    <x v="12"/>
    <x v="12"/>
    <x v="2"/>
    <s v="XXXXX"/>
    <s v="305"/>
    <d v="1998-01-01T00:00:00"/>
    <s v="FORNITURA E POSA DI COPPELLE ISOL CP 120"/>
    <n v="1726.05"/>
    <n v="-1358.78"/>
    <n v="367.27"/>
  </r>
  <r>
    <x v="12"/>
    <x v="12"/>
    <x v="2"/>
    <s v="XXXXX"/>
    <s v="306"/>
    <d v="1998-01-01T00:00:00"/>
    <s v="TENDE VERTICALI CON TESSUTO IGNIFUGO"/>
    <n v="614.58000000000004"/>
    <n v="-483.86"/>
    <n v="130.72"/>
  </r>
  <r>
    <x v="12"/>
    <x v="12"/>
    <x v="2"/>
    <s v="XXXXX"/>
    <s v="307"/>
    <d v="1998-01-01T00:00:00"/>
    <s v="TENDE VERTICALI CON TESSUTO IGNIFUGO"/>
    <n v="593.92999999999995"/>
    <n v="-467.6"/>
    <n v="126.33"/>
  </r>
  <r>
    <x v="12"/>
    <x v="12"/>
    <x v="2"/>
    <s v="XXXXX"/>
    <s v="308"/>
    <d v="1998-01-01T00:00:00"/>
    <s v="ONORARIO X FORMAZ. FINESTRE E MODIFICHE INTERNE"/>
    <n v="826.33"/>
    <n v="-650.52"/>
    <n v="175.81"/>
  </r>
  <r>
    <x v="12"/>
    <x v="12"/>
    <x v="2"/>
    <s v="XXXXX"/>
    <s v="309"/>
    <d v="1998-01-01T00:00:00"/>
    <s v="N. 1 PORTA AD AVV. RADIPO ALUTECH"/>
    <n v="4121.33"/>
    <n v="-3244.45"/>
    <n v="876.88"/>
  </r>
  <r>
    <x v="12"/>
    <x v="12"/>
    <x v="2"/>
    <s v="XXXXX"/>
    <s v="310"/>
    <d v="1998-01-01T00:00:00"/>
    <s v="FORNITURA E POSA PARETI MOBILI X MANUTENZ. E LABOR"/>
    <n v="17559.53"/>
    <n v="-13823.53"/>
    <n v="3736"/>
  </r>
  <r>
    <x v="12"/>
    <x v="12"/>
    <x v="2"/>
    <s v="XXXXX"/>
    <s v="311"/>
    <d v="1998-01-01T00:00:00"/>
    <s v="FORNITURA E POSA PAVIMENTO UFF. PIANO TERRA"/>
    <n v="2834.26"/>
    <n v="-2231.27"/>
    <n v="602.99"/>
  </r>
  <r>
    <x v="12"/>
    <x v="12"/>
    <x v="2"/>
    <s v="XXXXX"/>
    <s v="312"/>
    <d v="1998-01-01T00:00:00"/>
    <s v="FORNITURA E POSA PAVIMENTO EX LOCALE MENSA"/>
    <n v="5377.35"/>
    <n v="-4233.22"/>
    <n v="1144.1300000000001"/>
  </r>
  <r>
    <x v="12"/>
    <x v="12"/>
    <x v="2"/>
    <s v="XXXXX"/>
    <s v="313"/>
    <d v="1998-01-01T00:00:00"/>
    <s v="TRASFORMAZ. EX LOCALE MENSA IN UFFICI - E SERVIZI"/>
    <n v="15653.81"/>
    <n v="-12323.11"/>
    <n v="3330.7"/>
  </r>
  <r>
    <x v="12"/>
    <x v="12"/>
    <x v="2"/>
    <s v="XXXXX"/>
    <s v="314"/>
    <d v="1998-01-01T00:00:00"/>
    <s v="ONORARIO X PROGETTO MODIFICHE INTERNE EX MENSA"/>
    <n v="842.86"/>
    <n v="-663.6"/>
    <n v="179.26"/>
  </r>
  <r>
    <x v="12"/>
    <x v="12"/>
    <x v="2"/>
    <s v="XXXXX"/>
    <s v="315"/>
    <d v="1964-01-01T00:00:00"/>
    <s v="ACCIAIO NERVATO"/>
    <n v="1873.49"/>
    <n v="-1873.49"/>
    <n v="0"/>
  </r>
  <r>
    <x v="12"/>
    <x v="12"/>
    <x v="2"/>
    <s v="XXXXX"/>
    <s v="316"/>
    <d v="1998-01-01T00:00:00"/>
    <s v="FORNITURA E POSA N. 2 PORTE INTERNE"/>
    <n v="1807.6"/>
    <n v="-1423.05"/>
    <n v="384.55"/>
  </r>
  <r>
    <x v="12"/>
    <x v="12"/>
    <x v="2"/>
    <s v="XXXXX"/>
    <s v="317"/>
    <d v="1998-01-01T00:00:00"/>
    <s v="FUSIONE X INCORPORAZ.PROGETTO 6-VIMERCATISPA -25.0"/>
    <n v="1549370.7"/>
    <n v="-1219715.72"/>
    <n v="329654.98"/>
  </r>
  <r>
    <x v="12"/>
    <x v="12"/>
    <x v="2"/>
    <s v="XXXXX"/>
    <s v="318"/>
    <d v="1999-01-01T00:00:00"/>
    <s v="OPERE MURARIE X TRASFORMAZ. EX REP. ATTREZZERIA"/>
    <n v="6197.48"/>
    <n v="-4603.42"/>
    <n v="1594.06"/>
  </r>
  <r>
    <x v="12"/>
    <x v="12"/>
    <x v="2"/>
    <s v="XXXXX"/>
    <s v="319"/>
    <d v="1999-01-01T00:00:00"/>
    <s v="PARETI MOBILI CIECHE CON PANNELLI"/>
    <n v="2169.12"/>
    <n v="-1611.16"/>
    <n v="557.96"/>
  </r>
  <r>
    <x v="12"/>
    <x v="12"/>
    <x v="2"/>
    <s v="XXXXX"/>
    <s v="320"/>
    <d v="1999-01-01T00:00:00"/>
    <s v="PARETI MOBILI-PAVIMENTO-5 PORTE-ALLESTIM.CAMERA OS"/>
    <n v="14099.27"/>
    <n v="-10473.01"/>
    <n v="3626.26"/>
  </r>
  <r>
    <x v="12"/>
    <x v="12"/>
    <x v="2"/>
    <s v="XXXXX"/>
    <s v="321"/>
    <d v="1999-01-01T00:00:00"/>
    <s v="SISTEMAZIONE FACCIATA- POSA FINESTRA  REP. COLLAUD"/>
    <n v="3434.45"/>
    <n v="-2551.0500000000002"/>
    <n v="883.4"/>
  </r>
  <r>
    <x v="12"/>
    <x v="12"/>
    <x v="2"/>
    <s v="XXXXX"/>
    <s v="322"/>
    <d v="1964-01-01T00:00:00"/>
    <s v="CANCELLO IN FERRO"/>
    <n v="274.29000000000002"/>
    <n v="-274.29000000000002"/>
    <n v="0"/>
  </r>
  <r>
    <x v="12"/>
    <x v="12"/>
    <x v="2"/>
    <s v="XXXXX"/>
    <s v="323"/>
    <d v="1999-01-01T00:00:00"/>
    <s v="PAVIMENTO SOPRAELEVATO-CONTROSOFFITTO-PARETI MOBIL"/>
    <n v="21691.19"/>
    <n v="-16112.36"/>
    <n v="5578.83"/>
  </r>
  <r>
    <x v="12"/>
    <x v="12"/>
    <x v="2"/>
    <s v="XXXXX"/>
    <s v="324"/>
    <d v="1999-01-01T00:00:00"/>
    <s v="PAVIMENTAZIONE IN RESINA"/>
    <n v="5487.35"/>
    <n v="-4076.01"/>
    <n v="1411.34"/>
  </r>
  <r>
    <x v="12"/>
    <x v="12"/>
    <x v="2"/>
    <s v="XXXXX"/>
    <s v="325"/>
    <d v="1999-01-01T00:00:00"/>
    <s v="FORNITURA E POSA CONTROSOFFITTO EX REP. MANUTEN."/>
    <n v="5061.38"/>
    <n v="-3759.58"/>
    <n v="1301.8"/>
  </r>
  <r>
    <x v="12"/>
    <x v="12"/>
    <x v="2"/>
    <s v="XXXXX"/>
    <s v="326"/>
    <d v="1999-01-01T00:00:00"/>
    <s v="FORNITURA E POSA VETRI ANTISFONDAM X EX REP. MANUT"/>
    <n v="748.86"/>
    <n v="-556.34"/>
    <n v="192.52"/>
  </r>
  <r>
    <x v="12"/>
    <x v="12"/>
    <x v="2"/>
    <s v="XXXXX"/>
    <s v="327"/>
    <d v="1999-01-01T00:00:00"/>
    <s v="FORNITURA E POSA TENDE VENEZIANE"/>
    <n v="1446.08"/>
    <n v="-1074.1099999999999"/>
    <n v="371.97"/>
  </r>
  <r>
    <x v="12"/>
    <x v="12"/>
    <x v="2"/>
    <s v="XXXXX"/>
    <s v="328"/>
    <d v="1999-01-01T00:00:00"/>
    <s v="PARETI MOBILI CON VETRI ANTISFONDAM X REP.ATTREZ E"/>
    <n v="6059.33"/>
    <n v="-4500.8900000000003"/>
    <n v="1558.44"/>
  </r>
  <r>
    <x v="12"/>
    <x v="12"/>
    <x v="2"/>
    <s v="XXXXX"/>
    <s v="329"/>
    <d v="1999-01-01T00:00:00"/>
    <s v="ONORARIO X MODIFICA INGRESSO E VANO SCALA"/>
    <n v="1422.32"/>
    <n v="-1056.51"/>
    <n v="365.81"/>
  </r>
  <r>
    <x v="12"/>
    <x v="12"/>
    <x v="2"/>
    <s v="XXXXX"/>
    <s v="330"/>
    <d v="2000-01-01T00:00:00"/>
    <s v="FRANGISOLE ORIENTABILE E N° 18 VETRI ANTISFONDAM."/>
    <n v="2892.16"/>
    <n v="-2061.4499999999998"/>
    <n v="830.71"/>
  </r>
  <r>
    <x v="12"/>
    <x v="12"/>
    <x v="2"/>
    <s v="XXXXX"/>
    <s v="331"/>
    <d v="2000-01-01T00:00:00"/>
    <s v="POSA PAVIMENTO IN PVC -CORRIDOIO  - UFF. 1°PIANO"/>
    <n v="5629.38"/>
    <n v="-4012.62"/>
    <n v="1616.76"/>
  </r>
  <r>
    <x v="12"/>
    <x v="12"/>
    <x v="2"/>
    <s v="XXXXX"/>
    <s v="332"/>
    <d v="1964-01-01T00:00:00"/>
    <s v="CEMENTO - ACCIAIO -  CALCE -VARIE"/>
    <n v="8317.7199999999993"/>
    <n v="-8317.7199999999993"/>
    <n v="0"/>
  </r>
  <r>
    <x v="12"/>
    <x v="12"/>
    <x v="2"/>
    <s v="XXXXX"/>
    <s v="333"/>
    <d v="2000-01-01T00:00:00"/>
    <s v="SISTEMAZIONE LOCALE EX GALVANO"/>
    <n v="27372.22"/>
    <n v="-19511.060000000001"/>
    <n v="7861.16"/>
  </r>
  <r>
    <x v="12"/>
    <x v="12"/>
    <x v="2"/>
    <s v="XXXXX"/>
    <s v="334"/>
    <d v="2000-01-01T00:00:00"/>
    <s v="FORNITURA E POSA DI N. 1 SOPPALCO PORTANTE"/>
    <n v="9812.68"/>
    <n v="-6994.5"/>
    <n v="2818.18"/>
  </r>
  <r>
    <x v="12"/>
    <x v="12"/>
    <x v="2"/>
    <s v="XXXXX"/>
    <s v="335"/>
    <d v="2000-01-01T00:00:00"/>
    <s v="FORNITURA TAPPARELLE IN ALLUMINIO COIBENTATE  X CE"/>
    <n v="568.1"/>
    <n v="-404.89"/>
    <n v="163.21"/>
  </r>
  <r>
    <x v="12"/>
    <x v="12"/>
    <x v="2"/>
    <s v="XXXXX"/>
    <s v="336"/>
    <d v="2000-01-01T00:00:00"/>
    <s v="FORNITURA E POSA TENDE A PANNELLO"/>
    <n v="1446.08"/>
    <n v="-1030.73"/>
    <n v="415.35"/>
  </r>
  <r>
    <x v="12"/>
    <x v="12"/>
    <x v="2"/>
    <s v="XXXXX"/>
    <s v="337"/>
    <d v="2000-01-01T00:00:00"/>
    <s v="ONORARIO X SOPRALLUOGHI PER RILIEVI ELAB.GRAFICI"/>
    <n v="790.18"/>
    <n v="-563.33000000000004"/>
    <n v="226.85"/>
  </r>
  <r>
    <x v="12"/>
    <x v="12"/>
    <x v="2"/>
    <s v="XXXXX"/>
    <s v="338"/>
    <d v="2000-01-01T00:00:00"/>
    <s v="ONORARIO X MODIFICHE INTERNE AI LABORAT. 1°PIANO"/>
    <n v="658.48"/>
    <n v="-469.28"/>
    <n v="189.2"/>
  </r>
  <r>
    <x v="12"/>
    <x v="12"/>
    <x v="2"/>
    <s v="XXXXX"/>
    <s v="339"/>
    <d v="2000-01-01T00:00:00"/>
    <s v="CONTROSOFFITTP IN FIBRA MINERALE E SERRAM. IN ALLU"/>
    <n v="3344.06"/>
    <n v="-2383.63"/>
    <n v="960.43"/>
  </r>
  <r>
    <x v="12"/>
    <x v="12"/>
    <x v="2"/>
    <s v="XXXXX"/>
    <s v="340"/>
    <d v="2000-01-01T00:00:00"/>
    <s v="POSA ZOCCOLINO IN LEGNO"/>
    <n v="836.66"/>
    <n v="-596.37"/>
    <n v="240.29"/>
  </r>
  <r>
    <x v="12"/>
    <x v="12"/>
    <x v="2"/>
    <s v="XXXXX"/>
    <s v="341"/>
    <d v="2000-01-01T00:00:00"/>
    <s v="POSA ZOCCOLINO IN LEGNO"/>
    <n v="247.9"/>
    <n v="-176.76"/>
    <n v="71.14"/>
  </r>
  <r>
    <x v="12"/>
    <x v="12"/>
    <x v="2"/>
    <s v="XXXXX"/>
    <s v="342"/>
    <d v="1964-01-01T00:00:00"/>
    <s v="TINTEGGIATURA - VERNICIATURA"/>
    <n v="2545.42"/>
    <n v="-2545.42"/>
    <n v="0"/>
  </r>
  <r>
    <x v="12"/>
    <x v="12"/>
    <x v="2"/>
    <s v="XXXXX"/>
    <s v="343"/>
    <d v="2001-01-01T00:00:00"/>
    <s v="DIVISORIO IN RETE CON PORTA INCORPORATA"/>
    <n v="1032.9100000000001"/>
    <n v="-705.33"/>
    <n v="327.58"/>
  </r>
  <r>
    <x v="12"/>
    <x v="12"/>
    <x v="2"/>
    <s v="XXXXX"/>
    <s v="344"/>
    <d v="2001-01-01T00:00:00"/>
    <s v="RIVESTIMENTO IN RESINA SU PAVIMENTO IN CALCESTRUZZ"/>
    <n v="4047.73"/>
    <n v="-2763.77"/>
    <n v="1283.96"/>
  </r>
  <r>
    <x v="12"/>
    <x v="12"/>
    <x v="2"/>
    <s v="XXXXX"/>
    <s v="345"/>
    <d v="2001-01-01T00:00:00"/>
    <s v="PARETI MOBILI - 4 PORTE IN ALLUMINIO"/>
    <n v="8366.6"/>
    <n v="-5712.77"/>
    <n v="2653.83"/>
  </r>
  <r>
    <x v="12"/>
    <x v="12"/>
    <x v="2"/>
    <s v="XXXXX"/>
    <s v="346"/>
    <d v="2001-01-01T00:00:00"/>
    <s v="POSA CONTROSOFFITTO IN FIBRA MINERALE -REP.MOD.TEL"/>
    <n v="3770.14"/>
    <n v="-2574.19"/>
    <n v="1195.95"/>
  </r>
  <r>
    <x v="12"/>
    <x v="12"/>
    <x v="2"/>
    <s v="XXXXX"/>
    <s v="347"/>
    <d v="2001-01-01T00:00:00"/>
    <s v="POSA CONTROSOFFITTO LABOR. - PORTA BATTENTE"/>
    <n v="3202.03"/>
    <n v="-2186.34"/>
    <n v="1015.69"/>
  </r>
  <r>
    <x v="12"/>
    <x v="12"/>
    <x v="2"/>
    <s v="XXXXX"/>
    <s v="348"/>
    <d v="1965-01-01T00:00:00"/>
    <s v="IMPOSTA REGISTRO X AMPLIAMENTO FABBRICATO"/>
    <n v="82.08"/>
    <n v="-82.08"/>
    <n v="0"/>
  </r>
  <r>
    <x v="12"/>
    <x v="12"/>
    <x v="2"/>
    <s v="XXXXX"/>
    <s v="349"/>
    <d v="2001-01-01T00:00:00"/>
    <s v="POSA CONTROSOFFITTO -PARETI MOB- 3 PORTE EX LABOR."/>
    <n v="9554.4500000000007"/>
    <n v="-6523.74"/>
    <n v="3030.71"/>
  </r>
  <r>
    <x v="12"/>
    <x v="12"/>
    <x v="2"/>
    <s v="XXXXX"/>
    <s v="350"/>
    <d v="2001-01-01T00:00:00"/>
    <s v="ONORARIO X INTERVENTI MODIFICHE REP. EX GALVANO"/>
    <n v="1211.6099999999999"/>
    <n v="-827.33"/>
    <n v="384.28"/>
  </r>
  <r>
    <x v="12"/>
    <x v="12"/>
    <x v="2"/>
    <s v="XXXXX"/>
    <s v="351"/>
    <d v="1965-01-01T00:00:00"/>
    <s v="SISTEMAZIONE STRADALE VIA MONTI"/>
    <n v="2040.17"/>
    <n v="-2040.17"/>
    <n v="0"/>
  </r>
  <r>
    <x v="12"/>
    <x v="12"/>
    <x v="2"/>
    <s v="XXXXX"/>
    <s v="352"/>
    <d v="2003-01-01T00:00:00"/>
    <s v="FORNITURA E POSA PAVIMENTO IN PVC - UFFICIO RISVI"/>
    <n v="6235.72"/>
    <n v="-3883.6"/>
    <n v="2352.12"/>
  </r>
  <r>
    <x v="12"/>
    <x v="12"/>
    <x v="2"/>
    <s v="XXXXX"/>
    <s v="353"/>
    <d v="2003-01-01T00:00:00"/>
    <s v="SMALTIM.LASTRE CEMEN. AMIANTO+POSA NUOVA COPERTURA"/>
    <n v="37590"/>
    <n v="-23411.16"/>
    <n v="14178.84"/>
  </r>
  <r>
    <x v="12"/>
    <x v="12"/>
    <x v="2"/>
    <s v="XXXXX"/>
    <s v="354"/>
    <d v="2004-05-31T00:00:00"/>
    <s v="FORNIT.E POSA DI PARETI MOBILI UFF.PERSONALE"/>
    <n v="2500"/>
    <n v="-1482.01"/>
    <n v="1017.99"/>
  </r>
  <r>
    <x v="12"/>
    <x v="12"/>
    <x v="2"/>
    <s v="XXXXX"/>
    <s v="355"/>
    <d v="2004-07-27T00:00:00"/>
    <s v="PORTA A DUE BATTENTI IN PVC TRASPARENTE"/>
    <n v="2000"/>
    <n v="-1185.6099999999999"/>
    <n v="814.39"/>
  </r>
  <r>
    <x v="12"/>
    <x v="12"/>
    <x v="2"/>
    <s v="XXXXX"/>
    <s v="356"/>
    <d v="2004-08-31T00:00:00"/>
    <s v="FORNIT. E POSA PAVIMENTO IN PVC"/>
    <n v="2900"/>
    <n v="-1719.13"/>
    <n v="1180.8699999999999"/>
  </r>
  <r>
    <x v="12"/>
    <x v="12"/>
    <x v="2"/>
    <s v="XXXXX"/>
    <s v="357"/>
    <d v="2004-09-20T00:00:00"/>
    <s v="RISTRUTTURAZIONE UFFICIO COMMERCIALE"/>
    <n v="13250"/>
    <n v="-7854.64"/>
    <n v="5395.36"/>
  </r>
  <r>
    <x v="12"/>
    <x v="12"/>
    <x v="2"/>
    <s v="XXXXX"/>
    <s v="358"/>
    <d v="2004-09-24T00:00:00"/>
    <s v="LAVORI EDILI DI RISTRUTTURAZ. UFF. COMM.LE"/>
    <n v="7400"/>
    <n v="-4386.74"/>
    <n v="3013.26"/>
  </r>
  <r>
    <x v="12"/>
    <x v="12"/>
    <x v="2"/>
    <s v="XXXXX"/>
    <s v="359"/>
    <d v="1965-01-01T00:00:00"/>
    <s v="LAVORI X IMPIANTO IDRICO E RISCALDAMENTO"/>
    <n v="102.96"/>
    <n v="-102.96"/>
    <n v="0"/>
  </r>
  <r>
    <x v="12"/>
    <x v="12"/>
    <x v="2"/>
    <s v="XXXXX"/>
    <s v="360"/>
    <d v="2005-08-31T00:00:00"/>
    <s v="RIFACIMENTO SERVIZI  DELLO SPOGLIATOIO UOMINI"/>
    <n v="3500"/>
    <n v="-1969.81"/>
    <n v="1530.19"/>
  </r>
  <r>
    <x v="12"/>
    <x v="12"/>
    <x v="2"/>
    <s v="XXXXX"/>
    <s v="361"/>
    <d v="2005-10-05T00:00:00"/>
    <s v="RIFACIMENTO E RIVESTIMENTO PARETI SPOGLIATOIO UOMI"/>
    <n v="9498"/>
    <n v="-5345.51"/>
    <n v="4152.49"/>
  </r>
  <r>
    <x v="12"/>
    <x v="12"/>
    <x v="2"/>
    <s v="XXXXX"/>
    <s v="362"/>
    <d v="2005-11-15T00:00:00"/>
    <s v="RIFACIMENTO VANO SCALE V1+ LAVORI DI MANUTENZIONE"/>
    <n v="38080"/>
    <n v="-21431.54"/>
    <n v="16648.46"/>
  </r>
  <r>
    <x v="12"/>
    <x v="12"/>
    <x v="2"/>
    <s v="XXXXX"/>
    <s v="363"/>
    <d v="2006-09-18T00:00:00"/>
    <s v="INSONORIZZAZIONE N.2 UFFICI 2° PIANO V/1"/>
    <n v="7400"/>
    <n v="-3942.74"/>
    <n v="3457.26"/>
  </r>
  <r>
    <x v="12"/>
    <x v="12"/>
    <x v="2"/>
    <s v="XXXXX"/>
    <s v="364"/>
    <d v="2007-12-21T00:00:00"/>
    <s v="RIFACIMENTO TETTO REP. MONTAGGIO"/>
    <n v="650000"/>
    <n v="-326821.95"/>
    <n v="323178.05"/>
  </r>
  <r>
    <x v="12"/>
    <x v="12"/>
    <x v="2"/>
    <s v="XXXXX"/>
    <s v="365"/>
    <d v="2007-12-31T00:00:00"/>
    <s v="ELAB. PIANO DI SICUREZZA RIF. TETTO"/>
    <n v="7200"/>
    <n v="-3620.18"/>
    <n v="3579.82"/>
  </r>
  <r>
    <x v="12"/>
    <x v="12"/>
    <x v="2"/>
    <s v="XXXXX"/>
    <s v="366"/>
    <d v="2007-12-31T00:00:00"/>
    <s v="COLLAUDO TECNICO COPERTURA CAPANN. PERO"/>
    <n v="1065.9000000000001"/>
    <n v="-535.98"/>
    <n v="529.91999999999996"/>
  </r>
  <r>
    <x v="12"/>
    <x v="12"/>
    <x v="2"/>
    <s v="XXXXX"/>
    <s v="367"/>
    <d v="1965-01-01T00:00:00"/>
    <s v="PLAFONATURA PORTICO FABBRICATO UFFICI"/>
    <n v="275.36"/>
    <n v="-275.36"/>
    <n v="0"/>
  </r>
  <r>
    <x v="12"/>
    <x v="12"/>
    <x v="2"/>
    <s v="XXXXX"/>
    <s v="368"/>
    <d v="2009-03-03T00:00:00"/>
    <s v="ONERI DI URBANIZZ.PRIM.SECOND. X NUOVI UFFICI AMM"/>
    <n v="1512.45"/>
    <n v="-669.67"/>
    <n v="842.78"/>
  </r>
  <r>
    <x v="12"/>
    <x v="12"/>
    <x v="2"/>
    <s v="XXXXX"/>
    <s v="369"/>
    <d v="2009-08-31T00:00:00"/>
    <s v="RIFACIMENTO LOCALE X USO UFFICIO AMMINISTR."/>
    <n v="63000"/>
    <n v="-27896.59"/>
    <n v="35103.410000000003"/>
  </r>
  <r>
    <x v="12"/>
    <x v="12"/>
    <x v="2"/>
    <s v="XXXXX"/>
    <s v="370"/>
    <d v="2009-09-29T00:00:00"/>
    <s v="OPERE AGGIUNTIVE ALLA REALIZZAZIONE NUOVO UFF.AMM"/>
    <n v="18000"/>
    <n v="-7970.45"/>
    <n v="10029.549999999999"/>
  </r>
  <r>
    <x v="12"/>
    <x v="12"/>
    <x v="2"/>
    <s v="XXXXX"/>
    <s v="371"/>
    <d v="2009-11-30T00:00:00"/>
    <s v="ONORARI X DIREZ.LAVORI -  PRATICHE AMMINISTR. NUOV"/>
    <n v="4641"/>
    <n v="-2055.0500000000002"/>
    <n v="2585.9499999999998"/>
  </r>
  <r>
    <x v="12"/>
    <x v="12"/>
    <x v="2"/>
    <s v="XXXXX"/>
    <s v="372"/>
    <d v="2010-02-11T00:00:00"/>
    <s v="RIFACIM.COPERTURA PALAZZINA UFFICI 2° PIANO"/>
    <n v="13000"/>
    <n v="-5366.44"/>
    <n v="7633.56"/>
  </r>
  <r>
    <x v="12"/>
    <x v="12"/>
    <x v="2"/>
    <s v="XXXXX"/>
    <s v="373"/>
    <d v="1965-01-01T00:00:00"/>
    <s v="MANUTENZIONI VARIE"/>
    <n v="4184.97"/>
    <n v="-4184.97"/>
    <n v="0"/>
  </r>
  <r>
    <x v="12"/>
    <x v="12"/>
    <x v="2"/>
    <s v="XXXXX"/>
    <s v="374"/>
    <d v="2010-10-31T00:00:00"/>
    <s v="CANCELLO ZINCATO A 2 ANTE + 1 CANCELLO A 2 ANTE"/>
    <n v="7500"/>
    <n v="-3096.02"/>
    <n v="4403.9799999999996"/>
  </r>
  <r>
    <x v="12"/>
    <x v="12"/>
    <x v="2"/>
    <s v="XXXXX"/>
    <s v="375"/>
    <d v="2011-12-27T00:00:00"/>
    <s v="RIFACIMENTO FACCIATE CORPO UFFICI-OFFICINA"/>
    <n v="144000"/>
    <n v="-55123.63"/>
    <n v="88876.37"/>
  </r>
  <r>
    <x v="12"/>
    <x v="12"/>
    <x v="2"/>
    <s v="XXXXX"/>
    <s v="376"/>
    <d v="1960-01-01T00:00:00"/>
    <s v="LAVORI DI IMPERMEABILIZZAZIONE"/>
    <n v="25.57"/>
    <n v="-25.57"/>
    <n v="0"/>
  </r>
  <r>
    <x v="12"/>
    <x v="12"/>
    <x v="2"/>
    <s v="XXXXX"/>
    <s v="377"/>
    <d v="1966-01-01T00:00:00"/>
    <s v="FORNITURA PER IL COMPLETAMENTO TETTOIA + GRONDAIA"/>
    <n v="3772.07"/>
    <n v="-3772.07"/>
    <n v="0"/>
  </r>
  <r>
    <x v="12"/>
    <x v="12"/>
    <x v="2"/>
    <s v="XXXXX"/>
    <s v="378"/>
    <d v="1967-01-01T00:00:00"/>
    <s v="NUOVA PAVIMENTAZIONE IN CEMENTO CORTILE RETROSTANT"/>
    <n v="2987.23"/>
    <n v="-2987.23"/>
    <n v="0"/>
  </r>
  <r>
    <x v="12"/>
    <x v="12"/>
    <x v="2"/>
    <s v="XXXXX"/>
    <s v="379"/>
    <d v="1967-01-01T00:00:00"/>
    <s v="SISTEMAZ. CORTILE CON PAVIMEN.IN CEMENTO E INTERRA"/>
    <n v="3100.26"/>
    <n v="-3100.26"/>
    <n v="0"/>
  </r>
  <r>
    <x v="12"/>
    <x v="12"/>
    <x v="2"/>
    <s v="XXXXX"/>
    <s v="380"/>
    <d v="1968-01-01T00:00:00"/>
    <s v="PAVIMENTAZIONE CORTILE LATO EST E NORD"/>
    <n v="1118.25"/>
    <n v="-1118.25"/>
    <n v="0"/>
  </r>
  <r>
    <x v="12"/>
    <x v="12"/>
    <x v="2"/>
    <s v="XXXXX"/>
    <s v="381"/>
    <d v="1968-01-01T00:00:00"/>
    <s v="INTONACO UFFICI + PAVIMENTAZ. LOCALE BURATTO"/>
    <n v="786.26"/>
    <n v="-786.26"/>
    <n v="0"/>
  </r>
  <r>
    <x v="12"/>
    <x v="12"/>
    <x v="2"/>
    <s v="XXXXX"/>
    <s v="382"/>
    <d v="1968-01-01T00:00:00"/>
    <s v="REVISIONE TETTO DI COPERTURA DI N. 2 CAPANNONI"/>
    <n v="633.77"/>
    <n v="-633.77"/>
    <n v="0"/>
  </r>
  <r>
    <x v="12"/>
    <x v="12"/>
    <x v="2"/>
    <s v="XXXXX"/>
    <s v="383"/>
    <d v="1968-01-01T00:00:00"/>
    <s v="RIFACIMENTO PARZIALE PAVIMENTAZ, ZONA LAVAGGI E MA"/>
    <n v="624.46"/>
    <n v="-624.46"/>
    <n v="0"/>
  </r>
  <r>
    <x v="12"/>
    <x v="12"/>
    <x v="2"/>
    <s v="XXXXX"/>
    <s v="384"/>
    <d v="1968-01-01T00:00:00"/>
    <s v="DEMOLIZIONE TRATTO MURATURA TRA MAGAZZINO E REP. M"/>
    <n v="785.68"/>
    <n v="-785.68"/>
    <n v="0"/>
  </r>
  <r>
    <x v="12"/>
    <x v="12"/>
    <x v="2"/>
    <s v="XXXXX"/>
    <s v="385"/>
    <d v="1968-01-01T00:00:00"/>
    <s v="ORE DI MURATORE E MANOVALE"/>
    <n v="1076.56"/>
    <n v="-1076.56"/>
    <n v="0"/>
  </r>
  <r>
    <x v="12"/>
    <x v="12"/>
    <x v="2"/>
    <s v="XXXXX"/>
    <s v="386"/>
    <d v="1968-01-01T00:00:00"/>
    <s v="116 LASTRE VETRO TERMOLUX"/>
    <n v="1777.07"/>
    <n v="-1777.07"/>
    <n v="0"/>
  </r>
  <r>
    <x v="12"/>
    <x v="12"/>
    <x v="2"/>
    <s v="XXXXX"/>
    <s v="387"/>
    <d v="1960-01-01T00:00:00"/>
    <s v="LASTRE ONDULATE X PORTINERIA"/>
    <n v="455.05"/>
    <n v="-455.05"/>
    <n v="0"/>
  </r>
  <r>
    <x v="12"/>
    <x v="12"/>
    <x v="2"/>
    <s v="XXXXX"/>
    <s v="388"/>
    <d v="1968-01-01T00:00:00"/>
    <s v="VERNICIATURA-TINTEGGIATURE VARIE IN STABILIMENTO"/>
    <n v="1837.18"/>
    <n v="-1837.18"/>
    <n v="0"/>
  </r>
  <r>
    <x v="12"/>
    <x v="12"/>
    <x v="2"/>
    <s v="XXXXX"/>
    <s v="389"/>
    <d v="1968-01-01T00:00:00"/>
    <s v="ORE DI MANUTENZIONE"/>
    <n v="5334.3"/>
    <n v="-5334.3"/>
    <n v="0"/>
  </r>
  <r>
    <x v="12"/>
    <x v="12"/>
    <x v="2"/>
    <s v="XXXXX"/>
    <s v="390"/>
    <d v="1969-01-01T00:00:00"/>
    <s v="OPERE MURARIE E POSA NUOVA TETTOIA"/>
    <n v="697.74"/>
    <n v="-697.74"/>
    <n v="0"/>
  </r>
  <r>
    <x v="12"/>
    <x v="12"/>
    <x v="2"/>
    <s v="XXXXX"/>
    <s v="391"/>
    <d v="1969-01-01T00:00:00"/>
    <s v="COSTRUZIONE CORPETTO IN MURATURA X AMPLIAM OFFICIN"/>
    <n v="2021.24"/>
    <n v="-2021.24"/>
    <n v="0"/>
  </r>
  <r>
    <x v="12"/>
    <x v="12"/>
    <x v="2"/>
    <s v="XXXXX"/>
    <s v="392"/>
    <d v="1969-01-01T00:00:00"/>
    <s v="OPERE DI FINITURA A COMPLEMENTO CORPETTO IN MURATU"/>
    <n v="3402.98"/>
    <n v="-3402.98"/>
    <n v="0"/>
  </r>
  <r>
    <x v="12"/>
    <x v="12"/>
    <x v="2"/>
    <s v="XXXXX"/>
    <s v="393"/>
    <d v="1969-01-01T00:00:00"/>
    <s v="OPERE DI RINFORZO DEL SOLAIO"/>
    <n v="2437.13"/>
    <n v="-2437.13"/>
    <n v="0"/>
  </r>
  <r>
    <x v="12"/>
    <x v="12"/>
    <x v="2"/>
    <s v="XXXXX"/>
    <s v="394"/>
    <d v="1969-01-01T00:00:00"/>
    <s v="OPERE MURARIE X NUOVO SPOGLIATOIO 1°PIANO"/>
    <n v="1624.64"/>
    <n v="-1624.64"/>
    <n v="0"/>
  </r>
  <r>
    <x v="12"/>
    <x v="12"/>
    <x v="2"/>
    <s v="XXXXX"/>
    <s v="395"/>
    <d v="1969-01-01T00:00:00"/>
    <s v="MATERIALE E MANO D'OPERA X NUOVO SPOGLIATOIO"/>
    <n v="1128.7"/>
    <n v="-1128.7"/>
    <n v="0"/>
  </r>
  <r>
    <x v="12"/>
    <x v="12"/>
    <x v="2"/>
    <s v="XXXXX"/>
    <s v="396"/>
    <d v="1969-01-01T00:00:00"/>
    <s v="COMPLETAMENTO CORPETTO LATO NORD OVEST"/>
    <n v="2873.06"/>
    <n v="-2873.06"/>
    <n v="0"/>
  </r>
  <r>
    <x v="12"/>
    <x v="12"/>
    <x v="2"/>
    <s v="XXXXX"/>
    <s v="397"/>
    <d v="1969-01-01T00:00:00"/>
    <s v="MATERIALE X COMPLETAMENTO PARETI MOBILI UFFICI"/>
    <n v="887.05"/>
    <n v="-887.05"/>
    <n v="0"/>
  </r>
  <r>
    <x v="12"/>
    <x v="12"/>
    <x v="2"/>
    <s v="XXXXX"/>
    <s v="398"/>
    <d v="1960-01-01T00:00:00"/>
    <s v="N° 76 LASTRE VETRO TERMOLUX"/>
    <n v="823.58"/>
    <n v="-823.58"/>
    <n v="0"/>
  </r>
  <r>
    <x v="12"/>
    <x v="12"/>
    <x v="2"/>
    <s v="XXXXX"/>
    <s v="399"/>
    <d v="1969-01-01T00:00:00"/>
    <s v="TINTEGGIATURA UFFICI PRIMO PIANO"/>
    <n v="993.95"/>
    <n v="-993.95"/>
    <n v="0"/>
  </r>
  <r>
    <x v="12"/>
    <x v="12"/>
    <x v="2"/>
    <s v="XXXXX"/>
    <s v="400"/>
    <d v="1970-01-01T00:00:00"/>
    <s v="RIPARAZIONE TETTO LOCALE TEMPERA + IMPIANTO IDRAUL"/>
    <n v="1663"/>
    <n v="-1663"/>
    <n v="0"/>
  </r>
  <r>
    <x v="12"/>
    <x v="12"/>
    <x v="2"/>
    <s v="XXXXX"/>
    <s v="401"/>
    <d v="1970-01-01T00:00:00"/>
    <s v="RIPRISTINO PAVIMENTO LOCALE MAGAZZINO E GALVANO"/>
    <n v="1792.44"/>
    <n v="-1792.44"/>
    <n v="0"/>
  </r>
  <r>
    <x v="12"/>
    <x v="12"/>
    <x v="2"/>
    <s v="XXXXX"/>
    <s v="402"/>
    <d v="1970-01-01T00:00:00"/>
    <s v="ADATTAM E TRASFORMAZ. PORTICO IN NUOVO LOCALE COMP"/>
    <n v="1892.03"/>
    <n v="-1892.03"/>
    <n v="0"/>
  </r>
  <r>
    <x v="12"/>
    <x v="12"/>
    <x v="2"/>
    <s v="XXXXX"/>
    <s v="403"/>
    <d v="1970-01-01T00:00:00"/>
    <s v="NUOVA PAVIMENTAZIONE CORTILE A FIANCO GALVANO"/>
    <n v="1842.23"/>
    <n v="-1842.23"/>
    <n v="0"/>
  </r>
  <r>
    <x v="12"/>
    <x v="12"/>
    <x v="2"/>
    <s v="XXXXX"/>
    <s v="404"/>
    <d v="1970-01-01T00:00:00"/>
    <s v="LAVORI DI SISTEMAZIONE LOCALE REPARTO CENTRIFUGHE"/>
    <n v="1842.23"/>
    <n v="-1842.23"/>
    <n v="0"/>
  </r>
  <r>
    <x v="12"/>
    <x v="12"/>
    <x v="2"/>
    <s v="XXXXX"/>
    <s v="405"/>
    <d v="1970-01-01T00:00:00"/>
    <s v="OPERE MURARIE E VARIE X REP. GALVANO"/>
    <n v="1553.45"/>
    <n v="-1553.45"/>
    <n v="0"/>
  </r>
  <r>
    <x v="12"/>
    <x v="12"/>
    <x v="2"/>
    <s v="XXXXX"/>
    <s v="406"/>
    <d v="1960-01-01T00:00:00"/>
    <s v="N° 7 RADIATORI"/>
    <n v="150.9"/>
    <n v="-150.9"/>
    <n v="0"/>
  </r>
  <r>
    <x v="12"/>
    <x v="12"/>
    <x v="2"/>
    <s v="XXXXX"/>
    <s v="407"/>
    <d v="1970-01-01T00:00:00"/>
    <s v="SCAVO X PERDITA ACQUA CORTILE"/>
    <n v="477.99"/>
    <n v="-477.99"/>
    <n v="0"/>
  </r>
  <r>
    <x v="12"/>
    <x v="12"/>
    <x v="2"/>
    <s v="XXXXX"/>
    <s v="408"/>
    <d v="1970-01-01T00:00:00"/>
    <s v="SPOSTAMENTO COMPRESORI"/>
    <n v="778.55"/>
    <n v="-778.55"/>
    <n v="0"/>
  </r>
  <r>
    <x v="12"/>
    <x v="12"/>
    <x v="2"/>
    <s v="XXXXX"/>
    <s v="409"/>
    <d v="1970-01-01T00:00:00"/>
    <s v="TINTEGGIATURA E VERNICIATURA UFF. MILANO"/>
    <n v="491.61"/>
    <n v="-491.61"/>
    <n v="0"/>
  </r>
  <r>
    <x v="12"/>
    <x v="12"/>
    <x v="2"/>
    <s v="XXXXX"/>
    <s v="410"/>
    <d v="1971-01-01T00:00:00"/>
    <s v="FORMAZIONE N. 2 LOCALI USO  UFFICIO (MTD-PERSON.)"/>
    <n v="2920.83"/>
    <n v="-2920.83"/>
    <n v="0"/>
  </r>
  <r>
    <x v="12"/>
    <x v="12"/>
    <x v="2"/>
    <s v="XXXXX"/>
    <s v="411"/>
    <d v="1971-01-01T00:00:00"/>
    <s v="AMPLIAMENTO INFERMERIA E OPERE VARIE"/>
    <n v="2605.0700000000002"/>
    <n v="-2605.0700000000002"/>
    <n v="0"/>
  </r>
  <r>
    <x v="12"/>
    <x v="12"/>
    <x v="2"/>
    <s v="XXXXX"/>
    <s v="412"/>
    <d v="1971-01-01T00:00:00"/>
    <s v="CHIUSURA POZZETTI E OPERE VARIE"/>
    <n v="1231.48"/>
    <n v="-1231.48"/>
    <n v="0"/>
  </r>
  <r>
    <x v="12"/>
    <x v="12"/>
    <x v="2"/>
    <s v="XXXXX"/>
    <s v="413"/>
    <d v="1971-01-01T00:00:00"/>
    <s v="ORE DI MANUTENZIONE"/>
    <n v="1063.3499999999999"/>
    <n v="-1063.3499999999999"/>
    <n v="0"/>
  </r>
  <r>
    <x v="12"/>
    <x v="12"/>
    <x v="2"/>
    <s v="XXXXX"/>
    <s v="414"/>
    <d v="1960-01-01T00:00:00"/>
    <s v="N° 7 AEROTEMI"/>
    <n v="417.26"/>
    <n v="-417.26"/>
    <n v="0"/>
  </r>
  <r>
    <x v="12"/>
    <x v="12"/>
    <x v="2"/>
    <s v="XXXXX"/>
    <s v="415"/>
    <d v="1972-01-01T00:00:00"/>
    <s v="DEMOLIZIONE SOLAIO + VARIE MODIFICHE"/>
    <n v="1679.82"/>
    <n v="-1679.82"/>
    <n v="0"/>
  </r>
  <r>
    <x v="12"/>
    <x v="12"/>
    <x v="2"/>
    <s v="XXXXX"/>
    <s v="416"/>
    <d v="1972-01-01T00:00:00"/>
    <s v="DEMOLIZIONE PAVIMENTO E RIFACIMENTO PAVIMENTO"/>
    <n v="554.20000000000005"/>
    <n v="-554.20000000000005"/>
    <n v="0"/>
  </r>
  <r>
    <x v="12"/>
    <x v="12"/>
    <x v="2"/>
    <s v="XXXXX"/>
    <s v="417"/>
    <d v="1972-01-01T00:00:00"/>
    <s v="RIFACIMENTO FORNO PARTE INTERNA"/>
    <n v="1629.38"/>
    <n v="-1629.38"/>
    <n v="0"/>
  </r>
  <r>
    <x v="12"/>
    <x v="12"/>
    <x v="2"/>
    <s v="XXXXX"/>
    <s v="418"/>
    <d v="1972-01-01T00:00:00"/>
    <s v="ORE MANO D'OPERA E MATERIALI VARII"/>
    <n v="587.78"/>
    <n v="-587.78"/>
    <n v="0"/>
  </r>
  <r>
    <x v="12"/>
    <x v="12"/>
    <x v="2"/>
    <s v="XXXXX"/>
    <s v="419"/>
    <d v="1972-01-01T00:00:00"/>
    <s v="PARETI MOBILI + MONTAGGIO + SMONTAGGIO"/>
    <n v="2978.5"/>
    <n v="-2978.5"/>
    <n v="0"/>
  </r>
  <r>
    <x v="12"/>
    <x v="12"/>
    <x v="2"/>
    <s v="XXXXX"/>
    <s v="420"/>
    <d v="1972-01-01T00:00:00"/>
    <s v="VERNICE TINTAL"/>
    <n v="42.34"/>
    <n v="-42.34"/>
    <n v="0"/>
  </r>
  <r>
    <x v="12"/>
    <x v="12"/>
    <x v="2"/>
    <s v="XXXXX"/>
    <s v="421"/>
    <d v="1972-01-01T00:00:00"/>
    <s v="RIPARAZIONE FLESSIPORTE"/>
    <n v="437.2"/>
    <n v="-437.2"/>
    <n v="0"/>
  </r>
  <r>
    <x v="12"/>
    <x v="12"/>
    <x v="2"/>
    <s v="XXXXX"/>
    <s v="422"/>
    <d v="1972-01-01T00:00:00"/>
    <s v="RIPARAZIONE TENDE ALLA VENEZIANA"/>
    <n v="64.83"/>
    <n v="-64.83"/>
    <n v="0"/>
  </r>
  <r>
    <x v="12"/>
    <x v="12"/>
    <x v="2"/>
    <s v="XXXXX"/>
    <s v="423"/>
    <d v="1973-01-01T00:00:00"/>
    <s v="SPESE PER IMMOBILE PERO"/>
    <n v="4169.76"/>
    <n v="-4169.76"/>
    <n v="0"/>
  </r>
  <r>
    <x v="12"/>
    <x v="12"/>
    <x v="2"/>
    <s v="XXXXX.111"/>
    <s v="0"/>
    <d v="2014-06-30T00:00:00"/>
    <s v="PORTA"/>
    <n v="3600"/>
    <n v="-1054.0899999999999"/>
    <n v="2545.91"/>
  </r>
  <r>
    <x v="12"/>
    <x v="12"/>
    <x v="2"/>
    <s v="XXXXX112"/>
    <s v="0"/>
    <d v="2015-09-10T00:00:00"/>
    <s v="SCIVOLO A PAVIMENTO"/>
    <n v="1700"/>
    <n v="-446.77"/>
    <n v="1253.23"/>
  </r>
  <r>
    <x v="12"/>
    <x v="12"/>
    <x v="2"/>
    <s v="XXXXX113"/>
    <s v="0"/>
    <d v="2015-09-10T00:00:00"/>
    <s v="MANUTENZIONE BAGNI DONNE"/>
    <n v="1200"/>
    <n v="-315.36"/>
    <n v="884.64"/>
  </r>
  <r>
    <x v="12"/>
    <x v="12"/>
    <x v="2"/>
    <s v="XXXXX114"/>
    <s v="0"/>
    <d v="2015-09-24T00:00:00"/>
    <s v="SISTEMAZIONE TETTOIA"/>
    <n v="1100"/>
    <n v="-289.08"/>
    <n v="810.92"/>
  </r>
  <r>
    <x v="12"/>
    <x v="12"/>
    <x v="2"/>
    <s v="XXXXX114"/>
    <s v="1"/>
    <d v="2015-10-13T00:00:00"/>
    <s v="SISTEMAZIONE TETTOIA"/>
    <n v="3250"/>
    <n v="-854.11"/>
    <n v="2395.89"/>
  </r>
  <r>
    <x v="12"/>
    <x v="12"/>
    <x v="2"/>
    <s v="XXXXX114"/>
    <s v="2"/>
    <d v="2015-10-13T00:00:00"/>
    <s v="SISTEMAZIONE TETTOIA"/>
    <n v="1050"/>
    <n v="-275.95"/>
    <n v="774.05"/>
  </r>
  <r>
    <x v="12"/>
    <x v="12"/>
    <x v="2"/>
    <s v="XXXXX115"/>
    <s v="0"/>
    <d v="2015-10-09T00:00:00"/>
    <s v="SEGNALETICA FISSA"/>
    <n v="1798"/>
    <n v="-472.51"/>
    <n v="1325.49"/>
  </r>
  <r>
    <x v="12"/>
    <x v="12"/>
    <x v="2"/>
    <s v="XXXXX116"/>
    <s v="0"/>
    <d v="2015-12-11T00:00:00"/>
    <s v="Immobile Industriale di Pero"/>
    <n v="4000"/>
    <n v="-1051.21"/>
    <n v="2948.79"/>
  </r>
  <r>
    <x v="12"/>
    <x v="12"/>
    <x v="2"/>
    <s v="XXXXX117"/>
    <s v="0"/>
    <d v="2015-12-31T00:00:00"/>
    <s v="TINTEGGIATURA"/>
    <n v="6100"/>
    <n v="-1603.1"/>
    <n v="4496.8999999999996"/>
  </r>
  <r>
    <x v="1"/>
    <x v="1"/>
    <x v="1"/>
    <s v="Classe cespiti 302010 Immobile Industriale"/>
    <s v=""/>
    <m/>
    <s v=""/>
    <n v="10639023.93"/>
    <n v="-7198219.0800000001"/>
    <n v="3440804.85"/>
  </r>
  <r>
    <x v="1"/>
    <x v="1"/>
    <x v="1"/>
    <s v="Conto di bilancio CAP 100302010 Immobili"/>
    <s v=""/>
    <m/>
    <s v=""/>
    <n v="10639023.93"/>
    <n v="-7198219.0800000001"/>
    <n v="3440804.85"/>
  </r>
  <r>
    <x v="13"/>
    <x v="13"/>
    <x v="2"/>
    <s v="1579"/>
    <s v="0"/>
    <d v="2019-03-29T00:00:00"/>
    <s v="DISTILLO 10 COMPRESO CONDUTTIVIM."/>
    <n v="600"/>
    <n v="-277.5"/>
    <n v="322.5"/>
  </r>
  <r>
    <x v="13"/>
    <x v="13"/>
    <x v="2"/>
    <s v="1580"/>
    <s v="0"/>
    <d v="2019-09-16T00:00:00"/>
    <s v="DEFANGATORE 2 POLLICI LINEA CILLER LABORATORIO"/>
    <n v="880"/>
    <n v="-407"/>
    <n v="473"/>
  </r>
  <r>
    <x v="13"/>
    <x v="13"/>
    <x v="2"/>
    <s v="3065"/>
    <s v="0"/>
    <d v="1973-01-01T00:00:00"/>
    <s v="SERBATOIO D'ARIA DA LITRI 1000"/>
    <n v="177.21"/>
    <n v="-177.21"/>
    <n v="0"/>
  </r>
  <r>
    <x v="13"/>
    <x v="13"/>
    <x v="2"/>
    <s v="3081"/>
    <s v="0"/>
    <d v="1978-01-01T00:00:00"/>
    <s v="AMPLIFICATORE AM 5040"/>
    <n v="135.13999999999999"/>
    <n v="-135.13999999999999"/>
    <n v="0"/>
  </r>
  <r>
    <x v="13"/>
    <x v="13"/>
    <x v="2"/>
    <s v="3081"/>
    <s v="1"/>
    <d v="1985-01-01T00:00:00"/>
    <s v="IMPIANTO RICERCA PERSONE"/>
    <n v="1569.42"/>
    <n v="-1569.42"/>
    <n v="0"/>
  </r>
  <r>
    <x v="13"/>
    <x v="13"/>
    <x v="2"/>
    <s v="3103"/>
    <s v="0"/>
    <d v="1979-01-01T00:00:00"/>
    <s v="OROLOGIO A CALENDARIO TIPO 30"/>
    <n v="161.41999999999999"/>
    <n v="-161.41999999999999"/>
    <n v="0"/>
  </r>
  <r>
    <x v="13"/>
    <x v="13"/>
    <x v="2"/>
    <s v="3106"/>
    <s v="0"/>
    <d v="1985-01-01T00:00:00"/>
    <s v="TUNNEL A TERRA MOD. TN - XOMV4"/>
    <n v="4018.03"/>
    <n v="-4018.03"/>
    <n v="0"/>
  </r>
  <r>
    <x v="13"/>
    <x v="13"/>
    <x v="2"/>
    <s v="3110"/>
    <s v="0"/>
    <d v="1988-01-01T00:00:00"/>
    <s v="OROLOGIO PILOTA MARCA SOCOS TIPO QUASAR"/>
    <n v="738.4"/>
    <n v="-738.4"/>
    <n v="0"/>
  </r>
  <r>
    <x v="13"/>
    <x v="13"/>
    <x v="2"/>
    <s v="3113"/>
    <s v="0"/>
    <d v="1995-01-01T00:00:00"/>
    <s v="BARRIERA CON ASTA AUTOMATICA MOTORIZZATA"/>
    <n v="1527.68"/>
    <n v="-1527.68"/>
    <n v="0"/>
  </r>
  <r>
    <x v="13"/>
    <x v="13"/>
    <x v="2"/>
    <s v="3115"/>
    <s v="0"/>
    <d v="1999-01-01T00:00:00"/>
    <s v="IMPIANTO RILEVAZIONE PRESENZE"/>
    <n v="4490.59"/>
    <n v="-4490.59"/>
    <n v="0"/>
  </r>
  <r>
    <x v="13"/>
    <x v="13"/>
    <x v="2"/>
    <s v="3116"/>
    <s v="0"/>
    <d v="2004-04-30T00:00:00"/>
    <s v="CARRELLO SET DI EMERGENZA"/>
    <n v="627"/>
    <n v="-627"/>
    <n v="0"/>
  </r>
  <r>
    <x v="13"/>
    <x v="13"/>
    <x v="2"/>
    <s v="3117"/>
    <s v="0"/>
    <d v="2005-11-15T00:00:00"/>
    <s v="IMPIANTO DI AVVERTIMENTO ACUSTICO PER EVACUAZIONE"/>
    <n v="14220"/>
    <n v="-14220"/>
    <n v="0"/>
  </r>
  <r>
    <x v="13"/>
    <x v="13"/>
    <x v="2"/>
    <s v="3118"/>
    <s v="0"/>
    <d v="2005-07-26T00:00:00"/>
    <s v="IMPIANTO APRIPORTA CON CHIAVE MAGNETICA CODIFICATA"/>
    <n v="1000"/>
    <n v="-1000"/>
    <n v="0"/>
  </r>
  <r>
    <x v="13"/>
    <x v="13"/>
    <x v="2"/>
    <s v="3125"/>
    <s v="0"/>
    <d v="2023-11-06T00:00:00"/>
    <s v="INSTALLAZIONE IMPIANTI DI RISCALDAMENTO E CONDIZIO"/>
    <n v="14180.83"/>
    <n v="-709.04"/>
    <n v="13471.79"/>
  </r>
  <r>
    <x v="13"/>
    <x v="13"/>
    <x v="2"/>
    <s v="3126"/>
    <s v="0"/>
    <d v="2023-11-06T00:00:00"/>
    <s v="INSTALLAZIONE IMPIANTI DI RISCALDAMENTO E CONDIZIO"/>
    <n v="1840.83"/>
    <n v="-92.04"/>
    <n v="1748.79"/>
  </r>
  <r>
    <x v="13"/>
    <x v="13"/>
    <x v="2"/>
    <s v="3127"/>
    <s v="0"/>
    <d v="2023-11-06T00:00:00"/>
    <s v="INSTALLAZIONE IMPIANTI DI RISCALDAMENTO E CONDIZIO"/>
    <n v="2234.16"/>
    <n v="-111.71"/>
    <n v="2122.4499999999998"/>
  </r>
  <r>
    <x v="13"/>
    <x v="13"/>
    <x v="2"/>
    <s v="3128"/>
    <s v="0"/>
    <d v="2023-11-06T00:00:00"/>
    <s v="INSTALLAZIONE IMPIANTI DI RISCALDAMENTO E CONDIZIO"/>
    <n v="2234.16"/>
    <n v="-111.71"/>
    <n v="2122.4499999999998"/>
  </r>
  <r>
    <x v="13"/>
    <x v="13"/>
    <x v="2"/>
    <s v="3129"/>
    <s v="0"/>
    <d v="2023-11-06T00:00:00"/>
    <s v="INSTALLAZIONE IMPIANTI DI RISCALDAMENTO E CONDIZIO"/>
    <n v="2234.16"/>
    <n v="-111.71"/>
    <n v="2122.4499999999998"/>
  </r>
  <r>
    <x v="13"/>
    <x v="13"/>
    <x v="2"/>
    <s v="3130"/>
    <s v="0"/>
    <d v="2023-11-06T00:00:00"/>
    <s v="INSTALLAZIONE IMPIANTI DI RISCALDAMENTO E CONDIZIO"/>
    <n v="2234.16"/>
    <n v="-111.71"/>
    <n v="2122.4499999999998"/>
  </r>
  <r>
    <x v="13"/>
    <x v="13"/>
    <x v="2"/>
    <s v="3131"/>
    <s v="0"/>
    <d v="2023-11-06T00:00:00"/>
    <s v="INSTALLAZIONE IMPIANTI DI RISCALDAMENTO E CONDIZIO"/>
    <n v="2234.16"/>
    <n v="-111.71"/>
    <n v="2122.4499999999998"/>
  </r>
  <r>
    <x v="13"/>
    <x v="13"/>
    <x v="2"/>
    <s v="3132"/>
    <s v="0"/>
    <d v="2023-11-06T00:00:00"/>
    <s v="INSTALLAZIONE IMPIANTI DI RISCALDAMENTO E CONDIZIO"/>
    <n v="2234.16"/>
    <n v="-111.71"/>
    <n v="2122.4499999999998"/>
  </r>
  <r>
    <x v="13"/>
    <x v="13"/>
    <x v="2"/>
    <s v="3133"/>
    <s v="0"/>
    <d v="2023-11-06T00:00:00"/>
    <s v="INSTALLAZIONE IMPIANTI DI RISCALDAMENTO E CONDIZIO"/>
    <n v="2234.16"/>
    <n v="-111.71"/>
    <n v="2122.4499999999998"/>
  </r>
  <r>
    <x v="13"/>
    <x v="13"/>
    <x v="2"/>
    <s v="3134"/>
    <s v="0"/>
    <d v="2023-11-06T00:00:00"/>
    <s v="INSTALLAZIONE IMPIANTI DI RISCALDAMENTO E CONDIZIO"/>
    <n v="2234.16"/>
    <n v="-111.71"/>
    <n v="2122.4499999999998"/>
  </r>
  <r>
    <x v="13"/>
    <x v="13"/>
    <x v="2"/>
    <s v="3135"/>
    <s v="0"/>
    <d v="2023-11-06T00:00:00"/>
    <s v="INSTALLAZIONE IMPIANTI DI RISCALDAMENTO E CONDIZIO"/>
    <n v="2234.16"/>
    <n v="-111.71"/>
    <n v="2122.4499999999998"/>
  </r>
  <r>
    <x v="13"/>
    <x v="13"/>
    <x v="2"/>
    <s v="3136"/>
    <s v="0"/>
    <d v="2023-11-06T00:00:00"/>
    <s v="INTELLIGENT TOUCH MANAGER"/>
    <n v="2870.9"/>
    <n v="-143.55000000000001"/>
    <n v="2727.35"/>
  </r>
  <r>
    <x v="13"/>
    <x v="13"/>
    <x v="2"/>
    <s v="3300"/>
    <s v="0"/>
    <d v="1985-01-01T00:00:00"/>
    <s v="IMPIANTO ILLUMINAZIONE ZONA MAGAZZINO"/>
    <n v="3276.16"/>
    <n v="-3276.16"/>
    <n v="0"/>
  </r>
  <r>
    <x v="13"/>
    <x v="13"/>
    <x v="2"/>
    <s v="3300"/>
    <s v="1"/>
    <d v="1985-01-01T00:00:00"/>
    <s v="STAFFE DI SOSPENSIONE BLINDO"/>
    <n v="1936.72"/>
    <n v="-1936.72"/>
    <n v="0"/>
  </r>
  <r>
    <x v="13"/>
    <x v="13"/>
    <x v="2"/>
    <s v="3300"/>
    <s v="2"/>
    <d v="1992-01-01T00:00:00"/>
    <s v="IMPIANTO ELETTRICO X COMANDO APERTURA/CHIUSURA FIN"/>
    <n v="3098.74"/>
    <n v="-3098.74"/>
    <n v="0"/>
  </r>
  <r>
    <x v="13"/>
    <x v="13"/>
    <x v="2"/>
    <s v="3300"/>
    <s v="3"/>
    <d v="2019-05-31T00:00:00"/>
    <s v="LINEE DI RETE X CENTRI DI LAVORO"/>
    <n v="2500"/>
    <n v="-1156.25"/>
    <n v="1343.75"/>
  </r>
  <r>
    <x v="13"/>
    <x v="13"/>
    <x v="2"/>
    <s v="3300"/>
    <s v="4"/>
    <d v="2019-11-30T00:00:00"/>
    <s v="AMPLIAM. IMPIANTO LUCE E FM AL REP.MONTAGGIO"/>
    <n v="24572"/>
    <n v="-11364.55"/>
    <n v="13207.45"/>
  </r>
  <r>
    <x v="13"/>
    <x v="13"/>
    <x v="2"/>
    <s v="3300"/>
    <s v="5"/>
    <d v="1992-01-01T00:00:00"/>
    <s v="AMPLIAMENTO IMPIANTO F.M. - LUCE REP. 500"/>
    <n v="4958"/>
    <n v="-4958"/>
    <n v="0"/>
  </r>
  <r>
    <x v="13"/>
    <x v="13"/>
    <x v="2"/>
    <s v="3300"/>
    <s v="6"/>
    <d v="1993-01-01T00:00:00"/>
    <s v="AMPLIAMENTO IMPIANTO F.M. - LUCE REP. MONTAGGIO"/>
    <n v="2840.51"/>
    <n v="-2840.51"/>
    <n v="0"/>
  </r>
  <r>
    <x v="13"/>
    <x v="13"/>
    <x v="2"/>
    <s v="3300"/>
    <s v="7"/>
    <d v="1994-01-01T00:00:00"/>
    <s v="IMPIANTO ELETTRICO PALAZZINA CED"/>
    <n v="13944.34"/>
    <n v="-13944.34"/>
    <n v="0"/>
  </r>
  <r>
    <x v="13"/>
    <x v="13"/>
    <x v="2"/>
    <s v="3300"/>
    <s v="8"/>
    <d v="1994-01-01T00:00:00"/>
    <s v="IMPIANTO ELETTRICO NEI LOCALI PALAZZINA CED"/>
    <n v="5242.04"/>
    <n v="-5242.04"/>
    <n v="0"/>
  </r>
  <r>
    <x v="13"/>
    <x v="13"/>
    <x v="2"/>
    <s v="3300"/>
    <s v="9"/>
    <d v="1994-01-01T00:00:00"/>
    <s v="IMPIANTO ELETTRICO X COMANDO DOGHE"/>
    <n v="1044.28"/>
    <n v="-1044.28"/>
    <n v="0"/>
  </r>
  <r>
    <x v="13"/>
    <x v="13"/>
    <x v="2"/>
    <s v="3300"/>
    <s v="10"/>
    <d v="1994-01-01T00:00:00"/>
    <s v="ISTALLAZIONE N. 3 VENTILATORI &quot;VORTICE&quot; A SOFFITTO"/>
    <n v="1807.6"/>
    <n v="-1807.6"/>
    <n v="0"/>
  </r>
  <r>
    <x v="13"/>
    <x v="13"/>
    <x v="2"/>
    <s v="3300"/>
    <s v="11"/>
    <d v="1994-01-01T00:00:00"/>
    <s v="POSA DI NUOVE LINEE X COLLEGAM CED CON STABILIM. 1"/>
    <n v="1239.5"/>
    <n v="-1239.5"/>
    <n v="0"/>
  </r>
  <r>
    <x v="13"/>
    <x v="13"/>
    <x v="2"/>
    <s v="3300"/>
    <s v="12"/>
    <d v="1995-01-01T00:00:00"/>
    <s v="LINEA DI ALIMENTAZIONE E N° 9 QUADRI DI DISTRIBUZI"/>
    <n v="3770.13"/>
    <n v="-3770.13"/>
    <n v="0"/>
  </r>
  <r>
    <x v="13"/>
    <x v="13"/>
    <x v="2"/>
    <s v="3300"/>
    <s v="13"/>
    <d v="1995-01-01T00:00:00"/>
    <s v="AMAPLIAMENTO IMPIANTO ILLUMINAZIONE E DI F.M. REP."/>
    <n v="9296.2199999999993"/>
    <n v="-9296.2199999999993"/>
    <n v="0"/>
  </r>
  <r>
    <x v="13"/>
    <x v="13"/>
    <x v="2"/>
    <s v="3300"/>
    <s v="14"/>
    <d v="1988-01-01T00:00:00"/>
    <s v="IMPIANTO ILLUMINAZ. A SOPPALCO DISPENSA"/>
    <n v="1571.58"/>
    <n v="-1571.58"/>
    <n v="0"/>
  </r>
  <r>
    <x v="13"/>
    <x v="13"/>
    <x v="2"/>
    <s v="3300"/>
    <s v="15"/>
    <d v="1995-01-01T00:00:00"/>
    <s v="LINEA ALIMENTAZ.PRESE SERVIZIO REP. 500"/>
    <n v="1291.1400000000001"/>
    <n v="-1291.1400000000001"/>
    <n v="0"/>
  </r>
  <r>
    <x v="13"/>
    <x v="13"/>
    <x v="2"/>
    <s v="3300"/>
    <s v="16"/>
    <d v="1995-01-01T00:00:00"/>
    <s v="ALLACCIAMENTO AL NUOVO QUADRO ELETTRICO GENERALE"/>
    <n v="6688.12"/>
    <n v="-6688.12"/>
    <n v="0"/>
  </r>
  <r>
    <x v="13"/>
    <x v="13"/>
    <x v="2"/>
    <s v="3300"/>
    <s v="17"/>
    <d v="1995-01-01T00:00:00"/>
    <s v="ALLACCIAMENTO AL NUOVO QUADRO ELETTRICO GENERALE"/>
    <n v="1905.73"/>
    <n v="-1905.73"/>
    <n v="0"/>
  </r>
  <r>
    <x v="13"/>
    <x v="13"/>
    <x v="2"/>
    <s v="3300"/>
    <s v="18"/>
    <d v="1995-01-01T00:00:00"/>
    <s v="ESECUZIONE CUNICOLI X IMPIANTO ELETTR. V4-CED"/>
    <n v="19367.13"/>
    <n v="-19367.13"/>
    <n v="0"/>
  </r>
  <r>
    <x v="13"/>
    <x v="13"/>
    <x v="2"/>
    <s v="3300"/>
    <s v="19"/>
    <d v="1995-01-01T00:00:00"/>
    <s v="LINEA DI ALIMENTAZIONE COMPRESSORI"/>
    <n v="12756.49"/>
    <n v="-12756.49"/>
    <n v="0"/>
  </r>
  <r>
    <x v="13"/>
    <x v="13"/>
    <x v="2"/>
    <s v="3300"/>
    <s v="20"/>
    <d v="1995-01-01T00:00:00"/>
    <s v="NUOVA CANALETTA PER LINEE ELETTRICHE REP. 600"/>
    <n v="3615.2"/>
    <n v="-3615.2"/>
    <n v="0"/>
  </r>
  <r>
    <x v="13"/>
    <x v="13"/>
    <x v="2"/>
    <s v="3300"/>
    <s v="21"/>
    <d v="1995-01-01T00:00:00"/>
    <s v="IMPIANTO ELETTRICO X ALLACCIAM.MACCHINA DELFINO"/>
    <n v="3873.43"/>
    <n v="-3873.43"/>
    <n v="0"/>
  </r>
  <r>
    <x v="13"/>
    <x v="13"/>
    <x v="2"/>
    <s v="3300"/>
    <s v="22"/>
    <d v="1995-01-01T00:00:00"/>
    <s v="IMPIANTO F.M. E LUCE EX RE. 400"/>
    <n v="16526.62"/>
    <n v="-16526.62"/>
    <n v="0"/>
  </r>
  <r>
    <x v="13"/>
    <x v="13"/>
    <x v="2"/>
    <s v="3300"/>
    <s v="23"/>
    <d v="1995-01-01T00:00:00"/>
    <s v="IMPIANTO ELETTRICO X NUOVO LOCALE MENSA E CENTRALI"/>
    <n v="17662.830000000002"/>
    <n v="-17662.830000000002"/>
    <n v="0"/>
  </r>
  <r>
    <x v="13"/>
    <x v="13"/>
    <x v="2"/>
    <s v="3300"/>
    <s v="24"/>
    <d v="1995-01-01T00:00:00"/>
    <s v="IMPIANTO CITOFONO PER PASSO CARRAIO"/>
    <n v="1523.55"/>
    <n v="-1523.55"/>
    <n v="0"/>
  </r>
  <r>
    <x v="13"/>
    <x v="13"/>
    <x v="2"/>
    <s v="3300"/>
    <s v="25"/>
    <d v="1990-01-01T00:00:00"/>
    <s v="IMPIANTO ILLUMINAZ. UFFICI - REPARTO 500 - MAGAZZ."/>
    <n v="2582.2800000000002"/>
    <n v="-2582.2800000000002"/>
    <n v="0"/>
  </r>
  <r>
    <x v="13"/>
    <x v="13"/>
    <x v="2"/>
    <s v="3300"/>
    <s v="26"/>
    <d v="1996-01-01T00:00:00"/>
    <s v="FORNITURA LAMPADE"/>
    <n v="1647.93"/>
    <n v="-1647.93"/>
    <n v="0"/>
  </r>
  <r>
    <x v="13"/>
    <x v="13"/>
    <x v="2"/>
    <s v="3300"/>
    <s v="27"/>
    <d v="1996-01-01T00:00:00"/>
    <s v="N. 40 PLAFONIERE/INTERRUTTORI"/>
    <n v="3511.91"/>
    <n v="-3511.91"/>
    <n v="0"/>
  </r>
  <r>
    <x v="13"/>
    <x v="13"/>
    <x v="2"/>
    <s v="3300"/>
    <s v="28"/>
    <d v="1996-01-01T00:00:00"/>
    <s v="IMPIANTO ELETTRICO X COMANDO DOGHE FRANGISOLE"/>
    <n v="3718.49"/>
    <n v="-3718.49"/>
    <n v="0"/>
  </r>
  <r>
    <x v="13"/>
    <x v="13"/>
    <x v="2"/>
    <s v="3300"/>
    <s v="29"/>
    <d v="1996-01-01T00:00:00"/>
    <s v="LINEA DI ALIMENTAZIONE PER LOCALE SALDATURA"/>
    <n v="6817.23"/>
    <n v="-6817.23"/>
    <n v="0"/>
  </r>
  <r>
    <x v="13"/>
    <x v="13"/>
    <x v="2"/>
    <s v="3300"/>
    <s v="30"/>
    <d v="1996-01-01T00:00:00"/>
    <s v="CANALE PORTACAVI DA QUADRO GENERALE A REP. TRANCER"/>
    <n v="9141.2900000000009"/>
    <n v="-9141.2900000000009"/>
    <n v="0"/>
  </r>
  <r>
    <x v="13"/>
    <x v="13"/>
    <x v="2"/>
    <s v="3300"/>
    <s v="31"/>
    <d v="1996-01-01T00:00:00"/>
    <s v="NUOVA LINEA QUDRO REP. 200-QUDRO COMANDO LUCI ZONA"/>
    <n v="8005.08"/>
    <n v="-8005.08"/>
    <n v="0"/>
  </r>
  <r>
    <x v="13"/>
    <x v="13"/>
    <x v="2"/>
    <s v="3300"/>
    <s v="32"/>
    <d v="1996-01-01T00:00:00"/>
    <s v="IMPIANTO ELETTRICO X COLLEGARE V.4 A CAPANN.CHIRIN"/>
    <n v="7462.8"/>
    <n v="-7462.8"/>
    <n v="0"/>
  </r>
  <r>
    <x v="13"/>
    <x v="13"/>
    <x v="2"/>
    <s v="3300"/>
    <s v="33"/>
    <d v="1996-01-01T00:00:00"/>
    <s v="QUADRO PER COMANDO LUCI ZONA AVANZAM. LAVORI V.4"/>
    <n v="1136.2"/>
    <n v="-1136.2"/>
    <n v="0"/>
  </r>
  <r>
    <x v="13"/>
    <x v="13"/>
    <x v="2"/>
    <s v="3300"/>
    <s v="34"/>
    <d v="1996-01-01T00:00:00"/>
    <s v="OPERE MURARIE X IMPIANTI COLLEGAM.GHIRINGHELLI"/>
    <n v="8160.02"/>
    <n v="-8160.02"/>
    <n v="0"/>
  </r>
  <r>
    <x v="13"/>
    <x v="13"/>
    <x v="2"/>
    <s v="3300"/>
    <s v="35"/>
    <d v="1997-01-01T00:00:00"/>
    <s v="AMPLIAM. IMPIANTO LUCE E FM AL REP.MONTAGGIO"/>
    <n v="12653.19"/>
    <n v="-12653.19"/>
    <n v="0"/>
  </r>
  <r>
    <x v="13"/>
    <x v="13"/>
    <x v="2"/>
    <s v="3300"/>
    <s v="36"/>
    <d v="1990-01-01T00:00:00"/>
    <s v="LINEA DI ALIMENTAZIONE X COMPRESSORE - V.4"/>
    <n v="1278.23"/>
    <n v="-1278.23"/>
    <n v="0"/>
  </r>
  <r>
    <x v="13"/>
    <x v="13"/>
    <x v="2"/>
    <s v="3300"/>
    <s v="37"/>
    <d v="1997-01-01T00:00:00"/>
    <s v="COMPLETAMENTO IMPIANTO ELETTRICO LOCALE MENSA"/>
    <n v="841.82"/>
    <n v="-841.82"/>
    <n v="0"/>
  </r>
  <r>
    <x v="13"/>
    <x v="13"/>
    <x v="2"/>
    <s v="3300"/>
    <s v="38"/>
    <d v="1997-01-01T00:00:00"/>
    <s v="IMPIANTO ELETTR. ATTREZ.-MANUTEN.-LABORATORIO"/>
    <n v="43898.84"/>
    <n v="-43898.84"/>
    <n v="0"/>
  </r>
  <r>
    <x v="13"/>
    <x v="13"/>
    <x v="2"/>
    <s v="3300"/>
    <s v="39"/>
    <d v="1997-01-01T00:00:00"/>
    <s v="CANALIZZAZIONE X ALIMENTAZ. QUADRI LUCE"/>
    <n v="2244.0100000000002"/>
    <n v="-2244.0100000000002"/>
    <n v="0"/>
  </r>
  <r>
    <x v="13"/>
    <x v="13"/>
    <x v="2"/>
    <s v="3300"/>
    <s v="40"/>
    <d v="1997-01-01T00:00:00"/>
    <s v="CANALE X COLLEGAMENTO V1-V4"/>
    <n v="2698.49"/>
    <n v="-2698.49"/>
    <n v="0"/>
  </r>
  <r>
    <x v="13"/>
    <x v="13"/>
    <x v="2"/>
    <s v="3300"/>
    <s v="41"/>
    <d v="1997-01-01T00:00:00"/>
    <s v="RIFACIMENTO IMPIANTO LUCI ZONA LOGISTICA V4"/>
    <n v="2427.35"/>
    <n v="-2427.35"/>
    <n v="0"/>
  </r>
  <r>
    <x v="13"/>
    <x v="13"/>
    <x v="2"/>
    <s v="3300"/>
    <s v="42"/>
    <d v="1997-01-01T00:00:00"/>
    <s v="ALLACCIAMENTO NUOVO QUADRO DI COMANDO V4"/>
    <n v="6145.84"/>
    <n v="-6145.84"/>
    <n v="0"/>
  </r>
  <r>
    <x v="13"/>
    <x v="13"/>
    <x v="2"/>
    <s v="3300"/>
    <s v="43"/>
    <d v="1997-01-01T00:00:00"/>
    <s v="IMPIANTO DI COLLEGAM. V4 CON GHIRING.-CARRELLO AGV"/>
    <n v="2272.41"/>
    <n v="-2272.41"/>
    <n v="0"/>
  </r>
  <r>
    <x v="13"/>
    <x v="13"/>
    <x v="2"/>
    <s v="3300"/>
    <s v="44"/>
    <d v="1997-01-01T00:00:00"/>
    <s v="CANALE E CAVI DI COLLEGAM.  DEL QUADRO AL QUADRO G"/>
    <n v="5887.61"/>
    <n v="-5887.61"/>
    <n v="0"/>
  </r>
  <r>
    <x v="13"/>
    <x v="13"/>
    <x v="2"/>
    <s v="3300"/>
    <s v="45"/>
    <d v="1997-01-01T00:00:00"/>
    <s v="IMPIANTO ILLUMINAZ. MAGAZ. ACCETTAZ.MERCI E DEP.NA"/>
    <n v="13686.11"/>
    <n v="-13686.11"/>
    <n v="0"/>
  </r>
  <r>
    <x v="13"/>
    <x v="13"/>
    <x v="2"/>
    <s v="3300"/>
    <s v="46"/>
    <d v="1997-01-01T00:00:00"/>
    <s v="SISTEMAZ. IMPIANTO - BOX UFFICI REP. MONTAGGIO"/>
    <n v="4648.1099999999997"/>
    <n v="-4648.1099999999997"/>
    <n v="0"/>
  </r>
  <r>
    <x v="13"/>
    <x v="13"/>
    <x v="2"/>
    <s v="3300"/>
    <s v="47"/>
    <d v="1990-01-01T00:00:00"/>
    <s v="LINEA ALIMENTAZ. E PRESE DI SERVIZIO IN V.4- PIU'L"/>
    <n v="1905.73"/>
    <n v="-1905.73"/>
    <n v="0"/>
  </r>
  <r>
    <x v="13"/>
    <x v="13"/>
    <x v="2"/>
    <s v="3300"/>
    <s v="48"/>
    <d v="1997-01-01T00:00:00"/>
    <s v="ADEGUAMENTO IMPIANTO ELETTRICO STAB. V4"/>
    <n v="7333.69"/>
    <n v="-7333.69"/>
    <n v="0"/>
  </r>
  <r>
    <x v="13"/>
    <x v="13"/>
    <x v="2"/>
    <s v="3300"/>
    <s v="49"/>
    <d v="1997-01-01T00:00:00"/>
    <s v="LINEA ALIMENTAZ.SERVIZI V4 LOCALE SCANTINATO"/>
    <n v="2324.06"/>
    <n v="-2324.06"/>
    <n v="0"/>
  </r>
  <r>
    <x v="13"/>
    <x v="13"/>
    <x v="2"/>
    <s v="3300"/>
    <s v="50"/>
    <d v="1997-01-01T00:00:00"/>
    <s v="NUOVA CANALIZZAZIONE LINEE SEGNALI CED-DATING"/>
    <n v="2892.16"/>
    <n v="-2892.16"/>
    <n v="0"/>
  </r>
  <r>
    <x v="13"/>
    <x v="13"/>
    <x v="2"/>
    <s v="3300"/>
    <s v="51"/>
    <d v="1997-01-01T00:00:00"/>
    <s v="NUOVE LINEE DI CONTINUITA' X CAPANN.V1 -V4"/>
    <n v="1601.02"/>
    <n v="-1601.02"/>
    <n v="0"/>
  </r>
  <r>
    <x v="13"/>
    <x v="13"/>
    <x v="2"/>
    <s v="3300"/>
    <s v="52"/>
    <d v="1997-01-01T00:00:00"/>
    <s v="IMPIANTO ELETTR. X ALIMENTAZIONE DI N. 2 ELEVATOR"/>
    <n v="4389.88"/>
    <n v="-4389.88"/>
    <n v="0"/>
  </r>
  <r>
    <x v="13"/>
    <x v="13"/>
    <x v="2"/>
    <s v="3300"/>
    <s v="53"/>
    <d v="1997-01-01T00:00:00"/>
    <s v="NUOVE CANALETTE PORTACAVI X TELEFONO- SEGNALI CED-"/>
    <n v="4596.47"/>
    <n v="-4596.47"/>
    <n v="0"/>
  </r>
  <r>
    <x v="13"/>
    <x v="13"/>
    <x v="2"/>
    <s v="3300"/>
    <s v="54"/>
    <d v="1998-01-01T00:00:00"/>
    <s v="4 PLAFONIERE LUCI DI EMERGENZA -V4"/>
    <n v="1549.37"/>
    <n v="-1549.37"/>
    <n v="0"/>
  </r>
  <r>
    <x v="13"/>
    <x v="13"/>
    <x v="2"/>
    <s v="3300"/>
    <s v="55"/>
    <d v="1998-01-01T00:00:00"/>
    <s v="CANALETTE PORTACAVI ZONA DISPENSA-LABORATORIO"/>
    <n v="2892.16"/>
    <n v="-2892.16"/>
    <n v="0"/>
  </r>
  <r>
    <x v="13"/>
    <x v="13"/>
    <x v="2"/>
    <s v="3300"/>
    <s v="56"/>
    <d v="1998-01-01T00:00:00"/>
    <s v="IMPIANTO X AEROTERMI"/>
    <n v="11516.99"/>
    <n v="-11516.99"/>
    <n v="0"/>
  </r>
  <r>
    <x v="13"/>
    <x v="13"/>
    <x v="2"/>
    <s v="3300"/>
    <s v="57"/>
    <d v="1998-01-01T00:00:00"/>
    <s v="IMPIANTO ILLUM. X CORRIDOI UFF. 1° PIANO"/>
    <n v="1342.79"/>
    <n v="-1342.79"/>
    <n v="0"/>
  </r>
  <r>
    <x v="13"/>
    <x v="13"/>
    <x v="2"/>
    <s v="3300"/>
    <s v="58"/>
    <d v="1990-01-01T00:00:00"/>
    <s v="IMPIANTO DI ILLUMINAZIONE ZONA COMPRESSORI"/>
    <n v="516.46"/>
    <n v="-516.46"/>
    <n v="0"/>
  </r>
  <r>
    <x v="13"/>
    <x v="13"/>
    <x v="2"/>
    <s v="3300"/>
    <s v="59"/>
    <d v="1998-01-01T00:00:00"/>
    <s v="NUOVE LINEE  X &quot;DATING&quot;  - IMP. COMANDO CONDIZ. -"/>
    <n v="7643.56"/>
    <n v="-7643.56"/>
    <n v="0"/>
  </r>
  <r>
    <x v="13"/>
    <x v="13"/>
    <x v="2"/>
    <s v="3300"/>
    <s v="60"/>
    <d v="1998-01-01T00:00:00"/>
    <s v="IMPIANTO ELETTR. E PREDISP.IMP.TELEF. UFF. 2° PIAN"/>
    <n v="12704.84"/>
    <n v="-12704.84"/>
    <n v="0"/>
  </r>
  <r>
    <x v="13"/>
    <x v="13"/>
    <x v="2"/>
    <s v="3300"/>
    <s v="61"/>
    <d v="1998-01-01T00:00:00"/>
    <s v="LAMPADE X ILLUM. NOTTURNA ZONA PESA A PONTE"/>
    <n v="1471.9"/>
    <n v="-1471.9"/>
    <n v="0"/>
  </r>
  <r>
    <x v="13"/>
    <x v="13"/>
    <x v="2"/>
    <s v="3300"/>
    <s v="62"/>
    <d v="1998-01-01T00:00:00"/>
    <s v="CANALETTA X RACCOLTA DATI &quot;QUOTA&quot;"/>
    <n v="1239.5"/>
    <n v="-1239.5"/>
    <n v="0"/>
  </r>
  <r>
    <x v="13"/>
    <x v="13"/>
    <x v="2"/>
    <s v="3300"/>
    <s v="63"/>
    <d v="1999-01-01T00:00:00"/>
    <s v="LINEA DI ALIMENTAZ. E  QUADRO DI COMANDO MACCHINE"/>
    <n v="1291.1400000000001"/>
    <n v="-1291.1400000000001"/>
    <n v="0"/>
  </r>
  <r>
    <x v="13"/>
    <x v="13"/>
    <x v="2"/>
    <s v="3300"/>
    <s v="64"/>
    <d v="1999-01-01T00:00:00"/>
    <s v="IMPIANTO ELETTRICO X ZONA QUALITA'"/>
    <n v="10329.14"/>
    <n v="-10329.14"/>
    <n v="0"/>
  </r>
  <r>
    <x v="13"/>
    <x v="13"/>
    <x v="2"/>
    <s v="3300"/>
    <s v="65"/>
    <d v="1999-01-01T00:00:00"/>
    <s v="IMPIANTO LUCE- F.M. ZONA MONTAGGIO MODULI"/>
    <n v="3873.43"/>
    <n v="-3873.43"/>
    <n v="0"/>
  </r>
  <r>
    <x v="13"/>
    <x v="13"/>
    <x v="2"/>
    <s v="3300"/>
    <s v="66"/>
    <d v="1999-01-01T00:00:00"/>
    <s v="IMPIANTO X MACCHINE AUSILIARIE REP. ATTREZZ"/>
    <n v="2840.51"/>
    <n v="-2840.51"/>
    <n v="0"/>
  </r>
  <r>
    <x v="13"/>
    <x v="13"/>
    <x v="2"/>
    <s v="3300"/>
    <s v="67"/>
    <d v="1999-01-01T00:00:00"/>
    <s v="SISTEMAZ.IMPIANTO ELETTR. SPOGLIATOI - SERVIZI"/>
    <n v="5681.03"/>
    <n v="-5681.03"/>
    <n v="0"/>
  </r>
  <r>
    <x v="13"/>
    <x v="13"/>
    <x v="2"/>
    <s v="3300"/>
    <s v="68"/>
    <d v="1999-01-01T00:00:00"/>
    <s v="LINEE X ALIMENTARE I CONDIZION. - METEC-QUALITA'-C"/>
    <n v="4544.82"/>
    <n v="-4544.82"/>
    <n v="0"/>
  </r>
  <r>
    <x v="13"/>
    <x v="13"/>
    <x v="2"/>
    <s v="3300"/>
    <s v="69"/>
    <d v="1991-01-01T00:00:00"/>
    <s v="IMPIANTO ELETTRICO PIANO UFFICI - ZONA SERVIZI"/>
    <n v="1136.2"/>
    <n v="-1136.2"/>
    <n v="0"/>
  </r>
  <r>
    <x v="13"/>
    <x v="13"/>
    <x v="2"/>
    <s v="3300"/>
    <s v="70"/>
    <d v="1999-01-01T00:00:00"/>
    <s v="IMPIANTO ELETTR.(LUCE+F.M.) NUOVI LOCALI METEC/QUA"/>
    <n v="14460.79"/>
    <n v="-14460.79"/>
    <n v="0"/>
  </r>
  <r>
    <x v="13"/>
    <x v="13"/>
    <x v="2"/>
    <s v="3300"/>
    <s v="71"/>
    <d v="1999-01-01T00:00:00"/>
    <s v="POSA CAVI X COLLEGAM.TERMINALI - CONTROLLO PRESENZ"/>
    <n v="2169.12"/>
    <n v="-2169.12"/>
    <n v="0"/>
  </r>
  <r>
    <x v="13"/>
    <x v="13"/>
    <x v="2"/>
    <s v="3300"/>
    <s v="72"/>
    <d v="1999-01-01T00:00:00"/>
    <s v="LINEA FM X ALIMENTAZ. MACCHINE MONTAGGIO MODULI 83"/>
    <n v="555.20000000000005"/>
    <n v="-555.20000000000005"/>
    <n v="0"/>
  </r>
  <r>
    <x v="13"/>
    <x v="13"/>
    <x v="2"/>
    <s v="3300"/>
    <s v="73"/>
    <d v="2000-01-01T00:00:00"/>
    <s v="IMPIANTO F.M. X ALIMENTAZ. MACCHINE RISVI -LOGIS."/>
    <n v="9218.76"/>
    <n v="-9218.76"/>
    <n v="0"/>
  </r>
  <r>
    <x v="13"/>
    <x v="13"/>
    <x v="2"/>
    <s v="3300"/>
    <s v="74"/>
    <d v="2000-01-01T00:00:00"/>
    <s v="IMPIANTO ELETTRICO LOCALE &quot; NUOVO ARCHIVIO&quot;"/>
    <n v="1652.66"/>
    <n v="-1652.66"/>
    <n v="0"/>
  </r>
  <r>
    <x v="13"/>
    <x v="13"/>
    <x v="2"/>
    <s v="3300"/>
    <s v="75"/>
    <d v="2000-01-01T00:00:00"/>
    <s v="QUADRO DI COMANDO POMPA X IMP. RISCALDAM. CED"/>
    <n v="774.68"/>
    <n v="-774.68"/>
    <n v="0"/>
  </r>
  <r>
    <x v="13"/>
    <x v="13"/>
    <x v="2"/>
    <s v="3300"/>
    <s v="76"/>
    <d v="2000-01-01T00:00:00"/>
    <s v="IMPIANTO COMANDO DOGHE - UFF. 1° PIANO (RISVI)"/>
    <n v="1479.13"/>
    <n v="-1479.13"/>
    <n v="0"/>
  </r>
  <r>
    <x v="13"/>
    <x v="13"/>
    <x v="2"/>
    <s v="3300"/>
    <s v="77"/>
    <d v="2000-01-01T00:00:00"/>
    <s v="IMPIANTO ILLUMINAZIONE UFF. 1° PIANO"/>
    <n v="10845.59"/>
    <n v="-10845.59"/>
    <n v="0"/>
  </r>
  <r>
    <x v="13"/>
    <x v="13"/>
    <x v="2"/>
    <s v="3300"/>
    <s v="78"/>
    <d v="2000-01-01T00:00:00"/>
    <s v="SISTEMAZIONE LINEE - UFFICIO VENDITE"/>
    <n v="2582.2800000000002"/>
    <n v="-2582.2800000000002"/>
    <n v="0"/>
  </r>
  <r>
    <x v="13"/>
    <x v="13"/>
    <x v="2"/>
    <s v="3300"/>
    <s v="79"/>
    <d v="2000-01-01T00:00:00"/>
    <s v="AMPLIAMENTO IMP. ELETTR. UFF. CED - PERSONALE"/>
    <n v="1239.5"/>
    <n v="-1239.5"/>
    <n v="0"/>
  </r>
  <r>
    <x v="13"/>
    <x v="13"/>
    <x v="2"/>
    <s v="3300"/>
    <s v="80"/>
    <d v="1991-01-01T00:00:00"/>
    <s v="MODIFICA IMPIANTO ELETTRICO E F.M. REP. TRANCE-LAM"/>
    <n v="4141.32"/>
    <n v="-4141.32"/>
    <n v="0"/>
  </r>
  <r>
    <x v="13"/>
    <x v="13"/>
    <x v="2"/>
    <s v="3300"/>
    <s v="81"/>
    <d v="2000-01-01T00:00:00"/>
    <s v="IMPIANTO ELETTRICO LUCE SCALA UFFICI V1"/>
    <n v="2685.58"/>
    <n v="-2685.58"/>
    <n v="0"/>
  </r>
  <r>
    <x v="13"/>
    <x v="13"/>
    <x v="2"/>
    <s v="3300"/>
    <s v="82"/>
    <d v="2000-01-01T00:00:00"/>
    <s v="LINEE ALIMENTAZIONE QUADRI UFF. 1° - 2° PIANO"/>
    <n v="2014.18"/>
    <n v="-2014.18"/>
    <n v="0"/>
  </r>
  <r>
    <x v="13"/>
    <x v="13"/>
    <x v="2"/>
    <s v="3300"/>
    <s v="83"/>
    <d v="2001-01-01T00:00:00"/>
    <s v="COMPLETAM. IMPIANTO ELETTR. NUOVO LABORAT.PROVE"/>
    <n v="671.39"/>
    <n v="-671.39"/>
    <n v="0"/>
  </r>
  <r>
    <x v="13"/>
    <x v="13"/>
    <x v="2"/>
    <s v="3300"/>
    <s v="84"/>
    <d v="2001-01-01T00:00:00"/>
    <s v="AMPLIAM. E COMPLETAM. IMPIANTO ELETTR. REP.MODULI"/>
    <n v="2892.16"/>
    <n v="-2892.16"/>
    <n v="0"/>
  </r>
  <r>
    <x v="13"/>
    <x v="13"/>
    <x v="2"/>
    <s v="3300"/>
    <s v="85"/>
    <d v="2001-01-01T00:00:00"/>
    <s v="IMPIANTO ELETTRICO X NUOVO LABORATORIO PROVE"/>
    <n v="16010.16"/>
    <n v="-16010.16"/>
    <n v="0"/>
  </r>
  <r>
    <x v="13"/>
    <x v="13"/>
    <x v="2"/>
    <s v="3300"/>
    <s v="86"/>
    <d v="2001-01-01T00:00:00"/>
    <s v="IMPIANTO ELETTRICO NUOVO UFF. ACQUISTI"/>
    <n v="3305.32"/>
    <n v="-3305.32"/>
    <n v="0"/>
  </r>
  <r>
    <x v="13"/>
    <x v="13"/>
    <x v="2"/>
    <s v="3300"/>
    <s v="87"/>
    <d v="2002-01-01T00:00:00"/>
    <s v="ISTALLAZIONE LAMPADE IMERGENZA C/0 CENTRAL.-MODULI"/>
    <n v="1759.1"/>
    <n v="-1759.1"/>
    <n v="0"/>
  </r>
  <r>
    <x v="13"/>
    <x v="13"/>
    <x v="2"/>
    <s v="3300"/>
    <s v="88"/>
    <d v="2002-01-01T00:00:00"/>
    <s v="ALLACCIAMENTO N. 2 FANCOIL - LOCALE QUALITA'"/>
    <n v="593.11"/>
    <n v="-593.11"/>
    <n v="0"/>
  </r>
  <r>
    <x v="13"/>
    <x v="13"/>
    <x v="2"/>
    <s v="3300"/>
    <s v="89"/>
    <d v="2002-01-01T00:00:00"/>
    <s v="IMPIANTO ILLUMINAZ. LATO EST REP. MONTAGGIO"/>
    <n v="15600"/>
    <n v="-15600"/>
    <n v="0"/>
  </r>
  <r>
    <x v="13"/>
    <x v="13"/>
    <x v="2"/>
    <s v="3300"/>
    <s v="90"/>
    <d v="2002-01-01T00:00:00"/>
    <s v="IMPAINTO ELETTRICO X CARICA CARRELLI"/>
    <n v="868.66"/>
    <n v="-868.66"/>
    <n v="0"/>
  </r>
  <r>
    <x v="13"/>
    <x v="13"/>
    <x v="2"/>
    <s v="3300"/>
    <s v="91"/>
    <d v="1991-01-01T00:00:00"/>
    <s v="IMPIANTO LUCE - FORZA ATTRZZ. REP. 200"/>
    <n v="4215.58"/>
    <n v="-4215.58"/>
    <n v="0"/>
  </r>
  <r>
    <x v="13"/>
    <x v="13"/>
    <x v="2"/>
    <s v="3300"/>
    <s v="92"/>
    <d v="2003-01-01T00:00:00"/>
    <s v="IMPIANTO ILLUMINAZ.DEPOSITI  LOGISTICA SOTTO LE TE"/>
    <n v="2350"/>
    <n v="-2350"/>
    <n v="0"/>
  </r>
  <r>
    <x v="13"/>
    <x v="13"/>
    <x v="2"/>
    <s v="3300"/>
    <s v="93"/>
    <d v="2004-06-07T00:00:00"/>
    <s v="AMPLIAMENTO IMP.ELETR. LOCALE SERVIZI AUSILIARI"/>
    <n v="950"/>
    <n v="-950"/>
    <n v="0"/>
  </r>
  <r>
    <x v="13"/>
    <x v="13"/>
    <x v="2"/>
    <s v="3300"/>
    <s v="94"/>
    <d v="2004-07-20T00:00:00"/>
    <s v="RIFACIMENTO IMP.ELTR.UFFICIO PERSONALE"/>
    <n v="3370"/>
    <n v="-3370"/>
    <n v="0"/>
  </r>
  <r>
    <x v="13"/>
    <x v="13"/>
    <x v="2"/>
    <s v="3300"/>
    <s v="95"/>
    <d v="2004-07-20T00:00:00"/>
    <s v="RIFACIMENTO IMP ELETR. LOCALE AMMEZZATO ADIBITO A"/>
    <n v="3550"/>
    <n v="-3550"/>
    <n v="0"/>
  </r>
  <r>
    <x v="13"/>
    <x v="13"/>
    <x v="2"/>
    <s v="3300"/>
    <s v="96"/>
    <d v="2004-09-30T00:00:00"/>
    <s v="IMPIANTO ELETTRICO COMPLETO UFF. COMM.LE"/>
    <n v="8750"/>
    <n v="-8750"/>
    <n v="0"/>
  </r>
  <r>
    <x v="13"/>
    <x v="13"/>
    <x v="2"/>
    <s v="3300"/>
    <s v="97"/>
    <d v="2005-02-28T00:00:00"/>
    <s v="SOSTITUZ.CAVO E INTERR.QUADRO LUCI REP.500"/>
    <n v="900"/>
    <n v="-900"/>
    <n v="0"/>
  </r>
  <r>
    <x v="13"/>
    <x v="13"/>
    <x v="2"/>
    <s v="3300"/>
    <s v="98"/>
    <d v="2005-12-31T00:00:00"/>
    <s v="NUOVO IMPIANTO ELETTRICO ZONA RISTORO - PIANO TERR"/>
    <n v="5800"/>
    <n v="-5800"/>
    <n v="0"/>
  </r>
  <r>
    <x v="13"/>
    <x v="13"/>
    <x v="2"/>
    <s v="3300"/>
    <s v="99"/>
    <d v="2006-02-28T00:00:00"/>
    <s v="SISTEMAZ.IMPIANTI TELEFONICI REP. QUALITA'"/>
    <n v="1800"/>
    <n v="-1800"/>
    <n v="0"/>
  </r>
  <r>
    <x v="13"/>
    <x v="13"/>
    <x v="2"/>
    <s v="3300"/>
    <s v="100"/>
    <d v="2010-10-30T00:00:00"/>
    <s v="IMPIANTO ELETTRICO DISPENSA"/>
    <n v="5000"/>
    <n v="-5000"/>
    <n v="0"/>
  </r>
  <r>
    <x v="13"/>
    <x v="13"/>
    <x v="2"/>
    <s v="3308"/>
    <s v="0"/>
    <d v="1990-01-01T00:00:00"/>
    <s v="FORNITURA QUADRO DI COMANDO E DISTRIBUZIONE F.M. E"/>
    <n v="11237.97"/>
    <n v="-11237.97"/>
    <n v="0"/>
  </r>
  <r>
    <x v="13"/>
    <x v="13"/>
    <x v="2"/>
    <s v="3310"/>
    <s v="0"/>
    <d v="1994-01-01T00:00:00"/>
    <s v="MODIFICA PUNTO CONSEGNA MEDIA TENSIONE"/>
    <n v="542.28"/>
    <n v="-542.28"/>
    <n v="0"/>
  </r>
  <r>
    <x v="13"/>
    <x v="13"/>
    <x v="2"/>
    <s v="3310"/>
    <s v="1"/>
    <d v="1994-01-01T00:00:00"/>
    <s v="CABINA DI RICEZIONE IN  MEDIA TENSIONE"/>
    <n v="10695.82"/>
    <n v="-10695.82"/>
    <n v="0"/>
  </r>
  <r>
    <x v="13"/>
    <x v="13"/>
    <x v="2"/>
    <s v="3311"/>
    <s v="0"/>
    <d v="1994-01-01T00:00:00"/>
    <s v="CABINA DI TRASFORMAZIONE DA MEDIA A BASSA TENSIONE"/>
    <n v="30470.959999999999"/>
    <n v="-30470.959999999999"/>
    <n v="0"/>
  </r>
  <r>
    <x v="13"/>
    <x v="13"/>
    <x v="2"/>
    <s v="3311"/>
    <s v="1"/>
    <d v="1996-01-01T00:00:00"/>
    <s v="AMPLIAMENTO CABINA DI TRASFORMAZIONE"/>
    <n v="33311.47"/>
    <n v="-33311.47"/>
    <n v="0"/>
  </r>
  <r>
    <x v="13"/>
    <x v="13"/>
    <x v="2"/>
    <s v="3311"/>
    <s v="2"/>
    <d v="2021-09-15T00:00:00"/>
    <s v="SMANTELLAMENTO PARZIALE QUADRO MEDIA TENSIONE ESIS"/>
    <n v="17500"/>
    <n v="-4375"/>
    <n v="13125"/>
  </r>
  <r>
    <x v="13"/>
    <x v="13"/>
    <x v="2"/>
    <s v="3312"/>
    <s v="0"/>
    <d v="1994-01-01T00:00:00"/>
    <s v="QUADRO ELETTRICO DI DISTRIBUZIONE IN B.T."/>
    <n v="45448.2"/>
    <n v="-45448.2"/>
    <n v="0"/>
  </r>
  <r>
    <x v="13"/>
    <x v="13"/>
    <x v="2"/>
    <s v="3312"/>
    <s v="1"/>
    <d v="1994-01-01T00:00:00"/>
    <s v="COLLEGAMENTO GRUPPO DI SOCCORSO CON NUOVA CABINA"/>
    <n v="2582.2800000000002"/>
    <n v="-2582.2800000000002"/>
    <n v="0"/>
  </r>
  <r>
    <x v="13"/>
    <x v="13"/>
    <x v="2"/>
    <s v="3312"/>
    <s v="2"/>
    <d v="1996-01-01T00:00:00"/>
    <s v="INTERRUTTORE QUADRIPOLARE CON DIFFERENZIALE SU QUA"/>
    <n v="1321.5"/>
    <n v="-1321.5"/>
    <n v="0"/>
  </r>
  <r>
    <x v="13"/>
    <x v="13"/>
    <x v="2"/>
    <s v="3313"/>
    <s v="0"/>
    <d v="1995-01-01T00:00:00"/>
    <s v="QUADRO MODULARE COMANDO COMPRESSORI"/>
    <n v="5422.8"/>
    <n v="-5422.8"/>
    <n v="0"/>
  </r>
  <r>
    <x v="13"/>
    <x v="13"/>
    <x v="2"/>
    <s v="3314"/>
    <s v="0"/>
    <d v="1995-01-01T00:00:00"/>
    <s v="QUADRO DI COMANDO X NUOVA MENSA E CENTRALINO"/>
    <n v="6094.19"/>
    <n v="-6094.19"/>
    <n v="0"/>
  </r>
  <r>
    <x v="13"/>
    <x v="13"/>
    <x v="2"/>
    <s v="3315"/>
    <s v="0"/>
    <d v="1996-01-01T00:00:00"/>
    <s v="QUADRO GENERALE  FORZA MOTRICE E LUCE  CAPANN.V.4"/>
    <n v="18861.57"/>
    <n v="-18861.57"/>
    <n v="0"/>
  </r>
  <r>
    <x v="13"/>
    <x v="13"/>
    <x v="2"/>
    <s v="3316"/>
    <s v="0"/>
    <d v="1997-01-01T00:00:00"/>
    <s v="QUADRO ELETTRICO REP. ATTREZ.-MANUTEN. - LABORATOR"/>
    <n v="15803.58"/>
    <n v="-15803.58"/>
    <n v="0"/>
  </r>
  <r>
    <x v="13"/>
    <x v="13"/>
    <x v="2"/>
    <s v="3317"/>
    <s v="0"/>
    <d v="1999-01-01T00:00:00"/>
    <s v="QUADRO ELETTRICO GENERALE X UFFICI 1°PIANO"/>
    <n v="5021.6400000000003"/>
    <n v="-5021.6400000000003"/>
    <n v="0"/>
  </r>
  <r>
    <x v="13"/>
    <x v="13"/>
    <x v="2"/>
    <s v="3329"/>
    <s v="0"/>
    <d v="1999-01-01T00:00:00"/>
    <s v="GRUPPO STATICO DI CONTINUITA' AROS SENTINEL BOX"/>
    <n v="839.24"/>
    <n v="-839.24"/>
    <n v="0"/>
  </r>
  <r>
    <x v="13"/>
    <x v="13"/>
    <x v="2"/>
    <s v="3338"/>
    <s v="0"/>
    <d v="1999-01-01T00:00:00"/>
    <s v="GRUPPO STATITO DI CONTINUITA' AROS SYNCRO 450 VA"/>
    <n v="152.36000000000001"/>
    <n v="-152.36000000000001"/>
    <n v="0"/>
  </r>
  <r>
    <x v="13"/>
    <x v="13"/>
    <x v="2"/>
    <s v="3341"/>
    <s v="0"/>
    <d v="1999-01-01T00:00:00"/>
    <s v="GRUPPO STATITO DI CONTINUITA' AROS SYNCRO  450 VA"/>
    <n v="142.03"/>
    <n v="-142.03"/>
    <n v="0"/>
  </r>
  <r>
    <x v="13"/>
    <x v="13"/>
    <x v="2"/>
    <s v="3357"/>
    <s v="0"/>
    <d v="1999-01-01T00:00:00"/>
    <s v="GRUPPO STATITO DI CONTINUITA' AROS SYNCRO  450 VA"/>
    <n v="142.03"/>
    <n v="-142.03"/>
    <n v="0"/>
  </r>
  <r>
    <x v="13"/>
    <x v="13"/>
    <x v="2"/>
    <s v="3360"/>
    <s v="0"/>
    <d v="1999-01-01T00:00:00"/>
    <s v="GRUPPO STATITO DI CONTINUITA' AROS SYNCRO  450 VA"/>
    <n v="142.03"/>
    <n v="-142.03"/>
    <n v="0"/>
  </r>
  <r>
    <x v="13"/>
    <x v="13"/>
    <x v="2"/>
    <s v="3362"/>
    <s v="0"/>
    <d v="1999-01-01T00:00:00"/>
    <s v="GRUPPO STATITO DI CONTINUITA' AROS SYNCRO  450 VA"/>
    <n v="142.03"/>
    <n v="-142.03"/>
    <n v="0"/>
  </r>
  <r>
    <x v="13"/>
    <x v="13"/>
    <x v="2"/>
    <s v="3363"/>
    <s v="0"/>
    <d v="1999-01-01T00:00:00"/>
    <s v="GRUPPO STATITO DI CONTINUITA' AROS SYNCRO  450 VA"/>
    <n v="142.03"/>
    <n v="-142.03"/>
    <n v="0"/>
  </r>
  <r>
    <x v="13"/>
    <x v="13"/>
    <x v="2"/>
    <s v="3368"/>
    <s v="0"/>
    <d v="2000-01-01T00:00:00"/>
    <s v="QUADRO DI COMANDO PER UFFICI 1° PIANO"/>
    <n v="6197.48"/>
    <n v="-6197.48"/>
    <n v="0"/>
  </r>
  <r>
    <x v="13"/>
    <x v="13"/>
    <x v="2"/>
    <s v="3389"/>
    <s v="0"/>
    <d v="2002-01-01T00:00:00"/>
    <s v="IMPIANTO ELETTR. X LOCALE CED"/>
    <n v="4855"/>
    <n v="-4855"/>
    <n v="0"/>
  </r>
  <r>
    <x v="13"/>
    <x v="13"/>
    <x v="2"/>
    <s v="3390"/>
    <s v="0"/>
    <d v="2002-01-01T00:00:00"/>
    <s v="QUADRO ELETTR. X COMANDO E CONTROLLO CENTRALE TERM"/>
    <n v="8945.24"/>
    <n v="-8945.24"/>
    <n v="0"/>
  </r>
  <r>
    <x v="13"/>
    <x v="13"/>
    <x v="2"/>
    <s v="3392"/>
    <s v="0"/>
    <d v="2006-10-27T00:00:00"/>
    <s v="GRUPPO CONTINUITA' APC SMART UPS RT 3000 X PROTEZ."/>
    <n v="1950"/>
    <n v="-1950"/>
    <n v="0"/>
  </r>
  <r>
    <x v="13"/>
    <x v="13"/>
    <x v="2"/>
    <s v="3393"/>
    <s v="0"/>
    <d v="2006-09-22T00:00:00"/>
    <s v="OROLOGIO MARCATEMPO MOD. SEIKO TP 20"/>
    <n v="700"/>
    <n v="-700"/>
    <n v="0"/>
  </r>
  <r>
    <x v="13"/>
    <x v="13"/>
    <x v="2"/>
    <s v="3395"/>
    <s v="0"/>
    <d v="2012-05-28T00:00:00"/>
    <s v="GRUPPO STATICO DI CONTINUITA' MONOFASE"/>
    <n v="1500"/>
    <n v="-1500"/>
    <n v="0"/>
  </r>
  <r>
    <x v="13"/>
    <x v="13"/>
    <x v="2"/>
    <s v="3396"/>
    <s v="0"/>
    <d v="2019-09-26T00:00:00"/>
    <s v="GRUPPI DI BATTERIE SUPPLEMENTARI ESTERNE DA 5 KVA"/>
    <n v="2350"/>
    <n v="-1086.8800000000001"/>
    <n v="1263.1199999999999"/>
  </r>
  <r>
    <x v="13"/>
    <x v="13"/>
    <x v="2"/>
    <s v="3400"/>
    <s v="0"/>
    <d v="1998-01-01T00:00:00"/>
    <s v="NUOVE LINEE TELEFONICHE X UFFICI E REPARTI  V1"/>
    <n v="774.69"/>
    <n v="-774.69"/>
    <n v="0"/>
  </r>
  <r>
    <x v="13"/>
    <x v="13"/>
    <x v="2"/>
    <s v="3400"/>
    <s v="1"/>
    <d v="1998-01-01T00:00:00"/>
    <s v="SPOSTAMENTO IMP. TELEF. OPUS 80 NEL NUOVO LOCALE"/>
    <n v="1693.98"/>
    <n v="-1693.98"/>
    <n v="0"/>
  </r>
  <r>
    <x v="13"/>
    <x v="13"/>
    <x v="2"/>
    <s v="3400"/>
    <s v="2"/>
    <d v="2000-01-01T00:00:00"/>
    <s v="CAVI X IMPIANTO TELEFONICO UFF. 1°PIANO RISVI-LOGI"/>
    <n v="1084.56"/>
    <n v="-1084.56"/>
    <n v="0"/>
  </r>
  <r>
    <x v="13"/>
    <x v="13"/>
    <x v="2"/>
    <s v="3400"/>
    <s v="3"/>
    <d v="2004-09-30T00:00:00"/>
    <s v="CENTRALINO TELEFONICO MILANO"/>
    <n v="2611.6999999999998"/>
    <n v="-2611.6999999999998"/>
    <n v="0"/>
  </r>
  <r>
    <x v="13"/>
    <x v="13"/>
    <x v="2"/>
    <s v="3400"/>
    <s v="4"/>
    <d v="2005-02-28T00:00:00"/>
    <s v="SISTEMAZIONE LINEE TELEFONICHE BOX UFFICI REP.500"/>
    <n v="850"/>
    <n v="-850"/>
    <n v="0"/>
  </r>
  <r>
    <x v="13"/>
    <x v="13"/>
    <x v="2"/>
    <s v="3407"/>
    <s v="0"/>
    <d v="2000-01-01T00:00:00"/>
    <s v="IMPIANTO RICERCA PERSONE ( 13 TELEFONI CORDLESS)"/>
    <n v="1396.5"/>
    <n v="-1396.5"/>
    <n v="0"/>
  </r>
  <r>
    <x v="13"/>
    <x v="13"/>
    <x v="2"/>
    <s v="3407"/>
    <s v="1"/>
    <d v="2000-01-01T00:00:00"/>
    <s v="N. 2 RIPETITORI DI SEGNALE X IMPIANTO RICERCA PERS"/>
    <n v="307.81"/>
    <n v="-307.81"/>
    <n v="0"/>
  </r>
  <r>
    <x v="13"/>
    <x v="13"/>
    <x v="2"/>
    <s v="3409"/>
    <s v="0"/>
    <d v="2005-04-22T00:00:00"/>
    <s v="CENTRALE TELEFONICA INTEGRAL SE ISDN"/>
    <n v="10108"/>
    <n v="-10108"/>
    <n v="0"/>
  </r>
  <r>
    <x v="13"/>
    <x v="13"/>
    <x v="2"/>
    <s v="3409"/>
    <s v="1"/>
    <d v="2005-04-29T00:00:00"/>
    <s v="N. 2 TELEFONO DIGITALE TELENOVIS MOD. T3"/>
    <n v="347.7"/>
    <n v="-347.7"/>
    <n v="0"/>
  </r>
  <r>
    <x v="13"/>
    <x v="13"/>
    <x v="2"/>
    <s v="3409"/>
    <s v="2"/>
    <d v="2005-04-30T00:00:00"/>
    <s v="SISTEMAZ. E ADATTAMENTO X ISTALL.NUOVO CENTRALINO"/>
    <n v="1677"/>
    <n v="-1677"/>
    <n v="0"/>
  </r>
  <r>
    <x v="13"/>
    <x v="13"/>
    <x v="2"/>
    <s v="3409"/>
    <s v="3"/>
    <d v="2008-04-29T00:00:00"/>
    <s v="CONFIG.  A PERO IN TELEASSISTENZA IN ROMANIA"/>
    <n v="1400"/>
    <n v="-1400"/>
    <n v="0"/>
  </r>
  <r>
    <x v="13"/>
    <x v="13"/>
    <x v="2"/>
    <s v="3409"/>
    <s v="4"/>
    <d v="2008-09-16T00:00:00"/>
    <s v="N° 4 CANALI ANALOGICI"/>
    <n v="380"/>
    <n v="-380"/>
    <n v="0"/>
  </r>
  <r>
    <x v="13"/>
    <x v="13"/>
    <x v="2"/>
    <s v="3451"/>
    <s v="0"/>
    <d v="2000-01-01T00:00:00"/>
    <s v="ESECUZIONE DIRAMAZ. 18 CAVI DI RETE  DA CED - UFFI"/>
    <n v="2530.64"/>
    <n v="-2530.64"/>
    <n v="0"/>
  </r>
  <r>
    <x v="13"/>
    <x v="13"/>
    <x v="2"/>
    <s v="3451"/>
    <s v="1"/>
    <d v="2000-01-01T00:00:00"/>
    <s v="CABLAGGIO EDIFICIO 2 -CED  - RETE P.C. INTRA AZIEN"/>
    <n v="11362.05"/>
    <n v="-11362.05"/>
    <n v="0"/>
  </r>
  <r>
    <x v="13"/>
    <x v="13"/>
    <x v="2"/>
    <s v="3451"/>
    <s v="2"/>
    <d v="2006-05-31T00:00:00"/>
    <s v="HUB 3 COM 24 PORTE 10/100/1000 MBIT"/>
    <n v="1740"/>
    <n v="-1740"/>
    <n v="0"/>
  </r>
  <r>
    <x v="13"/>
    <x v="13"/>
    <x v="2"/>
    <s v="3451"/>
    <s v="3"/>
    <d v="2000-01-01T00:00:00"/>
    <s v="IMPLEMENTAZIONE LAN-SERVER PRIMARIO - SECONDARIO"/>
    <n v="24660.82"/>
    <n v="-24660.82"/>
    <n v="0"/>
  </r>
  <r>
    <x v="13"/>
    <x v="13"/>
    <x v="2"/>
    <s v="3451"/>
    <s v="4"/>
    <d v="2000-01-01T00:00:00"/>
    <s v="POSA CANALI E CAVI X  RETE P.C. INTRA AZIENDALE"/>
    <n v="6972.17"/>
    <n v="-6972.17"/>
    <n v="0"/>
  </r>
  <r>
    <x v="13"/>
    <x v="13"/>
    <x v="2"/>
    <s v="3451"/>
    <s v="5"/>
    <d v="2001-01-01T00:00:00"/>
    <s v="POSA DI N. 11 PRESE X RETE P.C. INTRA AZIENDALE"/>
    <n v="671.39"/>
    <n v="-671.39"/>
    <n v="0"/>
  </r>
  <r>
    <x v="13"/>
    <x v="13"/>
    <x v="2"/>
    <s v="3451"/>
    <s v="6"/>
    <d v="2001-01-01T00:00:00"/>
    <s v="AMPLIAMENTO RETE INTRA AZIENDALE X UFF. ACQUISTI"/>
    <n v="374.9"/>
    <n v="-374.9"/>
    <n v="0"/>
  </r>
  <r>
    <x v="13"/>
    <x v="13"/>
    <x v="2"/>
    <s v="3451"/>
    <s v="7"/>
    <d v="2002-01-01T00:00:00"/>
    <s v="IMPIANTO DI RETE X TRASMISS.DATI TRA CED E SERVIZI"/>
    <n v="3200"/>
    <n v="-3200"/>
    <n v="0"/>
  </r>
  <r>
    <x v="13"/>
    <x v="13"/>
    <x v="2"/>
    <s v="3451"/>
    <s v="8"/>
    <d v="2003-01-01T00:00:00"/>
    <s v="N.13 CAVI DI RETE DAL QUADRO CONCENTRATORE (RETE I"/>
    <n v="2350"/>
    <n v="-2350"/>
    <n v="0"/>
  </r>
  <r>
    <x v="13"/>
    <x v="13"/>
    <x v="2"/>
    <s v="3451"/>
    <s v="9"/>
    <d v="2003-01-01T00:00:00"/>
    <s v="UPGRADE FIREWALL SECURITY FW-G + 7 LICENZE TREND"/>
    <n v="793.22"/>
    <n v="-793.22"/>
    <n v="0"/>
  </r>
  <r>
    <x v="13"/>
    <x v="13"/>
    <x v="2"/>
    <s v="3451"/>
    <s v="10"/>
    <d v="2006-02-28T00:00:00"/>
    <s v="IMPIANTO RETE UFF. QUALITA' E METEC"/>
    <n v="1880"/>
    <n v="-1880"/>
    <n v="0"/>
  </r>
  <r>
    <x v="13"/>
    <x v="13"/>
    <x v="2"/>
    <s v="3452"/>
    <s v="0"/>
    <d v="2003-01-01T00:00:00"/>
    <s v="AMPLIAMENTO RETE DATI E ISTALLAZIONE SWITCH HP"/>
    <n v="1131.3699999999999"/>
    <n v="-1131.3699999999999"/>
    <n v="0"/>
  </r>
  <r>
    <x v="13"/>
    <x v="13"/>
    <x v="2"/>
    <s v="3456"/>
    <s v="0"/>
    <d v="2002-01-01T00:00:00"/>
    <s v="ARMADIO-CONVERTITORE OTTICO-HP PROCURVE( P.C.RETE)"/>
    <n v="2242.6799999999998"/>
    <n v="-2242.6799999999998"/>
    <n v="0"/>
  </r>
  <r>
    <x v="13"/>
    <x v="13"/>
    <x v="2"/>
    <s v="3457"/>
    <s v="0"/>
    <d v="2002-01-01T00:00:00"/>
    <s v="DORSALE FIBRA OTTICA DA CENTRO STELLA AD ARMADIO"/>
    <n v="763"/>
    <n v="-763"/>
    <n v="0"/>
  </r>
  <r>
    <x v="13"/>
    <x v="13"/>
    <x v="2"/>
    <s v="3458"/>
    <s v="0"/>
    <d v="2002-01-01T00:00:00"/>
    <s v="ISTALLAZ.CABLAGGIO STRUTTURATO  BRERA (P.C.RETE)"/>
    <n v="7600"/>
    <n v="-7600"/>
    <n v="0"/>
  </r>
  <r>
    <x v="13"/>
    <x v="13"/>
    <x v="2"/>
    <s v="3460"/>
    <s v="0"/>
    <d v="2003-01-01T00:00:00"/>
    <s v="SERVER IBM X205 P4"/>
    <n v="1384.6"/>
    <n v="-1384.6"/>
    <n v="0"/>
  </r>
  <r>
    <x v="13"/>
    <x v="13"/>
    <x v="2"/>
    <s v="3461"/>
    <s v="0"/>
    <d v="2003-01-01T00:00:00"/>
    <s v="SOFTWARE FIREWALL FW-G"/>
    <n v="1528"/>
    <n v="-1528"/>
    <n v="0"/>
  </r>
  <r>
    <x v="13"/>
    <x v="13"/>
    <x v="2"/>
    <s v="3461"/>
    <s v="1"/>
    <d v="2003-01-01T00:00:00"/>
    <s v="MODULO VPN 25 ACCOUNT X SOFTWARE FIREWALL FW-G"/>
    <n v="0"/>
    <n v="0"/>
    <n v="0"/>
  </r>
  <r>
    <x v="13"/>
    <x v="13"/>
    <x v="2"/>
    <s v="3462"/>
    <s v="0"/>
    <d v="2003-01-01T00:00:00"/>
    <s v="SERVER IBM X205 P4"/>
    <n v="1712.6"/>
    <n v="-1712.6"/>
    <n v="0"/>
  </r>
  <r>
    <x v="13"/>
    <x v="13"/>
    <x v="2"/>
    <s v="3462"/>
    <s v="1"/>
    <d v="2005-06-30T00:00:00"/>
    <s v="MODULO VPN PER FIREWALL FW-G - ISTALLATO BRERA"/>
    <n v="600"/>
    <n v="-600"/>
    <n v="0"/>
  </r>
  <r>
    <x v="13"/>
    <x v="13"/>
    <x v="2"/>
    <s v="3465"/>
    <s v="0"/>
    <d v="2006-02-28T00:00:00"/>
    <s v="SERVER HP ML 350 G 4"/>
    <n v="6825"/>
    <n v="-6825"/>
    <n v="0"/>
  </r>
  <r>
    <x v="13"/>
    <x v="13"/>
    <x v="2"/>
    <s v="3465"/>
    <s v="1"/>
    <d v="2007-04-19T00:00:00"/>
    <s v="SISTEMA DI POSTA ELETTRONICA LOTUS"/>
    <n v="4400"/>
    <n v="-4400"/>
    <n v="0"/>
  </r>
  <r>
    <x v="13"/>
    <x v="13"/>
    <x v="2"/>
    <s v="3465"/>
    <s v="2"/>
    <d v="2008-07-07T00:00:00"/>
    <s v="AGGIORNAM. HW &amp; SW SERVER DI POSTA ELETTRONICA"/>
    <n v="1750"/>
    <n v="-1750"/>
    <n v="0"/>
  </r>
  <r>
    <x v="13"/>
    <x v="13"/>
    <x v="2"/>
    <s v="3466"/>
    <s v="0"/>
    <d v="2008-04-08T00:00:00"/>
    <s v="SERVER HP ML310"/>
    <n v="2120"/>
    <n v="-2120"/>
    <n v="0"/>
  </r>
  <r>
    <x v="13"/>
    <x v="13"/>
    <x v="2"/>
    <s v="3467"/>
    <s v="0"/>
    <d v="2011-02-18T00:00:00"/>
    <s v="ARMADIO RACK"/>
    <n v="1700"/>
    <n v="-1700"/>
    <n v="0"/>
  </r>
  <r>
    <x v="13"/>
    <x v="13"/>
    <x v="2"/>
    <s v="3500"/>
    <s v="0"/>
    <d v="1985-01-01T00:00:00"/>
    <s v="IMPIANTO ARIA COMPRESSA X OMV 4"/>
    <n v="3356.97"/>
    <n v="-3356.97"/>
    <n v="0"/>
  </r>
  <r>
    <x v="13"/>
    <x v="13"/>
    <x v="2"/>
    <s v="3500"/>
    <s v="1"/>
    <d v="1985-01-01T00:00:00"/>
    <s v="RETE DISTRIBUZIONE ARIA COMPRESSA"/>
    <n v="1368.61"/>
    <n v="-1368.61"/>
    <n v="0"/>
  </r>
  <r>
    <x v="13"/>
    <x v="13"/>
    <x v="2"/>
    <s v="3500"/>
    <s v="2"/>
    <d v="1987-01-01T00:00:00"/>
    <s v="CONDUTTURA DI ASPIRAZIONE D'ARIA COMRESSORE BAUER"/>
    <n v="1058.74"/>
    <n v="-1058.74"/>
    <n v="0"/>
  </r>
  <r>
    <x v="13"/>
    <x v="13"/>
    <x v="2"/>
    <s v="3500"/>
    <s v="3"/>
    <d v="1995-01-01T00:00:00"/>
    <s v="AMPLIAMENTO IMPIANTO DI DISTRIBUZIONE  ARIA COMPRE"/>
    <n v="1000.27"/>
    <n v="-1000.27"/>
    <n v="0"/>
  </r>
  <r>
    <x v="13"/>
    <x v="13"/>
    <x v="2"/>
    <s v="3500"/>
    <s v="4"/>
    <d v="1997-01-01T00:00:00"/>
    <s v="AMPLIAM. IMPIANTO ARIA COMPRESSA EX REP. 150"/>
    <n v="2831.73"/>
    <n v="-2831.73"/>
    <n v="0"/>
  </r>
  <r>
    <x v="13"/>
    <x v="13"/>
    <x v="2"/>
    <s v="3500"/>
    <s v="5"/>
    <d v="1997-01-01T00:00:00"/>
    <s v="AMPLIAM. IMPIANTO DISTRIBUZ.ARIA COMPRESSA"/>
    <n v="3832.43"/>
    <n v="-3832.43"/>
    <n v="0"/>
  </r>
  <r>
    <x v="13"/>
    <x v="13"/>
    <x v="2"/>
    <s v="3500"/>
    <s v="6"/>
    <d v="1997-01-01T00:00:00"/>
    <s v="LINEA PER ARIA COMPRESSA REP.LAVAGGI-MAGAZ-BURATTI"/>
    <n v="1687.26"/>
    <n v="-1687.26"/>
    <n v="0"/>
  </r>
  <r>
    <x v="13"/>
    <x v="13"/>
    <x v="2"/>
    <s v="3500"/>
    <s v="7"/>
    <d v="2003-01-01T00:00:00"/>
    <s v="CANALE CON RIVESTIM. INTERNO AFONICO X COMPRES.ATL"/>
    <n v="1450"/>
    <n v="-1450"/>
    <n v="0"/>
  </r>
  <r>
    <x v="13"/>
    <x v="13"/>
    <x v="2"/>
    <s v="3500"/>
    <s v="8"/>
    <d v="2003-01-01T00:00:00"/>
    <s v="TUBAZIONI X SCARICHI CONDENSA COMPRESSORI"/>
    <n v="2198"/>
    <n v="-2198"/>
    <n v="0"/>
  </r>
  <r>
    <x v="13"/>
    <x v="13"/>
    <x v="2"/>
    <s v="3500"/>
    <s v="9"/>
    <d v="2005-11-30T00:00:00"/>
    <s v="IMPIANTO COLLEGAMENTO SCARICO CONDENSA COMPRESSORI"/>
    <n v="1800"/>
    <n v="-1800"/>
    <n v="0"/>
  </r>
  <r>
    <x v="13"/>
    <x v="13"/>
    <x v="2"/>
    <s v="3505"/>
    <s v="0"/>
    <d v="1985-01-01T00:00:00"/>
    <s v="IMPIANTO DI ESSICAZIONE ARIA COMPRESSA"/>
    <n v="5164.57"/>
    <n v="-5164.57"/>
    <n v="0"/>
  </r>
  <r>
    <x v="13"/>
    <x v="13"/>
    <x v="2"/>
    <s v="3509"/>
    <s v="0"/>
    <d v="1987-01-01T00:00:00"/>
    <s v="ESSICATORE ARIA COMPRESSA A CICLO FRIGORIFERO  IRO"/>
    <n v="529.88"/>
    <n v="-529.88"/>
    <n v="0"/>
  </r>
  <r>
    <x v="13"/>
    <x v="13"/>
    <x v="2"/>
    <s v="3513"/>
    <s v="0"/>
    <d v="1989-01-01T00:00:00"/>
    <s v="SERBATOIO VERTICALE LITRI 1000"/>
    <n v="516.46"/>
    <n v="-516.46"/>
    <n v="0"/>
  </r>
  <r>
    <x v="13"/>
    <x v="13"/>
    <x v="2"/>
    <s v="3514"/>
    <s v="0"/>
    <d v="1995-01-01T00:00:00"/>
    <s v="COMPRESSORE B 4000 SIL 4T"/>
    <n v="1446.08"/>
    <n v="-1446.08"/>
    <n v="0"/>
  </r>
  <r>
    <x v="13"/>
    <x v="13"/>
    <x v="2"/>
    <s v="3518"/>
    <s v="0"/>
    <d v="1995-01-01T00:00:00"/>
    <s v="SERBATOIO ORIZZONTALE 2000/SP"/>
    <n v="1626.84"/>
    <n v="-1626.84"/>
    <n v="0"/>
  </r>
  <r>
    <x v="13"/>
    <x v="13"/>
    <x v="2"/>
    <s v="3518"/>
    <s v="1"/>
    <d v="1995-01-01T00:00:00"/>
    <s v="N. 2 FILTRI COMPLETI + MANOMETRI DIFFERENZIALI"/>
    <n v="819.1"/>
    <n v="-819.1"/>
    <n v="0"/>
  </r>
  <r>
    <x v="13"/>
    <x v="13"/>
    <x v="2"/>
    <s v="3521"/>
    <s v="0"/>
    <d v="2007-12-20T00:00:00"/>
    <s v="ESSICATORE A REFRIGERAZIONE ATLAS"/>
    <n v="8000"/>
    <n v="-8000"/>
    <n v="0"/>
  </r>
  <r>
    <x v="13"/>
    <x v="13"/>
    <x v="2"/>
    <s v="3525"/>
    <s v="0"/>
    <d v="2013-05-23T00:00:00"/>
    <s v="ELETTROCOMPRESSORE ABAC B 6000 LN 7,5 SILENT"/>
    <n v="1500"/>
    <n v="-1500"/>
    <n v="0"/>
  </r>
  <r>
    <x v="13"/>
    <x v="13"/>
    <x v="2"/>
    <s v="3526"/>
    <s v="0"/>
    <d v="2013-06-25T00:00:00"/>
    <s v="ESSICATORE ATLAS FX16 +FILTRO ATLAS PD 280"/>
    <n v="6450"/>
    <n v="-6450"/>
    <n v="0"/>
  </r>
  <r>
    <x v="13"/>
    <x v="13"/>
    <x v="2"/>
    <s v="3529"/>
    <s v="0"/>
    <d v="2021-02-01T00:00:00"/>
    <s v="modulo elettr. MK5S Touch"/>
    <n v="47844.24"/>
    <n v="-16100"/>
    <n v="31744.240000000002"/>
  </r>
  <r>
    <x v="13"/>
    <x v="13"/>
    <x v="2"/>
    <s v="3529"/>
    <s v="1"/>
    <d v="2021-02-01T00:00:00"/>
    <s v="COMPRESSORE - CENTRALE ROTATIVA VITE SILENZIATA CO"/>
    <n v="2180"/>
    <n v="-763"/>
    <n v="1417"/>
  </r>
  <r>
    <x v="13"/>
    <x v="13"/>
    <x v="2"/>
    <s v="3529"/>
    <s v="2"/>
    <d v="2021-03-01T00:00:00"/>
    <s v="FORNITURA DEI RACCORDI IN LAMIERA"/>
    <n v="1350"/>
    <n v="-472.5"/>
    <n v="877.5"/>
  </r>
  <r>
    <x v="13"/>
    <x v="13"/>
    <x v="2"/>
    <s v="3530"/>
    <s v="0"/>
    <d v="2022-11-15T00:00:00"/>
    <s v="CENTRALE ROTATIVA ATLAS COPCO MOD. GA55+8.5 BAR -"/>
    <n v="16500"/>
    <n v="-2475"/>
    <n v="14025"/>
  </r>
  <r>
    <x v="13"/>
    <x v="13"/>
    <x v="2"/>
    <s v="3531"/>
    <s v="0"/>
    <d v="2022-11-30T00:00:00"/>
    <s v="FORNITURA E MONTAGGIO VENTILATORE DA 1000 M3/H PER"/>
    <n v="2250"/>
    <n v="-337.5"/>
    <n v="1912.5"/>
  </r>
  <r>
    <x v="13"/>
    <x v="13"/>
    <x v="2"/>
    <s v="3600"/>
    <s v="0"/>
    <d v="1978-01-01T00:00:00"/>
    <s v="IMPIANTO ANTINCENDIO"/>
    <n v="2231.09"/>
    <n v="-2231.09"/>
    <n v="0"/>
  </r>
  <r>
    <x v="13"/>
    <x v="13"/>
    <x v="2"/>
    <s v="3600"/>
    <s v="1"/>
    <d v="1978-01-01T00:00:00"/>
    <s v="25 SECCHIELLI PER SABBIA CON COPERCHIO"/>
    <n v="121.68"/>
    <n v="-121.68"/>
    <n v="0"/>
  </r>
  <r>
    <x v="13"/>
    <x v="13"/>
    <x v="2"/>
    <s v="3600"/>
    <s v="2"/>
    <d v="1978-01-01T00:00:00"/>
    <s v="ALLACCIAMENTO SCALDAACQUA"/>
    <n v="216.5"/>
    <n v="-216.5"/>
    <n v="0"/>
  </r>
  <r>
    <x v="13"/>
    <x v="13"/>
    <x v="2"/>
    <s v="3600"/>
    <s v="3"/>
    <d v="1979-01-01T00:00:00"/>
    <s v="IMPIANTO ANTINCENDIO GRUPPO ELETTROPOMPA"/>
    <n v="426.6"/>
    <n v="-426.6"/>
    <n v="0"/>
  </r>
  <r>
    <x v="13"/>
    <x v="13"/>
    <x v="2"/>
    <s v="3600"/>
    <s v="4"/>
    <d v="1985-01-01T00:00:00"/>
    <s v="LAVORI DI SCAVO E RIPRISTINO TUBAZIONI ACQUA POTAB"/>
    <n v="2194.94"/>
    <n v="-2194.94"/>
    <n v="0"/>
  </r>
  <r>
    <x v="13"/>
    <x v="13"/>
    <x v="2"/>
    <s v="3650"/>
    <s v="0"/>
    <d v="2001-01-01T00:00:00"/>
    <s v="RETE TUBAZIONI X POSIZIONARE E CABLARE  - ANTIFURT"/>
    <n v="13686.11"/>
    <n v="-13686.11"/>
    <n v="0"/>
  </r>
  <r>
    <x v="13"/>
    <x v="13"/>
    <x v="2"/>
    <s v="3650"/>
    <s v="1"/>
    <d v="2001-01-01T00:00:00"/>
    <s v="ISTALLAZIONE IMPIANTO ANTINTRUSIONE  STAB.PERO XGH"/>
    <n v="14534.47"/>
    <n v="-14534.47"/>
    <n v="0"/>
  </r>
  <r>
    <x v="13"/>
    <x v="13"/>
    <x v="2"/>
    <s v="3650"/>
    <s v="2"/>
    <d v="2001-01-01T00:00:00"/>
    <s v="PROTEZIONE IN ACCIAIO"/>
    <n v="1503.92"/>
    <n v="-1503.92"/>
    <n v="0"/>
  </r>
  <r>
    <x v="13"/>
    <x v="13"/>
    <x v="2"/>
    <s v="3650"/>
    <s v="3"/>
    <d v="2006-05-31T00:00:00"/>
    <s v="LINEE PER IMPIANTO TELECAMERE ANTIFURTO"/>
    <n v="2350"/>
    <n v="-2350"/>
    <n v="0"/>
  </r>
  <r>
    <x v="13"/>
    <x v="13"/>
    <x v="2"/>
    <s v="3650"/>
    <s v="4"/>
    <d v="2006-12-31T00:00:00"/>
    <s v="INTEGRAZ. IMPIANTO ANTIFURTO CON SEGNALAZ. LUMINOS"/>
    <n v="4450"/>
    <n v="-4450"/>
    <n v="0"/>
  </r>
  <r>
    <x v="13"/>
    <x v="13"/>
    <x v="2"/>
    <s v="3650"/>
    <s v="5"/>
    <d v="2019-01-02T00:00:00"/>
    <s v="IMPIANTO ALLARME REP. MAGAZ. SPEDIZ. (N°CIV.56/A)"/>
    <n v="2800"/>
    <n v="-1295"/>
    <n v="1505"/>
  </r>
  <r>
    <x v="13"/>
    <x v="13"/>
    <x v="2"/>
    <s v="3650"/>
    <s v="6"/>
    <d v="2020-12-01T00:00:00"/>
    <s v="RETE TUBAZIONI X POSIZIONARE E CABLARE  - ANTIFURT"/>
    <n v="4000"/>
    <n v="-1400"/>
    <n v="2600"/>
  </r>
  <r>
    <x v="13"/>
    <x v="13"/>
    <x v="2"/>
    <s v="3650"/>
    <s v="7"/>
    <d v="2021-10-15T00:00:00"/>
    <s v="FORNITURA E SOSTITUZIONE CENTRALE ANTIINTRUSIONE C"/>
    <n v="11500"/>
    <n v="-2875"/>
    <n v="8625"/>
  </r>
  <r>
    <x v="13"/>
    <x v="13"/>
    <x v="2"/>
    <s v="3651"/>
    <s v="0"/>
    <d v="2002-01-01T00:00:00"/>
    <s v="ISTALLAZ. IMPIANTO ANTINTRUSIONE - MILANO"/>
    <n v="2000"/>
    <n v="-2000"/>
    <n v="0"/>
  </r>
  <r>
    <x v="13"/>
    <x v="13"/>
    <x v="2"/>
    <s v="3700"/>
    <s v="0"/>
    <d v="1980-01-01T00:00:00"/>
    <s v="TUBI ALETTATI PER LOCALE DISPENSA"/>
    <n v="446.22"/>
    <n v="-446.22"/>
    <n v="0"/>
  </r>
  <r>
    <x v="13"/>
    <x v="13"/>
    <x v="2"/>
    <s v="3700"/>
    <s v="1"/>
    <d v="1984-01-01T00:00:00"/>
    <s v="IMPIANTO RISCALDAMENTO"/>
    <n v="21923.599999999999"/>
    <n v="-21923.599999999999"/>
    <n v="0"/>
  </r>
  <r>
    <x v="13"/>
    <x v="13"/>
    <x v="2"/>
    <s v="3700"/>
    <s v="2"/>
    <d v="1988-01-01T00:00:00"/>
    <s v="N. 3 VENTICONVETTORI &quot;CLIMA ITALIA&quot; CL. 15"/>
    <n v="1187.8499999999999"/>
    <n v="-1187.8499999999999"/>
    <n v="0"/>
  </r>
  <r>
    <x v="13"/>
    <x v="13"/>
    <x v="2"/>
    <s v="3700"/>
    <s v="3"/>
    <d v="1991-01-01T00:00:00"/>
    <s v="MANUT. STRAORD. LOCALE GRUPPO ELETTROGENO"/>
    <n v="1704.31"/>
    <n v="-1704.31"/>
    <n v="0"/>
  </r>
  <r>
    <x v="13"/>
    <x v="13"/>
    <x v="2"/>
    <s v="3700"/>
    <s v="4"/>
    <d v="1995-01-01T00:00:00"/>
    <s v="COIBENTAZIONE RETE AEREA DI RISCALDAMENTO V.4"/>
    <n v="6001.23"/>
    <n v="-6001.23"/>
    <n v="0"/>
  </r>
  <r>
    <x v="13"/>
    <x v="13"/>
    <x v="2"/>
    <s v="3715"/>
    <s v="0"/>
    <d v="1988-01-01T00:00:00"/>
    <s v="N. 6  PALE A SOFFITTO MOD. NWA 60/75"/>
    <n v="2478.9899999999998"/>
    <n v="-2478.9899999999998"/>
    <n v="0"/>
  </r>
  <r>
    <x v="13"/>
    <x v="13"/>
    <x v="2"/>
    <s v="3720"/>
    <s v="0"/>
    <d v="1990-01-01T00:00:00"/>
    <s v="CONDIZIONATORE DELCHI MOD. SLE 2X245 + ISTALLAZ."/>
    <n v="2131.42"/>
    <n v="-2131.42"/>
    <n v="0"/>
  </r>
  <r>
    <x v="13"/>
    <x v="13"/>
    <x v="2"/>
    <s v="3721"/>
    <s v="0"/>
    <d v="1990-01-01T00:00:00"/>
    <s v="CONDIZIONATORE CARRIER MOD. 40GC108 + ISTALLAZ."/>
    <n v="1342.53"/>
    <n v="-1342.53"/>
    <n v="0"/>
  </r>
  <r>
    <x v="13"/>
    <x v="13"/>
    <x v="2"/>
    <s v="3726"/>
    <s v="0"/>
    <d v="1992-01-01T00:00:00"/>
    <s v="CONDIZIONATORE DELCHI MOD. KAR 0012"/>
    <n v="1260.77"/>
    <n v="-1260.77"/>
    <n v="0"/>
  </r>
  <r>
    <x v="13"/>
    <x v="13"/>
    <x v="2"/>
    <s v="3727"/>
    <s v="0"/>
    <d v="1992-01-01T00:00:00"/>
    <s v="CONDIZIONATORE DELCHI MOD. KAR 0012"/>
    <n v="1260.77"/>
    <n v="-1260.77"/>
    <n v="0"/>
  </r>
  <r>
    <x v="13"/>
    <x v="13"/>
    <x v="2"/>
    <s v="3729"/>
    <s v="0"/>
    <d v="1994-01-01T00:00:00"/>
    <s v="UNITA' DI CONDIZIONAMENTO &quot;TRI SPLIT&quot;"/>
    <n v="4901.95"/>
    <n v="-4901.95"/>
    <n v="0"/>
  </r>
  <r>
    <x v="13"/>
    <x v="13"/>
    <x v="2"/>
    <s v="3730"/>
    <s v="0"/>
    <d v="1994-01-01T00:00:00"/>
    <s v="UNITA' DI CONDIZIONAMENTO &quot;TRI SPLIT&quot;"/>
    <n v="4901.95"/>
    <n v="-4901.95"/>
    <n v="0"/>
  </r>
  <r>
    <x v="13"/>
    <x v="13"/>
    <x v="2"/>
    <s v="3731"/>
    <s v="0"/>
    <d v="1994-01-01T00:00:00"/>
    <s v="CONDIZIONATORE CARRIER MOD. 38-42 QMR 012"/>
    <n v="1524.06"/>
    <n v="-1524.06"/>
    <n v="0"/>
  </r>
  <r>
    <x v="13"/>
    <x v="13"/>
    <x v="2"/>
    <s v="3734"/>
    <s v="0"/>
    <d v="1995-01-01T00:00:00"/>
    <s v="REALIZZAZIONE DI N. 13 BASAMENTI X CONDIZIONATORI"/>
    <n v="10587.37"/>
    <n v="-10587.37"/>
    <n v="0"/>
  </r>
  <r>
    <x v="13"/>
    <x v="13"/>
    <x v="2"/>
    <s v="3734"/>
    <s v="1"/>
    <d v="1995-01-01T00:00:00"/>
    <s v="REALIZZAZIONE BASAMENTO SUPPLEMENTARE X CONDIZIONA"/>
    <n v="774.68"/>
    <n v="-774.68"/>
    <n v="0"/>
  </r>
  <r>
    <x v="13"/>
    <x v="13"/>
    <x v="2"/>
    <s v="3734"/>
    <s v="2"/>
    <d v="1995-01-01T00:00:00"/>
    <s v="IMPIANTO ELETTRICO X ALIMENTAZ. E CONTROLLO 13 CON"/>
    <n v="20245.11"/>
    <n v="-20245.11"/>
    <n v="0"/>
  </r>
  <r>
    <x v="13"/>
    <x v="13"/>
    <x v="2"/>
    <s v="3734"/>
    <s v="3"/>
    <d v="1995-01-01T00:00:00"/>
    <s v="IMPIANTO CONDIZIONAMENTO V.4"/>
    <n v="120582.36"/>
    <n v="-120582.36"/>
    <n v="0"/>
  </r>
  <r>
    <x v="13"/>
    <x v="13"/>
    <x v="2"/>
    <s v="3734"/>
    <s v="4"/>
    <d v="1997-01-01T00:00:00"/>
    <s v="APPLICAZ. SELETTORI E SPIE SU QUADRI DI COMANDO CO"/>
    <n v="1446.08"/>
    <n v="-1446.08"/>
    <n v="0"/>
  </r>
  <r>
    <x v="13"/>
    <x v="13"/>
    <x v="2"/>
    <s v="3734"/>
    <s v="5"/>
    <d v="1999-01-01T00:00:00"/>
    <s v="ISTALL.DEI RITARDATORI X ACCENSIONE COMPRESSORI"/>
    <n v="4906.34"/>
    <n v="-4906.34"/>
    <n v="0"/>
  </r>
  <r>
    <x v="13"/>
    <x v="13"/>
    <x v="2"/>
    <s v="3735"/>
    <s v="0"/>
    <d v="1995-01-01T00:00:00"/>
    <s v="REALIZZAZIONE DI N. 5 BASAMENTI X CONDIZIONATORI"/>
    <n v="2582.2800000000002"/>
    <n v="-2582.2800000000002"/>
    <n v="0"/>
  </r>
  <r>
    <x v="13"/>
    <x v="13"/>
    <x v="2"/>
    <s v="3735"/>
    <s v="1"/>
    <d v="1995-01-01T00:00:00"/>
    <s v="IMPIANTO ELETTRICO X ALIMENTAZIONE E CONTROLLO 4 C"/>
    <n v="10122.549999999999"/>
    <n v="-10122.549999999999"/>
    <n v="0"/>
  </r>
  <r>
    <x v="13"/>
    <x v="13"/>
    <x v="2"/>
    <s v="3735"/>
    <s v="2"/>
    <d v="1995-01-01T00:00:00"/>
    <s v="IMPIANTO CONDIZIONAMENTO V.1"/>
    <n v="77468.53"/>
    <n v="-77468.53"/>
    <n v="0"/>
  </r>
  <r>
    <x v="13"/>
    <x v="13"/>
    <x v="2"/>
    <s v="3735"/>
    <s v="3"/>
    <d v="2001-01-01T00:00:00"/>
    <s v="POSA CANALE X CONDIZIONATORE ATTREZZERIA"/>
    <n v="1229.17"/>
    <n v="-1229.17"/>
    <n v="0"/>
  </r>
  <r>
    <x v="13"/>
    <x v="13"/>
    <x v="2"/>
    <s v="3738"/>
    <s v="0"/>
    <d v="1996-01-01T00:00:00"/>
    <s v="CONDIZIONATORE &quot;AIRWELL&quot; MOD.  GA 160"/>
    <n v="3511.91"/>
    <n v="-3511.91"/>
    <n v="0"/>
  </r>
  <r>
    <x v="13"/>
    <x v="13"/>
    <x v="2"/>
    <s v="3742"/>
    <s v="0"/>
    <d v="1995-01-01T00:00:00"/>
    <s v="IMPIANTO CONDIZIONAMENTO/ RISCALDAMENTO CENTRALINO"/>
    <n v="7746.85"/>
    <n v="-7746.85"/>
    <n v="0"/>
  </r>
  <r>
    <x v="13"/>
    <x v="13"/>
    <x v="2"/>
    <s v="3743"/>
    <s v="0"/>
    <d v="2004-09-20T00:00:00"/>
    <s v="IMPIANTO RISCALDAM.E RAFFRESCAM. UFF.COMM.LE"/>
    <n v="3500"/>
    <n v="-3500"/>
    <n v="0"/>
  </r>
  <r>
    <x v="13"/>
    <x v="13"/>
    <x v="2"/>
    <s v="3744"/>
    <s v="0"/>
    <d v="1999-01-01T00:00:00"/>
    <s v="IMPIANTO ELETTR. X CONDIZIONATORI ZONA MONTAG.MODU"/>
    <n v="2220.7600000000002"/>
    <n v="-2220.7600000000002"/>
    <n v="0"/>
  </r>
  <r>
    <x v="13"/>
    <x v="13"/>
    <x v="2"/>
    <s v="3744"/>
    <s v="1"/>
    <d v="1999-01-01T00:00:00"/>
    <s v="IMPIANTI RAFFRESCAM-RISCALDAM. - PIANO TERRA V1"/>
    <n v="18850.68"/>
    <n v="-18850.68"/>
    <n v="0"/>
  </r>
  <r>
    <x v="13"/>
    <x v="13"/>
    <x v="2"/>
    <s v="3744"/>
    <s v="2"/>
    <d v="2001-01-01T00:00:00"/>
    <s v="GRIGLIE X ESPULSIONE ARIA MODULO TELEM."/>
    <n v="413.17"/>
    <n v="-413.17"/>
    <n v="0"/>
  </r>
  <r>
    <x v="13"/>
    <x v="13"/>
    <x v="2"/>
    <s v="3744"/>
    <s v="3"/>
    <d v="2002-01-01T00:00:00"/>
    <s v="NUOVO CANALE X RICAMBIO ARIA - MODULO TELEM."/>
    <n v="1100"/>
    <n v="-1100"/>
    <n v="0"/>
  </r>
  <r>
    <x v="13"/>
    <x v="13"/>
    <x v="2"/>
    <s v="3745"/>
    <s v="0"/>
    <d v="1999-01-01T00:00:00"/>
    <s v="IMPIANTO CONDIZIONAMENTO ESTIVO-INVERNALE UFF.1°PI"/>
    <n v="26339.3"/>
    <n v="-26339.3"/>
    <n v="0"/>
  </r>
  <r>
    <x v="13"/>
    <x v="13"/>
    <x v="2"/>
    <s v="3745"/>
    <s v="1"/>
    <d v="2002-01-01T00:00:00"/>
    <s v="VENTILCONVETTORE FER AC 40  (QUALITA')"/>
    <n v="900"/>
    <n v="-900"/>
    <n v="0"/>
  </r>
  <r>
    <x v="13"/>
    <x v="13"/>
    <x v="2"/>
    <s v="3746"/>
    <s v="0"/>
    <d v="1999-01-01T00:00:00"/>
    <s v="POSA SI N. 3 VENTILATORI A PALE + IMP.DI ALIMENTAZ"/>
    <n v="1342.79"/>
    <n v="-1342.79"/>
    <n v="0"/>
  </r>
  <r>
    <x v="13"/>
    <x v="13"/>
    <x v="2"/>
    <s v="3746"/>
    <s v="1"/>
    <d v="2002-01-01T00:00:00"/>
    <s v="VENTILCONVETTORE FER AC 15 (QUALITA')"/>
    <n v="900"/>
    <n v="-900"/>
    <n v="0"/>
  </r>
  <r>
    <x v="13"/>
    <x v="13"/>
    <x v="2"/>
    <s v="3747"/>
    <s v="0"/>
    <d v="2001-01-01T00:00:00"/>
    <s v="CONDIZIONATORE 3300 N  RISVI"/>
    <n v="1497.73"/>
    <n v="-1497.73"/>
    <n v="0"/>
  </r>
  <r>
    <x v="13"/>
    <x v="13"/>
    <x v="2"/>
    <s v="3747"/>
    <s v="1"/>
    <d v="2002-01-01T00:00:00"/>
    <s v="CONDIZIONATORE  ELECTRA - TIPO WMN 9 - (LOGISTICA)"/>
    <n v="1400"/>
    <n v="-1400"/>
    <n v="0"/>
  </r>
  <r>
    <x v="13"/>
    <x v="13"/>
    <x v="2"/>
    <s v="3748"/>
    <s v="0"/>
    <d v="2002-01-01T00:00:00"/>
    <s v="CONDIZIONATORE BIKINI OASI - RICAGNI"/>
    <n v="833.33"/>
    <n v="-833.33"/>
    <n v="0"/>
  </r>
  <r>
    <x v="13"/>
    <x v="13"/>
    <x v="2"/>
    <s v="3750"/>
    <s v="0"/>
    <d v="2002-01-01T00:00:00"/>
    <s v="VERSAMENTO X PRATICA INCENDIO VVF"/>
    <n v="164"/>
    <n v="-164"/>
    <n v="0"/>
  </r>
  <r>
    <x v="13"/>
    <x v="13"/>
    <x v="2"/>
    <s v="3750"/>
    <s v="1"/>
    <d v="2002-01-01T00:00:00"/>
    <s v="IMPIANTO ELETTRICO X CENTRALE TERMICA"/>
    <n v="7600"/>
    <n v="-7600"/>
    <n v="0"/>
  </r>
  <r>
    <x v="13"/>
    <x v="13"/>
    <x v="2"/>
    <s v="3750"/>
    <s v="2"/>
    <d v="2002-01-01T00:00:00"/>
    <s v="CENTRALE TERMICA"/>
    <n v="64000"/>
    <n v="-64000"/>
    <n v="0"/>
  </r>
  <r>
    <x v="13"/>
    <x v="13"/>
    <x v="2"/>
    <s v="3750"/>
    <s v="3"/>
    <d v="2002-01-01T00:00:00"/>
    <s v="PROGETTO ESECUTIVO - PRATICA PREVENZ. INCENDI VVF"/>
    <n v="3500"/>
    <n v="-3500"/>
    <n v="0"/>
  </r>
  <r>
    <x v="13"/>
    <x v="13"/>
    <x v="2"/>
    <s v="3750"/>
    <s v="4"/>
    <d v="2002-01-01T00:00:00"/>
    <s v="ALLACCIAMENTO AL METANODOTTO PERO"/>
    <n v="13175.6"/>
    <n v="-13175.6"/>
    <n v="0"/>
  </r>
  <r>
    <x v="13"/>
    <x v="13"/>
    <x v="2"/>
    <s v="3750"/>
    <s v="5"/>
    <d v="2002-01-01T00:00:00"/>
    <s v="MODIFICA GRUPPO DI RIDUZIONE E MISURA X AUM.PRESSI"/>
    <n v="475"/>
    <n v="-475"/>
    <n v="0"/>
  </r>
  <r>
    <x v="13"/>
    <x v="13"/>
    <x v="2"/>
    <s v="3750"/>
    <s v="6"/>
    <d v="2002-01-01T00:00:00"/>
    <s v="CABINA DI DECOMPRESSIONE METANO - CENTRALE TERMICA"/>
    <n v="20000"/>
    <n v="-20000"/>
    <n v="0"/>
  </r>
  <r>
    <x v="13"/>
    <x v="13"/>
    <x v="2"/>
    <s v="3750"/>
    <s v="7"/>
    <d v="2003-01-01T00:00:00"/>
    <s v="INTERRUTTORE AUTOM. X ALIMENTAZ.CALDAIE"/>
    <n v="1032"/>
    <n v="-1032"/>
    <n v="0"/>
  </r>
  <r>
    <x v="13"/>
    <x v="13"/>
    <x v="2"/>
    <s v="3751"/>
    <s v="0"/>
    <d v="2003-01-01T00:00:00"/>
    <s v="CONDIZIONATORE &quot; LG&quot; TIPO LSR 126 ABC"/>
    <n v="2220"/>
    <n v="-2220"/>
    <n v="0"/>
  </r>
  <r>
    <x v="13"/>
    <x v="13"/>
    <x v="2"/>
    <s v="3752"/>
    <s v="0"/>
    <d v="2003-01-01T00:00:00"/>
    <s v="CONDIZIONATORE  &quot;DAIKIN &quot; MONOSPLIT"/>
    <n v="1500"/>
    <n v="-1500"/>
    <n v="0"/>
  </r>
  <r>
    <x v="13"/>
    <x v="13"/>
    <x v="2"/>
    <s v="3754"/>
    <s v="0"/>
    <d v="2005-04-30T00:00:00"/>
    <s v="REFRIGERATORE UNIV BROCK TECNOCLIMA MOD. 106T"/>
    <n v="12500"/>
    <n v="-12500"/>
    <n v="0"/>
  </r>
  <r>
    <x v="13"/>
    <x v="13"/>
    <x v="2"/>
    <s v="3757"/>
    <s v="0"/>
    <d v="2007-06-30T00:00:00"/>
    <s v="CLIMATIZZATORE CARRIER 13BTU PORTATILE"/>
    <n v="600"/>
    <n v="-600"/>
    <n v="0"/>
  </r>
  <r>
    <x v="13"/>
    <x v="13"/>
    <x v="2"/>
    <s v="3758"/>
    <s v="0"/>
    <d v="2008-07-15T00:00:00"/>
    <s v="CLIMATIZZATORE PORTATILE DELCHI/CARRIER  1200BTU"/>
    <n v="700"/>
    <n v="-700"/>
    <n v="0"/>
  </r>
  <r>
    <x v="13"/>
    <x v="13"/>
    <x v="2"/>
    <s v="3759"/>
    <s v="0"/>
    <d v="2009-08-31T00:00:00"/>
    <s v="IMPIANTO RISCALDAM E CONDIZIONAM. NUOVI UFF. AMM"/>
    <n v="11300"/>
    <n v="-11300"/>
    <n v="0"/>
  </r>
  <r>
    <x v="13"/>
    <x v="13"/>
    <x v="2"/>
    <s v="3760"/>
    <s v="0"/>
    <d v="2009-06-30T00:00:00"/>
    <s v="CLIMATIZZATORE ROOF TOP CF500 MATR.24229003802"/>
    <n v="21750"/>
    <n v="-21750"/>
    <n v="0"/>
  </r>
  <r>
    <x v="13"/>
    <x v="13"/>
    <x v="2"/>
    <s v="3761"/>
    <s v="0"/>
    <d v="2009-06-25T00:00:00"/>
    <s v="CLIMATIZZATORE ROOF TOP CF 500 MATR. 24229003803"/>
    <n v="21750"/>
    <n v="-21750"/>
    <n v="0"/>
  </r>
  <r>
    <x v="13"/>
    <x v="13"/>
    <x v="2"/>
    <s v="3762"/>
    <s v="0"/>
    <d v="2011-07-22T00:00:00"/>
    <s v="CONDIZIONATORE  X LOCALE CED"/>
    <n v="2500"/>
    <n v="-2500"/>
    <n v="0"/>
  </r>
  <r>
    <x v="13"/>
    <x v="13"/>
    <x v="2"/>
    <s v="3763"/>
    <s v="0"/>
    <d v="2013-07-29T00:00:00"/>
    <s v="CONDIZIONATORE ARGO MOD. L1G30"/>
    <n v="1600"/>
    <n v="-1600"/>
    <n v="0"/>
  </r>
  <r>
    <x v="13"/>
    <x v="13"/>
    <x v="2"/>
    <s v="3764"/>
    <s v="0"/>
    <d v="2013-07-12T00:00:00"/>
    <s v="Impianti generici"/>
    <n v="1850"/>
    <n v="-1850"/>
    <n v="0"/>
  </r>
  <r>
    <x v="13"/>
    <x v="13"/>
    <x v="2"/>
    <s v="3765"/>
    <s v="0"/>
    <d v="2017-06-30T00:00:00"/>
    <s v="CONDIZIONATORE"/>
    <n v="1420"/>
    <n v="-958.5"/>
    <n v="461.5"/>
  </r>
  <r>
    <x v="13"/>
    <x v="13"/>
    <x v="2"/>
    <s v="3766"/>
    <s v="0"/>
    <d v="2017-06-30T00:00:00"/>
    <s v="CONDIZIONATORE"/>
    <n v="1089.51"/>
    <n v="-735.42"/>
    <n v="354.09"/>
  </r>
  <r>
    <x v="13"/>
    <x v="13"/>
    <x v="2"/>
    <s v="3767"/>
    <s v="0"/>
    <d v="2019-07-15T00:00:00"/>
    <s v="CONDIZIONATORE MONOSPLIT GREE FAIRY 18000 BTU CON"/>
    <n v="2057.6999999999998"/>
    <n v="-951.68"/>
    <n v="1106.02"/>
  </r>
  <r>
    <x v="13"/>
    <x v="13"/>
    <x v="2"/>
    <s v="3768"/>
    <s v="0"/>
    <d v="2019-07-15T00:00:00"/>
    <s v="CONDIZIONATORE MONOSPLIT GREE FAIRY 18000 BTU CON"/>
    <n v="2057.6999999999998"/>
    <n v="-951.68"/>
    <n v="1106.02"/>
  </r>
  <r>
    <x v="13"/>
    <x v="13"/>
    <x v="2"/>
    <s v="3769"/>
    <s v="0"/>
    <d v="2019-07-15T00:00:00"/>
    <s v="CONDIZIONATORE MONOSPLIT GREE FAIRY 12000 BTU PER"/>
    <n v="1296.75"/>
    <n v="-599.77"/>
    <n v="696.98"/>
  </r>
  <r>
    <x v="13"/>
    <x v="13"/>
    <x v="2"/>
    <s v="3770"/>
    <s v="0"/>
    <d v="2019-08-30T00:00:00"/>
    <s v="CONDIZIONAMENTO N° 1 UNITÀ ESTERNA MONO GREE FAIRY"/>
    <n v="2057.6999999999998"/>
    <n v="-951.68"/>
    <n v="1106.02"/>
  </r>
  <r>
    <x v="13"/>
    <x v="13"/>
    <x v="2"/>
    <s v="3771"/>
    <s v="0"/>
    <d v="2019-09-23T00:00:00"/>
    <s v="VENTILCONVETTORE SABIANA CRC 44MV"/>
    <n v="730"/>
    <n v="-337.62"/>
    <n v="392.38"/>
  </r>
  <r>
    <x v="13"/>
    <x v="13"/>
    <x v="2"/>
    <s v="3772"/>
    <s v="0"/>
    <d v="2019-11-14T00:00:00"/>
    <s v="GRUPPO REFRIGERATORE + CANALIZZATO IDRONICO"/>
    <n v="27400"/>
    <n v="-12672.5"/>
    <n v="14727.5"/>
  </r>
  <r>
    <x v="13"/>
    <x v="13"/>
    <x v="2"/>
    <s v="3773"/>
    <s v="0"/>
    <d v="2019-12-11T00:00:00"/>
    <s v="FORNITURA E INSTALLAZIONE IMPIANTO DI CONDIZIONAME"/>
    <n v="2057.6999999999998"/>
    <n v="-951.68"/>
    <n v="1106.02"/>
  </r>
  <r>
    <x v="13"/>
    <x v="13"/>
    <x v="2"/>
    <s v="3774"/>
    <s v="0"/>
    <d v="2022-04-30T00:00:00"/>
    <s v="RIMOZIONE E RELATIVO SMALTIMENTO DEL VECCHIO IMPIA"/>
    <n v="3160"/>
    <n v="-474"/>
    <n v="2686"/>
  </r>
  <r>
    <x v="13"/>
    <x v="13"/>
    <x v="2"/>
    <s v="3775"/>
    <s v="0"/>
    <d v="2022-07-25T00:00:00"/>
    <s v="FORNITURA E MONTAGGIO IMPIANTO MONO HISENSE 12.000"/>
    <n v="1383"/>
    <n v="-207.45"/>
    <n v="1175.55"/>
  </r>
  <r>
    <x v="13"/>
    <x v="13"/>
    <x v="2"/>
    <s v="3776"/>
    <s v="0"/>
    <d v="2023-03-13T00:00:00"/>
    <s v="FORNITURA IMPIANTO MONOSPLIT 12000 BTU HISENSE PER"/>
    <n v="1690"/>
    <n v="-253.5"/>
    <n v="1436.5"/>
  </r>
  <r>
    <x v="13"/>
    <x v="13"/>
    <x v="2"/>
    <s v="3777"/>
    <s v="0"/>
    <d v="2023-02-28T00:00:00"/>
    <s v="FORNITURA E MONTAGGIO IMPIANTO DUAL SPLIT HISENSE"/>
    <n v="4100"/>
    <n v="-615"/>
    <n v="3485"/>
  </r>
  <r>
    <x v="13"/>
    <x v="13"/>
    <x v="2"/>
    <s v="3778"/>
    <s v="0"/>
    <d v="2023-10-24T00:00:00"/>
    <s v="MULTI R32 2023 DAIKIN+PERFERA WALL INTERNA 2021+IN"/>
    <n v="3500"/>
    <n v="-175"/>
    <n v="3325"/>
  </r>
  <r>
    <x v="13"/>
    <x v="13"/>
    <x v="2"/>
    <s v="3804"/>
    <s v="0"/>
    <d v="1995-01-01T00:00:00"/>
    <s v="CUCINA A 6 FUOCHI VALVOLATI"/>
    <n v="1807.6"/>
    <n v="-1807.6"/>
    <n v="0"/>
  </r>
  <r>
    <x v="13"/>
    <x v="13"/>
    <x v="2"/>
    <s v="3811"/>
    <s v="0"/>
    <d v="1995-01-01T00:00:00"/>
    <s v="ATTREZZATURA COMPLETA X MENSA"/>
    <n v="20658.28"/>
    <n v="-20658.28"/>
    <n v="0"/>
  </r>
  <r>
    <x v="13"/>
    <x v="13"/>
    <x v="2"/>
    <s v="3823"/>
    <s v="0"/>
    <d v="1996-01-01T00:00:00"/>
    <s v="RIVESTIMENTO CAPPA IN ACCIAIO"/>
    <n v="1342.79"/>
    <n v="-1342.79"/>
    <n v="0"/>
  </r>
  <r>
    <x v="13"/>
    <x v="13"/>
    <x v="2"/>
    <s v="3837"/>
    <s v="0"/>
    <d v="1996-01-01T00:00:00"/>
    <s v="ELEMENTO NEUTRO  MOD. 40/122 - ELEMENTO SCORRIVASS"/>
    <n v="1704.31"/>
    <n v="-1704.31"/>
    <n v="0"/>
  </r>
  <r>
    <x v="13"/>
    <x v="13"/>
    <x v="2"/>
    <s v="3839"/>
    <s v="0"/>
    <d v="1996-01-01T00:00:00"/>
    <s v="FORNO CONVENZIONE ELETTRICO MOD. LN6E"/>
    <n v="2832.25"/>
    <n v="-2832.25"/>
    <n v="0"/>
  </r>
  <r>
    <x v="13"/>
    <x v="13"/>
    <x v="2"/>
    <s v="3840"/>
    <s v="0"/>
    <d v="2000-01-01T00:00:00"/>
    <s v="ARMADIO FRIGORIFERO LT. 700"/>
    <n v="1549.37"/>
    <n v="-1549.37"/>
    <n v="0"/>
  </r>
  <r>
    <x v="13"/>
    <x v="13"/>
    <x v="2"/>
    <s v="3842"/>
    <s v="0"/>
    <d v="2006-10-27T00:00:00"/>
    <s v="ARMADIO FRIGORIFERO AD UNA PORTA - LT. 700"/>
    <n v="1620"/>
    <n v="-1620"/>
    <n v="0"/>
  </r>
  <r>
    <x v="13"/>
    <x v="13"/>
    <x v="2"/>
    <s v="3900"/>
    <s v="0"/>
    <d v="1985-01-01T00:00:00"/>
    <s v="ALLACCIAMENTO ACQUA POTABILE PER CONTATORE"/>
    <n v="147.04"/>
    <n v="-147.04"/>
    <n v="0"/>
  </r>
  <r>
    <x v="13"/>
    <x v="13"/>
    <x v="2"/>
    <s v="3900"/>
    <s v="1"/>
    <d v="1995-01-01T00:00:00"/>
    <s v="ALLACCIAMENTO LINEA  X RISCALDAM.ACQUA POTABILE E"/>
    <n v="699.71"/>
    <n v="-699.71"/>
    <n v="0"/>
  </r>
  <r>
    <x v="13"/>
    <x v="13"/>
    <x v="2"/>
    <s v="3907"/>
    <s v="0"/>
    <d v="1998-01-01T00:00:00"/>
    <s v="IMP.ACQUA X FRIGORIFERO MACCHINA ELETTROEROSIONE"/>
    <n v="2166.9"/>
    <n v="-2166.9"/>
    <n v="0"/>
  </r>
  <r>
    <x v="13"/>
    <x v="13"/>
    <x v="2"/>
    <s v="3908"/>
    <s v="0"/>
    <d v="2003-01-01T00:00:00"/>
    <s v="REFRIGERATORE D'ACQUA MOD RC/30"/>
    <n v="711.45"/>
    <n v="-711.45"/>
    <n v="0"/>
  </r>
  <r>
    <x v="13"/>
    <x v="13"/>
    <x v="2"/>
    <s v="3909"/>
    <s v="0"/>
    <d v="2008-04-30T00:00:00"/>
    <s v="REFRIGERATORE D'ACQUA MOD. RC/30"/>
    <n v="752"/>
    <n v="-752"/>
    <n v="0"/>
  </r>
  <r>
    <x v="13"/>
    <x v="13"/>
    <x v="2"/>
    <s v="3910"/>
    <s v="0"/>
    <d v="2019-02-26T00:00:00"/>
    <s v="IMPIANTO IDRICO"/>
    <n v="4900"/>
    <n v="-2266.25"/>
    <n v="2633.75"/>
  </r>
  <r>
    <x v="13"/>
    <x v="13"/>
    <x v="2"/>
    <s v="3910"/>
    <s v="1"/>
    <d v="2019-02-26T00:00:00"/>
    <s v="IMPIANTO IDRICO"/>
    <n v="800"/>
    <n v="-370"/>
    <n v="430"/>
  </r>
  <r>
    <x v="13"/>
    <x v="13"/>
    <x v="2"/>
    <s v="7500"/>
    <s v="0"/>
    <d v="2022-03-15T00:00:00"/>
    <s v="UPS LEGRAND 2500VA PER CABINE DI MEDIA TENSIONE 24"/>
    <n v="1178"/>
    <n v="-294.5"/>
    <n v="883.5"/>
  </r>
  <r>
    <x v="13"/>
    <x v="13"/>
    <x v="2"/>
    <s v="7501"/>
    <s v="0"/>
    <d v="2022-06-30T00:00:00"/>
    <s v="UPS LEGRAND DAKER DK PLUS 3KVA"/>
    <n v="1150"/>
    <n v="-172.5"/>
    <n v="977.5"/>
  </r>
  <r>
    <x v="13"/>
    <x v="13"/>
    <x v="2"/>
    <s v="7503"/>
    <s v="0"/>
    <d v="2023-11-27T00:00:00"/>
    <s v="NUOVO IMPIANTO DI ALIMENTAZIONE ELETTRICA CLIMATIZ"/>
    <n v="6550"/>
    <n v="-327.5"/>
    <n v="6222.5"/>
  </r>
  <r>
    <x v="13"/>
    <x v="13"/>
    <x v="2"/>
    <s v="40363"/>
    <s v="0"/>
    <d v="1985-01-01T00:00:00"/>
    <s v="GRU A PONTE TIPO MONOTRAVE PORTATA TONN. 3"/>
    <n v="6563.44"/>
    <n v="-6563.44"/>
    <n v="0"/>
  </r>
  <r>
    <x v="13"/>
    <x v="13"/>
    <x v="2"/>
    <s v="3300.87"/>
    <s v="0"/>
    <d v="2014-06-23T00:00:00"/>
    <s v="CENTRALE ARIA ROTATIVA"/>
    <n v="20547"/>
    <n v="-20033.330000000002"/>
    <n v="513.66999999999996"/>
  </r>
  <r>
    <x v="13"/>
    <x v="13"/>
    <x v="2"/>
    <s v="IMP12018"/>
    <s v="0"/>
    <d v="2018-09-07T00:00:00"/>
    <s v="CONDIZIONATORE MONO SPLIT MODELLO GEE BORA"/>
    <n v="18000"/>
    <n v="-10350"/>
    <n v="7650"/>
  </r>
  <r>
    <x v="13"/>
    <x v="13"/>
    <x v="2"/>
    <s v="IMP22018"/>
    <s v="0"/>
    <d v="2018-10-31T00:00:00"/>
    <s v="INT./ASS. IMAGO 2018"/>
    <n v="915.7"/>
    <n v="-526.52"/>
    <n v="389.18"/>
  </r>
  <r>
    <x v="13"/>
    <x v="13"/>
    <x v="2"/>
    <s v="IMP32018"/>
    <s v="0"/>
    <d v="2018-11-30T00:00:00"/>
    <s v="GRUPPO DI CONTINUITA' PER LOCALE CED"/>
    <n v="4500"/>
    <n v="-2587.5"/>
    <n v="1912.5"/>
  </r>
  <r>
    <x v="13"/>
    <x v="13"/>
    <x v="2"/>
    <s v="IMP42018"/>
    <s v="0"/>
    <d v="2018-02-28T00:00:00"/>
    <s v="FORNITURA E INSTALLAZIONE MACCHINE REFRIGERANTI"/>
    <n v="4550"/>
    <n v="-2616.25"/>
    <n v="1933.75"/>
  </r>
  <r>
    <x v="13"/>
    <x v="13"/>
    <x v="2"/>
    <s v="XXXXX108"/>
    <s v="0"/>
    <d v="1975-01-01T00:00:00"/>
    <s v="ALLACIAMENTO ACQUA POTABILE"/>
    <n v="89.2"/>
    <n v="-89.2"/>
    <n v="0"/>
  </r>
  <r>
    <x v="13"/>
    <x v="13"/>
    <x v="2"/>
    <s v="XXXXX309"/>
    <s v="0"/>
    <d v="1989-01-01T00:00:00"/>
    <s v="BASAMENTO PER STRUTTURA COMPRESSORI"/>
    <n v="5455.6"/>
    <n v="-5455.6"/>
    <n v="0"/>
  </r>
  <r>
    <x v="13"/>
    <x v="13"/>
    <x v="2"/>
    <s v="XXXXX310"/>
    <s v="0"/>
    <d v="1989-01-01T00:00:00"/>
    <s v="AUTOMAZIONE CANCELLO"/>
    <n v="3356.97"/>
    <n v="-3356.97"/>
    <n v="0"/>
  </r>
  <r>
    <x v="13"/>
    <x v="13"/>
    <x v="2"/>
    <s v="XXXXX352"/>
    <s v="0"/>
    <d v="1995-01-01T00:00:00"/>
    <s v="RIVESTIMENTO ISOLANTE TERMICO PER TUBAZIONI"/>
    <n v="632.14"/>
    <n v="-632.14"/>
    <n v="0"/>
  </r>
  <r>
    <x v="13"/>
    <x v="13"/>
    <x v="2"/>
    <s v="XXXXX386"/>
    <s v="0"/>
    <d v="1997-01-01T00:00:00"/>
    <s v="RIVESTIMENTO TUBAZ.IMP.RISCALDAM. MAG.V1-ATTREZZ."/>
    <n v="9244.58"/>
    <n v="-9244.58"/>
    <n v="0"/>
  </r>
  <r>
    <x v="13"/>
    <x v="13"/>
    <x v="2"/>
    <s v="XXXXX387"/>
    <s v="0"/>
    <d v="1997-01-01T00:00:00"/>
    <s v="IMPIANTO RISCALDAM. NUOVI UFF.-MANUTEN-ATTREZZ."/>
    <n v="1815.66"/>
    <n v="-1815.66"/>
    <n v="0"/>
  </r>
  <r>
    <x v="13"/>
    <x v="13"/>
    <x v="2"/>
    <s v="XXXXX395"/>
    <s v="0"/>
    <d v="1998-01-01T00:00:00"/>
    <s v="CAVO TWINAX IBM + ADATTATORE SERIALE"/>
    <n v="944.08"/>
    <n v="-944.08"/>
    <n v="0"/>
  </r>
  <r>
    <x v="13"/>
    <x v="13"/>
    <x v="2"/>
    <s v="XXXXX396"/>
    <s v="0"/>
    <d v="1998-01-01T00:00:00"/>
    <s v="IMPIANTO RISCALDAM . E CONDIZIONAMENTO UFF. 2° PIA"/>
    <n v="20090.169999999998"/>
    <n v="-20090.169999999998"/>
    <n v="0"/>
  </r>
  <r>
    <x v="13"/>
    <x v="13"/>
    <x v="2"/>
    <s v="XXXXX397"/>
    <s v="0"/>
    <d v="1998-01-01T00:00:00"/>
    <s v="ALLACCIAM. CONDIZIONATORI UFF.CAROZZA -ELETTRICIST"/>
    <n v="2582.2800000000002"/>
    <n v="-2582.2800000000002"/>
    <n v="0"/>
  </r>
  <r>
    <x v="13"/>
    <x v="13"/>
    <x v="2"/>
    <s v="XXXXX427"/>
    <s v="0"/>
    <d v="1999-01-01T00:00:00"/>
    <s v="ISTALLAZIONE RADIATORE UFF. LOGISTICA"/>
    <n v="745.76"/>
    <n v="-745.76"/>
    <n v="0"/>
  </r>
  <r>
    <x v="13"/>
    <x v="13"/>
    <x v="2"/>
    <s v="XXXXX439"/>
    <s v="0"/>
    <d v="2000-01-01T00:00:00"/>
    <s v="TUBAZIONE X DISTRIB. ACQUA POTABILE - LABORATORIO"/>
    <n v="903.8"/>
    <n v="-903.8"/>
    <n v="0"/>
  </r>
  <r>
    <x v="13"/>
    <x v="13"/>
    <x v="2"/>
    <s v="XXXXX440"/>
    <s v="0"/>
    <d v="2000-01-01T00:00:00"/>
    <s v="POMPA X CIRCOLAZIONE ACQUA PALAZZINA CED-MENSA"/>
    <n v="917.93"/>
    <n v="-917.93"/>
    <n v="0"/>
  </r>
  <r>
    <x v="13"/>
    <x v="13"/>
    <x v="2"/>
    <s v="XXXXX452"/>
    <s v="0"/>
    <d v="2001-01-01T00:00:00"/>
    <s v="ISTALLAZ. 26 VALVOLE X BLOCCO CIRCOLAZ. ACQUA FANC"/>
    <n v="4028.36"/>
    <n v="-4028.36"/>
    <n v="0"/>
  </r>
  <r>
    <x v="13"/>
    <x v="13"/>
    <x v="2"/>
    <s v="XXXXX453"/>
    <s v="0"/>
    <d v="2001-01-01T00:00:00"/>
    <s v="COMPONENTI X DISTRIBUZIONE ARIA COMPRESSA"/>
    <n v="752.99"/>
    <n v="-752.99"/>
    <n v="0"/>
  </r>
  <r>
    <x v="13"/>
    <x v="13"/>
    <x v="2"/>
    <s v="XXXXX454"/>
    <s v="0"/>
    <d v="2001-01-01T00:00:00"/>
    <s v="IMPIANTO RISCALDAM. E RAFFRESCAMENTO PIANO TERRA"/>
    <n v="21691.19"/>
    <n v="-21691.19"/>
    <n v="0"/>
  </r>
  <r>
    <x v="13"/>
    <x v="13"/>
    <x v="2"/>
    <s v="XXXXX455"/>
    <s v="0"/>
    <d v="2001-01-01T00:00:00"/>
    <s v="AMPLIAM. IMPIANTO RISCALDAM.E RAPPRESCAM. PIANO TE"/>
    <n v="1700.69"/>
    <n v="-1700.69"/>
    <n v="0"/>
  </r>
  <r>
    <x v="13"/>
    <x v="13"/>
    <x v="2"/>
    <s v="XXXXX456"/>
    <s v="0"/>
    <d v="2001-01-01T00:00:00"/>
    <s v="IMPIANTO ACQUA-ARIA E IMPIANTO ESALAZIONI BANCO VI"/>
    <n v="3145.22"/>
    <n v="-3145.22"/>
    <n v="0"/>
  </r>
  <r>
    <x v="13"/>
    <x v="13"/>
    <x v="2"/>
    <s v="XXXXX457"/>
    <s v="0"/>
    <d v="2001-01-01T00:00:00"/>
    <s v="NUOVA LINEA DI ALIMENTAZ. CONDIZIONATORI  UFF. 1°P"/>
    <n v="1781.78"/>
    <n v="-1781.78"/>
    <n v="0"/>
  </r>
  <r>
    <x v="13"/>
    <x v="13"/>
    <x v="2"/>
    <s v="XXXXX460"/>
    <s v="0"/>
    <d v="2002-01-01T00:00:00"/>
    <s v="N. 3 CALORIFERI LOCALI CENTRALINO"/>
    <n v="821"/>
    <n v="-821"/>
    <n v="0"/>
  </r>
  <r>
    <x v="13"/>
    <x v="13"/>
    <x v="2"/>
    <s v="XXXXX464"/>
    <s v="0"/>
    <d v="2003-01-01T00:00:00"/>
    <s v="LINEA DI ALIMENTAZ. DEPOSITI ESTERNI -LOGIST.- 1°P"/>
    <n v="1800"/>
    <n v="-1800"/>
    <n v="0"/>
  </r>
  <r>
    <x v="13"/>
    <x v="13"/>
    <x v="2"/>
    <s v="XXXXX479"/>
    <s v="0"/>
    <d v="2008-05-31T00:00:00"/>
    <s v="IMPIANTO RETE E TELEFONI REP. TELEM."/>
    <n v="5800"/>
    <n v="-5800"/>
    <n v="0"/>
  </r>
  <r>
    <x v="13"/>
    <x v="13"/>
    <x v="2"/>
    <s v="XXXXX480"/>
    <s v="0"/>
    <d v="2008-07-15T00:00:00"/>
    <s v="IMPIANTO ILLUMINAZ. VARI REPARTI"/>
    <n v="4500"/>
    <n v="-4500"/>
    <n v="0"/>
  </r>
  <r>
    <x v="13"/>
    <x v="13"/>
    <x v="2"/>
    <s v="XXXXX483"/>
    <s v="0"/>
    <d v="2009-09-18T00:00:00"/>
    <s v="ISTALLAZ. NUOVI IMPIANTI ELETTRICI-TELEFONI UFF. A"/>
    <n v="10000"/>
    <n v="-10000"/>
    <n v="0"/>
  </r>
  <r>
    <x v="13"/>
    <x v="13"/>
    <x v="2"/>
    <s v="XXXXX485"/>
    <s v="0"/>
    <d v="2009-09-30T00:00:00"/>
    <s v="IMPIANTO RISCALDAM- LOCALE ARCHIVIO MOBILE"/>
    <n v="390"/>
    <n v="-390"/>
    <n v="0"/>
  </r>
  <r>
    <x v="13"/>
    <x v="13"/>
    <x v="2"/>
    <s v="XXXXX489"/>
    <s v="0"/>
    <d v="2010-07-31T00:00:00"/>
    <s v="AMPLIAMENTO DI RETE"/>
    <n v="4700"/>
    <n v="-4700"/>
    <n v="0"/>
  </r>
  <r>
    <x v="13"/>
    <x v="13"/>
    <x v="2"/>
    <s v="XXXXX490"/>
    <s v="0"/>
    <d v="2010-10-22T00:00:00"/>
    <s v="IMPIANTO DI TIMBRATURA"/>
    <n v="3040"/>
    <n v="-3040"/>
    <n v="0"/>
  </r>
  <r>
    <x v="1"/>
    <x v="1"/>
    <x v="1"/>
    <s v="Classe cespiti 303010 Impianti generici"/>
    <s v=""/>
    <m/>
    <s v=""/>
    <n v="1968712.45"/>
    <n v="-1782510.48"/>
    <n v="186201.97"/>
  </r>
  <r>
    <x v="1"/>
    <x v="1"/>
    <x v="1"/>
    <s v="Conto di bilancio CAP 100303010 Impianti generici"/>
    <s v=""/>
    <m/>
    <s v=""/>
    <n v="1968712.45"/>
    <n v="-1782510.48"/>
    <n v="186201.97"/>
  </r>
  <r>
    <x v="14"/>
    <x v="14"/>
    <x v="2"/>
    <s v="87"/>
    <s v="0"/>
    <d v="1966-01-01T00:00:00"/>
    <s v="AFFILATRICE X PUNTE ELICOIDALI CHRISTEN"/>
    <n v="752.92"/>
    <n v="-752.92"/>
    <n v="0"/>
  </r>
  <r>
    <x v="14"/>
    <x v="14"/>
    <x v="2"/>
    <s v="92"/>
    <s v="0"/>
    <d v="1961-01-01T00:00:00"/>
    <s v="SMERIGLIATRICE ELETTR. MONTATA A COLONNA"/>
    <n v="40.67"/>
    <n v="-40.67"/>
    <n v="0"/>
  </r>
  <r>
    <x v="14"/>
    <x v="14"/>
    <x v="2"/>
    <s v="96"/>
    <s v="0"/>
    <d v="1960-01-01T00:00:00"/>
    <s v="MACCHINA SEGA A NASTRO PER METALLI &quot;OPUS 400&quot;"/>
    <n v="676.11"/>
    <n v="-676.11"/>
    <n v="0"/>
  </r>
  <r>
    <x v="14"/>
    <x v="14"/>
    <x v="2"/>
    <s v="96"/>
    <s v="1"/>
    <d v="1973-01-01T00:00:00"/>
    <s v="N. 2 ANELLI GOMMA X OPUS 400"/>
    <n v="27.28"/>
    <n v="-27.28"/>
    <n v="0"/>
  </r>
  <r>
    <x v="14"/>
    <x v="14"/>
    <x v="2"/>
    <s v="97"/>
    <s v="0"/>
    <d v="1961-01-01T00:00:00"/>
    <s v="TRAPANO SENSITIVO MOD. 7-20 MATR.60"/>
    <n v="754.38"/>
    <n v="-754.38"/>
    <n v="0"/>
  </r>
  <r>
    <x v="14"/>
    <x v="14"/>
    <x v="2"/>
    <s v="116"/>
    <s v="0"/>
    <d v="1963-01-01T00:00:00"/>
    <s v="N. 1 PORTAPEZZI"/>
    <n v="49.36"/>
    <n v="-49.36"/>
    <n v="0"/>
  </r>
  <r>
    <x v="14"/>
    <x v="14"/>
    <x v="2"/>
    <s v="116"/>
    <s v="1"/>
    <d v="1963-01-01T00:00:00"/>
    <s v="RACCORDI- PISTOLE- VARIE"/>
    <n v="90.9"/>
    <n v="-90.9"/>
    <n v="0"/>
  </r>
  <r>
    <x v="14"/>
    <x v="14"/>
    <x v="2"/>
    <s v="126"/>
    <s v="0"/>
    <d v="1963-01-01T00:00:00"/>
    <s v="N. 1 TRAPANO DA BANCO TIPO &quot;RS1&quot;"/>
    <n v="207.82"/>
    <n v="-207.82"/>
    <n v="0"/>
  </r>
  <r>
    <x v="14"/>
    <x v="14"/>
    <x v="2"/>
    <s v="221"/>
    <s v="0"/>
    <d v="1967-01-01T00:00:00"/>
    <s v="BILANCERE  TIPO 1 N. 207"/>
    <n v="971.54"/>
    <n v="-971.54"/>
    <n v="0"/>
  </r>
  <r>
    <x v="14"/>
    <x v="14"/>
    <x v="2"/>
    <s v="233"/>
    <s v="0"/>
    <d v="1967-01-01T00:00:00"/>
    <s v="TRAPANO DA BANCO RS 1 CON MOTORE ELETTRICO"/>
    <n v="250.8"/>
    <n v="-250.8"/>
    <n v="0"/>
  </r>
  <r>
    <x v="14"/>
    <x v="14"/>
    <x v="2"/>
    <s v="251"/>
    <s v="0"/>
    <d v="1961-01-01T00:00:00"/>
    <s v="N. 1 FORNO ELETTRICO A MUFFOLA ELFUR BUFFALO"/>
    <n v="136.47999999999999"/>
    <n v="-136.47999999999999"/>
    <n v="0"/>
  </r>
  <r>
    <x v="14"/>
    <x v="14"/>
    <x v="2"/>
    <s v="251"/>
    <s v="1"/>
    <d v="1984-01-01T00:00:00"/>
    <s v="SERIE DI PIASTRE X FORNO"/>
    <n v="162.68"/>
    <n v="-162.68"/>
    <n v="0"/>
  </r>
  <r>
    <x v="14"/>
    <x v="14"/>
    <x v="2"/>
    <s v="255"/>
    <s v="0"/>
    <d v="1968-01-01T00:00:00"/>
    <s v="ALESATRICE DECKEL MOD.FP3 LG N. 1061"/>
    <n v="16555.349999999999"/>
    <n v="-16555.349999999999"/>
    <n v="0"/>
  </r>
  <r>
    <x v="14"/>
    <x v="14"/>
    <x v="2"/>
    <s v="255"/>
    <s v="1"/>
    <d v="1972-01-01T00:00:00"/>
    <s v="TAVOLO DI LAVORO X CONDENSATORI DECKEL FP 3"/>
    <n v="1140.9100000000001"/>
    <n v="-1140.9100000000001"/>
    <n v="0"/>
  </r>
  <r>
    <x v="14"/>
    <x v="14"/>
    <x v="2"/>
    <s v="255"/>
    <s v="2"/>
    <d v="1974-01-01T00:00:00"/>
    <s v="RIPARAZ. MOTORE RETTIFICA"/>
    <n v="333.63"/>
    <n v="-333.63"/>
    <n v="0"/>
  </r>
  <r>
    <x v="14"/>
    <x v="14"/>
    <x v="2"/>
    <s v="256"/>
    <s v="0"/>
    <d v="1968-01-01T00:00:00"/>
    <s v="RETTIFICA SCHIPMAN MOD. 540"/>
    <n v="4950.1400000000003"/>
    <n v="-4950.1400000000003"/>
    <n v="0"/>
  </r>
  <r>
    <x v="14"/>
    <x v="14"/>
    <x v="2"/>
    <s v="256"/>
    <s v="1"/>
    <d v="1971-01-01T00:00:00"/>
    <s v="N. 5  PORTAMOLA TIPO UC 6143 X J &amp;S"/>
    <n v="170.87"/>
    <n v="-170.87"/>
    <n v="0"/>
  </r>
  <r>
    <x v="14"/>
    <x v="14"/>
    <x v="2"/>
    <s v="256"/>
    <s v="2"/>
    <d v="1981-01-01T00:00:00"/>
    <s v="N. 8 FLANGE PORTAMOLA PER J6S MOD.540"/>
    <n v="254.51"/>
    <n v="-254.51"/>
    <n v="0"/>
  </r>
  <r>
    <x v="14"/>
    <x v="14"/>
    <x v="2"/>
    <s v="256"/>
    <s v="3"/>
    <d v="2019-12-16T00:00:00"/>
    <s v="SISTEMAZIONE TAVOLA"/>
    <n v="2800"/>
    <n v="-2007.32"/>
    <n v="792.68"/>
  </r>
  <r>
    <x v="14"/>
    <x v="14"/>
    <x v="2"/>
    <s v="321"/>
    <s v="0"/>
    <d v="1969-01-01T00:00:00"/>
    <s v="PRESSA + PLATEAU ROTANTE"/>
    <n v="631.6"/>
    <n v="-631.6"/>
    <n v="0"/>
  </r>
  <r>
    <x v="14"/>
    <x v="14"/>
    <x v="2"/>
    <s v="332"/>
    <s v="0"/>
    <d v="1970-01-01T00:00:00"/>
    <s v="FRESATRICE - ALESATRICE DECKEL MOD. FP/1"/>
    <n v="8750.85"/>
    <n v="-8750.85"/>
    <n v="0"/>
  </r>
  <r>
    <x v="14"/>
    <x v="14"/>
    <x v="2"/>
    <s v="332"/>
    <s v="1"/>
    <d v="1971-01-01T00:00:00"/>
    <s v="COPPIA STAFFE X DECKEL FP/1"/>
    <n v="170.68"/>
    <n v="-170.68"/>
    <n v="0"/>
  </r>
  <r>
    <x v="14"/>
    <x v="14"/>
    <x v="2"/>
    <s v="332"/>
    <s v="2"/>
    <d v="1977-01-01T00:00:00"/>
    <s v="MANDRINO PER SPINE DECKEL"/>
    <n v="112.38"/>
    <n v="-112.38"/>
    <n v="0"/>
  </r>
  <r>
    <x v="14"/>
    <x v="14"/>
    <x v="2"/>
    <s v="332"/>
    <s v="3"/>
    <d v="1983-01-01T00:00:00"/>
    <s v="MOTORE DI RETTIFICA X DECKEL"/>
    <n v="367.72"/>
    <n v="-367.72"/>
    <n v="0"/>
  </r>
  <r>
    <x v="14"/>
    <x v="14"/>
    <x v="2"/>
    <s v="336"/>
    <s v="0"/>
    <d v="1970-01-01T00:00:00"/>
    <s v="MACCHINA AGGRAFFATRICE AM 21 ESPA"/>
    <n v="2016.17"/>
    <n v="-2016.17"/>
    <n v="0"/>
  </r>
  <r>
    <x v="14"/>
    <x v="14"/>
    <x v="2"/>
    <s v="336"/>
    <s v="1"/>
    <d v="1973-01-01T00:00:00"/>
    <s v="RICAMBI X AGGRAFFATRICE AM21"/>
    <n v="1280.42"/>
    <n v="-1280.42"/>
    <n v="0"/>
  </r>
  <r>
    <x v="14"/>
    <x v="14"/>
    <x v="2"/>
    <s v="344"/>
    <s v="0"/>
    <d v="1970-01-01T00:00:00"/>
    <s v="SMERIGLIATRICE SU COLONNA HP O,8"/>
    <n v="65.27"/>
    <n v="-65.27"/>
    <n v="0"/>
  </r>
  <r>
    <x v="14"/>
    <x v="14"/>
    <x v="2"/>
    <s v="345"/>
    <s v="0"/>
    <d v="1966-01-01T00:00:00"/>
    <s v="OCCHIELLATRICE ORIZZONTALE SPECIALE A 2 CARICATORI"/>
    <n v="866.44"/>
    <n v="-866.44"/>
    <n v="0"/>
  </r>
  <r>
    <x v="14"/>
    <x v="14"/>
    <x v="2"/>
    <s v="345"/>
    <s v="1"/>
    <d v="1971-01-01T00:00:00"/>
    <s v="BASAMENTO PER MACCHINA"/>
    <n v="78.319999999999993"/>
    <n v="-78.319999999999993"/>
    <n v="0"/>
  </r>
  <r>
    <x v="14"/>
    <x v="14"/>
    <x v="2"/>
    <s v="347"/>
    <s v="0"/>
    <d v="1971-01-01T00:00:00"/>
    <s v="APPARECCHIO &quot; WOCAFIX&quot;"/>
    <n v="2634.29"/>
    <n v="-2634.29"/>
    <n v="0"/>
  </r>
  <r>
    <x v="14"/>
    <x v="14"/>
    <x v="2"/>
    <s v="351"/>
    <s v="0"/>
    <d v="1971-01-01T00:00:00"/>
    <s v="FRESATRICE ALESATRICE DECKEL MOD. FP 3"/>
    <n v="15233.72"/>
    <n v="-15233.72"/>
    <n v="0"/>
  </r>
  <r>
    <x v="14"/>
    <x v="14"/>
    <x v="2"/>
    <s v="351"/>
    <s v="1"/>
    <d v="1971-01-01T00:00:00"/>
    <s v="BANCO DI LAVORO X CHARMILLES"/>
    <n v="131.57"/>
    <n v="-131.57"/>
    <n v="0"/>
  </r>
  <r>
    <x v="14"/>
    <x v="14"/>
    <x v="2"/>
    <s v="351"/>
    <s v="2"/>
    <d v="1975-01-01T00:00:00"/>
    <s v="VITI CUSCINETTI X FRESATRICE DECKEL FP 3"/>
    <n v="122.3"/>
    <n v="-122.3"/>
    <n v="0"/>
  </r>
  <r>
    <x v="14"/>
    <x v="14"/>
    <x v="2"/>
    <s v="351"/>
    <s v="3"/>
    <d v="1983-01-01T00:00:00"/>
    <s v="CUSCINETTI PER MOTORE PORTA MOLA X DECKEL"/>
    <n v="150.81"/>
    <n v="-150.81"/>
    <n v="0"/>
  </r>
  <r>
    <x v="14"/>
    <x v="14"/>
    <x v="2"/>
    <s v="352"/>
    <s v="0"/>
    <d v="1972-01-01T00:00:00"/>
    <s v="MACCHINA X ELETTROEROSIONE MOD. D10-P25"/>
    <n v="10347.780000000001"/>
    <n v="-10347.780000000001"/>
    <n v="0"/>
  </r>
  <r>
    <x v="14"/>
    <x v="14"/>
    <x v="2"/>
    <s v="357"/>
    <s v="0"/>
    <d v="1971-01-01T00:00:00"/>
    <s v="PRESSA PNAUMATICA + SUPPORTO"/>
    <n v="311.83999999999997"/>
    <n v="-311.83999999999997"/>
    <n v="0"/>
  </r>
  <r>
    <x v="14"/>
    <x v="14"/>
    <x v="2"/>
    <s v="361"/>
    <s v="0"/>
    <d v="1972-01-01T00:00:00"/>
    <s v="RETTIFICATRICE J 6 S MOD. 540 AP"/>
    <n v="6337.94"/>
    <n v="-6337.94"/>
    <n v="0"/>
  </r>
  <r>
    <x v="14"/>
    <x v="14"/>
    <x v="2"/>
    <s v="361"/>
    <s v="1"/>
    <d v="1973-01-01T00:00:00"/>
    <s v="CUSCINETTO X RETTIFICATRICE MOD 540"/>
    <n v="80.25"/>
    <n v="-80.25"/>
    <n v="0"/>
  </r>
  <r>
    <x v="14"/>
    <x v="14"/>
    <x v="2"/>
    <s v="378"/>
    <s v="0"/>
    <d v="1973-01-01T00:00:00"/>
    <s v="SMUSSATRICE &quot;OCCIMU&quot;"/>
    <n v="1055.9000000000001"/>
    <n v="-1055.9000000000001"/>
    <n v="0"/>
  </r>
  <r>
    <x v="14"/>
    <x v="14"/>
    <x v="2"/>
    <s v="390"/>
    <s v="0"/>
    <d v="1979-01-01T00:00:00"/>
    <s v="RETTIFICATRICE CELADA IS MOD 540"/>
    <n v="322.62"/>
    <n v="-322.62"/>
    <n v="0"/>
  </r>
  <r>
    <x v="14"/>
    <x v="14"/>
    <x v="2"/>
    <s v="390"/>
    <s v="1"/>
    <d v="1979-01-01T00:00:00"/>
    <s v="RIVALUTAZ.VIS."/>
    <n v="1069.3499999999999"/>
    <n v="-1069.3499999999999"/>
    <n v="0"/>
  </r>
  <r>
    <x v="14"/>
    <x v="14"/>
    <x v="2"/>
    <s v="390"/>
    <s v="2"/>
    <d v="2021-02-01T00:00:00"/>
    <s v="SMONTAGGIO E RIMOZIONE MOTORE TESTA PRINCIPALE,REV"/>
    <n v="2200"/>
    <n v="-1193.5"/>
    <n v="1006.5"/>
  </r>
  <r>
    <x v="14"/>
    <x v="14"/>
    <x v="2"/>
    <s v="392"/>
    <s v="0"/>
    <d v="2014-11-28T00:00:00"/>
    <s v="PROGRAMMA DI GESTIONE SMAC"/>
    <n v="1720"/>
    <n v="-1720"/>
    <n v="0"/>
  </r>
  <r>
    <x v="14"/>
    <x v="14"/>
    <x v="2"/>
    <s v="408"/>
    <s v="0"/>
    <d v="1977-01-01T00:00:00"/>
    <s v="FUSTELLATRICE MARSK MOD. H"/>
    <n v="723.15"/>
    <n v="-723.15"/>
    <n v="0"/>
  </r>
  <r>
    <x v="14"/>
    <x v="14"/>
    <x v="2"/>
    <s v="417"/>
    <s v="0"/>
    <d v="1979-01-01T00:00:00"/>
    <s v="MACCHINA ELETTROMECCANICA 18 A.P."/>
    <n v="1662.99"/>
    <n v="-1662.99"/>
    <n v="0"/>
  </r>
  <r>
    <x v="14"/>
    <x v="14"/>
    <x v="2"/>
    <s v="423"/>
    <s v="0"/>
    <d v="1980-01-01T00:00:00"/>
    <s v="ELETTROASPIRATORE DEPURAT.PORTATILE FLEX"/>
    <n v="446.23"/>
    <n v="-446.23"/>
    <n v="0"/>
  </r>
  <r>
    <x v="14"/>
    <x v="14"/>
    <x v="2"/>
    <s v="426"/>
    <s v="0"/>
    <d v="1981-01-01T00:00:00"/>
    <s v="TRANCIA PIEGATRICE AUTOM. MOD. GRM 50"/>
    <n v="54274.91"/>
    <n v="-54274.91"/>
    <n v="0"/>
  </r>
  <r>
    <x v="14"/>
    <x v="14"/>
    <x v="2"/>
    <s v="434"/>
    <s v="0"/>
    <d v="1982-01-01T00:00:00"/>
    <s v="PRESSA ARTOS DA BANCO  MOD. AU 91600"/>
    <n v="1291.1400000000001"/>
    <n v="-1291.1400000000001"/>
    <n v="0"/>
  </r>
  <r>
    <x v="14"/>
    <x v="14"/>
    <x v="2"/>
    <s v="434"/>
    <s v="1"/>
    <d v="1984-01-01T00:00:00"/>
    <s v="RICAMBI X AGGRAFFATRICE"/>
    <n v="116.29"/>
    <n v="-116.29"/>
    <n v="0"/>
  </r>
  <r>
    <x v="14"/>
    <x v="14"/>
    <x v="2"/>
    <s v="435"/>
    <s v="0"/>
    <d v="1982-01-01T00:00:00"/>
    <s v="NASTRATRICE AUTOMATICA G.45"/>
    <n v="2530.64"/>
    <n v="-2530.64"/>
    <n v="0"/>
  </r>
  <r>
    <x v="14"/>
    <x v="14"/>
    <x v="2"/>
    <s v="437"/>
    <s v="0"/>
    <d v="1983-01-01T00:00:00"/>
    <s v="SCHEDE ELETTRONICHE MICRO 80 SERIE &quot;ALTER&quot;"/>
    <n v="590.83000000000004"/>
    <n v="-590.83000000000004"/>
    <n v="0"/>
  </r>
  <r>
    <x v="14"/>
    <x v="14"/>
    <x v="2"/>
    <s v="437"/>
    <s v="1"/>
    <d v="1983-01-01T00:00:00"/>
    <s v="MACCHINA AUTOM. X MONTAGGIO CONTROLLO INTERR.PULS."/>
    <n v="66829.52"/>
    <n v="-66829.52"/>
    <n v="0"/>
  </r>
  <r>
    <x v="14"/>
    <x v="14"/>
    <x v="2"/>
    <s v="438"/>
    <s v="0"/>
    <d v="1983-01-01T00:00:00"/>
    <s v="MACCHINA SEMIAUTOM. X MONTAG. -CONTROLLO INTER.FRE"/>
    <n v="21174.73"/>
    <n v="-21174.73"/>
    <n v="0"/>
  </r>
  <r>
    <x v="14"/>
    <x v="14"/>
    <x v="2"/>
    <s v="438"/>
    <s v="1"/>
    <d v="1984-01-01T00:00:00"/>
    <s v="PIANO DI LAVORO X BARRIERA DI FOTOCELLULE"/>
    <n v="1368.6"/>
    <n v="-1368.6"/>
    <n v="0"/>
  </r>
  <r>
    <x v="14"/>
    <x v="14"/>
    <x v="2"/>
    <s v="440"/>
    <s v="0"/>
    <d v="1983-01-01T00:00:00"/>
    <s v="TERMOSALDATRICE &quot;AUDION-SEALMASTER&quot;"/>
    <n v="285.95999999999998"/>
    <n v="-285.95999999999998"/>
    <n v="0"/>
  </r>
  <r>
    <x v="14"/>
    <x v="14"/>
    <x v="2"/>
    <s v="441"/>
    <s v="0"/>
    <d v="1984-01-01T00:00:00"/>
    <s v="MACCHINA  AUTOM. X ASSEMBLAGGIO PORTALAMPADA"/>
    <n v="61974.83"/>
    <n v="-61974.83"/>
    <n v="0"/>
  </r>
  <r>
    <x v="14"/>
    <x v="14"/>
    <x v="2"/>
    <s v="441"/>
    <s v="1"/>
    <d v="1989-01-01T00:00:00"/>
    <s v="MODIFICA E TRASFORMAZIONE GR 757 X MONTAGGIO PL"/>
    <n v="61974.83"/>
    <n v="-61974.83"/>
    <n v="0"/>
  </r>
  <r>
    <x v="14"/>
    <x v="14"/>
    <x v="2"/>
    <s v="441"/>
    <s v="2"/>
    <d v="1989-01-01T00:00:00"/>
    <s v="DISPOSITIVO DI CONTROLLO PRESENZA PAGLIETTE"/>
    <n v="7746.85"/>
    <n v="-7746.85"/>
    <n v="0"/>
  </r>
  <r>
    <x v="14"/>
    <x v="14"/>
    <x v="2"/>
    <s v="445"/>
    <s v="0"/>
    <d v="1985-01-01T00:00:00"/>
    <s v="PRESSA AD ECCENTRICO X AGGRAFFATURA CAPICORDA AM21"/>
    <n v="6352.42"/>
    <n v="-6352.42"/>
    <n v="0"/>
  </r>
  <r>
    <x v="14"/>
    <x v="14"/>
    <x v="2"/>
    <s v="446"/>
    <s v="0"/>
    <d v="1985-01-01T00:00:00"/>
    <s v="MACCHINA TAGLIASPELAFILI AUTOMATICA"/>
    <n v="35281.89"/>
    <n v="-35281.89"/>
    <n v="0"/>
  </r>
  <r>
    <x v="14"/>
    <x v="14"/>
    <x v="2"/>
    <s v="447"/>
    <s v="0"/>
    <d v="1985-01-01T00:00:00"/>
    <s v="PRESSA AD ECCENTRICO X AGGRAFFA TERMINALI MECAL PE"/>
    <n v="1652.66"/>
    <n v="-1652.66"/>
    <n v="0"/>
  </r>
  <r>
    <x v="14"/>
    <x v="14"/>
    <x v="2"/>
    <s v="449"/>
    <s v="0"/>
    <d v="1985-01-01T00:00:00"/>
    <s v="SEGHETTO ALTERNATIVO MAKITA 4300 ELETTRONICO"/>
    <n v="90.38"/>
    <n v="-90.38"/>
    <n v="0"/>
  </r>
  <r>
    <x v="14"/>
    <x v="14"/>
    <x v="2"/>
    <s v="452"/>
    <s v="0"/>
    <d v="1985-01-01T00:00:00"/>
    <s v="LAVAPEZZI MANUALE TIPO LP 800M"/>
    <n v="319.36"/>
    <n v="-319.36"/>
    <n v="0"/>
  </r>
  <r>
    <x v="14"/>
    <x v="14"/>
    <x v="2"/>
    <s v="456"/>
    <s v="0"/>
    <d v="1986-01-01T00:00:00"/>
    <s v="APPARECCHIATURA X DOSATURA GRASSO X CORPO INTER."/>
    <n v="2646.84"/>
    <n v="-2646.84"/>
    <n v="0"/>
  </r>
  <r>
    <x v="14"/>
    <x v="14"/>
    <x v="2"/>
    <s v="456"/>
    <s v="1"/>
    <d v="2014-08-13T00:00:00"/>
    <s v="APPARECCHIATURA X DOSATURA GRASSO X CORPO INTER."/>
    <n v="1500"/>
    <n v="-1500"/>
    <n v="0"/>
  </r>
  <r>
    <x v="14"/>
    <x v="14"/>
    <x v="2"/>
    <s v="457"/>
    <s v="0"/>
    <d v="1986-01-01T00:00:00"/>
    <s v="TRANCIA-PIEGATRICE-AUTOMATICA"/>
    <n v="149752.91"/>
    <n v="-149752.91"/>
    <n v="0"/>
  </r>
  <r>
    <x v="14"/>
    <x v="14"/>
    <x v="2"/>
    <s v="457"/>
    <s v="1"/>
    <d v="1986-01-01T00:00:00"/>
    <s v="SLITTA X TRANCIA PIEGATRICE"/>
    <n v="2160.11"/>
    <n v="-2160.11"/>
    <n v="0"/>
  </r>
  <r>
    <x v="14"/>
    <x v="14"/>
    <x v="2"/>
    <s v="457"/>
    <s v="2"/>
    <d v="1990-01-01T00:00:00"/>
    <s v="RIVALUTAZ.FUSIONE 28.12.89"/>
    <n v="144607.93"/>
    <n v="-144607.93"/>
    <n v="0"/>
  </r>
  <r>
    <x v="14"/>
    <x v="14"/>
    <x v="2"/>
    <s v="457"/>
    <s v="3"/>
    <d v="2006-07-21T00:00:00"/>
    <s v="MOTORE SIMODRIVE"/>
    <n v="16850"/>
    <n v="-16850"/>
    <n v="0"/>
  </r>
  <r>
    <x v="14"/>
    <x v="14"/>
    <x v="2"/>
    <s v="457"/>
    <s v="4"/>
    <d v="2013-11-26T00:00:00"/>
    <s v="CABINA INSONORIZZANTE"/>
    <n v="9500"/>
    <n v="-9500"/>
    <n v="0"/>
  </r>
  <r>
    <x v="14"/>
    <x v="14"/>
    <x v="2"/>
    <s v="469"/>
    <s v="0"/>
    <d v="1987-01-01T00:00:00"/>
    <s v="TRONCATRICE OMES MEC 300 TRIFASE"/>
    <n v="725.11"/>
    <n v="-725.11"/>
    <n v="0"/>
  </r>
  <r>
    <x v="14"/>
    <x v="14"/>
    <x v="2"/>
    <s v="470"/>
    <s v="0"/>
    <d v="1986-01-01T00:00:00"/>
    <s v="TORNIO PARALLELO DI PRECISIONE WEILER"/>
    <n v="12636.68"/>
    <n v="-12636.68"/>
    <n v="0"/>
  </r>
  <r>
    <x v="14"/>
    <x v="14"/>
    <x v="2"/>
    <s v="470"/>
    <s v="1"/>
    <d v="1987-01-01T00:00:00"/>
    <s v="PROTEZIONE ANTISPRUZZI A TORNIO WEILER"/>
    <n v="1181.1400000000001"/>
    <n v="-1181.1400000000001"/>
    <n v="0"/>
  </r>
  <r>
    <x v="14"/>
    <x v="14"/>
    <x v="2"/>
    <s v="470"/>
    <s v="2"/>
    <d v="1987-01-01T00:00:00"/>
    <s v="DISPOSITIVO PER BATTUTA SUL BANCALE-SESTUPLO"/>
    <n v="436.41"/>
    <n v="-436.41"/>
    <n v="0"/>
  </r>
  <r>
    <x v="14"/>
    <x v="14"/>
    <x v="2"/>
    <s v="470"/>
    <s v="3"/>
    <d v="2019-11-08T00:00:00"/>
    <s v="TORNIO PARALLELO DI PRECISIONE WEILER"/>
    <n v="430"/>
    <n v="-308.26"/>
    <n v="121.74"/>
  </r>
  <r>
    <x v="14"/>
    <x v="14"/>
    <x v="2"/>
    <s v="470"/>
    <s v="4"/>
    <d v="1986-01-01T00:00:00"/>
    <s v="TORNIO REP. ATTREZZERIA"/>
    <n v="1800"/>
    <n v="-279"/>
    <n v="1521"/>
  </r>
  <r>
    <x v="14"/>
    <x v="14"/>
    <x v="2"/>
    <s v="471"/>
    <s v="0"/>
    <d v="1987-01-01T00:00:00"/>
    <s v="RETTIFICATRICE UNIVERSALE &quot;STUDER&quot; s 20-2"/>
    <n v="53241.3"/>
    <n v="-53241.3"/>
    <n v="0"/>
  </r>
  <r>
    <x v="14"/>
    <x v="14"/>
    <x v="2"/>
    <s v="471"/>
    <s v="1"/>
    <d v="1991-01-01T00:00:00"/>
    <s v="LUNETTA A TRE MORSETTI X RETTIFICA STAUDER"/>
    <n v="1259.1199999999999"/>
    <n v="-1259.1199999999999"/>
    <n v="0"/>
  </r>
  <r>
    <x v="14"/>
    <x v="14"/>
    <x v="2"/>
    <s v="474"/>
    <s v="0"/>
    <d v="1987-01-01T00:00:00"/>
    <s v="TASSELLATORE MAKITA HR 1800"/>
    <n v="206.58"/>
    <n v="-206.58"/>
    <n v="0"/>
  </r>
  <r>
    <x v="14"/>
    <x v="14"/>
    <x v="2"/>
    <s v="477"/>
    <s v="0"/>
    <d v="1987-01-01T00:00:00"/>
    <s v="PRESSA PNEUMATICA PRN 500"/>
    <n v="375.46"/>
    <n v="-375.46"/>
    <n v="0"/>
  </r>
  <r>
    <x v="14"/>
    <x v="14"/>
    <x v="2"/>
    <s v="481"/>
    <s v="0"/>
    <d v="1987-01-01T00:00:00"/>
    <s v="TRANCIA PIEGATRICE AUTOMATICA"/>
    <n v="95615.15"/>
    <n v="-95615.15"/>
    <n v="0"/>
  </r>
  <r>
    <x v="14"/>
    <x v="14"/>
    <x v="2"/>
    <s v="481"/>
    <s v="1"/>
    <d v="1990-01-01T00:00:00"/>
    <s v="SLITTA DIRETTA PER RM.35"/>
    <n v="2823.61"/>
    <n v="-2823.61"/>
    <n v="0"/>
  </r>
  <r>
    <x v="14"/>
    <x v="14"/>
    <x v="2"/>
    <s v="481"/>
    <s v="2"/>
    <d v="1990-01-01T00:00:00"/>
    <s v="RIVALUTAZ. FUSIONE 28.12.89"/>
    <n v="87417.24"/>
    <n v="-87417.24"/>
    <n v="0"/>
  </r>
  <r>
    <x v="14"/>
    <x v="14"/>
    <x v="2"/>
    <s v="482"/>
    <s v="0"/>
    <d v="1987-01-01T00:00:00"/>
    <s v="TRAPANO A PERCUSSIONE A BATTERIA MAKITA 8400 DW"/>
    <n v="126.53"/>
    <n v="-126.53"/>
    <n v="0"/>
  </r>
  <r>
    <x v="14"/>
    <x v="14"/>
    <x v="2"/>
    <s v="489"/>
    <s v="0"/>
    <d v="1988-01-01T00:00:00"/>
    <s v="PRESSA CHAPPUIS 2 X 20"/>
    <n v="5164.57"/>
    <n v="-5164.57"/>
    <n v="0"/>
  </r>
  <r>
    <x v="14"/>
    <x v="14"/>
    <x v="2"/>
    <s v="491"/>
    <s v="0"/>
    <d v="1988-01-01T00:00:00"/>
    <s v="VIBRATORE A VASCA RETTANGOL.  CON CABINA INSONORIZ"/>
    <n v="1295.27"/>
    <n v="-1295.27"/>
    <n v="0"/>
  </r>
  <r>
    <x v="14"/>
    <x v="14"/>
    <x v="2"/>
    <s v="495"/>
    <s v="0"/>
    <d v="1988-01-01T00:00:00"/>
    <s v="PRESSA PIEGATRICE MOD. RM. 25"/>
    <n v="31180.7"/>
    <n v="-31180.7"/>
    <n v="0"/>
  </r>
  <r>
    <x v="14"/>
    <x v="14"/>
    <x v="2"/>
    <s v="495"/>
    <s v="1"/>
    <d v="1988-01-01T00:00:00"/>
    <s v="SPESE IMPORTAZ BIHLER"/>
    <n v="455.77"/>
    <n v="-455.77"/>
    <n v="0"/>
  </r>
  <r>
    <x v="14"/>
    <x v="14"/>
    <x v="2"/>
    <s v="495"/>
    <s v="2"/>
    <d v="1990-01-01T00:00:00"/>
    <s v="RIVALUTAZ.FUSIONE 28.12.89"/>
    <n v="25616.95"/>
    <n v="-25616.95"/>
    <n v="0"/>
  </r>
  <r>
    <x v="14"/>
    <x v="14"/>
    <x v="2"/>
    <s v="502"/>
    <s v="0"/>
    <d v="1989-01-01T00:00:00"/>
    <s v="TRANCIA PIEGATRICE AUTOM. RM 40"/>
    <n v="88148.47"/>
    <n v="-88148.47"/>
    <n v="0"/>
  </r>
  <r>
    <x v="14"/>
    <x v="14"/>
    <x v="2"/>
    <s v="502"/>
    <s v="1"/>
    <d v="2007-12-14T00:00:00"/>
    <s v="ASPIRATORE DARWIN D600 RAL 7035 + FILTRI E PIASTRA"/>
    <n v="1097.5999999999999"/>
    <n v="-1097.5999999999999"/>
    <n v="0"/>
  </r>
  <r>
    <x v="14"/>
    <x v="14"/>
    <x v="2"/>
    <s v="503"/>
    <s v="0"/>
    <d v="1989-01-01T00:00:00"/>
    <s v="MACCHINA AUTOM. X ASSEMBLAGGIO PL MINI"/>
    <n v="126531.94"/>
    <n v="-126531.94"/>
    <n v="0"/>
  </r>
  <r>
    <x v="14"/>
    <x v="14"/>
    <x v="2"/>
    <s v="503"/>
    <s v="1"/>
    <d v="1993-01-01T00:00:00"/>
    <s v="MODIFICA  ALTER 15 DA GR.909 A GR.1010 X ASSEMB PL"/>
    <n v="64040.65"/>
    <n v="-64040.65"/>
    <n v="0"/>
  </r>
  <r>
    <x v="14"/>
    <x v="14"/>
    <x v="2"/>
    <s v="506"/>
    <s v="0"/>
    <d v="1989-01-01T00:00:00"/>
    <s v="RIVETTATRICE ELETTROPNEUMATICA CON PUNZONE ROTANTE"/>
    <n v="3301.71"/>
    <n v="-3301.71"/>
    <n v="0"/>
  </r>
  <r>
    <x v="14"/>
    <x v="14"/>
    <x v="2"/>
    <s v="507"/>
    <s v="0"/>
    <d v="1989-01-01T00:00:00"/>
    <s v="TORNIO X ATTREZZISTA MOD C 110"/>
    <n v="7165.84"/>
    <n v="-7165.84"/>
    <n v="0"/>
  </r>
  <r>
    <x v="14"/>
    <x v="14"/>
    <x v="2"/>
    <s v="507"/>
    <s v="1"/>
    <d v="2019-11-08T00:00:00"/>
    <s v="MACCHINARIO - 1989"/>
    <n v="430"/>
    <n v="-308.26"/>
    <n v="121.74"/>
  </r>
  <r>
    <x v="14"/>
    <x v="14"/>
    <x v="2"/>
    <s v="508"/>
    <s v="0"/>
    <d v="1990-01-01T00:00:00"/>
    <s v="MACCHINA X ASSEMBLAGGIO PL"/>
    <n v="123949.66"/>
    <n v="-123949.66"/>
    <n v="0"/>
  </r>
  <r>
    <x v="14"/>
    <x v="14"/>
    <x v="2"/>
    <s v="509"/>
    <s v="0"/>
    <d v="1989-01-01T00:00:00"/>
    <s v="PRESSA PIEGATRICE TIPO MACH 1"/>
    <n v="53133.1"/>
    <n v="-53133.1"/>
    <n v="0"/>
  </r>
  <r>
    <x v="14"/>
    <x v="14"/>
    <x v="2"/>
    <s v="509"/>
    <s v="1"/>
    <d v="2020-12-01T00:00:00"/>
    <s v="SCHEDA COMANDO LUBRIFICAZIONE CENTRALIZZATA"/>
    <n v="1246"/>
    <n v="-675.95"/>
    <n v="570.04999999999995"/>
  </r>
  <r>
    <x v="14"/>
    <x v="14"/>
    <x v="2"/>
    <s v="510"/>
    <s v="0"/>
    <d v="1989-01-01T00:00:00"/>
    <s v="MACCHINASEMIAUTOM X SALDATURA A STAGNO + BANCO"/>
    <n v="45964.66"/>
    <n v="-45964.66"/>
    <n v="0"/>
  </r>
  <r>
    <x v="14"/>
    <x v="14"/>
    <x v="2"/>
    <s v="510"/>
    <s v="1"/>
    <d v="1992-01-01T00:00:00"/>
    <s v="MODIFICHE  X SALDATURA CONNETTORI BMW SERIE 5"/>
    <n v="12394.97"/>
    <n v="-12394.97"/>
    <n v="0"/>
  </r>
  <r>
    <x v="14"/>
    <x v="14"/>
    <x v="2"/>
    <s v="514"/>
    <s v="0"/>
    <d v="1990-01-01T00:00:00"/>
    <s v="MACCHINA AUTOM 12 STAZIONI X MONTAGGIO INTERR."/>
    <n v="87797.67"/>
    <n v="-87797.67"/>
    <n v="0"/>
  </r>
  <r>
    <x v="14"/>
    <x v="14"/>
    <x v="2"/>
    <s v="514"/>
    <s v="1"/>
    <d v="1993-01-01T00:00:00"/>
    <s v="MODIFICA MACCHINA  GR 66 X MONTAGGIO INTERR."/>
    <n v="17817.759999999998"/>
    <n v="-17817.759999999998"/>
    <n v="0"/>
  </r>
  <r>
    <x v="14"/>
    <x v="14"/>
    <x v="2"/>
    <s v="514"/>
    <s v="2"/>
    <d v="1996-01-01T00:00:00"/>
    <s v="STAZIONE CONTROLLO LUNGHEZZA ASTINA"/>
    <n v="1162.03"/>
    <n v="-1162.03"/>
    <n v="0"/>
  </r>
  <r>
    <x v="14"/>
    <x v="14"/>
    <x v="2"/>
    <s v="514"/>
    <s v="3"/>
    <d v="2019-09-27T00:00:00"/>
    <s v="MACCHINARIO - 1990"/>
    <n v="25500"/>
    <n v="-18280.95"/>
    <n v="7219.05"/>
  </r>
  <r>
    <x v="14"/>
    <x v="14"/>
    <x v="2"/>
    <s v="518"/>
    <s v="0"/>
    <d v="1990-01-01T00:00:00"/>
    <s v="BANCO CON PRESSA  X ASSEMBL. INTERRUTTORE"/>
    <n v="8340.7800000000007"/>
    <n v="-8340.7800000000007"/>
    <n v="0"/>
  </r>
  <r>
    <x v="14"/>
    <x v="14"/>
    <x v="2"/>
    <s v="519"/>
    <s v="0"/>
    <d v="1990-01-01T00:00:00"/>
    <s v="SISTEMA ELETTRONICO STAMPA ETICHETTE &quot;ALPHA&quot;"/>
    <n v="1943.43"/>
    <n v="-1943.43"/>
    <n v="0"/>
  </r>
  <r>
    <x v="14"/>
    <x v="14"/>
    <x v="2"/>
    <s v="519"/>
    <s v="1"/>
    <d v="1991-01-01T00:00:00"/>
    <s v="STAMPANTE LASER A MODULO CONTINUO MOD. CF 1000"/>
    <n v="5151.66"/>
    <n v="-5151.66"/>
    <n v="0"/>
  </r>
  <r>
    <x v="14"/>
    <x v="14"/>
    <x v="2"/>
    <s v="519"/>
    <s v="2"/>
    <d v="1991-01-01T00:00:00"/>
    <s v="PISTOLA LASER LETTORE CODICI  A  BARRE"/>
    <n v="1226.5899999999999"/>
    <n v="-1226.5899999999999"/>
    <n v="0"/>
  </r>
  <r>
    <x v="14"/>
    <x v="14"/>
    <x v="2"/>
    <s v="520"/>
    <s v="0"/>
    <d v="1990-01-01T00:00:00"/>
    <s v="AFFILATRICE UNIVERSALE X AFFILATURA UTENSILI TIPO"/>
    <n v="11103.82"/>
    <n v="-11103.82"/>
    <n v="0"/>
  </r>
  <r>
    <x v="14"/>
    <x v="14"/>
    <x v="2"/>
    <s v="525"/>
    <s v="0"/>
    <d v="1991-01-01T00:00:00"/>
    <s v="PRESSETTA PNEUMATICA COMPLETA DI BANCO LAVORO"/>
    <n v="4389.88"/>
    <n v="-4389.88"/>
    <n v="0"/>
  </r>
  <r>
    <x v="14"/>
    <x v="14"/>
    <x v="2"/>
    <s v="525"/>
    <s v="1"/>
    <d v="1991-01-01T00:00:00"/>
    <s v="ATTREZZO X PRESSETTA - DIS. A8/8105"/>
    <n v="1394.43"/>
    <n v="-1394.43"/>
    <n v="0"/>
  </r>
  <r>
    <x v="14"/>
    <x v="14"/>
    <x v="2"/>
    <s v="532"/>
    <s v="0"/>
    <d v="1992-01-01T00:00:00"/>
    <s v="CENTRIFUGA  KG 30"/>
    <n v="1755.95"/>
    <n v="-1755.95"/>
    <n v="0"/>
  </r>
  <r>
    <x v="14"/>
    <x v="14"/>
    <x v="2"/>
    <s v="532"/>
    <s v="1"/>
    <d v="1992-01-01T00:00:00"/>
    <s v="QUADRO ELETTRICO APPLICATO ALLA CENTRIFUGA"/>
    <n v="268.56"/>
    <n v="-268.56"/>
    <n v="0"/>
  </r>
  <r>
    <x v="14"/>
    <x v="14"/>
    <x v="2"/>
    <s v="540"/>
    <s v="0"/>
    <d v="1992-01-01T00:00:00"/>
    <s v="TRANCIA A BILANCIERE MOD. VITE 50 &quot;VARPI&quot;"/>
    <n v="836.66"/>
    <n v="-836.66"/>
    <n v="0"/>
  </r>
  <r>
    <x v="14"/>
    <x v="14"/>
    <x v="2"/>
    <s v="541"/>
    <s v="0"/>
    <d v="1992-01-01T00:00:00"/>
    <s v="TRANCIA PIEGATRICE AUTOM. RM 40"/>
    <n v="111446.13"/>
    <n v="-111446.13"/>
    <n v="0"/>
  </r>
  <r>
    <x v="14"/>
    <x v="14"/>
    <x v="2"/>
    <s v="541"/>
    <s v="1"/>
    <d v="2006-03-31T00:00:00"/>
    <s v="ASPIRATORE  MONOCENTRIFUGA DARWIN"/>
    <n v="1125.1199999999999"/>
    <n v="-1125.1199999999999"/>
    <n v="0"/>
  </r>
  <r>
    <x v="14"/>
    <x v="14"/>
    <x v="2"/>
    <s v="541"/>
    <s v="2"/>
    <d v="2019-04-01T00:00:00"/>
    <s v="CONTROLLER 896-98-0098.1 SCHEDA U 4"/>
    <n v="5340.02"/>
    <n v="-3828.25"/>
    <n v="1511.77"/>
  </r>
  <r>
    <x v="14"/>
    <x v="14"/>
    <x v="2"/>
    <s v="543"/>
    <s v="0"/>
    <d v="1992-01-01T00:00:00"/>
    <s v="TORNIO PARALLELO &quot;CLOVIS 16&quot; MATR. 153"/>
    <n v="7591.92"/>
    <n v="-7591.92"/>
    <n v="0"/>
  </r>
  <r>
    <x v="14"/>
    <x v="14"/>
    <x v="2"/>
    <s v="543"/>
    <s v="1"/>
    <d v="2019-11-08T00:00:00"/>
    <s v="MACCHINARIO - 1992"/>
    <n v="430"/>
    <n v="-308.26"/>
    <n v="121.74"/>
  </r>
  <r>
    <x v="14"/>
    <x v="14"/>
    <x v="2"/>
    <s v="544"/>
    <s v="0"/>
    <d v="1993-01-01T00:00:00"/>
    <s v="BANCO CON PRESSA PNEUMATICA + ATTREZZATURA"/>
    <n v="5314.34"/>
    <n v="-5314.34"/>
    <n v="0"/>
  </r>
  <r>
    <x v="14"/>
    <x v="14"/>
    <x v="2"/>
    <s v="545"/>
    <s v="0"/>
    <d v="1993-01-01T00:00:00"/>
    <s v="BANCO CON PRESSA  PNEUMATICA + ATTREZZATURA"/>
    <n v="5298.85"/>
    <n v="-5298.85"/>
    <n v="0"/>
  </r>
  <r>
    <x v="14"/>
    <x v="14"/>
    <x v="2"/>
    <s v="545"/>
    <s v="1"/>
    <d v="2000-01-01T00:00:00"/>
    <s v="ATTREZZATURA PER PIANTAGGIO PIN A8/A266"/>
    <n v="2065.83"/>
    <n v="-2065.83"/>
    <n v="0"/>
  </r>
  <r>
    <x v="14"/>
    <x v="14"/>
    <x v="2"/>
    <s v="545"/>
    <s v="2"/>
    <d v="2000-01-01T00:00:00"/>
    <s v="ATTREZZATURA PER PIANTAGGIO PIN"/>
    <n v="2065.83"/>
    <n v="-2065.83"/>
    <n v="0"/>
  </r>
  <r>
    <x v="14"/>
    <x v="14"/>
    <x v="2"/>
    <s v="547"/>
    <s v="0"/>
    <d v="1993-01-01T00:00:00"/>
    <s v="MACCHINA SEMIAUTOM. X CONTATTIERA MOBILE - GR 154"/>
    <n v="39457.31"/>
    <n v="-39457.31"/>
    <n v="0"/>
  </r>
  <r>
    <x v="14"/>
    <x v="14"/>
    <x v="2"/>
    <s v="547"/>
    <s v="1"/>
    <d v="1999-01-01T00:00:00"/>
    <s v="N. 8 POSAGGI X CONTROLLO CONTATTIERE MACCH. GR.154"/>
    <n v="5887.61"/>
    <n v="-5887.61"/>
    <n v="0"/>
  </r>
  <r>
    <x v="14"/>
    <x v="14"/>
    <x v="2"/>
    <s v="548"/>
    <s v="0"/>
    <d v="1993-01-01T00:00:00"/>
    <s v="MACCHINA SEMIAUTOM. X MONTAG. COLLAUD.CONTATTIERA"/>
    <n v="34241.089999999997"/>
    <n v="-34241.089999999997"/>
    <n v="0"/>
  </r>
  <r>
    <x v="14"/>
    <x v="14"/>
    <x v="2"/>
    <s v="549"/>
    <s v="0"/>
    <d v="1993-01-01T00:00:00"/>
    <s v="MACCHINA X INSERIM. AUTOM. N. 6 MOLLE CONETT.BMW"/>
    <n v="15323.28"/>
    <n v="-15323.28"/>
    <n v="0"/>
  </r>
  <r>
    <x v="14"/>
    <x v="14"/>
    <x v="2"/>
    <s v="550"/>
    <s v="0"/>
    <d v="1993-01-01T00:00:00"/>
    <s v="MACCHINA SEMIAUTO. X ASSIEMAGGIO INGRASS. CAMMA"/>
    <n v="6610.65"/>
    <n v="-6610.65"/>
    <n v="0"/>
  </r>
  <r>
    <x v="14"/>
    <x v="14"/>
    <x v="2"/>
    <s v="552"/>
    <s v="0"/>
    <d v="1993-01-01T00:00:00"/>
    <s v="MACCHINA SEMIAUT. X MONTAGGIO INTERR. GRAVITA'"/>
    <n v="52265.440000000002"/>
    <n v="-52265.440000000002"/>
    <n v="0"/>
  </r>
  <r>
    <x v="14"/>
    <x v="14"/>
    <x v="2"/>
    <s v="552"/>
    <s v="1"/>
    <d v="2014-01-31T00:00:00"/>
    <s v="ATTR.X ASSEMBLAGGIO MANUALE"/>
    <n v="13000"/>
    <n v="-13000"/>
    <n v="0"/>
  </r>
  <r>
    <x v="14"/>
    <x v="14"/>
    <x v="2"/>
    <s v="553"/>
    <s v="0"/>
    <d v="1993-01-01T00:00:00"/>
    <s v="MACCHINA SEMIAUT. X CONTROLLO INTERR. ANTIFURTO"/>
    <n v="25203.1"/>
    <n v="-25203.1"/>
    <n v="0"/>
  </r>
  <r>
    <x v="14"/>
    <x v="14"/>
    <x v="2"/>
    <s v="553"/>
    <s v="1"/>
    <d v="2015-02-28T00:00:00"/>
    <s v="MACCHINARIO - 1993"/>
    <n v="9750"/>
    <n v="-9750"/>
    <n v="0"/>
  </r>
  <r>
    <x v="14"/>
    <x v="14"/>
    <x v="2"/>
    <s v="554"/>
    <s v="0"/>
    <d v="1993-01-01T00:00:00"/>
    <s v="MACCHINA AUTOM TAGLIA-SPELA AGGRAFFA CAVI"/>
    <n v="72833.75"/>
    <n v="-72833.75"/>
    <n v="0"/>
  </r>
  <r>
    <x v="14"/>
    <x v="14"/>
    <x v="2"/>
    <s v="557"/>
    <s v="0"/>
    <d v="2015-03-31T00:00:00"/>
    <s v="ATTREZZATURA X CIRCUITI"/>
    <n v="1900"/>
    <n v="-1900"/>
    <n v="0"/>
  </r>
  <r>
    <x v="14"/>
    <x v="14"/>
    <x v="2"/>
    <s v="558"/>
    <s v="0"/>
    <d v="1994-01-01T00:00:00"/>
    <s v="BANCO CON PRESSA PER INSERIMENTO CIRUITI"/>
    <n v="5371.15"/>
    <n v="-5371.15"/>
    <n v="0"/>
  </r>
  <r>
    <x v="14"/>
    <x v="14"/>
    <x v="2"/>
    <s v="559"/>
    <s v="0"/>
    <d v="1994-01-01T00:00:00"/>
    <s v="MACCHINA COLLAUDO INTERR. BMW SERIE 3 ECON."/>
    <n v="42349.47"/>
    <n v="-42349.47"/>
    <n v="0"/>
  </r>
  <r>
    <x v="14"/>
    <x v="14"/>
    <x v="2"/>
    <s v="561"/>
    <s v="0"/>
    <d v="1994-01-01T00:00:00"/>
    <s v="MACCHINA ASSEMBLAGGIO P.L."/>
    <n v="44647.7"/>
    <n v="-44647.7"/>
    <n v="0"/>
  </r>
  <r>
    <x v="14"/>
    <x v="14"/>
    <x v="2"/>
    <s v="561"/>
    <s v="1"/>
    <d v="2014-06-11T00:00:00"/>
    <s v="MACCHINARIO - 1994"/>
    <n v="1500"/>
    <n v="-1500"/>
    <n v="0"/>
  </r>
  <r>
    <x v="14"/>
    <x v="14"/>
    <x v="2"/>
    <s v="561"/>
    <s v="2"/>
    <d v="2014-10-31T00:00:00"/>
    <s v="MACCHINARIO - 1994"/>
    <n v="800"/>
    <n v="-800"/>
    <n v="0"/>
  </r>
  <r>
    <x v="14"/>
    <x v="14"/>
    <x v="2"/>
    <s v="561"/>
    <s v="3"/>
    <d v="2018-02-28T00:00:00"/>
    <s v="MACCHINARIO - 1994"/>
    <n v="800"/>
    <n v="-713.04"/>
    <n v="86.96"/>
  </r>
  <r>
    <x v="14"/>
    <x v="14"/>
    <x v="2"/>
    <s v="563"/>
    <s v="0"/>
    <d v="1994-01-01T00:00:00"/>
    <s v="MACCHINA X ASSEMBLAGGIO BMW SERIE 7"/>
    <n v="7333.69"/>
    <n v="-7333.69"/>
    <n v="0"/>
  </r>
  <r>
    <x v="14"/>
    <x v="14"/>
    <x v="2"/>
    <s v="566"/>
    <s v="0"/>
    <d v="1995-01-01T00:00:00"/>
    <s v="MACCHINA MONTAGGIO INTERRUTTORI BMW E ALFA LANCIA"/>
    <n v="129114.22"/>
    <n v="-129114.22"/>
    <n v="0"/>
  </r>
  <r>
    <x v="14"/>
    <x v="14"/>
    <x v="2"/>
    <s v="566"/>
    <s v="1"/>
    <d v="1995-01-01T00:00:00"/>
    <s v="MODIFICA SOFTWARE E HARDWARE"/>
    <n v="1368.61"/>
    <n v="-1368.61"/>
    <n v="0"/>
  </r>
  <r>
    <x v="14"/>
    <x v="14"/>
    <x v="2"/>
    <s v="566"/>
    <s v="2"/>
    <d v="1998-01-01T00:00:00"/>
    <s v="APPARECCHIO SCALDA SIRINGA DOSATURA PASTA SALDANTE"/>
    <n v="3718.49"/>
    <n v="-3718.49"/>
    <n v="0"/>
  </r>
  <r>
    <x v="14"/>
    <x v="14"/>
    <x v="2"/>
    <s v="567"/>
    <s v="0"/>
    <d v="2014-04-07T00:00:00"/>
    <s v="ATTREZZATURA MANUALE PER PIANTAGGIO"/>
    <n v="2600"/>
    <n v="-2600"/>
    <n v="0"/>
  </r>
  <r>
    <x v="14"/>
    <x v="14"/>
    <x v="2"/>
    <s v="570"/>
    <s v="0"/>
    <d v="1994-01-01T00:00:00"/>
    <s v="TERMOSALDATRICE PER POLIETILENE"/>
    <n v="850.29"/>
    <n v="-850.29"/>
    <n v="0"/>
  </r>
  <r>
    <x v="14"/>
    <x v="14"/>
    <x v="2"/>
    <s v="575"/>
    <s v="0"/>
    <d v="1994-01-01T00:00:00"/>
    <s v="MACCHINA ALTER 15 X P.L. MINI ITALIA"/>
    <n v="191089.05"/>
    <n v="-191089.05"/>
    <n v="0"/>
  </r>
  <r>
    <x v="14"/>
    <x v="14"/>
    <x v="2"/>
    <s v="576"/>
    <s v="0"/>
    <d v="1995-01-01T00:00:00"/>
    <s v="MACCHINA SEMIAUT. X INGRASS.E INSERIM. NOTTOLINO -"/>
    <n v="9812.68"/>
    <n v="-9812.68"/>
    <n v="0"/>
  </r>
  <r>
    <x v="14"/>
    <x v="14"/>
    <x v="2"/>
    <s v="579"/>
    <s v="0"/>
    <d v="1994-01-01T00:00:00"/>
    <s v="MINIAPPLICATORE MOD AZ-500/48V"/>
    <n v="1115.55"/>
    <n v="-1115.55"/>
    <n v="0"/>
  </r>
  <r>
    <x v="14"/>
    <x v="14"/>
    <x v="2"/>
    <s v="584"/>
    <s v="0"/>
    <d v="1994-01-01T00:00:00"/>
    <s v="STAMPANTE MASTER PRODUCTS MOD. T 1006"/>
    <n v="6635.83"/>
    <n v="-6635.83"/>
    <n v="0"/>
  </r>
  <r>
    <x v="14"/>
    <x v="14"/>
    <x v="2"/>
    <s v="585"/>
    <s v="0"/>
    <d v="1995-01-01T00:00:00"/>
    <s v="BANCO ATTREZZATO X MONTAGGIO &quot;GLOVE BOX&quot;"/>
    <n v="4988.97"/>
    <n v="-4988.97"/>
    <n v="0"/>
  </r>
  <r>
    <x v="14"/>
    <x v="14"/>
    <x v="2"/>
    <s v="585"/>
    <s v="1"/>
    <d v="1995-01-01T00:00:00"/>
    <s v="RETTIFICA IMPORTO MOVIMENTO DI SCORPORO"/>
    <n v="795.35"/>
    <n v="-795.35"/>
    <n v="0"/>
  </r>
  <r>
    <x v="14"/>
    <x v="14"/>
    <x v="2"/>
    <s v="586"/>
    <s v="0"/>
    <d v="1995-01-01T00:00:00"/>
    <s v="MACCHINA SEMIAUTOM. X ASSEBL.-COLLAUDO PULSANTE GM"/>
    <n v="60941.91"/>
    <n v="-60941.91"/>
    <n v="0"/>
  </r>
  <r>
    <x v="14"/>
    <x v="14"/>
    <x v="2"/>
    <s v="586"/>
    <s v="1"/>
    <d v="2011-09-30T00:00:00"/>
    <s v="MODIFICA MACCHINA  X NUOVO MODELLO &quot;GLOVE BOX SWIT"/>
    <n v="10000"/>
    <n v="-10000"/>
    <n v="0"/>
  </r>
  <r>
    <x v="14"/>
    <x v="14"/>
    <x v="2"/>
    <s v="586"/>
    <s v="2"/>
    <d v="2014-06-23T00:00:00"/>
    <s v="MACCHINARIO - 1995"/>
    <n v="42400"/>
    <n v="-42400"/>
    <n v="0"/>
  </r>
  <r>
    <x v="14"/>
    <x v="14"/>
    <x v="2"/>
    <s v="587"/>
    <s v="0"/>
    <d v="1994-01-01T00:00:00"/>
    <s v="SALDATRICE &quot;TIG&quot;TELWING MOD SUPERTIG 250"/>
    <n v="1032.9100000000001"/>
    <n v="-1032.9100000000001"/>
    <n v="0"/>
  </r>
  <r>
    <x v="14"/>
    <x v="14"/>
    <x v="2"/>
    <s v="588"/>
    <s v="0"/>
    <d v="1994-01-01T00:00:00"/>
    <s v="MACCHINA PER TAGLIO AL PLASMA TELWING MOD. TURBO 9"/>
    <n v="464.81"/>
    <n v="-464.81"/>
    <n v="0"/>
  </r>
  <r>
    <x v="14"/>
    <x v="14"/>
    <x v="2"/>
    <s v="590"/>
    <s v="0"/>
    <d v="1995-01-01T00:00:00"/>
    <s v="MACCHINA AUTOM ALTER 15 X ASSEMBL. PL FORD . MATR."/>
    <n v="206582.76"/>
    <n v="-206582.76"/>
    <n v="0"/>
  </r>
  <r>
    <x v="14"/>
    <x v="14"/>
    <x v="2"/>
    <s v="591"/>
    <s v="0"/>
    <d v="1995-01-01T00:00:00"/>
    <s v="MACCHINA LAVAMETALLI  A CIRCUITO CHIUSO &quot;AMADOLL L"/>
    <n v="50612.78"/>
    <n v="-50612.78"/>
    <n v="0"/>
  </r>
  <r>
    <x v="14"/>
    <x v="14"/>
    <x v="2"/>
    <s v="591"/>
    <s v="1"/>
    <d v="2021-02-01T00:00:00"/>
    <s v="ELETTORPOMPA CALPEDA"/>
    <n v="582"/>
    <n v="-315.73"/>
    <n v="266.27"/>
  </r>
  <r>
    <x v="14"/>
    <x v="14"/>
    <x v="2"/>
    <s v="591"/>
    <s v="2"/>
    <d v="2023-10-31T00:00:00"/>
    <s v="DISTILLO LM350 ELETTRICO AUTOPROD."/>
    <n v="8600"/>
    <n v="-666.5"/>
    <n v="7933.5"/>
  </r>
  <r>
    <x v="14"/>
    <x v="14"/>
    <x v="2"/>
    <s v="591"/>
    <s v="3"/>
    <d v="2023-11-30T00:00:00"/>
    <s v="MANODOPERA 2 TECNICI"/>
    <n v="952.5"/>
    <n v="-73.819999999999993"/>
    <n v="878.68"/>
  </r>
  <r>
    <x v="14"/>
    <x v="14"/>
    <x v="2"/>
    <s v="592"/>
    <s v="0"/>
    <d v="1995-01-01T00:00:00"/>
    <s v="MAGAZZINO AUTOMATICO ELEVATOR"/>
    <n v="61974.83"/>
    <n v="-61974.83"/>
    <n v="0"/>
  </r>
  <r>
    <x v="14"/>
    <x v="14"/>
    <x v="2"/>
    <s v="593"/>
    <s v="0"/>
    <d v="1995-01-01T00:00:00"/>
    <s v="MACCHINA SEMIAUT. X CONTROL. CONTATT. MOBILE - MAC"/>
    <n v="44931.75"/>
    <n v="-44931.75"/>
    <n v="0"/>
  </r>
  <r>
    <x v="14"/>
    <x v="14"/>
    <x v="2"/>
    <s v="593"/>
    <s v="1"/>
    <d v="1999-01-01T00:00:00"/>
    <s v="N. 8 POSAGGI  INTERCAMB. X CONTROLLO CONTATTIER-MA"/>
    <n v="2220.7600000000002"/>
    <n v="-2220.7600000000002"/>
    <n v="0"/>
  </r>
  <r>
    <x v="14"/>
    <x v="14"/>
    <x v="2"/>
    <s v="593"/>
    <s v="2"/>
    <d v="2000-01-01T00:00:00"/>
    <s v="MODIFICA MACCHINA PER CONTATT."/>
    <n v="11878.51"/>
    <n v="-11878.51"/>
    <n v="0"/>
  </r>
  <r>
    <x v="14"/>
    <x v="14"/>
    <x v="2"/>
    <s v="593"/>
    <s v="3"/>
    <d v="2006-07-31T00:00:00"/>
    <s v="MODIFICA SOFTWARE HARDWARE X CONTROLLO PIEGATURA A"/>
    <n v="4500"/>
    <n v="-4500"/>
    <n v="0"/>
  </r>
  <r>
    <x v="14"/>
    <x v="14"/>
    <x v="2"/>
    <s v="593"/>
    <s v="4"/>
    <d v="2013-04-30T00:00:00"/>
    <s v="MODIFICA X NUOVA CONTATTIERA MINI CARGO"/>
    <n v="6690"/>
    <n v="-6690"/>
    <n v="0"/>
  </r>
  <r>
    <x v="14"/>
    <x v="14"/>
    <x v="2"/>
    <s v="594"/>
    <s v="0"/>
    <d v="1995-01-01T00:00:00"/>
    <s v="MACCHINA SEMIAUT. X CONTROL. CONTATT. FISSE - MACC"/>
    <n v="38734.269999999997"/>
    <n v="-38734.269999999997"/>
    <n v="0"/>
  </r>
  <r>
    <x v="14"/>
    <x v="14"/>
    <x v="2"/>
    <s v="594"/>
    <s v="1"/>
    <d v="2001-01-01T00:00:00"/>
    <s v="MODIFICA X CONTROLLO CONTATTIERE FIAT"/>
    <n v="6972.17"/>
    <n v="-6972.17"/>
    <n v="0"/>
  </r>
  <r>
    <x v="14"/>
    <x v="14"/>
    <x v="2"/>
    <s v="594"/>
    <s v="2"/>
    <d v="2006-12-31T00:00:00"/>
    <s v="MODIFICA X CONTROLLO CONTATTIERE FISSA MINICARGO"/>
    <n v="32000"/>
    <n v="-32000"/>
    <n v="0"/>
  </r>
  <r>
    <x v="14"/>
    <x v="14"/>
    <x v="2"/>
    <s v="595"/>
    <s v="0"/>
    <d v="1995-01-01T00:00:00"/>
    <s v="PRESSA RM 40  CON 4 SALDATRICI"/>
    <n v="502854.67"/>
    <n v="-502854.67"/>
    <n v="0"/>
  </r>
  <r>
    <x v="14"/>
    <x v="14"/>
    <x v="2"/>
    <s v="595"/>
    <s v="1"/>
    <d v="2019-05-29T00:00:00"/>
    <s v="MODULO SIEMENS SIMODRIVE 611-A / SIMODRIVE 611-A U"/>
    <n v="1850"/>
    <n v="-1326.27"/>
    <n v="523.73"/>
  </r>
  <r>
    <x v="14"/>
    <x v="14"/>
    <x v="2"/>
    <s v="598"/>
    <s v="0"/>
    <d v="1995-01-01T00:00:00"/>
    <s v="ATTRZZATURA ELETTROPNEUMATICA X MONTAGGIO FONDELLO"/>
    <n v="11362.05"/>
    <n v="-11362.05"/>
    <n v="0"/>
  </r>
  <r>
    <x v="14"/>
    <x v="14"/>
    <x v="2"/>
    <s v="603"/>
    <s v="0"/>
    <d v="1995-01-01T00:00:00"/>
    <s v="ELETTROEROSIONE A FILO -ROBOFIL 2020-"/>
    <n v="171463.69"/>
    <n v="-171463.69"/>
    <n v="0"/>
  </r>
  <r>
    <x v="14"/>
    <x v="14"/>
    <x v="2"/>
    <s v="603"/>
    <s v="1"/>
    <d v="1998-01-01T00:00:00"/>
    <s v="ALLACCIAMENTO MACCHINA ELETTROEROSIONE"/>
    <n v="1916.67"/>
    <n v="-1916.67"/>
    <n v="0"/>
  </r>
  <r>
    <x v="14"/>
    <x v="14"/>
    <x v="2"/>
    <s v="603"/>
    <s v="2"/>
    <d v="2019-02-22T00:00:00"/>
    <s v="MACCHINARIO - 1995"/>
    <n v="841.67"/>
    <n v="-603.4"/>
    <n v="238.27"/>
  </r>
  <r>
    <x v="14"/>
    <x v="14"/>
    <x v="2"/>
    <s v="610"/>
    <s v="0"/>
    <d v="1996-01-01T00:00:00"/>
    <s v="SISTEMA DI LETTURA LASER + INTERFACCIA MOD, PDT 10"/>
    <n v="2546.13"/>
    <n v="-2546.13"/>
    <n v="0"/>
  </r>
  <r>
    <x v="14"/>
    <x v="14"/>
    <x v="2"/>
    <s v="611"/>
    <s v="0"/>
    <d v="1996-01-01T00:00:00"/>
    <s v="STAMPANTE DI CODICI A BARRE - MOD. UNIPRINT"/>
    <n v="2138.13"/>
    <n v="-2138.13"/>
    <n v="0"/>
  </r>
  <r>
    <x v="14"/>
    <x v="14"/>
    <x v="2"/>
    <s v="612"/>
    <s v="0"/>
    <d v="1996-01-01T00:00:00"/>
    <s v="ATTREZZATURA X MONTAGGIO  ANELLINI SU MANOPOLA BMW"/>
    <n v="8005.08"/>
    <n v="-8005.08"/>
    <n v="0"/>
  </r>
  <r>
    <x v="14"/>
    <x v="14"/>
    <x v="2"/>
    <s v="614"/>
    <s v="0"/>
    <d v="1996-01-01T00:00:00"/>
    <s v="MACCHINA SEMIAUT. X CONTROLLO INTERRUTT. TIPO &quot;HI-"/>
    <n v="34602.61"/>
    <n v="-34602.61"/>
    <n v="0"/>
  </r>
  <r>
    <x v="14"/>
    <x v="14"/>
    <x v="2"/>
    <s v="614"/>
    <s v="1"/>
    <d v="1999-01-01T00:00:00"/>
    <s v="MODIFICA MECCANICA E SOFTWARE INTERR.HI-FI BMW"/>
    <n v="6486.7"/>
    <n v="-6486.7"/>
    <n v="0"/>
  </r>
  <r>
    <x v="14"/>
    <x v="14"/>
    <x v="2"/>
    <s v="614"/>
    <s v="2"/>
    <d v="2000-01-01T00:00:00"/>
    <s v="RIATTREZZ. MACCHINA PER CONTROLLO NUOVI INTER."/>
    <n v="35067.42"/>
    <n v="-35067.42"/>
    <n v="0"/>
  </r>
  <r>
    <x v="14"/>
    <x v="14"/>
    <x v="2"/>
    <s v="614"/>
    <s v="3"/>
    <d v="2002-01-01T00:00:00"/>
    <s v="MODIFICA CICLO X INTERR. HI-FI - GR 301"/>
    <n v="944"/>
    <n v="-944"/>
    <n v="0"/>
  </r>
  <r>
    <x v="14"/>
    <x v="14"/>
    <x v="2"/>
    <s v="614"/>
    <s v="4"/>
    <d v="2004-04-30T00:00:00"/>
    <s v="MODIFICA X CONTROLLO PRESENZA MOLLE E RESINA"/>
    <n v="4370"/>
    <n v="-4370"/>
    <n v="0"/>
  </r>
  <r>
    <x v="14"/>
    <x v="14"/>
    <x v="2"/>
    <s v="614"/>
    <s v="5"/>
    <d v="2005-11-25T00:00:00"/>
    <s v="MODIFICA X AGGIUNTA NUOVA STAZIONE POSIZ.7"/>
    <n v="23000"/>
    <n v="-23000"/>
    <n v="0"/>
  </r>
  <r>
    <x v="14"/>
    <x v="14"/>
    <x v="2"/>
    <s v="615"/>
    <s v="0"/>
    <d v="1996-01-01T00:00:00"/>
    <s v="BANCO ATTREZZATO X OPERAXIONI DI MONTAGGIO &quot;HI-FI&quot;"/>
    <n v="14460.79"/>
    <n v="-14460.79"/>
    <n v="0"/>
  </r>
  <r>
    <x v="14"/>
    <x v="14"/>
    <x v="2"/>
    <s v="615"/>
    <s v="1"/>
    <d v="1999-01-01T00:00:00"/>
    <s v="ATTREZZO X MONTAGGIO MOLLE - MATR. A8/A134"/>
    <n v="1291.44"/>
    <n v="-1291.44"/>
    <n v="0"/>
  </r>
  <r>
    <x v="14"/>
    <x v="14"/>
    <x v="2"/>
    <s v="615"/>
    <s v="2"/>
    <d v="1999-01-01T00:00:00"/>
    <s v="ATTREZZO X MONTAGGIO CONTATTI MINI PIN MATR. A8/A1"/>
    <n v="2582.2800000000002"/>
    <n v="-2582.2800000000002"/>
    <n v="0"/>
  </r>
  <r>
    <x v="14"/>
    <x v="14"/>
    <x v="2"/>
    <s v="617"/>
    <s v="0"/>
    <d v="1996-01-01T00:00:00"/>
    <s v="MACCHINA SEMIAUTOM. X CONTROLLO CONTATTIERE RENAUL"/>
    <n v="56035.57"/>
    <n v="-56035.57"/>
    <n v="0"/>
  </r>
  <r>
    <x v="14"/>
    <x v="14"/>
    <x v="2"/>
    <s v="617"/>
    <s v="1"/>
    <d v="1999-01-01T00:00:00"/>
    <s v="MODIFICA MACCHINA GR 319 X COLLAUDO CONTATTIERE RE"/>
    <n v="23240.560000000001"/>
    <n v="-23240.560000000001"/>
    <n v="0"/>
  </r>
  <r>
    <x v="14"/>
    <x v="14"/>
    <x v="2"/>
    <s v="617"/>
    <s v="2"/>
    <d v="2001-01-01T00:00:00"/>
    <s v="MODIFICA X CONTATTIERE RENAULT"/>
    <n v="1549.37"/>
    <n v="-1549.37"/>
    <n v="0"/>
  </r>
  <r>
    <x v="14"/>
    <x v="14"/>
    <x v="2"/>
    <s v="617"/>
    <s v="3"/>
    <d v="2006-10-20T00:00:00"/>
    <s v="MODIFICA X  MONTAGGIO PIASTRINE CONTATTIERE RENAUL"/>
    <n v="4500"/>
    <n v="-4500"/>
    <n v="0"/>
  </r>
  <r>
    <x v="14"/>
    <x v="14"/>
    <x v="2"/>
    <s v="620"/>
    <s v="0"/>
    <d v="1997-01-01T00:00:00"/>
    <s v="BANCO ATTRZZATO X OPERAZ. MONTAGGIO"/>
    <n v="14460.79"/>
    <n v="-14460.79"/>
    <n v="0"/>
  </r>
  <r>
    <x v="14"/>
    <x v="14"/>
    <x v="2"/>
    <s v="620"/>
    <s v="1"/>
    <d v="1999-01-01T00:00:00"/>
    <s v="ATTREZZATURA DI MONTAGGIO  - MATR. A8/A107"/>
    <n v="2582.2800000000002"/>
    <n v="-2582.2800000000002"/>
    <n v="0"/>
  </r>
  <r>
    <x v="14"/>
    <x v="14"/>
    <x v="2"/>
    <s v="620"/>
    <s v="2"/>
    <d v="1999-01-01T00:00:00"/>
    <s v="ATTREZZATURA DI MONTAGGIO -X76 - MATR. A8/A109"/>
    <n v="2582.2800000000002"/>
    <n v="-2582.2800000000002"/>
    <n v="0"/>
  </r>
  <r>
    <x v="14"/>
    <x v="14"/>
    <x v="2"/>
    <s v="620"/>
    <s v="3"/>
    <d v="1999-01-01T00:00:00"/>
    <s v="ATTREZZATURA DI MONTAGGIO GRUPPO ASTINA - MATR A8A"/>
    <n v="2582.2800000000002"/>
    <n v="-2582.2800000000002"/>
    <n v="0"/>
  </r>
  <r>
    <x v="14"/>
    <x v="14"/>
    <x v="2"/>
    <s v="620"/>
    <s v="4"/>
    <d v="2000-01-01T00:00:00"/>
    <s v="ATTREZZATURA PER MONTAGGIO CONTATTI"/>
    <n v="8005.08"/>
    <n v="-8005.08"/>
    <n v="0"/>
  </r>
  <r>
    <x v="14"/>
    <x v="14"/>
    <x v="2"/>
    <s v="621"/>
    <s v="0"/>
    <d v="1997-01-01T00:00:00"/>
    <s v="MACCH. SEMIAUT. X MONTAGGIO INTERRUTTORE RENAULT"/>
    <n v="109747.09"/>
    <n v="-109747.09"/>
    <n v="0"/>
  </r>
  <r>
    <x v="14"/>
    <x v="14"/>
    <x v="2"/>
    <s v="621"/>
    <s v="1"/>
    <d v="2000-01-01T00:00:00"/>
    <s v="MODIFICA SOFTWARE PER CODICE NUOVO"/>
    <n v="2737.22"/>
    <n v="-2737.22"/>
    <n v="0"/>
  </r>
  <r>
    <x v="14"/>
    <x v="14"/>
    <x v="2"/>
    <s v="621"/>
    <s v="2"/>
    <d v="2001-01-01T00:00:00"/>
    <s v="MODIFICA X INTERR.COUDE  P.S.A."/>
    <n v="36151.980000000003"/>
    <n v="-36151.980000000003"/>
    <n v="0"/>
  </r>
  <r>
    <x v="14"/>
    <x v="14"/>
    <x v="2"/>
    <s v="621"/>
    <s v="3"/>
    <d v="2003-01-01T00:00:00"/>
    <s v="MODIFICA SOFTWARE E MECCANICA"/>
    <n v="500"/>
    <n v="-500"/>
    <n v="0"/>
  </r>
  <r>
    <x v="14"/>
    <x v="14"/>
    <x v="2"/>
    <s v="621"/>
    <s v="4"/>
    <d v="2011-07-31T00:00:00"/>
    <s v="MARCATORE LASER + ASPIRATORE FUMI"/>
    <n v="14220"/>
    <n v="-14220"/>
    <n v="0"/>
  </r>
  <r>
    <x v="14"/>
    <x v="14"/>
    <x v="2"/>
    <s v="621"/>
    <s v="5"/>
    <d v="2011-11-30T00:00:00"/>
    <s v="RIATTREZZAGGIO MACCHINA X INTERR. COUDE' 925/6100"/>
    <n v="30800"/>
    <n v="-30800"/>
    <n v="0"/>
  </r>
  <r>
    <x v="14"/>
    <x v="14"/>
    <x v="2"/>
    <s v="621"/>
    <s v="6"/>
    <d v="2020-04-01T00:00:00"/>
    <s v="MACCHINARIO - 2000"/>
    <n v="5200"/>
    <n v="-2821"/>
    <n v="2379"/>
  </r>
  <r>
    <x v="14"/>
    <x v="14"/>
    <x v="2"/>
    <s v="621"/>
    <s v="7"/>
    <d v="2020-05-01T00:00:00"/>
    <s v="MACCHINARIO - 2000"/>
    <n v="2009.84"/>
    <n v="-1090.3499999999999"/>
    <n v="919.49"/>
  </r>
  <r>
    <x v="14"/>
    <x v="14"/>
    <x v="2"/>
    <s v="621"/>
    <s v="8"/>
    <d v="2020-07-01T00:00:00"/>
    <s v="MODIFICHE PER NUOVO PRODOTTO NEL PANNELLO OP15 E N"/>
    <n v="956.5"/>
    <n v="-518.91"/>
    <n v="437.59"/>
  </r>
  <r>
    <x v="14"/>
    <x v="14"/>
    <x v="2"/>
    <s v="622"/>
    <s v="0"/>
    <d v="1997-01-01T00:00:00"/>
    <s v="MAGAZZINO AUTOMATICO ELEVATOR"/>
    <n v="52678.6"/>
    <n v="-52678.6"/>
    <n v="0"/>
  </r>
  <r>
    <x v="14"/>
    <x v="14"/>
    <x v="2"/>
    <s v="623"/>
    <s v="0"/>
    <d v="1997-01-01T00:00:00"/>
    <s v="MACCHINA AUTOM. X MONTAGGIO  INTERRUTTORI RENAULT"/>
    <n v="877718.5"/>
    <n v="-877718.5"/>
    <n v="0"/>
  </r>
  <r>
    <x v="14"/>
    <x v="14"/>
    <x v="2"/>
    <s v="623"/>
    <s v="1"/>
    <d v="1999-01-01T00:00:00"/>
    <s v="MODIFICA SISTEMA PIANTAGGIO ASTINA E ADEGUAM SOFTW"/>
    <n v="3770.14"/>
    <n v="-3770.14"/>
    <n v="0"/>
  </r>
  <r>
    <x v="14"/>
    <x v="14"/>
    <x v="2"/>
    <s v="623"/>
    <s v="2"/>
    <d v="1999-01-01T00:00:00"/>
    <s v="MODIFICA SOFTWARE X  INSERIM  INTERR.STOP"/>
    <n v="609.41999999999996"/>
    <n v="-609.41999999999996"/>
    <n v="0"/>
  </r>
  <r>
    <x v="14"/>
    <x v="14"/>
    <x v="2"/>
    <s v="623"/>
    <s v="3"/>
    <d v="2000-01-01T00:00:00"/>
    <s v="MODIFICA PER MONTAGGIO NUOVI INTERRUTTORI"/>
    <n v="1239.5"/>
    <n v="-1239.5"/>
    <n v="0"/>
  </r>
  <r>
    <x v="14"/>
    <x v="14"/>
    <x v="2"/>
    <s v="623"/>
    <s v="4"/>
    <d v="2000-01-01T00:00:00"/>
    <s v="MODIFICA E MESSA A PUNTO VIBRATORE LINEARE E CIRCO"/>
    <n v="1656.28"/>
    <n v="-1656.28"/>
    <n v="0"/>
  </r>
  <r>
    <x v="14"/>
    <x v="14"/>
    <x v="2"/>
    <s v="623"/>
    <s v="5"/>
    <d v="2000-01-01T00:00:00"/>
    <s v="MODIFICA SOFTWARE"/>
    <n v="7127.11"/>
    <n v="-7127.11"/>
    <n v="0"/>
  </r>
  <r>
    <x v="14"/>
    <x v="14"/>
    <x v="2"/>
    <s v="623"/>
    <s v="6"/>
    <d v="2010-10-04T00:00:00"/>
    <s v="MODIFICA X NUOVO INTERRUTTORE BOSCH"/>
    <n v="4000"/>
    <n v="-4000"/>
    <n v="0"/>
  </r>
  <r>
    <x v="14"/>
    <x v="14"/>
    <x v="2"/>
    <s v="623"/>
    <s v="7"/>
    <d v="2018-08-31T00:00:00"/>
    <s v="MACCHINARIO - 2000"/>
    <n v="3750"/>
    <n v="-3342.37"/>
    <n v="407.63"/>
  </r>
  <r>
    <x v="14"/>
    <x v="14"/>
    <x v="2"/>
    <s v="628"/>
    <s v="0"/>
    <d v="1997-01-01T00:00:00"/>
    <s v="MACCH. AUTOM. X INSERIMENTO MOLLE INTERR.AIRBAG -"/>
    <n v="20400.05"/>
    <n v="-20400.05"/>
    <n v="0"/>
  </r>
  <r>
    <x v="14"/>
    <x v="14"/>
    <x v="2"/>
    <s v="628"/>
    <s v="1"/>
    <d v="2005-02-21T00:00:00"/>
    <s v="ATTREZZ.MATR. MT 0003 PER INSERIMENTO 2 MOLLE DIS."/>
    <n v="7000"/>
    <n v="-7000"/>
    <n v="0"/>
  </r>
  <r>
    <x v="14"/>
    <x v="14"/>
    <x v="2"/>
    <s v="629"/>
    <s v="0"/>
    <d v="1998-01-01T00:00:00"/>
    <s v="MACCHINA SEMIAUTOM. MONTAGGIO-CONTROLLO GRUPPO ROT"/>
    <n v="42865.919999999998"/>
    <n v="-42865.919999999998"/>
    <n v="0"/>
  </r>
  <r>
    <x v="14"/>
    <x v="14"/>
    <x v="2"/>
    <s v="630"/>
    <s v="0"/>
    <d v="1997-01-01T00:00:00"/>
    <s v="MACCHINA X INGRASSAGGIO E PRESSATURA AIRBAG - MATR"/>
    <n v="16784.849999999999"/>
    <n v="-16784.849999999999"/>
    <n v="0"/>
  </r>
  <r>
    <x v="14"/>
    <x v="14"/>
    <x v="2"/>
    <s v="630"/>
    <s v="1"/>
    <d v="2003-01-01T00:00:00"/>
    <s v="MODIFICA DEL PRESSORE SU ATTREZZATURA A8/9818"/>
    <n v="750"/>
    <n v="-750"/>
    <n v="0"/>
  </r>
  <r>
    <x v="14"/>
    <x v="14"/>
    <x v="2"/>
    <s v="631"/>
    <s v="0"/>
    <d v="1997-01-01T00:00:00"/>
    <s v="MACCH. SEMIAUT. X MONTAG. E CONTROL. INTERR. A CHI"/>
    <n v="157519.35"/>
    <n v="-157519.35"/>
    <n v="0"/>
  </r>
  <r>
    <x v="14"/>
    <x v="14"/>
    <x v="2"/>
    <s v="631"/>
    <s v="1"/>
    <d v="2006-05-31T00:00:00"/>
    <s v="MODIFICA X CONTROLLO TERMINAZIONE AIRBAG FIAT 924/"/>
    <n v="9000"/>
    <n v="-9000"/>
    <n v="0"/>
  </r>
  <r>
    <x v="14"/>
    <x v="14"/>
    <x v="2"/>
    <s v="632"/>
    <s v="0"/>
    <d v="1998-01-01T00:00:00"/>
    <s v="MACCHINA SEMIAUTOM. CONTROLLO INTERR. ASSETTO FARI"/>
    <n v="116202.8"/>
    <n v="-116202.8"/>
    <n v="0"/>
  </r>
  <r>
    <x v="14"/>
    <x v="14"/>
    <x v="2"/>
    <s v="633"/>
    <s v="0"/>
    <d v="1997-01-01T00:00:00"/>
    <s v="APPARECCHIATURA SEMIAUTOM. X CONTROLLO CIRCUITI AI"/>
    <n v="6145.84"/>
    <n v="-6145.84"/>
    <n v="0"/>
  </r>
  <r>
    <x v="14"/>
    <x v="14"/>
    <x v="2"/>
    <s v="633"/>
    <s v="1"/>
    <d v="1997-01-01T00:00:00"/>
    <s v="P.C. + MONITOR E MODIFICA PROGRAMMA"/>
    <n v="1652.66"/>
    <n v="-1652.66"/>
    <n v="0"/>
  </r>
  <r>
    <x v="14"/>
    <x v="14"/>
    <x v="2"/>
    <s v="634"/>
    <s v="0"/>
    <d v="1998-01-01T00:00:00"/>
    <s v="MACCHINA AUTOM. MONTAG. E COLLAU. INTER.LUCI RENAU"/>
    <n v="480304.92"/>
    <n v="-480304.92"/>
    <n v="0"/>
  </r>
  <r>
    <x v="14"/>
    <x v="14"/>
    <x v="2"/>
    <s v="634"/>
    <s v="1"/>
    <d v="2009-11-30T00:00:00"/>
    <s v="MODIFICA X INTERRUTTORE FIAT"/>
    <n v="4406"/>
    <n v="-4406"/>
    <n v="0"/>
  </r>
  <r>
    <x v="14"/>
    <x v="14"/>
    <x v="2"/>
    <s v="634"/>
    <s v="2"/>
    <d v="2010-01-30T00:00:00"/>
    <s v="ISTALLAZIONE FIBRA OTTICA"/>
    <n v="1563"/>
    <n v="-1563"/>
    <n v="0"/>
  </r>
  <r>
    <x v="14"/>
    <x v="14"/>
    <x v="2"/>
    <s v="634"/>
    <s v="3"/>
    <d v="2018-10-31T00:00:00"/>
    <s v="MACCHINARIO - 1998"/>
    <n v="769.49"/>
    <n v="-685.85"/>
    <n v="83.64"/>
  </r>
  <r>
    <x v="14"/>
    <x v="14"/>
    <x v="2"/>
    <s v="634"/>
    <s v="4"/>
    <d v="2019-11-18T00:00:00"/>
    <s v="SCHEDA DI RETE SIEMENS"/>
    <n v="1015.5"/>
    <n v="-728"/>
    <n v="287.5"/>
  </r>
  <r>
    <x v="14"/>
    <x v="14"/>
    <x v="2"/>
    <s v="634"/>
    <s v="5"/>
    <d v="2019-03-29T00:00:00"/>
    <s v="MOTORIDUTTORE GST07-2M VCR 100C12"/>
    <n v="2189"/>
    <n v="-1569.32"/>
    <n v="619.67999999999995"/>
  </r>
  <r>
    <x v="14"/>
    <x v="14"/>
    <x v="2"/>
    <s v="634"/>
    <s v="6"/>
    <d v="1998-01-01T00:00:00"/>
    <s v="Macchina di montaggio interruttore stagno"/>
    <n v="568.75"/>
    <n v="-88.16"/>
    <n v="480.59"/>
  </r>
  <r>
    <x v="14"/>
    <x v="14"/>
    <x v="2"/>
    <s v="638"/>
    <s v="0"/>
    <d v="1999-01-01T00:00:00"/>
    <s v="MACCHINA AUTOM. MONTAGGIO E CONTROLLO INTERRUTTORI"/>
    <n v="292056.38"/>
    <n v="-292056.38"/>
    <n v="0"/>
  </r>
  <r>
    <x v="14"/>
    <x v="14"/>
    <x v="2"/>
    <s v="638"/>
    <s v="1"/>
    <d v="2000-01-01T00:00:00"/>
    <s v="MODIFICA PER INSERIMENTO CORPO SUL FONDELLO"/>
    <n v="6455.71"/>
    <n v="-6455.71"/>
    <n v="0"/>
  </r>
  <r>
    <x v="14"/>
    <x v="14"/>
    <x v="2"/>
    <s v="638"/>
    <s v="2"/>
    <d v="2003-01-01T00:00:00"/>
    <s v="MODIFICA X MONTAGGIO NUOVO INTERRUTTORE 473/4412"/>
    <n v="106457.26"/>
    <n v="-106457.26"/>
    <n v="0"/>
  </r>
  <r>
    <x v="14"/>
    <x v="14"/>
    <x v="2"/>
    <s v="638"/>
    <s v="3"/>
    <d v="2010-09-30T00:00:00"/>
    <s v="INTERVENTI X CONTROLLO FUNZIONAMENTO DISPOSITIVO S"/>
    <n v="7000"/>
    <n v="-7000"/>
    <n v="0"/>
  </r>
  <r>
    <x v="14"/>
    <x v="14"/>
    <x v="2"/>
    <s v="638"/>
    <s v="4"/>
    <d v="2013-03-29T00:00:00"/>
    <s v="MODIFICA CONTROLLO E FUNZIONAMENTO SMAC"/>
    <n v="780"/>
    <n v="-780"/>
    <n v="0"/>
  </r>
  <r>
    <x v="14"/>
    <x v="14"/>
    <x v="2"/>
    <s v="639"/>
    <s v="0"/>
    <d v="1998-01-01T00:00:00"/>
    <s v="MODULO DI MONTAGGIO BASE MATR. 1101"/>
    <n v="5164.57"/>
    <n v="-5164.57"/>
    <n v="0"/>
  </r>
  <r>
    <x v="14"/>
    <x v="14"/>
    <x v="2"/>
    <s v="639"/>
    <s v="1"/>
    <d v="2010-03-16T00:00:00"/>
    <s v="MODIFICA ATTREZ. GRASSAGGIO X BMW 925/3100"/>
    <n v="3500"/>
    <n v="-3500"/>
    <n v="0"/>
  </r>
  <r>
    <x v="14"/>
    <x v="14"/>
    <x v="2"/>
    <s v="640"/>
    <s v="0"/>
    <d v="1999-01-01T00:00:00"/>
    <s v="MACCHINA SEMIAUTO. X CONTROLLO AIRBAG BMW"/>
    <n v="20141.82"/>
    <n v="-20141.82"/>
    <n v="0"/>
  </r>
  <r>
    <x v="14"/>
    <x v="14"/>
    <x v="2"/>
    <s v="640"/>
    <s v="1"/>
    <d v="2002-01-01T00:00:00"/>
    <s v="MODIFICA X CONTROLLO INTERR. AIRBAG E 65 -GR. 460"/>
    <n v="17000"/>
    <n v="-17000"/>
    <n v="0"/>
  </r>
  <r>
    <x v="14"/>
    <x v="14"/>
    <x v="2"/>
    <s v="640"/>
    <s v="2"/>
    <d v="2005-05-31T00:00:00"/>
    <s v="MODIFICA X  CONTROLLO NUOVA VERSIONE AIRBAG E85"/>
    <n v="9100"/>
    <n v="-9100"/>
    <n v="0"/>
  </r>
  <r>
    <x v="14"/>
    <x v="14"/>
    <x v="2"/>
    <s v="640"/>
    <s v="3"/>
    <d v="2010-03-31T00:00:00"/>
    <s v="MODIFICA SOFTWARE X BMW 925/3100"/>
    <n v="825"/>
    <n v="-825"/>
    <n v="0"/>
  </r>
  <r>
    <x v="14"/>
    <x v="14"/>
    <x v="2"/>
    <s v="641"/>
    <s v="0"/>
    <d v="1999-01-01T00:00:00"/>
    <s v="PRESSETTA STANDARD COMPLETA DI TAVOLO"/>
    <n v="6972.17"/>
    <n v="-6972.17"/>
    <n v="0"/>
  </r>
  <r>
    <x v="14"/>
    <x v="14"/>
    <x v="2"/>
    <s v="641"/>
    <s v="1"/>
    <d v="1999-01-01T00:00:00"/>
    <s v="N. 10 ATTREZZATURE X PRESSETTA INTER.AIRBAG BMW"/>
    <n v="12188.38"/>
    <n v="-12188.38"/>
    <n v="0"/>
  </r>
  <r>
    <x v="14"/>
    <x v="14"/>
    <x v="2"/>
    <s v="641"/>
    <s v="2"/>
    <d v="2000-01-01T00:00:00"/>
    <s v="ATTREZZATURA PER ASSEMBL. ILLUM. AIRBAG"/>
    <n v="2169.12"/>
    <n v="-2169.12"/>
    <n v="0"/>
  </r>
  <r>
    <x v="14"/>
    <x v="14"/>
    <x v="2"/>
    <s v="641"/>
    <s v="3"/>
    <d v="2002-01-01T00:00:00"/>
    <s v="BANCO X MONTAG. E CONTROLLO MOLLE AIRBAG E 65"/>
    <n v="27500"/>
    <n v="-27500"/>
    <n v="0"/>
  </r>
  <r>
    <x v="14"/>
    <x v="14"/>
    <x v="2"/>
    <s v="641"/>
    <s v="4"/>
    <d v="2004-02-29T00:00:00"/>
    <s v="ATTREZZ. X MONTAGGIO MOLLE AGGANCIO DIS. A8/A984"/>
    <n v="4500"/>
    <n v="-4500"/>
    <n v="0"/>
  </r>
  <r>
    <x v="14"/>
    <x v="14"/>
    <x v="2"/>
    <s v="641"/>
    <s v="5"/>
    <d v="2005-03-14T00:00:00"/>
    <s v="MODIFICA ATTREZZ.A8/A731 SU BANCO X MOLLE DIS. 923"/>
    <n v="1700"/>
    <n v="-1700"/>
    <n v="0"/>
  </r>
  <r>
    <x v="14"/>
    <x v="14"/>
    <x v="2"/>
    <s v="650"/>
    <s v="0"/>
    <d v="1999-01-01T00:00:00"/>
    <s v="AGGRAFFATRICE PNEUMATICA MOD. GF 135"/>
    <n v="1007.09"/>
    <n v="-1007.09"/>
    <n v="0"/>
  </r>
  <r>
    <x v="14"/>
    <x v="14"/>
    <x v="2"/>
    <s v="651"/>
    <s v="0"/>
    <d v="1999-01-01T00:00:00"/>
    <s v="POSAGGIO X RIPARAZIONE MODULO TELEMATICO"/>
    <n v="3666.84"/>
    <n v="-3666.84"/>
    <n v="0"/>
  </r>
  <r>
    <x v="14"/>
    <x v="14"/>
    <x v="2"/>
    <s v="652"/>
    <s v="0"/>
    <d v="2000-01-01T00:00:00"/>
    <s v="MACCHINA PER CONTROLLO CONTATTIERE X 83"/>
    <n v="82116.649999999994"/>
    <n v="-82116.649999999994"/>
    <n v="0"/>
  </r>
  <r>
    <x v="14"/>
    <x v="14"/>
    <x v="2"/>
    <s v="652"/>
    <s v="1"/>
    <d v="2001-01-01T00:00:00"/>
    <s v="MODIFICA X CONTATTIERA X83 REN."/>
    <n v="38734.269999999997"/>
    <n v="-38734.269999999997"/>
    <n v="0"/>
  </r>
  <r>
    <x v="14"/>
    <x v="14"/>
    <x v="2"/>
    <s v="655"/>
    <s v="0"/>
    <d v="2000-01-01T00:00:00"/>
    <s v="BANCO PER MONTAGGIO TASTO - JOYS CAF"/>
    <n v="14202.56"/>
    <n v="-14202.56"/>
    <n v="0"/>
  </r>
  <r>
    <x v="14"/>
    <x v="14"/>
    <x v="2"/>
    <s v="655"/>
    <s v="1"/>
    <d v="2003-01-01T00:00:00"/>
    <s v="MODIFICA X MONTAGGIO &quot;CAPTEUR&quot; DIS. 473/4818"/>
    <n v="7000"/>
    <n v="-7000"/>
    <n v="0"/>
  </r>
  <r>
    <x v="14"/>
    <x v="14"/>
    <x v="2"/>
    <s v="656"/>
    <s v="0"/>
    <d v="2000-01-01T00:00:00"/>
    <s v="MACCHINA PER CONTROLLO INTERR. JOYSTIC ROVER"/>
    <n v="149772.5"/>
    <n v="-149772.5"/>
    <n v="0"/>
  </r>
  <r>
    <x v="14"/>
    <x v="14"/>
    <x v="2"/>
    <s v="658"/>
    <s v="0"/>
    <d v="2001-01-01T00:00:00"/>
    <s v="BANCO DI MONTAGGIO NIT 937 E SCUDINO 223"/>
    <n v="43124.15"/>
    <n v="-43124.15"/>
    <n v="0"/>
  </r>
  <r>
    <x v="14"/>
    <x v="14"/>
    <x v="2"/>
    <s v="658"/>
    <s v="1"/>
    <d v="2001-01-01T00:00:00"/>
    <s v="N. 1 POSAGGIO PER FRONTALINO DUCATO DIS. 922/7170"/>
    <n v="3305.32"/>
    <n v="-3305.32"/>
    <n v="0"/>
  </r>
  <r>
    <x v="14"/>
    <x v="14"/>
    <x v="2"/>
    <s v="658"/>
    <s v="2"/>
    <d v="2007-09-28T00:00:00"/>
    <s v="MODIFICA BANCO DI MONTAGGIO NIT 937 E SCUDINO 223"/>
    <n v="42000"/>
    <n v="-42000"/>
    <n v="0"/>
  </r>
  <r>
    <x v="14"/>
    <x v="14"/>
    <x v="2"/>
    <s v="658"/>
    <s v="3"/>
    <d v="2008-07-31T00:00:00"/>
    <s v="MODIFICA X MONTAGGIO SELESPEED  312 TRW"/>
    <n v="4500"/>
    <n v="-4500"/>
    <n v="0"/>
  </r>
  <r>
    <x v="14"/>
    <x v="14"/>
    <x v="2"/>
    <s v="658"/>
    <s v="4"/>
    <d v="2009-06-12T00:00:00"/>
    <s v="MODIFICA X IMPLEMENTAZ. NUOVO SELESPEED 925/2200"/>
    <n v="9000"/>
    <n v="-9000"/>
    <n v="0"/>
  </r>
  <r>
    <x v="14"/>
    <x v="14"/>
    <x v="2"/>
    <s v="658"/>
    <s v="5"/>
    <d v="2010-04-30T00:00:00"/>
    <s v="MODIFICA X INSERIMENTO NUOVO SELESPEED 312 - DIS."/>
    <n v="2700"/>
    <n v="-2700"/>
    <n v="0"/>
  </r>
  <r>
    <x v="14"/>
    <x v="14"/>
    <x v="2"/>
    <s v="658"/>
    <s v="6"/>
    <d v="2011-12-31T00:00:00"/>
    <s v="MODIFICA ASSEMB. CONTROLLO  X NUOVO SELESPEED 330-"/>
    <n v="8400"/>
    <n v="-8400"/>
    <n v="0"/>
  </r>
  <r>
    <x v="14"/>
    <x v="14"/>
    <x v="2"/>
    <s v="663"/>
    <s v="0"/>
    <d v="2000-01-01T00:00:00"/>
    <s v="ROBOT JANOME PER DOSATURA FLUIDI MOD.JR750"/>
    <n v="13428.65"/>
    <n v="-13428.65"/>
    <n v="0"/>
  </r>
  <r>
    <x v="14"/>
    <x v="14"/>
    <x v="2"/>
    <s v="666"/>
    <s v="0"/>
    <d v="2000-01-01T00:00:00"/>
    <s v="MACCHINA PER CONTROLLO CONTATTIERA PSA"/>
    <n v="72820.42"/>
    <n v="-72820.42"/>
    <n v="0"/>
  </r>
  <r>
    <x v="14"/>
    <x v="14"/>
    <x v="2"/>
    <s v="666"/>
    <s v="1"/>
    <d v="2006-04-30T00:00:00"/>
    <s v="MODIFICA X MONTAGGIO VITE X CONTATTIERA 2 VIE"/>
    <n v="29000"/>
    <n v="-29000"/>
    <n v="0"/>
  </r>
  <r>
    <x v="14"/>
    <x v="14"/>
    <x v="2"/>
    <s v="666"/>
    <s v="2"/>
    <d v="2006-04-30T00:00:00"/>
    <s v="CONTENITORE X PEZZI DI SCARTO COMPLETO DI CESTELLO"/>
    <n v="360"/>
    <n v="-360"/>
    <n v="0"/>
  </r>
  <r>
    <x v="14"/>
    <x v="14"/>
    <x v="2"/>
    <s v="669"/>
    <s v="0"/>
    <d v="2000-01-01T00:00:00"/>
    <s v="BANCO PER INSERIM. VITE CONTATTIERA PSA"/>
    <n v="17043.080000000002"/>
    <n v="-17043.080000000002"/>
    <n v="0"/>
  </r>
  <r>
    <x v="14"/>
    <x v="14"/>
    <x v="2"/>
    <s v="669"/>
    <s v="1"/>
    <d v="2001-01-01T00:00:00"/>
    <s v="MODIFICA X INSERIM.VITE NEL CORPO OTTURATORE"/>
    <n v="2401.52"/>
    <n v="-2401.52"/>
    <n v="0"/>
  </r>
  <r>
    <x v="14"/>
    <x v="14"/>
    <x v="2"/>
    <s v="670"/>
    <s v="0"/>
    <d v="2001-01-01T00:00:00"/>
    <s v="MACCHINA SEMIAUTOM. X MONTAGGIO CAPTEUR COURSE"/>
    <n v="160101.64000000001"/>
    <n v="-160101.64000000001"/>
    <n v="0"/>
  </r>
  <r>
    <x v="14"/>
    <x v="14"/>
    <x v="2"/>
    <s v="670"/>
    <s v="1"/>
    <d v="2002-01-01T00:00:00"/>
    <s v="MODIFICA X AGGIUNTA MOLLA AGGANCIO - CAPTEUR RENAU"/>
    <n v="9100"/>
    <n v="-9100"/>
    <n v="0"/>
  </r>
  <r>
    <x v="14"/>
    <x v="14"/>
    <x v="2"/>
    <s v="670"/>
    <s v="2"/>
    <d v="2008-06-30T00:00:00"/>
    <s v="MODIFICA X MONTAGGIO SENSORE 924/9400 FIAT"/>
    <n v="2000"/>
    <n v="-2000"/>
    <n v="0"/>
  </r>
  <r>
    <x v="14"/>
    <x v="14"/>
    <x v="2"/>
    <s v="670"/>
    <s v="3"/>
    <d v="2008-09-30T00:00:00"/>
    <s v="MODIFICA X MONTAGGIO SENSORI 924/0100-0300 FIAT"/>
    <n v="2000"/>
    <n v="-2000"/>
    <n v="0"/>
  </r>
  <r>
    <x v="14"/>
    <x v="14"/>
    <x v="2"/>
    <s v="670"/>
    <s v="4"/>
    <d v="2008-09-30T00:00:00"/>
    <s v="DISPOSITIVO X LASER DI MARCATURA MATR. 1550"/>
    <n v="43500"/>
    <n v="-43500"/>
    <n v="0"/>
  </r>
  <r>
    <x v="14"/>
    <x v="14"/>
    <x v="2"/>
    <s v="670"/>
    <s v="5"/>
    <d v="2011-05-31T00:00:00"/>
    <s v="MODIFICA SOFTWARE X COD. FIAT 110/6533"/>
    <n v="1000"/>
    <n v="-1000"/>
    <n v="0"/>
  </r>
  <r>
    <x v="14"/>
    <x v="14"/>
    <x v="2"/>
    <s v="670"/>
    <s v="6"/>
    <d v="2019-09-24T00:00:00"/>
    <s v="SCHEDE SIEMENS DI COMUNICAZIONE"/>
    <n v="1033.33"/>
    <n v="-740.81"/>
    <n v="292.52"/>
  </r>
  <r>
    <x v="14"/>
    <x v="14"/>
    <x v="2"/>
    <s v="670"/>
    <s v="7"/>
    <d v="2019-06-24T00:00:00"/>
    <s v="IMPLEMENTAZIONE MODIFICA"/>
    <n v="1400"/>
    <n v="-1003.66"/>
    <n v="396.34"/>
  </r>
  <r>
    <x v="14"/>
    <x v="14"/>
    <x v="2"/>
    <s v="670"/>
    <s v="8"/>
    <d v="2019-03-19T00:00:00"/>
    <s v="INTERVENTO PER MODIFICHE"/>
    <n v="700"/>
    <n v="-501.83"/>
    <n v="198.17"/>
  </r>
  <r>
    <x v="14"/>
    <x v="14"/>
    <x v="2"/>
    <s v="670"/>
    <s v="9"/>
    <d v="2021-01-01T00:00:00"/>
    <s v="LINEAR/ROTARY ACTUATOR, 100MM 24 VOLTS SINGLE PHAS"/>
    <n v="4954.96"/>
    <n v="-2688.07"/>
    <n v="2266.89"/>
  </r>
  <r>
    <x v="14"/>
    <x v="14"/>
    <x v="2"/>
    <s v="670"/>
    <s v="10"/>
    <d v="2021-06-30T00:00:00"/>
    <s v="SUPPORTO SPECIALE COMPOSTO DA 3 PIASTRE IN ALUMINI"/>
    <n v="800"/>
    <n v="-310"/>
    <n v="490"/>
  </r>
  <r>
    <x v="14"/>
    <x v="14"/>
    <x v="2"/>
    <s v="670"/>
    <s v="11"/>
    <d v="2002-01-01T00:00:00"/>
    <s v="MODIFICA RETTILINEO PER ALIMENTAZIONE CAPTEUR"/>
    <n v="528.4"/>
    <n v="-528.4"/>
    <n v="0"/>
  </r>
  <r>
    <x v="14"/>
    <x v="14"/>
    <x v="2"/>
    <s v="670"/>
    <s v="12"/>
    <d v="2005-07-30T00:00:00"/>
    <s v="MODIFICA HARDWARE E SOFTWARE X COLLAUDO CAPTEUR"/>
    <n v="6000"/>
    <n v="-6000"/>
    <n v="0"/>
  </r>
  <r>
    <x v="14"/>
    <x v="14"/>
    <x v="2"/>
    <s v="670"/>
    <s v="13"/>
    <d v="2005-10-31T00:00:00"/>
    <s v="UNITA' MECCANICA COMPLETA DI HARDWARE X MONTAGGIO"/>
    <n v="15000"/>
    <n v="-15000"/>
    <n v="0"/>
  </r>
  <r>
    <x v="14"/>
    <x v="14"/>
    <x v="2"/>
    <s v="670"/>
    <s v="14"/>
    <d v="2005-11-30T00:00:00"/>
    <s v="MODIFICA SOFTWARE X APPLICAZIONE FOTOCELLULA COLOR"/>
    <n v="2800"/>
    <n v="-2800"/>
    <n v="0"/>
  </r>
  <r>
    <x v="14"/>
    <x v="14"/>
    <x v="2"/>
    <s v="670"/>
    <s v="15"/>
    <d v="2006-12-31T00:00:00"/>
    <s v="UNITA' TASTATORI CONTROLLO PRESENZA 3 VITI"/>
    <n v="7000"/>
    <n v="-7000"/>
    <n v="0"/>
  </r>
  <r>
    <x v="14"/>
    <x v="14"/>
    <x v="2"/>
    <s v="670"/>
    <s v="16"/>
    <d v="2007-12-18T00:00:00"/>
    <s v="MODIFICA MECCANICA E SOFTWARE DIS 924/6900"/>
    <n v="3400"/>
    <n v="-3400"/>
    <n v="0"/>
  </r>
  <r>
    <x v="14"/>
    <x v="14"/>
    <x v="2"/>
    <s v="670"/>
    <s v="17"/>
    <d v="2008-03-31T00:00:00"/>
    <s v="MODIFICA HARD.&amp;SOFTWARE X 924/6900 FIAT"/>
    <n v="2250"/>
    <n v="-2250"/>
    <n v="0"/>
  </r>
  <r>
    <x v="14"/>
    <x v="14"/>
    <x v="2"/>
    <s v="670"/>
    <s v="18"/>
    <d v="2008-05-23T00:00:00"/>
    <s v="SISTEMA DI VISIONE E ILLUMINAZIONE"/>
    <n v="19500"/>
    <n v="-19500"/>
    <n v="0"/>
  </r>
  <r>
    <x v="14"/>
    <x v="14"/>
    <x v="2"/>
    <s v="671"/>
    <s v="0"/>
    <d v="2000-01-01T00:00:00"/>
    <s v="TAVOLO DA LAVORO - CONTAPEZZI"/>
    <n v="831.5"/>
    <n v="-831.5"/>
    <n v="0"/>
  </r>
  <r>
    <x v="14"/>
    <x v="14"/>
    <x v="2"/>
    <s v="671"/>
    <s v="1"/>
    <d v="2001-01-01T00:00:00"/>
    <s v="BANCO X MONTAGGIO N. 3 PIN SU CORPO CAPTEUR COURSE"/>
    <n v="34086.15"/>
    <n v="-34086.15"/>
    <n v="0"/>
  </r>
  <r>
    <x v="14"/>
    <x v="14"/>
    <x v="2"/>
    <s v="671"/>
    <s v="2"/>
    <d v="2009-07-17T00:00:00"/>
    <s v="MODIFICA X INSERIMENTO PIN  CAPTUR COURSE"/>
    <n v="3900"/>
    <n v="-3900"/>
    <n v="0"/>
  </r>
  <r>
    <x v="14"/>
    <x v="14"/>
    <x v="2"/>
    <s v="674"/>
    <s v="0"/>
    <d v="2000-01-01T00:00:00"/>
    <s v="BANCO PER ASSEMBLAGGIO FINALE GRUPPO CAF"/>
    <n v="24273.47"/>
    <n v="-24273.47"/>
    <n v="0"/>
  </r>
  <r>
    <x v="14"/>
    <x v="14"/>
    <x v="2"/>
    <s v="674"/>
    <s v="1"/>
    <d v="2002-01-01T00:00:00"/>
    <s v="MODIFICA BANCO X INSERIMENTO PIN"/>
    <n v="8500"/>
    <n v="-8500"/>
    <n v="0"/>
  </r>
  <r>
    <x v="14"/>
    <x v="14"/>
    <x v="2"/>
    <s v="674"/>
    <s v="2"/>
    <d v="2002-01-01T00:00:00"/>
    <s v="MODIFICA BANCO X CONTROLLO ORIENTAMENTO PIN"/>
    <n v="3600"/>
    <n v="-3600"/>
    <n v="0"/>
  </r>
  <r>
    <x v="14"/>
    <x v="14"/>
    <x v="2"/>
    <s v="674"/>
    <s v="3"/>
    <d v="2010-03-10T00:00:00"/>
    <s v="MODIFICA BANCO X NUOVO POSAGIO PIN"/>
    <n v="2000"/>
    <n v="-2000"/>
    <n v="0"/>
  </r>
  <r>
    <x v="14"/>
    <x v="14"/>
    <x v="2"/>
    <s v="675"/>
    <s v="0"/>
    <d v="2001-01-01T00:00:00"/>
    <s v="BANCO X SEPARAZIONE E  INSERIMENTO CIRCUITI"/>
    <n v="26597.53"/>
    <n v="-26597.53"/>
    <n v="0"/>
  </r>
  <r>
    <x v="14"/>
    <x v="14"/>
    <x v="2"/>
    <s v="675"/>
    <s v="1"/>
    <d v="2002-01-01T00:00:00"/>
    <s v="MODIFICA SOFTWARE"/>
    <n v="1500"/>
    <n v="-1500"/>
    <n v="0"/>
  </r>
  <r>
    <x v="14"/>
    <x v="14"/>
    <x v="2"/>
    <s v="675"/>
    <s v="2"/>
    <d v="2003-01-01T00:00:00"/>
    <s v="MODIFICA X APPLICAZIONE SISTEMA DI ASPIRAZIONE POL"/>
    <n v="5960"/>
    <n v="-5960"/>
    <n v="0"/>
  </r>
  <r>
    <x v="14"/>
    <x v="14"/>
    <x v="2"/>
    <s v="675"/>
    <s v="3"/>
    <d v="2007-05-31T00:00:00"/>
    <s v="MOD. BANCO X SEPARAZIONE E  INSERIMENTO CIRCUITI"/>
    <n v="2300"/>
    <n v="-2300"/>
    <n v="0"/>
  </r>
  <r>
    <x v="14"/>
    <x v="14"/>
    <x v="2"/>
    <s v="676"/>
    <s v="0"/>
    <d v="2001-01-01T00:00:00"/>
    <s v="MACCHINA AUTOMATICA X ASSEMBLAGGIO INTERR.FIAT"/>
    <n v="333114.7"/>
    <n v="-333114.7"/>
    <n v="0"/>
  </r>
  <r>
    <x v="14"/>
    <x v="14"/>
    <x v="2"/>
    <s v="676"/>
    <s v="1"/>
    <d v="2006-06-30T00:00:00"/>
    <s v="MODIFICA X CONTROLLO INTERR. FRENO A MANO FIAT"/>
    <n v="5650"/>
    <n v="-5650"/>
    <n v="0"/>
  </r>
  <r>
    <x v="14"/>
    <x v="14"/>
    <x v="2"/>
    <s v="676"/>
    <s v="2"/>
    <d v="2014-09-30T00:00:00"/>
    <s v="MACCHINA AUTOMATICA X ASSEMBLAGGIO INTERR.FIAT"/>
    <n v="1417"/>
    <n v="-1417"/>
    <n v="0"/>
  </r>
  <r>
    <x v="14"/>
    <x v="14"/>
    <x v="2"/>
    <s v="676"/>
    <s v="3"/>
    <d v="2014-10-31T00:00:00"/>
    <s v="MACCHINA AUTOMATICA X ASSEMBLAGGIO INTERR.FIAT"/>
    <n v="490"/>
    <n v="-490"/>
    <n v="0"/>
  </r>
  <r>
    <x v="14"/>
    <x v="14"/>
    <x v="2"/>
    <s v="676"/>
    <s v="4"/>
    <d v="2019-08-30T00:00:00"/>
    <s v="VELOCIZZAZIONE GR 529 GR 530 MODIFICA ST8"/>
    <n v="6400"/>
    <n v="-4588.16"/>
    <n v="1811.84"/>
  </r>
  <r>
    <x v="14"/>
    <x v="14"/>
    <x v="2"/>
    <s v="676"/>
    <s v="5"/>
    <d v="2019-11-18T00:00:00"/>
    <s v="SCHEDA DI RETE SIEMENS"/>
    <n v="1015.5"/>
    <n v="-728"/>
    <n v="287.5"/>
  </r>
  <r>
    <x v="14"/>
    <x v="14"/>
    <x v="2"/>
    <s v="677"/>
    <s v="0"/>
    <d v="2001-01-01T00:00:00"/>
    <s v="MACCHINA AUTOMATICA  PER MONTAGGIO P.L."/>
    <n v="148739.59"/>
    <n v="-148739.59"/>
    <n v="0"/>
  </r>
  <r>
    <x v="14"/>
    <x v="14"/>
    <x v="2"/>
    <s v="678"/>
    <s v="0"/>
    <d v="2001-01-01T00:00:00"/>
    <s v="N. 1 POSAGGIO X RIPARAZIONI MODULO NIT"/>
    <n v="3356.97"/>
    <n v="-3356.97"/>
    <n v="0"/>
  </r>
  <r>
    <x v="14"/>
    <x v="14"/>
    <x v="2"/>
    <s v="679"/>
    <s v="0"/>
    <d v="2001-01-01T00:00:00"/>
    <s v="N. 1 FORMETTA PORTAPEZZO X LEVA PORTACONTATTO"/>
    <n v="206.58"/>
    <n v="-206.58"/>
    <n v="0"/>
  </r>
  <r>
    <x v="14"/>
    <x v="14"/>
    <x v="2"/>
    <s v="679"/>
    <s v="1"/>
    <d v="2001-01-01T00:00:00"/>
    <s v="MACCHINA SEMIAUT. X ASSEMBLAGGIO PORTA CONTATTO"/>
    <n v="70754.59"/>
    <n v="-70754.59"/>
    <n v="0"/>
  </r>
  <r>
    <x v="14"/>
    <x v="14"/>
    <x v="2"/>
    <s v="679"/>
    <s v="2"/>
    <d v="2002-01-01T00:00:00"/>
    <s v="MODIFICA PARAMETRI CONTROLLO DIMENSIONALE"/>
    <n v="450"/>
    <n v="-450"/>
    <n v="0"/>
  </r>
  <r>
    <x v="14"/>
    <x v="14"/>
    <x v="2"/>
    <s v="679"/>
    <s v="3"/>
    <d v="2002-01-01T00:00:00"/>
    <s v="MODIFICA STAZIONE DI RIBADITURA DA FREDDO A CALDO"/>
    <n v="1700"/>
    <n v="-1700"/>
    <n v="0"/>
  </r>
  <r>
    <x v="14"/>
    <x v="14"/>
    <x v="2"/>
    <s v="680"/>
    <s v="0"/>
    <d v="2001-01-01T00:00:00"/>
    <s v="MODIFICA SOFTWARE DELLA TELECAMERA X CONTROLLO"/>
    <n v="568.1"/>
    <n v="-568.1"/>
    <n v="0"/>
  </r>
  <r>
    <x v="14"/>
    <x v="14"/>
    <x v="2"/>
    <s v="680"/>
    <s v="1"/>
    <d v="2001-01-01T00:00:00"/>
    <s v="BANCO X MONTAGGIO GRUPPO CORPO RENAULT"/>
    <n v="45189.98"/>
    <n v="-45189.98"/>
    <n v="0"/>
  </r>
  <r>
    <x v="14"/>
    <x v="14"/>
    <x v="2"/>
    <s v="680"/>
    <s v="2"/>
    <d v="2002-01-01T00:00:00"/>
    <s v="MODIFICA SOFTWARE"/>
    <n v="1500"/>
    <n v="-1500"/>
    <n v="0"/>
  </r>
  <r>
    <x v="14"/>
    <x v="14"/>
    <x v="2"/>
    <s v="680"/>
    <s v="3"/>
    <d v="2005-08-05T00:00:00"/>
    <s v="MODIFICA SOFTWARE DELLA TELECAMERA X CONTROLLO"/>
    <n v="5000"/>
    <n v="-5000"/>
    <n v="0"/>
  </r>
  <r>
    <x v="14"/>
    <x v="14"/>
    <x v="2"/>
    <s v="680"/>
    <s v="4"/>
    <d v="2007-05-31T00:00:00"/>
    <s v="MODIFICA SISTEMA  DI VISIONE MOD. COGNETEX"/>
    <n v="25000"/>
    <n v="-25000"/>
    <n v="0"/>
  </r>
  <r>
    <x v="14"/>
    <x v="14"/>
    <x v="2"/>
    <s v="680"/>
    <s v="5"/>
    <d v="2009-07-27T00:00:00"/>
    <s v="MODIFICA X ASSEBLAGG.LEVA NEL CORPO CAPTEURS"/>
    <n v="1600"/>
    <n v="-1600"/>
    <n v="0"/>
  </r>
  <r>
    <x v="14"/>
    <x v="14"/>
    <x v="2"/>
    <s v="685"/>
    <s v="0"/>
    <d v="2001-01-01T00:00:00"/>
    <s v="MACCHINA COLLAUDO PLANCIA LUCI  BMW"/>
    <n v="41316.550000000003"/>
    <n v="-41316.550000000003"/>
    <n v="0"/>
  </r>
  <r>
    <x v="14"/>
    <x v="14"/>
    <x v="2"/>
    <s v="685"/>
    <s v="1"/>
    <d v="2001-01-01T00:00:00"/>
    <s v="MODIFICA SOFTWARE X CONTROLLO ROTAZIONE E65"/>
    <n v="2905.07"/>
    <n v="-2905.07"/>
    <n v="0"/>
  </r>
  <r>
    <x v="14"/>
    <x v="14"/>
    <x v="2"/>
    <s v="685"/>
    <s v="2"/>
    <d v="2001-01-01T00:00:00"/>
    <s v="TAVOLO IN PROFILATI DI ALLUMINIO  - PEDANA REGOLAB"/>
    <n v="697.22"/>
    <n v="-697.22"/>
    <n v="0"/>
  </r>
  <r>
    <x v="14"/>
    <x v="14"/>
    <x v="2"/>
    <s v="685"/>
    <s v="3"/>
    <d v="2001-01-01T00:00:00"/>
    <s v="MODIFICA SOFTWARE X CONTROLLO MICRO  EMF"/>
    <n v="1084.56"/>
    <n v="-1084.56"/>
    <n v="0"/>
  </r>
  <r>
    <x v="14"/>
    <x v="14"/>
    <x v="2"/>
    <s v="685"/>
    <s v="4"/>
    <d v="2004-07-31T00:00:00"/>
    <s v="MODIF. MACCH. CONTROLLO PLANCIA E 65"/>
    <n v="21216"/>
    <n v="-21216"/>
    <n v="0"/>
  </r>
  <r>
    <x v="14"/>
    <x v="14"/>
    <x v="2"/>
    <s v="685"/>
    <s v="5"/>
    <d v="2005-07-29T00:00:00"/>
    <s v="BOX ELETTRICO MATR. MT007 X CONTROLLO TEMPO DI CHI"/>
    <n v="4500"/>
    <n v="-4500"/>
    <n v="0"/>
  </r>
  <r>
    <x v="14"/>
    <x v="14"/>
    <x v="2"/>
    <s v="685"/>
    <s v="6"/>
    <d v="2006-05-19T00:00:00"/>
    <s v="MODIFICA X CONTROLLO FINALE  PLANCIA LUCI  BMW"/>
    <n v="1500"/>
    <n v="-1500"/>
    <n v="0"/>
  </r>
  <r>
    <x v="14"/>
    <x v="14"/>
    <x v="2"/>
    <s v="685"/>
    <s v="7"/>
    <d v="2014-08-13T00:00:00"/>
    <s v="MACCHINA COLLAUDO PLANCIA LUCI  BMW"/>
    <n v="1500"/>
    <n v="-1500"/>
    <n v="0"/>
  </r>
  <r>
    <x v="14"/>
    <x v="14"/>
    <x v="2"/>
    <s v="686"/>
    <s v="0"/>
    <d v="2001-01-01T00:00:00"/>
    <s v="MACCHINA COLLAUDO PLANCIA LUCI  ZAS-BMW"/>
    <n v="38734.269999999997"/>
    <n v="-38734.269999999997"/>
    <n v="0"/>
  </r>
  <r>
    <x v="14"/>
    <x v="14"/>
    <x v="2"/>
    <s v="686"/>
    <s v="1"/>
    <d v="2001-01-01T00:00:00"/>
    <s v="TAVOLO IN PROFILATI DI ALLUMINIO  - PEDANA REGOLAB"/>
    <n v="697.22"/>
    <n v="-697.22"/>
    <n v="0"/>
  </r>
  <r>
    <x v="14"/>
    <x v="14"/>
    <x v="2"/>
    <s v="686"/>
    <s v="2"/>
    <d v="2003-01-01T00:00:00"/>
    <s v="MANUTENZIONE X COLLAUDO FINALE ZAS"/>
    <n v="1900"/>
    <n v="-1900"/>
    <n v="0"/>
  </r>
  <r>
    <x v="14"/>
    <x v="14"/>
    <x v="2"/>
    <s v="686"/>
    <s v="3"/>
    <d v="2004-07-31T00:00:00"/>
    <s v="MODIF. MACCH. CONTROLLO FINALE ZAS  E65"/>
    <n v="12000"/>
    <n v="-12000"/>
    <n v="0"/>
  </r>
  <r>
    <x v="14"/>
    <x v="14"/>
    <x v="2"/>
    <s v="687"/>
    <s v="0"/>
    <d v="2001-01-01T00:00:00"/>
    <s v="MACCHINA  DI MONTAGGIO - PLANCIA LUCI E65"/>
    <n v="67139.399999999994"/>
    <n v="-67139.399999999994"/>
    <n v="0"/>
  </r>
  <r>
    <x v="14"/>
    <x v="14"/>
    <x v="2"/>
    <s v="687"/>
    <s v="1"/>
    <d v="2002-01-01T00:00:00"/>
    <s v="MODIFICA BANCO X CONTROLLO SCHERMATURA MANOPOLA"/>
    <n v="5500"/>
    <n v="-5500"/>
    <n v="0"/>
  </r>
  <r>
    <x v="14"/>
    <x v="14"/>
    <x v="2"/>
    <s v="687"/>
    <s v="2"/>
    <d v="2004-06-30T00:00:00"/>
    <s v="MODIFICA  X MONTAGGIO MANOPOLA CON SFERE"/>
    <n v="6916"/>
    <n v="-6916"/>
    <n v="0"/>
  </r>
  <r>
    <x v="14"/>
    <x v="14"/>
    <x v="2"/>
    <s v="691"/>
    <s v="0"/>
    <d v="2016-09-28T00:00:00"/>
    <s v="POSAGGIO X MONTAGGIO ROTELLA E 65 -A8/B077"/>
    <n v="400"/>
    <n v="-400"/>
    <n v="0"/>
  </r>
  <r>
    <x v="14"/>
    <x v="14"/>
    <x v="2"/>
    <s v="693"/>
    <s v="0"/>
    <d v="2001-01-01T00:00:00"/>
    <s v="BANCO X INSERIMENTO CONNETTORE 18 POLI PLANCIA LUC"/>
    <n v="19883.59"/>
    <n v="-19883.59"/>
    <n v="0"/>
  </r>
  <r>
    <x v="14"/>
    <x v="14"/>
    <x v="2"/>
    <s v="693"/>
    <s v="1"/>
    <d v="2004-05-31T00:00:00"/>
    <s v="MODIFICA  BANCO X MONTAGGIO CONNETTORE BMWE65"/>
    <n v="4100"/>
    <n v="-4100"/>
    <n v="0"/>
  </r>
  <r>
    <x v="14"/>
    <x v="14"/>
    <x v="2"/>
    <s v="694"/>
    <s v="0"/>
    <d v="2001-01-01T00:00:00"/>
    <s v="BANCO X MONTAGGIO GRUPPO CASTELLETTO EMF"/>
    <n v="20245.11"/>
    <n v="-20245.11"/>
    <n v="0"/>
  </r>
  <r>
    <x v="14"/>
    <x v="14"/>
    <x v="2"/>
    <s v="694"/>
    <s v="1"/>
    <d v="2002-01-01T00:00:00"/>
    <s v="ATTREZZO X INSERIMENTO GOMMINI PLANCIA LUCI E 65"/>
    <n v="1500"/>
    <n v="-1500"/>
    <n v="0"/>
  </r>
  <r>
    <x v="14"/>
    <x v="14"/>
    <x v="2"/>
    <s v="694"/>
    <s v="2"/>
    <d v="2009-12-18T00:00:00"/>
    <s v="MODIFICA X LA RIBADITURA A CALDO GRUPPO LEVA SELES"/>
    <n v="10000"/>
    <n v="-10000"/>
    <n v="0"/>
  </r>
  <r>
    <x v="14"/>
    <x v="14"/>
    <x v="2"/>
    <s v="694"/>
    <s v="3"/>
    <d v="2013-10-25T00:00:00"/>
    <s v="ATTREZZATURA MT 0546 X RIBADITURA A CALDO CONTATT."/>
    <n v="1510"/>
    <n v="-1510"/>
    <n v="0"/>
  </r>
  <r>
    <x v="14"/>
    <x v="14"/>
    <x v="2"/>
    <s v="694"/>
    <s v="4"/>
    <d v="2014-10-31T00:00:00"/>
    <s v="BANCO X MONTAGGIO GRUPPO CASTELLETTO EMF"/>
    <n v="56000"/>
    <n v="-56000"/>
    <n v="0"/>
  </r>
  <r>
    <x v="14"/>
    <x v="14"/>
    <x v="2"/>
    <s v="695"/>
    <s v="0"/>
    <d v="2001-01-01T00:00:00"/>
    <s v="BANCO X MONTAGGIO GRUPPO EMF GUIDA LUCE TASTO BAG"/>
    <n v="21691.19"/>
    <n v="-21691.19"/>
    <n v="0"/>
  </r>
  <r>
    <x v="14"/>
    <x v="14"/>
    <x v="2"/>
    <s v="695"/>
    <s v="1"/>
    <d v="2002-01-01T00:00:00"/>
    <s v="MODIFICA BANCO X PRESSATURA GRUPPO ELETTRICO E 65"/>
    <n v="500"/>
    <n v="-500"/>
    <n v="0"/>
  </r>
  <r>
    <x v="14"/>
    <x v="14"/>
    <x v="2"/>
    <s v="695"/>
    <s v="2"/>
    <d v="2011-02-28T00:00:00"/>
    <s v="ATTREZZATURA X ASSEMBLAGGIO PORTALED BMW 548/4070"/>
    <n v="11500"/>
    <n v="-11500"/>
    <n v="0"/>
  </r>
  <r>
    <x v="14"/>
    <x v="14"/>
    <x v="2"/>
    <s v="697"/>
    <s v="0"/>
    <d v="2001-01-01T00:00:00"/>
    <s v="AGGRAFFATRICE DA BANCO MOD. CMT 15 EE"/>
    <n v="2551.3000000000002"/>
    <n v="-2551.3000000000002"/>
    <n v="0"/>
  </r>
  <r>
    <x v="14"/>
    <x v="14"/>
    <x v="2"/>
    <s v="698"/>
    <s v="0"/>
    <d v="2001-01-01T00:00:00"/>
    <s v="BANCO X MONTAGGIO MOLLE DI AGGANCIO  BMW E 65"/>
    <n v="23240.560000000001"/>
    <n v="-23240.560000000001"/>
    <n v="0"/>
  </r>
  <r>
    <x v="14"/>
    <x v="14"/>
    <x v="2"/>
    <s v="698"/>
    <s v="1"/>
    <d v="2002-01-01T00:00:00"/>
    <s v="MODIFICA MECCANICA E SOFTWARE X PLANCIA LUCI E65"/>
    <n v="7800"/>
    <n v="-7800"/>
    <n v="0"/>
  </r>
  <r>
    <x v="14"/>
    <x v="14"/>
    <x v="2"/>
    <s v="698"/>
    <s v="2"/>
    <d v="2004-06-30T00:00:00"/>
    <s v="MODIF.POSAGGIO  DIS. A8/A555 MONTAG.MOLLE BMW E65"/>
    <n v="2600"/>
    <n v="-2600"/>
    <n v="0"/>
  </r>
  <r>
    <x v="14"/>
    <x v="14"/>
    <x v="2"/>
    <s v="700"/>
    <s v="0"/>
    <d v="2001-01-01T00:00:00"/>
    <s v="RETTIFICATRICE TANGENZIALE PROTH TIPO PSGS 3060 AH"/>
    <n v="28405.13"/>
    <n v="-28405.13"/>
    <n v="0"/>
  </r>
  <r>
    <x v="14"/>
    <x v="14"/>
    <x v="2"/>
    <s v="701"/>
    <s v="0"/>
    <d v="2001-01-01T00:00:00"/>
    <s v="TAVOLO IN PROFILATI DI ALLUMINIO - PEDANA REGOLABI"/>
    <n v="826.33"/>
    <n v="-826.33"/>
    <n v="0"/>
  </r>
  <r>
    <x v="14"/>
    <x v="14"/>
    <x v="2"/>
    <s v="701"/>
    <s v="1"/>
    <d v="2001-01-01T00:00:00"/>
    <s v="N. 2 POSAGGI BASCULANTI X AVVITATURA MANUALE E 65"/>
    <n v="7746.85"/>
    <n v="-7746.85"/>
    <n v="0"/>
  </r>
  <r>
    <x v="14"/>
    <x v="14"/>
    <x v="2"/>
    <s v="703"/>
    <s v="0"/>
    <d v="2001-01-01T00:00:00"/>
    <s v="MACCHINA SEMIAUT. X INSERIMENTO CONTATTI FISSI PSA"/>
    <n v="37701.35"/>
    <n v="-37701.35"/>
    <n v="0"/>
  </r>
  <r>
    <x v="14"/>
    <x v="14"/>
    <x v="2"/>
    <s v="703"/>
    <s v="1"/>
    <d v="2003-01-01T00:00:00"/>
    <s v="MODIFICA X ALLUNGAMENTO CAVI"/>
    <n v="3700"/>
    <n v="-3700"/>
    <n v="0"/>
  </r>
  <r>
    <x v="14"/>
    <x v="14"/>
    <x v="2"/>
    <s v="703"/>
    <s v="2"/>
    <d v="2003-01-01T00:00:00"/>
    <s v="MODIFICA X PIANTAGGIO CONTATTI FISSI  INTERRUT. A"/>
    <n v="2000"/>
    <n v="-2000"/>
    <n v="0"/>
  </r>
  <r>
    <x v="14"/>
    <x v="14"/>
    <x v="2"/>
    <s v="703"/>
    <s v="3"/>
    <d v="2005-04-28T00:00:00"/>
    <s v="MODIFICA X COLLAUDO GRUPPO CAVI PSA"/>
    <n v="950"/>
    <n v="-950"/>
    <n v="0"/>
  </r>
  <r>
    <x v="14"/>
    <x v="14"/>
    <x v="2"/>
    <s v="704"/>
    <s v="0"/>
    <d v="2003-01-01T00:00:00"/>
    <s v="MACCHINA AUTOM. X MONTAG. E CONTROL. INTERR. BIFUN"/>
    <n v="1124000"/>
    <n v="-1124000"/>
    <n v="0"/>
  </r>
  <r>
    <x v="14"/>
    <x v="14"/>
    <x v="2"/>
    <s v="704"/>
    <s v="1"/>
    <d v="2004-09-30T00:00:00"/>
    <s v="NUOVI POSAGGI PISTONE E SCHERMATURA MATITA"/>
    <n v="5200"/>
    <n v="-5200"/>
    <n v="0"/>
  </r>
  <r>
    <x v="14"/>
    <x v="14"/>
    <x v="2"/>
    <s v="704"/>
    <s v="2"/>
    <d v="2010-05-31T00:00:00"/>
    <s v="MODIFICA MACCHINA X NUOVO GRASSO &quot;UNIFLOR"/>
    <n v="2930"/>
    <n v="-2930"/>
    <n v="0"/>
  </r>
  <r>
    <x v="14"/>
    <x v="14"/>
    <x v="2"/>
    <s v="704"/>
    <s v="3"/>
    <d v="2012-01-31T00:00:00"/>
    <s v="MODIFICA X AGGIUNTA NUOVO CODICE 110/6634 MASERATI"/>
    <n v="1180"/>
    <n v="-1180"/>
    <n v="0"/>
  </r>
  <r>
    <x v="14"/>
    <x v="14"/>
    <x v="2"/>
    <s v="704"/>
    <s v="4"/>
    <d v="2014-09-25T00:00:00"/>
    <s v="NUOVI POSAGGI PISTONE E SCHERMATURA MATITA"/>
    <n v="7800"/>
    <n v="-7800"/>
    <n v="0"/>
  </r>
  <r>
    <x v="14"/>
    <x v="14"/>
    <x v="2"/>
    <s v="704"/>
    <s v="5"/>
    <d v="2020-01-31T00:00:00"/>
    <s v="SCHEDA DI RETE CP 343-1 LEAN"/>
    <n v="1080"/>
    <n v="-690.55"/>
    <n v="389.45"/>
  </r>
  <r>
    <x v="14"/>
    <x v="14"/>
    <x v="2"/>
    <s v="704"/>
    <s v="6"/>
    <d v="2020-09-01T00:00:00"/>
    <s v="MODIFICA MACCHINA SOSTITUZIONE SISTEMI DI VISIONE"/>
    <n v="42500"/>
    <n v="-23056.25"/>
    <n v="19443.75"/>
  </r>
  <r>
    <x v="14"/>
    <x v="14"/>
    <x v="2"/>
    <s v="704"/>
    <s v="7"/>
    <d v="2004-10-31T00:00:00"/>
    <s v="MODIFF. MACCH.MONTAG. INTERR. STAZ.7-16-20"/>
    <n v="39000"/>
    <n v="-39000"/>
    <n v="0"/>
  </r>
  <r>
    <x v="14"/>
    <x v="14"/>
    <x v="2"/>
    <s v="704"/>
    <s v="8"/>
    <d v="2005-09-30T00:00:00"/>
    <s v="MODIFICA X AGGIUNTA STAZIONE DI RODAGGIO"/>
    <n v="4000"/>
    <n v="-4000"/>
    <n v="0"/>
  </r>
  <r>
    <x v="14"/>
    <x v="14"/>
    <x v="2"/>
    <s v="704"/>
    <s v="9"/>
    <d v="2006-05-31T00:00:00"/>
    <s v="SELETTORE PER CONTATTO FISSO DI STOP"/>
    <n v="4200"/>
    <n v="-4200"/>
    <n v="0"/>
  </r>
  <r>
    <x v="14"/>
    <x v="14"/>
    <x v="2"/>
    <s v="704"/>
    <s v="10"/>
    <d v="2006-05-31T00:00:00"/>
    <s v="MODIFICA MECCANICA E SOFTWARE  X ASTINA"/>
    <n v="3400"/>
    <n v="-3400"/>
    <n v="0"/>
  </r>
  <r>
    <x v="14"/>
    <x v="14"/>
    <x v="2"/>
    <s v="704"/>
    <s v="11"/>
    <d v="2007-12-10T00:00:00"/>
    <s v="MODIFICA LINEA MONTAGGIO X DIS 924/8800"/>
    <n v="50000"/>
    <n v="-50000"/>
    <n v="0"/>
  </r>
  <r>
    <x v="14"/>
    <x v="14"/>
    <x v="2"/>
    <s v="704"/>
    <s v="12"/>
    <d v="2007-12-18T00:00:00"/>
    <s v="MODIFICA SOFTWARE/HARDWARE"/>
    <n v="1600"/>
    <n v="-1600"/>
    <n v="0"/>
  </r>
  <r>
    <x v="14"/>
    <x v="14"/>
    <x v="2"/>
    <s v="704"/>
    <s v="13"/>
    <d v="2008-09-26T00:00:00"/>
    <s v="UNITA' DI CONTROLLO ASTINA"/>
    <n v="18000"/>
    <n v="-18000"/>
    <n v="0"/>
  </r>
  <r>
    <x v="14"/>
    <x v="14"/>
    <x v="2"/>
    <s v="704"/>
    <s v="14"/>
    <d v="2010-04-30T00:00:00"/>
    <s v="ADEGUAMENTO SOFTWARE X CAMBIO TIPO DI GRASSO"/>
    <n v="1754"/>
    <n v="-1754"/>
    <n v="0"/>
  </r>
  <r>
    <x v="14"/>
    <x v="14"/>
    <x v="2"/>
    <s v="705"/>
    <s v="0"/>
    <d v="2002-01-01T00:00:00"/>
    <s v="MACCHINA SEMIAUT. X MONTAGGIO E CONTROLLO &quot;CAPTEUR"/>
    <n v="286375.34999999998"/>
    <n v="-286375.34999999998"/>
    <n v="0"/>
  </r>
  <r>
    <x v="14"/>
    <x v="14"/>
    <x v="2"/>
    <s v="705"/>
    <s v="1"/>
    <d v="2002-01-01T00:00:00"/>
    <s v="MODIFICA X ALLUNGAMENTO CAVI"/>
    <n v="4500"/>
    <n v="-4500"/>
    <n v="0"/>
  </r>
  <r>
    <x v="14"/>
    <x v="14"/>
    <x v="2"/>
    <s v="705"/>
    <s v="2"/>
    <d v="2003-01-01T00:00:00"/>
    <s v="MODIFICA X MONTAGGIO &quot;CONTACTEUR A CAME&quot;"/>
    <n v="8376"/>
    <n v="-8376"/>
    <n v="0"/>
  </r>
  <r>
    <x v="14"/>
    <x v="14"/>
    <x v="2"/>
    <s v="705"/>
    <s v="3"/>
    <d v="2004-03-31T00:00:00"/>
    <s v="MODIFICA X RIDUZIONE TEMPO CICLO"/>
    <n v="1200"/>
    <n v="-1200"/>
    <n v="0"/>
  </r>
  <r>
    <x v="14"/>
    <x v="14"/>
    <x v="2"/>
    <s v="705"/>
    <s v="4"/>
    <d v="2005-06-30T00:00:00"/>
    <s v="MODIFICA X RIDUZIONE TEMPO CICLO"/>
    <n v="5100"/>
    <n v="-5100"/>
    <n v="0"/>
  </r>
  <r>
    <x v="14"/>
    <x v="14"/>
    <x v="2"/>
    <s v="705"/>
    <s v="5"/>
    <d v="2005-11-30T00:00:00"/>
    <s v="MODIF. SOFTWARE X RINTRACCIABILITA' DATI PEZZI"/>
    <n v="2800"/>
    <n v="-2800"/>
    <n v="0"/>
  </r>
  <r>
    <x v="14"/>
    <x v="14"/>
    <x v="2"/>
    <s v="705"/>
    <s v="6"/>
    <d v="2006-03-31T00:00:00"/>
    <s v="MODIFICA X LETTURA CADUTA DI TENSIONE CONTATTO CHI"/>
    <n v="1750"/>
    <n v="-1750"/>
    <n v="0"/>
  </r>
  <r>
    <x v="14"/>
    <x v="14"/>
    <x v="2"/>
    <s v="705"/>
    <s v="7"/>
    <d v="2006-07-31T00:00:00"/>
    <s v="MODIFICA X CONTROLLO PRESENZA PIOLO SU CORPO"/>
    <n v="3500"/>
    <n v="-3500"/>
    <n v="0"/>
  </r>
  <r>
    <x v="14"/>
    <x v="14"/>
    <x v="2"/>
    <s v="705"/>
    <s v="8"/>
    <d v="2019-11-18T00:00:00"/>
    <s v="SCHEDA DI RETE SIEMENS"/>
    <n v="1015.5"/>
    <n v="-728"/>
    <n v="287.5"/>
  </r>
  <r>
    <x v="14"/>
    <x v="14"/>
    <x v="2"/>
    <s v="706"/>
    <s v="0"/>
    <d v="2001-01-01T00:00:00"/>
    <s v="BANCO X MONTAGGIO CONTATTIERE FISSE/MOBILI X 83"/>
    <n v="22207.65"/>
    <n v="-22207.65"/>
    <n v="0"/>
  </r>
  <r>
    <x v="14"/>
    <x v="14"/>
    <x v="2"/>
    <s v="707"/>
    <s v="0"/>
    <d v="2001-01-01T00:00:00"/>
    <s v="DISPOSITIVO X CRIMPATURA CONTATTI FISSI  PSA"/>
    <n v="9296.2199999999993"/>
    <n v="-9296.2199999999993"/>
    <n v="0"/>
  </r>
  <r>
    <x v="14"/>
    <x v="14"/>
    <x v="2"/>
    <s v="707"/>
    <s v="1"/>
    <d v="2001-01-01T00:00:00"/>
    <s v="MODIFICA DISPOSITIVO CRIMPATURA"/>
    <n v="385.02"/>
    <n v="-385.02"/>
    <n v="0"/>
  </r>
  <r>
    <x v="14"/>
    <x v="14"/>
    <x v="2"/>
    <s v="707"/>
    <s v="2"/>
    <d v="2005-03-31T00:00:00"/>
    <s v="MORSA X MACCHINA DI CRIMPATURA CONTATTI PSA"/>
    <n v="4300"/>
    <n v="-4300"/>
    <n v="0"/>
  </r>
  <r>
    <x v="14"/>
    <x v="14"/>
    <x v="2"/>
    <s v="707"/>
    <s v="3"/>
    <d v="2014-09-30T00:00:00"/>
    <s v="DISPOSITIVO X CRIMPATURA CONTATTI FISSI  PSA"/>
    <n v="10000"/>
    <n v="-10000"/>
    <n v="0"/>
  </r>
  <r>
    <x v="14"/>
    <x v="14"/>
    <x v="2"/>
    <s v="708"/>
    <s v="0"/>
    <d v="2001-01-01T00:00:00"/>
    <s v="MACCHINA SEMIAUT. X ASSEMBLAGGIO AIRBAG"/>
    <n v="69437.63"/>
    <n v="-69437.63"/>
    <n v="0"/>
  </r>
  <r>
    <x v="14"/>
    <x v="14"/>
    <x v="2"/>
    <s v="708"/>
    <s v="1"/>
    <d v="2006-05-31T00:00:00"/>
    <s v="MODIFICA SOFTWARE X  MONTAG. CONTROLLO TERMINAZ.AI"/>
    <n v="1950"/>
    <n v="-1950"/>
    <n v="0"/>
  </r>
  <r>
    <x v="14"/>
    <x v="14"/>
    <x v="2"/>
    <s v="709"/>
    <s v="0"/>
    <d v="2004-08-31T00:00:00"/>
    <s v="TELECAMERA CONTROLLO PROFILO CHIAVE AIRBAG PSA"/>
    <n v="9310"/>
    <n v="-9310"/>
    <n v="0"/>
  </r>
  <r>
    <x v="14"/>
    <x v="14"/>
    <x v="2"/>
    <s v="709"/>
    <s v="1"/>
    <d v="2006-06-30T00:00:00"/>
    <s v="MODIFICA SOFTWARE"/>
    <n v="1300"/>
    <n v="-1300"/>
    <n v="0"/>
  </r>
  <r>
    <x v="14"/>
    <x v="14"/>
    <x v="2"/>
    <s v="709"/>
    <s v="2"/>
    <d v="2011-04-26T00:00:00"/>
    <s v="STAZIONI VBRANTI"/>
    <n v="7020.5"/>
    <n v="-7020.5"/>
    <n v="0"/>
  </r>
  <r>
    <x v="14"/>
    <x v="14"/>
    <x v="2"/>
    <s v="709"/>
    <s v="3"/>
    <d v="2015-12-15T00:00:00"/>
    <s v="TELECAMERA CONTROLLO PROFILO CHIAVE AIRBAG PSA"/>
    <n v="9950"/>
    <n v="-9950"/>
    <n v="0"/>
  </r>
  <r>
    <x v="14"/>
    <x v="14"/>
    <x v="2"/>
    <s v="710"/>
    <s v="0"/>
    <d v="2006-06-19T00:00:00"/>
    <s v="SISTEMA  VIDEO DI CONTROLLO"/>
    <n v="9300"/>
    <n v="-9300"/>
    <n v="0"/>
  </r>
  <r>
    <x v="14"/>
    <x v="14"/>
    <x v="2"/>
    <s v="710"/>
    <s v="1"/>
    <d v="2006-06-30T00:00:00"/>
    <s v="MODIFICA SOFTWARE"/>
    <n v="1300"/>
    <n v="-1300"/>
    <n v="0"/>
  </r>
  <r>
    <x v="14"/>
    <x v="14"/>
    <x v="2"/>
    <s v="710"/>
    <s v="2"/>
    <d v="2019-07-05T00:00:00"/>
    <s v="MOTORE PANASONIC RIGENERATO MSMZ012A1C N° 01050045"/>
    <n v="720"/>
    <n v="-516.16999999999996"/>
    <n v="203.83"/>
  </r>
  <r>
    <x v="14"/>
    <x v="14"/>
    <x v="2"/>
    <s v="710"/>
    <s v="3"/>
    <d v="2019-04-19T00:00:00"/>
    <s v="MODIFICA SOFTWARE"/>
    <n v="660"/>
    <n v="-473.15"/>
    <n v="186.85"/>
  </r>
  <r>
    <x v="14"/>
    <x v="14"/>
    <x v="2"/>
    <s v="710"/>
    <s v="4"/>
    <d v="2020-05-01T00:00:00"/>
    <s v="MODIFICA SOFTWARE"/>
    <n v="1500"/>
    <n v="-813.75"/>
    <n v="686.25"/>
  </r>
  <r>
    <x v="14"/>
    <x v="14"/>
    <x v="2"/>
    <s v="710"/>
    <s v="5"/>
    <d v="2020-07-01T00:00:00"/>
    <s v="PROFILATO PER NASTRINO"/>
    <n v="320"/>
    <n v="-173.6"/>
    <n v="146.4"/>
  </r>
  <r>
    <x v="14"/>
    <x v="14"/>
    <x v="2"/>
    <s v="710"/>
    <s v="6"/>
    <d v="2020-09-01T00:00:00"/>
    <s v="MODIFICA STAZIONE 11, 20,35,38, SOST. TELECAMERE S"/>
    <n v="70000"/>
    <n v="-37975"/>
    <n v="32025"/>
  </r>
  <r>
    <x v="14"/>
    <x v="14"/>
    <x v="2"/>
    <s v="710"/>
    <s v="7"/>
    <d v="2021-02-01T00:00:00"/>
    <s v="ATTIVITÀ DI PROGETTAZIONE E COSTRUZIONE COMPONENTI"/>
    <n v="2460"/>
    <n v="-1334.55"/>
    <n v="1125.45"/>
  </r>
  <r>
    <x v="14"/>
    <x v="14"/>
    <x v="2"/>
    <s v="710"/>
    <s v="8"/>
    <d v="2021-06-30T00:00:00"/>
    <s v="SOSTITUZIONE ASSI PANASONIC CON NUOVI IAI SINTA (I"/>
    <n v="19000"/>
    <n v="-7362.5"/>
    <n v="11637.5"/>
  </r>
  <r>
    <x v="14"/>
    <x v="14"/>
    <x v="2"/>
    <s v="710"/>
    <s v="9"/>
    <d v="2023-02-28T00:00:00"/>
    <s v="MODIFICA E INTEGRAZIONE SW PER VISUALIZZARE A VIDE"/>
    <n v="737"/>
    <n v="-171.36"/>
    <n v="565.64"/>
  </r>
  <r>
    <x v="14"/>
    <x v="14"/>
    <x v="2"/>
    <s v="710"/>
    <s v="10"/>
    <d v="2023-05-31T00:00:00"/>
    <s v="INTERVENTO ESEGUITO DA REMOTO SU MACCHINA GR561MOD"/>
    <n v="737"/>
    <n v="-57.12"/>
    <n v="679.88"/>
  </r>
  <r>
    <x v="14"/>
    <x v="14"/>
    <x v="2"/>
    <s v="710"/>
    <s v="11"/>
    <d v="2006-12-31T00:00:00"/>
    <s v="DOSATORE VOLUMETRICO TIPO G3-15 PER GRASSO"/>
    <n v="2640"/>
    <n v="-2640"/>
    <n v="0"/>
  </r>
  <r>
    <x v="14"/>
    <x v="14"/>
    <x v="2"/>
    <s v="710"/>
    <s v="12"/>
    <d v="2007-07-11T00:00:00"/>
    <s v="LINEA AUTOM. ASSEMBLAGGIO DIS 923/1000/00"/>
    <n v="10227.73"/>
    <n v="-10227.73"/>
    <n v="0"/>
  </r>
  <r>
    <x v="14"/>
    <x v="14"/>
    <x v="2"/>
    <s v="710"/>
    <s v="13"/>
    <d v="2009-11-30T00:00:00"/>
    <s v="ATTREZZAGGIO CON INTERCAMBIO X DISATTIVATORE AIRBA"/>
    <n v="3600"/>
    <n v="-3600"/>
    <n v="0"/>
  </r>
  <r>
    <x v="14"/>
    <x v="14"/>
    <x v="2"/>
    <s v="710"/>
    <s v="14"/>
    <d v="2012-05-31T00:00:00"/>
    <s v="MOTORIDUTTORE G63A"/>
    <n v="3600"/>
    <n v="-3600"/>
    <n v="0"/>
  </r>
  <r>
    <x v="14"/>
    <x v="14"/>
    <x v="2"/>
    <s v="710"/>
    <s v="15"/>
    <d v="2018-07-16T00:00:00"/>
    <s v="MODIFICA SOFTWARE"/>
    <n v="1260"/>
    <n v="-1123.04"/>
    <n v="136.96"/>
  </r>
  <r>
    <x v="14"/>
    <x v="14"/>
    <x v="2"/>
    <s v="710"/>
    <s v="16"/>
    <d v="2018-02-14T00:00:00"/>
    <s v="MODIFICA SOFTWARE"/>
    <n v="630"/>
    <n v="-561.51"/>
    <n v="68.489999999999995"/>
  </r>
  <r>
    <x v="14"/>
    <x v="14"/>
    <x v="2"/>
    <s v="711"/>
    <s v="0"/>
    <d v="2002-01-01T00:00:00"/>
    <s v="BANCO X MONTAGGIO GRUPPO MECCANICO INTERR.BMW E 85"/>
    <n v="22600"/>
    <n v="-22600"/>
    <n v="0"/>
  </r>
  <r>
    <x v="14"/>
    <x v="14"/>
    <x v="2"/>
    <s v="712"/>
    <s v="0"/>
    <d v="2002-01-01T00:00:00"/>
    <s v="BANCO X INGRASSAGGIO,INSERIMENTO NOTTOLINO MATR. 1"/>
    <n v="19500"/>
    <n v="-19500"/>
    <n v="0"/>
  </r>
  <r>
    <x v="14"/>
    <x v="14"/>
    <x v="2"/>
    <s v="712"/>
    <s v="1"/>
    <d v="2003-01-01T00:00:00"/>
    <s v="MODIFICA X INSERIM. NOTTOLINO AIRBAG BMW E85"/>
    <n v="2000"/>
    <n v="-2000"/>
    <n v="0"/>
  </r>
  <r>
    <x v="14"/>
    <x v="14"/>
    <x v="2"/>
    <s v="712"/>
    <s v="2"/>
    <d v="2004-02-29T00:00:00"/>
    <s v="ATTREZZO PER MONTAGGIO ROTORE PORTACONTATTO MATR.A"/>
    <n v="2800"/>
    <n v="-2800"/>
    <n v="0"/>
  </r>
  <r>
    <x v="14"/>
    <x v="14"/>
    <x v="2"/>
    <s v="712"/>
    <s v="3"/>
    <d v="2010-03-10T00:00:00"/>
    <s v="MODIFICA BANCO X CONTROLLO CONTATTO MOBILE"/>
    <n v="4500"/>
    <n v="-4500"/>
    <n v="0"/>
  </r>
  <r>
    <x v="14"/>
    <x v="14"/>
    <x v="2"/>
    <s v="713"/>
    <s v="0"/>
    <d v="2003-01-01T00:00:00"/>
    <s v="MACCHINA SEMIAUT. X SALDATURA A STAGNO CONTATT.MUL"/>
    <n v="99200"/>
    <n v="-99200"/>
    <n v="0"/>
  </r>
  <r>
    <x v="14"/>
    <x v="14"/>
    <x v="2"/>
    <s v="715"/>
    <s v="0"/>
    <d v="2002-01-01T00:00:00"/>
    <s v="MACCHINA AUTOM. X INSERIMENTO PIN - MOD.AIS 4000-X"/>
    <n v="79052.23"/>
    <n v="-79052.23"/>
    <n v="0"/>
  </r>
  <r>
    <x v="14"/>
    <x v="14"/>
    <x v="2"/>
    <s v="715"/>
    <s v="1"/>
    <d v="2013-01-22T00:00:00"/>
    <s v="ATTREZZATURA MT 0393 PIN AMP"/>
    <n v="20885"/>
    <n v="-20885"/>
    <n v="0"/>
  </r>
  <r>
    <x v="14"/>
    <x v="14"/>
    <x v="2"/>
    <s v="715"/>
    <s v="2"/>
    <d v="2013-01-22T00:00:00"/>
    <s v="ATTREZZATURA MT 0395  PER PIN DIRITTO"/>
    <n v="4520"/>
    <n v="-4520"/>
    <n v="0"/>
  </r>
  <r>
    <x v="14"/>
    <x v="14"/>
    <x v="2"/>
    <s v="715"/>
    <s v="3"/>
    <d v="2013-04-19T00:00:00"/>
    <s v="ATTREZZATURA MT 0458 X INSERTO"/>
    <n v="2813"/>
    <n v="-2813"/>
    <n v="0"/>
  </r>
  <r>
    <x v="14"/>
    <x v="14"/>
    <x v="2"/>
    <s v="715"/>
    <s v="4"/>
    <d v="2013-04-19T00:00:00"/>
    <s v="ATTREZATURA MT 0461 X POSAGGIO PIN"/>
    <n v="4171"/>
    <n v="-4171"/>
    <n v="0"/>
  </r>
  <r>
    <x v="14"/>
    <x v="14"/>
    <x v="2"/>
    <s v="715"/>
    <s v="5"/>
    <d v="2014-07-08T00:00:00"/>
    <s v="MACCHINARIO - 2002"/>
    <n v="6855.1"/>
    <n v="-6855.1"/>
    <n v="0"/>
  </r>
  <r>
    <x v="14"/>
    <x v="14"/>
    <x v="2"/>
    <s v="719"/>
    <s v="0"/>
    <d v="2003-01-01T00:00:00"/>
    <s v="MACCHINA SEMIAUT. X INSERIMENTO PIN SUI CIRCUITI -"/>
    <n v="102165"/>
    <n v="-102165"/>
    <n v="0"/>
  </r>
  <r>
    <x v="14"/>
    <x v="14"/>
    <x v="2"/>
    <s v="719"/>
    <s v="1"/>
    <d v="2004-01-30T00:00:00"/>
    <s v="ATTREZZ. PIANTAGGIO PIN-KLINKE DIS.A8/A972"/>
    <n v="7990"/>
    <n v="-7990"/>
    <n v="0"/>
  </r>
  <r>
    <x v="14"/>
    <x v="14"/>
    <x v="2"/>
    <s v="719"/>
    <s v="2"/>
    <d v="2004-01-30T00:00:00"/>
    <s v="ATTREZZ. PIANTAGGIO PIN-R5X  BMW DIS. A8/A971"/>
    <n v="8530"/>
    <n v="-8530"/>
    <n v="0"/>
  </r>
  <r>
    <x v="14"/>
    <x v="14"/>
    <x v="2"/>
    <s v="719"/>
    <s v="3"/>
    <d v="2005-09-28T00:00:00"/>
    <s v="PIASTRA INTERCAMBIABILE MT004 PER CARRIER PLATE"/>
    <n v="3800"/>
    <n v="-3800"/>
    <n v="0"/>
  </r>
  <r>
    <x v="14"/>
    <x v="14"/>
    <x v="2"/>
    <s v="719"/>
    <s v="4"/>
    <d v="2006-08-31T00:00:00"/>
    <s v="N. 3 CARRIER PLATE  X INSERIM PIN MATR. MT0031-MT0"/>
    <n v="14800"/>
    <n v="-14800"/>
    <n v="0"/>
  </r>
  <r>
    <x v="14"/>
    <x v="14"/>
    <x v="2"/>
    <s v="719"/>
    <s v="5"/>
    <d v="2007-08-31T00:00:00"/>
    <s v="CARRIER PLATE BASE AUTOSPLICE GMBH DIS 924/5203"/>
    <n v="2375"/>
    <n v="-2375"/>
    <n v="0"/>
  </r>
  <r>
    <x v="14"/>
    <x v="14"/>
    <x v="2"/>
    <s v="719"/>
    <s v="6"/>
    <d v="2007-08-31T00:00:00"/>
    <s v="CARRIER PLATE INLAY AUTOSPLICE GMBH DIS 924/5203"/>
    <n v="3325"/>
    <n v="-3325"/>
    <n v="0"/>
  </r>
  <r>
    <x v="14"/>
    <x v="14"/>
    <x v="2"/>
    <s v="719"/>
    <s v="7"/>
    <d v="2007-08-31T00:00:00"/>
    <s v="CARRIER PLATE BASE AUTOSPLICE GMBH DIS 924/5149"/>
    <n v="2375"/>
    <n v="-2375"/>
    <n v="0"/>
  </r>
  <r>
    <x v="14"/>
    <x v="14"/>
    <x v="2"/>
    <s v="719"/>
    <s v="8"/>
    <d v="2007-08-31T00:00:00"/>
    <s v="CARRIER PLATE INLAY AUTOSPLICE GMBH DIS 924/5149"/>
    <n v="1900"/>
    <n v="-1900"/>
    <n v="0"/>
  </r>
  <r>
    <x v="14"/>
    <x v="14"/>
    <x v="2"/>
    <s v="719"/>
    <s v="9"/>
    <d v="2008-12-19T00:00:00"/>
    <s v="MT 0140 X PIANTAGGIO MINIPIN DIS. 924/9700 BMW"/>
    <n v="2300"/>
    <n v="-2300"/>
    <n v="0"/>
  </r>
  <r>
    <x v="14"/>
    <x v="14"/>
    <x v="2"/>
    <s v="720"/>
    <s v="0"/>
    <d v="2003-01-01T00:00:00"/>
    <s v="BANCO X MONTAGGIO MOLLE &quot;CHINCH&quot; &quot;KLINKE&quot; MATR. 12"/>
    <n v="27000"/>
    <n v="-27000"/>
    <n v="0"/>
  </r>
  <r>
    <x v="14"/>
    <x v="14"/>
    <x v="2"/>
    <s v="720"/>
    <s v="1"/>
    <d v="2004-02-29T00:00:00"/>
    <s v="POSAGGIO X POSIZION. CORPO MATR. A8/A983"/>
    <n v="600"/>
    <n v="-600"/>
    <n v="0"/>
  </r>
  <r>
    <x v="14"/>
    <x v="14"/>
    <x v="2"/>
    <s v="720"/>
    <s v="2"/>
    <d v="2006-09-30T00:00:00"/>
    <s v="MODIFICA X PIANTAGGIO MOLLE DI AGGANCIO - KLINKE +"/>
    <n v="5000"/>
    <n v="-5000"/>
    <n v="0"/>
  </r>
  <r>
    <x v="14"/>
    <x v="14"/>
    <x v="2"/>
    <s v="720"/>
    <s v="3"/>
    <d v="2012-03-31T00:00:00"/>
    <s v="POSAGGIO X PRESA USB 925/5850 BMW"/>
    <n v="600"/>
    <n v="-600"/>
    <n v="0"/>
  </r>
  <r>
    <x v="14"/>
    <x v="14"/>
    <x v="2"/>
    <s v="720"/>
    <s v="4"/>
    <d v="2013-01-30T00:00:00"/>
    <s v="POSAGGIO MT 0434 X PRESE BMW"/>
    <n v="2100"/>
    <n v="-2100"/>
    <n v="0"/>
  </r>
  <r>
    <x v="14"/>
    <x v="14"/>
    <x v="2"/>
    <s v="721"/>
    <s v="0"/>
    <d v="2003-01-01T00:00:00"/>
    <s v="BANCO X MONTAGGIO FINALE &quot;CHINCH&quot; - &quot;KLINKE&quot; 923/5"/>
    <n v="40000"/>
    <n v="-40000"/>
    <n v="0"/>
  </r>
  <r>
    <x v="14"/>
    <x v="14"/>
    <x v="2"/>
    <s v="721"/>
    <s v="1"/>
    <d v="2004-02-29T00:00:00"/>
    <s v="ATTREZZATURA INTERCAMB. X CONTROLLO FINALE MATR A8"/>
    <n v="15000"/>
    <n v="-15000"/>
    <n v="0"/>
  </r>
  <r>
    <x v="14"/>
    <x v="14"/>
    <x v="2"/>
    <s v="721"/>
    <s v="2"/>
    <d v="2006-09-29T00:00:00"/>
    <s v="MODIFICA  X ASSEMBLAG.FINALE E COLLAUDO -CINCHE KL"/>
    <n v="14900"/>
    <n v="-14900"/>
    <n v="0"/>
  </r>
  <r>
    <x v="14"/>
    <x v="14"/>
    <x v="2"/>
    <s v="721"/>
    <s v="3"/>
    <d v="2006-11-30T00:00:00"/>
    <s v="MODIFI.X IMPLEMENTAZIONE SISTEMA DI CONTROLLO COND"/>
    <n v="5200"/>
    <n v="-5200"/>
    <n v="0"/>
  </r>
  <r>
    <x v="14"/>
    <x v="14"/>
    <x v="2"/>
    <s v="721"/>
    <s v="4"/>
    <d v="2007-07-10T00:00:00"/>
    <s v="MODIFICA SOFTWARE E HARDWARE"/>
    <n v="1450"/>
    <n v="-1450"/>
    <n v="0"/>
  </r>
  <r>
    <x v="14"/>
    <x v="14"/>
    <x v="2"/>
    <s v="725"/>
    <s v="0"/>
    <d v="2003-01-01T00:00:00"/>
    <s v="MACCHINA SEMIAUT. X MONTAGG.E CONTROL. CONTATT. 10"/>
    <n v="300000"/>
    <n v="-300000"/>
    <n v="0"/>
  </r>
  <r>
    <x v="14"/>
    <x v="14"/>
    <x v="2"/>
    <s v="725"/>
    <s v="1"/>
    <d v="2014-03-24T00:00:00"/>
    <s v="MACCHINARIO - 2003"/>
    <n v="11000"/>
    <n v="-11000"/>
    <n v="0"/>
  </r>
  <r>
    <x v="14"/>
    <x v="14"/>
    <x v="2"/>
    <s v="725"/>
    <s v="2"/>
    <d v="2019-01-22T00:00:00"/>
    <s v="PROGETTAZIONE E REALIZZAZIONE POSAGGI PER ADEGUAME"/>
    <n v="1750"/>
    <n v="-1254.57"/>
    <n v="495.43"/>
  </r>
  <r>
    <x v="14"/>
    <x v="14"/>
    <x v="2"/>
    <s v="729"/>
    <s v="0"/>
    <d v="2015-04-30T00:00:00"/>
    <s v="Macchinari"/>
    <n v="10200"/>
    <n v="-10200"/>
    <n v="0"/>
  </r>
  <r>
    <x v="14"/>
    <x v="14"/>
    <x v="2"/>
    <s v="732"/>
    <s v="0"/>
    <d v="2004-04-30T00:00:00"/>
    <s v="BANCO ATTREZ. X CONTROLLO FINALE AIRBAG R5X"/>
    <n v="46500"/>
    <n v="-46500"/>
    <n v="0"/>
  </r>
  <r>
    <x v="14"/>
    <x v="14"/>
    <x v="2"/>
    <s v="733"/>
    <s v="0"/>
    <d v="2003-01-01T00:00:00"/>
    <s v="BANCO X MONTAGGIO PIN &quot;CAPTEUR COURSE&quot;"/>
    <n v="33500"/>
    <n v="-33500"/>
    <n v="0"/>
  </r>
  <r>
    <x v="14"/>
    <x v="14"/>
    <x v="2"/>
    <s v="733"/>
    <s v="1"/>
    <d v="2005-07-29T00:00:00"/>
    <s v="MODIFICA BANCO DI MONTAGGIO N. 3 CONTATTI NEL CORP"/>
    <n v="24000"/>
    <n v="-24000"/>
    <n v="0"/>
  </r>
  <r>
    <x v="14"/>
    <x v="14"/>
    <x v="2"/>
    <s v="733"/>
    <s v="2"/>
    <d v="2009-07-17T00:00:00"/>
    <s v="MODIFICA X MONTAGGIO PIN CAPTEUR"/>
    <n v="3500"/>
    <n v="-3500"/>
    <n v="0"/>
  </r>
  <r>
    <x v="14"/>
    <x v="14"/>
    <x v="2"/>
    <s v="734"/>
    <s v="0"/>
    <d v="2003-01-01T00:00:00"/>
    <s v="DISPOSITIVO DI CRIMPATURA CONTATTI FISSI &quot;CONTACTE"/>
    <n v="11155"/>
    <n v="-11155"/>
    <n v="0"/>
  </r>
  <r>
    <x v="14"/>
    <x v="14"/>
    <x v="2"/>
    <s v="735"/>
    <s v="0"/>
    <d v="2004-07-27T00:00:00"/>
    <s v="BANCO X MONTAG.  E CONTROLLO VETRINO DIFF. BMW E9X"/>
    <n v="25000"/>
    <n v="-25000"/>
    <n v="0"/>
  </r>
  <r>
    <x v="14"/>
    <x v="14"/>
    <x v="2"/>
    <s v="736"/>
    <s v="0"/>
    <d v="2003-01-01T00:00:00"/>
    <s v="ELETTROCOMPRESSORE SILENZIATO MOD. B 4900/LN/4T"/>
    <n v="1850"/>
    <n v="-1850"/>
    <n v="0"/>
  </r>
  <r>
    <x v="14"/>
    <x v="14"/>
    <x v="2"/>
    <s v="740"/>
    <s v="0"/>
    <d v="2004-04-23T00:00:00"/>
    <s v="SPIROPAK MACCHINA X IMBALLAGGIO DI PALLET CON FILM"/>
    <n v="4728"/>
    <n v="-4728"/>
    <n v="0"/>
  </r>
  <r>
    <x v="14"/>
    <x v="14"/>
    <x v="2"/>
    <s v="741"/>
    <s v="0"/>
    <d v="2004-12-31T00:00:00"/>
    <s v="DISPOSITIVO CRIMPATURA CONTATTI SUI CAVI CONTACTEU"/>
    <n v="10700"/>
    <n v="-10700"/>
    <n v="0"/>
  </r>
  <r>
    <x v="14"/>
    <x v="14"/>
    <x v="2"/>
    <s v="741"/>
    <s v="1"/>
    <d v="2004-12-31T00:00:00"/>
    <s v="MODIFICA DISPOSIT.X CRIMPATURA CONTATTI SU CAVI"/>
    <n v="2215"/>
    <n v="-2215"/>
    <n v="0"/>
  </r>
  <r>
    <x v="14"/>
    <x v="14"/>
    <x v="2"/>
    <s v="742"/>
    <s v="0"/>
    <d v="2004-10-31T00:00:00"/>
    <s v="PRESSA PNEUMOIDRAULICA &quot;TROMBOLINA&quot; kg.5000"/>
    <n v="4650"/>
    <n v="-4650"/>
    <n v="0"/>
  </r>
  <r>
    <x v="14"/>
    <x v="14"/>
    <x v="2"/>
    <s v="747"/>
    <s v="0"/>
    <d v="2005-03-14T00:00:00"/>
    <s v="IMPIANTO ASPIRAZIONE FUMI DA HOT MELT DA APPLICARE"/>
    <n v="4800"/>
    <n v="-4800"/>
    <n v="0"/>
  </r>
  <r>
    <x v="14"/>
    <x v="14"/>
    <x v="2"/>
    <s v="747"/>
    <s v="1"/>
    <d v="2005-04-20T00:00:00"/>
    <s v="MACCHINA SEMIAUT. X DEPOSIZIONE COLLA HOT-MELT CON"/>
    <n v="85000"/>
    <n v="-85000"/>
    <n v="0"/>
  </r>
  <r>
    <x v="14"/>
    <x v="14"/>
    <x v="2"/>
    <s v="747"/>
    <s v="2"/>
    <d v="2005-06-20T00:00:00"/>
    <s v="COPERCHIETTI + SUPPORTO FOTOCELLULE"/>
    <n v="950"/>
    <n v="-950"/>
    <n v="0"/>
  </r>
  <r>
    <x v="14"/>
    <x v="14"/>
    <x v="2"/>
    <s v="747"/>
    <s v="3"/>
    <d v="2006-03-20T00:00:00"/>
    <s v="IINTERVENTO X DOSATURA COLLA"/>
    <n v="4200"/>
    <n v="-4200"/>
    <n v="0"/>
  </r>
  <r>
    <x v="14"/>
    <x v="14"/>
    <x v="2"/>
    <s v="749"/>
    <s v="0"/>
    <d v="2005-09-30T00:00:00"/>
    <s v="MACCHINA SEMIAUT.XCRIMPATURA CONTATTI FISSI CONTAC"/>
    <n v="104820"/>
    <n v="-104820"/>
    <n v="0"/>
  </r>
  <r>
    <x v="14"/>
    <x v="14"/>
    <x v="2"/>
    <s v="749"/>
    <s v="1"/>
    <d v="2005-11-30T00:00:00"/>
    <s v="PINZA AGGRAFFATURA BARREL CON PUNZONI DI CRIMPATUR"/>
    <n v="2304"/>
    <n v="-2304"/>
    <n v="0"/>
  </r>
  <r>
    <x v="14"/>
    <x v="14"/>
    <x v="2"/>
    <s v="749"/>
    <s v="2"/>
    <d v="2009-04-30T00:00:00"/>
    <s v="MANUTENZIONE STRAORD,  MACCHINA E TESTE DI AGGRAFF"/>
    <n v="12089"/>
    <n v="-12089"/>
    <n v="0"/>
  </r>
  <r>
    <x v="14"/>
    <x v="14"/>
    <x v="2"/>
    <s v="749"/>
    <s v="3"/>
    <d v="2013-07-31T00:00:00"/>
    <s v="REVISIONE UTENSILI DI  DI AGGRAFFATURA"/>
    <n v="8900"/>
    <n v="-8900"/>
    <n v="0"/>
  </r>
  <r>
    <x v="14"/>
    <x v="14"/>
    <x v="2"/>
    <s v="750"/>
    <s v="0"/>
    <d v="2005-06-17T00:00:00"/>
    <s v="ATTREZZATURA A1/B240 X PIEGARE-CONTROLLARE-STACCAR"/>
    <n v="2565"/>
    <n v="-2565"/>
    <n v="0"/>
  </r>
  <r>
    <x v="14"/>
    <x v="14"/>
    <x v="2"/>
    <s v="750"/>
    <s v="1"/>
    <d v="2006-04-21T00:00:00"/>
    <s v="MODIFICA  ATTREZZATURA  A1/B240"/>
    <n v="200"/>
    <n v="-200"/>
    <n v="0"/>
  </r>
  <r>
    <x v="14"/>
    <x v="14"/>
    <x v="2"/>
    <s v="750"/>
    <s v="2"/>
    <d v="2018-01-31T00:00:00"/>
    <s v="ATTREZZATURA A1/B240 X PIEGARE-CONTROLLARE-STACCAR"/>
    <n v="750"/>
    <n v="-668.47"/>
    <n v="81.53"/>
  </r>
  <r>
    <x v="14"/>
    <x v="14"/>
    <x v="2"/>
    <s v="750"/>
    <s v="3"/>
    <d v="2019-05-20T00:00:00"/>
    <s v="SOSTITUZIONE MICROINTERRUTTORI PROTEZIONI PORTELLI"/>
    <n v="4000"/>
    <n v="-2867.6"/>
    <n v="1132.4000000000001"/>
  </r>
  <r>
    <x v="14"/>
    <x v="14"/>
    <x v="2"/>
    <s v="750"/>
    <s v="4"/>
    <d v="2006-05-31T00:00:00"/>
    <s v="LINEA AUTOM. X MONTAGGIO E CONTROLLO CAF PSA 924/0"/>
    <n v="960000"/>
    <n v="-960000"/>
    <n v="0"/>
  </r>
  <r>
    <x v="14"/>
    <x v="14"/>
    <x v="2"/>
    <s v="750"/>
    <s v="5"/>
    <d v="2006-05-31T00:00:00"/>
    <s v="STAZIONE DI GRASSAGGIO E CONTROLLO PRESENZA GRASSO"/>
    <n v="34000"/>
    <n v="-34000"/>
    <n v="0"/>
  </r>
  <r>
    <x v="14"/>
    <x v="14"/>
    <x v="2"/>
    <s v="750"/>
    <s v="6"/>
    <d v="2009-02-02T00:00:00"/>
    <s v="ALIMENTATORE PNEUMATICO SERIE TER"/>
    <n v="1150"/>
    <n v="-1150"/>
    <n v="0"/>
  </r>
  <r>
    <x v="14"/>
    <x v="14"/>
    <x v="2"/>
    <s v="750"/>
    <s v="7"/>
    <d v="2010-03-15T00:00:00"/>
    <s v="MODIFICA SOFTWARE X GESTIONE SCARTI"/>
    <n v="600"/>
    <n v="-600"/>
    <n v="0"/>
  </r>
  <r>
    <x v="14"/>
    <x v="14"/>
    <x v="2"/>
    <s v="750"/>
    <s v="8"/>
    <d v="2010-09-30T00:00:00"/>
    <s v="MODIFICA X MONTAGGIO NUOVA VERSIONE C.A.F. CON LED"/>
    <n v="4300"/>
    <n v="-4300"/>
    <n v="0"/>
  </r>
  <r>
    <x v="14"/>
    <x v="14"/>
    <x v="2"/>
    <s v="750"/>
    <s v="9"/>
    <d v="2012-07-27T00:00:00"/>
    <s v="MODIFICA X MONTAGGIO E CONTROLLO NUOVA VERS. C.A.F"/>
    <n v="3150"/>
    <n v="-3150"/>
    <n v="0"/>
  </r>
  <r>
    <x v="14"/>
    <x v="14"/>
    <x v="2"/>
    <s v="750"/>
    <s v="10"/>
    <d v="2016-02-29T00:00:00"/>
    <s v="ATTREZZATURA A1/B240 X PIEGARE-CONTROLLARE-STACCAR"/>
    <n v="3500"/>
    <n v="-3500"/>
    <n v="0"/>
  </r>
  <r>
    <x v="14"/>
    <x v="14"/>
    <x v="2"/>
    <s v="750"/>
    <s v="11"/>
    <d v="2018-01-25T00:00:00"/>
    <s v="MODIFICA MACCHINA PER RECUPERO PEZZI SCARTO"/>
    <n v="4300"/>
    <n v="-3832.59"/>
    <n v="467.41"/>
  </r>
  <r>
    <x v="14"/>
    <x v="14"/>
    <x v="2"/>
    <s v="751"/>
    <s v="0"/>
    <d v="2006-02-28T00:00:00"/>
    <s v="MACCH.  SEMIAUT. X MONTAG. E CONTROL.FINALE CONTAT"/>
    <n v="127000"/>
    <n v="-127000"/>
    <n v="0"/>
  </r>
  <r>
    <x v="14"/>
    <x v="14"/>
    <x v="2"/>
    <s v="751"/>
    <s v="1"/>
    <d v="2006-07-31T00:00:00"/>
    <s v="MODIFICHE X ELIMINAZ.SCIVOLO SCARTI"/>
    <n v="1630"/>
    <n v="-1630"/>
    <n v="0"/>
  </r>
  <r>
    <x v="14"/>
    <x v="14"/>
    <x v="2"/>
    <s v="751"/>
    <s v="2"/>
    <d v="2014-07-28T00:00:00"/>
    <s v="MACCH.  SEMIAUT. X MONTAG. E CONTROL.FINALE CONTAT"/>
    <n v="18000"/>
    <n v="-18000"/>
    <n v="0"/>
  </r>
  <r>
    <x v="14"/>
    <x v="14"/>
    <x v="2"/>
    <s v="751"/>
    <s v="3"/>
    <d v="2016-09-20T00:00:00"/>
    <s v="MACCH.  SEMIAUT. X MONTAG. E CONTROL.FINALE CONTAT"/>
    <n v="1050"/>
    <n v="-1050"/>
    <n v="0"/>
  </r>
  <r>
    <x v="14"/>
    <x v="14"/>
    <x v="2"/>
    <s v="751"/>
    <s v="4"/>
    <d v="2019-02-13T00:00:00"/>
    <s v="MACCH.  SEMIAUT. X MONTAG. E CONTROL.FINALE CONTAT"/>
    <n v="615"/>
    <n v="-440.88"/>
    <n v="174.12"/>
  </r>
  <r>
    <x v="14"/>
    <x v="14"/>
    <x v="2"/>
    <s v="751"/>
    <s v="5"/>
    <d v="2019-01-31T00:00:00"/>
    <s v="MODIFICHE SU STAZIONI 3-4-5-8 NUOVE RICETTE, AGGIU"/>
    <n v="5850"/>
    <n v="-4193.87"/>
    <n v="1656.13"/>
  </r>
  <r>
    <x v="14"/>
    <x v="14"/>
    <x v="2"/>
    <s v="752"/>
    <s v="0"/>
    <d v="2005-11-30T00:00:00"/>
    <s v="BANCO X MONTAGGIO GRASSAGGIO E CONTROLLO CONTATTIE"/>
    <n v="77000"/>
    <n v="-77000"/>
    <n v="0"/>
  </r>
  <r>
    <x v="14"/>
    <x v="14"/>
    <x v="2"/>
    <s v="753"/>
    <s v="0"/>
    <d v="2005-07-29T00:00:00"/>
    <s v="BANCO X PULIZIA TRAMITE ASPIRAZIONE DEL GRUPPO CAP"/>
    <n v="10600"/>
    <n v="-10600"/>
    <n v="0"/>
  </r>
  <r>
    <x v="14"/>
    <x v="14"/>
    <x v="2"/>
    <s v="755"/>
    <s v="0"/>
    <d v="2005-11-30T00:00:00"/>
    <s v="BANCO X MONTAGGIO E CONTROLLO CONTATTIERA MOBILE/F"/>
    <n v="37000"/>
    <n v="-37000"/>
    <n v="0"/>
  </r>
  <r>
    <x v="14"/>
    <x v="14"/>
    <x v="2"/>
    <s v="755"/>
    <s v="1"/>
    <d v="2019-01-22T00:00:00"/>
    <s v="PROGETTAZIONE E REALIZZAZIONE NUOVO GRUPPO PRESSOR"/>
    <n v="1100"/>
    <n v="-788.59"/>
    <n v="311.41000000000003"/>
  </r>
  <r>
    <x v="14"/>
    <x v="14"/>
    <x v="2"/>
    <s v="757"/>
    <s v="0"/>
    <d v="2006-02-28T00:00:00"/>
    <s v="BANCO X INCOLLAGGIO FELTRINO SU CONTATTIERA  DAILY"/>
    <n v="21000"/>
    <n v="-21000"/>
    <n v="0"/>
  </r>
  <r>
    <x v="14"/>
    <x v="14"/>
    <x v="2"/>
    <s v="757"/>
    <s v="1"/>
    <d v="2006-10-27T00:00:00"/>
    <s v="ATTREZZATURA X MONTAGGIO FELTRINO  CORPO  X 61"/>
    <n v="7500"/>
    <n v="-7500"/>
    <n v="0"/>
  </r>
  <r>
    <x v="14"/>
    <x v="14"/>
    <x v="2"/>
    <s v="757"/>
    <s v="2"/>
    <d v="2019-01-22T00:00:00"/>
    <s v="PROGETTAZIONE E REALIZZAZIONE NUOVO BLOCCO DI INCO"/>
    <n v="620"/>
    <n v="-444.48"/>
    <n v="175.52"/>
  </r>
  <r>
    <x v="14"/>
    <x v="14"/>
    <x v="2"/>
    <s v="758"/>
    <s v="0"/>
    <d v="2017-08-04T00:00:00"/>
    <s v="MACC. SEMIAUT. X SALDATURA CIRCUITI CONTATTIERE DA"/>
    <n v="3200"/>
    <n v="-3200"/>
    <n v="0"/>
  </r>
  <r>
    <x v="14"/>
    <x v="14"/>
    <x v="2"/>
    <s v="759"/>
    <s v="0"/>
    <d v="2006-05-31T00:00:00"/>
    <s v="MACCHINA X MONTAG. E CONTROLLO DEI SENSORI ANGOLAR"/>
    <n v="480000"/>
    <n v="-480000"/>
    <n v="0"/>
  </r>
  <r>
    <x v="14"/>
    <x v="14"/>
    <x v="2"/>
    <s v="759"/>
    <s v="1"/>
    <d v="2006-12-31T00:00:00"/>
    <s v="UNITA' TASTEGGIO BLOCCA PIOLO"/>
    <n v="2000"/>
    <n v="-2000"/>
    <n v="0"/>
  </r>
  <r>
    <x v="14"/>
    <x v="14"/>
    <x v="2"/>
    <s v="759"/>
    <s v="2"/>
    <d v="2020-09-01T00:00:00"/>
    <s v="SISTEMA INSIGHT IS7501M-340-50"/>
    <n v="7505"/>
    <n v="-4071.48"/>
    <n v="3433.52"/>
  </r>
  <r>
    <x v="14"/>
    <x v="14"/>
    <x v="2"/>
    <s v="759"/>
    <s v="3"/>
    <d v="2023-03-31T00:00:00"/>
    <s v="SOSTITUZIONE UNITÀ DI AVVITATURA Project: 30110653"/>
    <n v="20000"/>
    <n v="-4650"/>
    <n v="15350"/>
  </r>
  <r>
    <x v="14"/>
    <x v="14"/>
    <x v="2"/>
    <s v="759"/>
    <s v="4"/>
    <d v="2007-12-18T00:00:00"/>
    <s v="MODIFICA MECCANICA E SOFTWARE DIS. 924/6900"/>
    <n v="3400"/>
    <n v="-3400"/>
    <n v="0"/>
  </r>
  <r>
    <x v="14"/>
    <x v="14"/>
    <x v="2"/>
    <s v="759"/>
    <s v="5"/>
    <d v="2008-03-31T00:00:00"/>
    <s v="MACCHINA X MONTAG. E CONTROLLO DEI SENSORI ANGOLAR"/>
    <n v="2250"/>
    <n v="-2250"/>
    <n v="0"/>
  </r>
  <r>
    <x v="14"/>
    <x v="14"/>
    <x v="2"/>
    <s v="759"/>
    <s v="6"/>
    <d v="2008-05-23T00:00:00"/>
    <s v="MACCHINA X MOLTIPLICATORE DI PRESSIONE"/>
    <n v="1000"/>
    <n v="-1000"/>
    <n v="0"/>
  </r>
  <r>
    <x v="14"/>
    <x v="14"/>
    <x v="2"/>
    <s v="759"/>
    <s v="7"/>
    <d v="2014-02-28T00:00:00"/>
    <s v="MACCHINA X MONTAG. E CONTROLLO DEI SENSORI ANGOLAR"/>
    <n v="17000"/>
    <n v="-17000"/>
    <n v="0"/>
  </r>
  <r>
    <x v="14"/>
    <x v="14"/>
    <x v="2"/>
    <s v="759"/>
    <s v="8"/>
    <d v="2014-07-30T00:00:00"/>
    <s v="MACCHINA X MONTAG. E CONTROLLO DEI SENSORI ANGOLAR"/>
    <n v="1620"/>
    <n v="-1620"/>
    <n v="0"/>
  </r>
  <r>
    <x v="14"/>
    <x v="14"/>
    <x v="2"/>
    <s v="759"/>
    <s v="9"/>
    <d v="2014-08-29T00:00:00"/>
    <s v="MACCHINA X MONTAG. E CONTROLLO DEI SENSORI ANGOLAR"/>
    <n v="7500"/>
    <n v="-7500"/>
    <n v="0"/>
  </r>
  <r>
    <x v="14"/>
    <x v="14"/>
    <x v="2"/>
    <s v="759"/>
    <s v="10"/>
    <d v="2018-06-15T00:00:00"/>
    <s v="MACCHINA X MONTAG. E CONTROLLO DEI SENSORI ANGOLAR"/>
    <n v="1490"/>
    <n v="-1328.04"/>
    <n v="161.96"/>
  </r>
  <r>
    <x v="14"/>
    <x v="14"/>
    <x v="2"/>
    <s v="759"/>
    <s v="11"/>
    <d v="2019-09-24T00:00:00"/>
    <s v="MACCHINA X MONTAG. E CONTROLLO DEI SENSORI ANGOLAR"/>
    <n v="1033.33"/>
    <n v="-740.81"/>
    <n v="292.52"/>
  </r>
  <r>
    <x v="14"/>
    <x v="14"/>
    <x v="2"/>
    <s v="760"/>
    <s v="0"/>
    <d v="2006-03-31T00:00:00"/>
    <s v="PRESSETTA X ATTREZZATURA DI GRAFFAGGIO+ ATTREZ. MA"/>
    <n v="8900"/>
    <n v="-8900"/>
    <n v="0"/>
  </r>
  <r>
    <x v="14"/>
    <x v="14"/>
    <x v="2"/>
    <s v="761"/>
    <s v="0"/>
    <d v="2007-02-16T00:00:00"/>
    <s v="STAZIONE DI CONTROLLO KLINKE DIS. 923/4460"/>
    <n v="5500"/>
    <n v="-5500"/>
    <n v="0"/>
  </r>
  <r>
    <x v="14"/>
    <x v="14"/>
    <x v="2"/>
    <s v="761"/>
    <s v="1"/>
    <d v="2007-02-16T00:00:00"/>
    <s v="MODIFICA SISTEMA MONT. X MODULO KLINKE + USB DIS 9"/>
    <n v="4800"/>
    <n v="-4800"/>
    <n v="0"/>
  </r>
  <r>
    <x v="14"/>
    <x v="14"/>
    <x v="2"/>
    <s v="761"/>
    <s v="2"/>
    <d v="2007-02-19T00:00:00"/>
    <s v="MACCHINA SEMIAUT. X MODULO KLINKE + USB DIS 923/44"/>
    <n v="229000"/>
    <n v="-229000"/>
    <n v="0"/>
  </r>
  <r>
    <x v="14"/>
    <x v="14"/>
    <x v="2"/>
    <s v="761"/>
    <s v="3"/>
    <d v="2010-03-15T00:00:00"/>
    <s v="MODIFICA SOFTWARE X GESTIONE SCATI"/>
    <n v="600"/>
    <n v="-600"/>
    <n v="0"/>
  </r>
  <r>
    <x v="14"/>
    <x v="14"/>
    <x v="2"/>
    <s v="761"/>
    <s v="4"/>
    <d v="2010-11-30T00:00:00"/>
    <s v="MODIFICA MACCHINA X NUOVO KLINKE+USB 925/5300-5350"/>
    <n v="7790"/>
    <n v="-7790"/>
    <n v="0"/>
  </r>
  <r>
    <x v="14"/>
    <x v="14"/>
    <x v="2"/>
    <s v="761"/>
    <s v="5"/>
    <d v="2013-01-31T00:00:00"/>
    <s v="MODIFICA X PRESA AUX-IN + SB"/>
    <n v="26600"/>
    <n v="-26600"/>
    <n v="0"/>
  </r>
  <r>
    <x v="14"/>
    <x v="14"/>
    <x v="2"/>
    <s v="761"/>
    <s v="6"/>
    <d v="2013-09-30T00:00:00"/>
    <s v="MODIFICA SOFTWARE STAZIONE 6"/>
    <n v="900"/>
    <n v="-900"/>
    <n v="0"/>
  </r>
  <r>
    <x v="14"/>
    <x v="14"/>
    <x v="2"/>
    <s v="763"/>
    <s v="0"/>
    <d v="2006-11-30T00:00:00"/>
    <s v="BANCO ATTR. X MONTAG. E CONTROL. GRUPPO CORPO-CIRC"/>
    <n v="30000"/>
    <n v="-30000"/>
    <n v="0"/>
  </r>
  <r>
    <x v="14"/>
    <x v="14"/>
    <x v="2"/>
    <s v="763"/>
    <s v="1"/>
    <d v="2010-12-15T00:00:00"/>
    <s v="MODIFICA BANCO"/>
    <n v="4000"/>
    <n v="-4000"/>
    <n v="0"/>
  </r>
  <r>
    <x v="14"/>
    <x v="14"/>
    <x v="2"/>
    <s v="763"/>
    <s v="2"/>
    <d v="2013-01-30T00:00:00"/>
    <s v="MODIFICA X INTEGRAZIONE PRESE BMW AUX IN"/>
    <n v="2750"/>
    <n v="-2750"/>
    <n v="0"/>
  </r>
  <r>
    <x v="14"/>
    <x v="14"/>
    <x v="2"/>
    <s v="764"/>
    <s v="0"/>
    <d v="2007-03-30T00:00:00"/>
    <s v="MACCHINA AUTOM. MONT. E CONTR. ASTINA CONT. X61 DI"/>
    <n v="180000"/>
    <n v="-180000"/>
    <n v="0"/>
  </r>
  <r>
    <x v="14"/>
    <x v="14"/>
    <x v="2"/>
    <s v="764"/>
    <s v="1"/>
    <d v="2019-11-18T00:00:00"/>
    <s v="SCHEDA DI RETE SIEMENS"/>
    <n v="1015.5"/>
    <n v="-728"/>
    <n v="287.5"/>
  </r>
  <r>
    <x v="14"/>
    <x v="14"/>
    <x v="2"/>
    <s v="764"/>
    <s v="2"/>
    <d v="2023-11-30T00:00:00"/>
    <s v="VALVOLA AD AGO PER DOSATURA DI MICROGOCCE"/>
    <n v="1650"/>
    <n v="-127.88"/>
    <n v="1522.12"/>
  </r>
  <r>
    <x v="14"/>
    <x v="14"/>
    <x v="2"/>
    <s v="765"/>
    <s v="0"/>
    <d v="2007-06-26T00:00:00"/>
    <s v="MACCHINA X MONT. E COLL. CONTATTIERA X61 DIS 924/2"/>
    <n v="189000"/>
    <n v="-189000"/>
    <n v="0"/>
  </r>
  <r>
    <x v="14"/>
    <x v="14"/>
    <x v="2"/>
    <s v="765"/>
    <s v="1"/>
    <d v="2008-07-18T00:00:00"/>
    <s v="ISTALLAZIONE TASTATORE MECC. DI CONTROLLO X 61"/>
    <n v="4900"/>
    <n v="-4900"/>
    <n v="0"/>
  </r>
  <r>
    <x v="14"/>
    <x v="14"/>
    <x v="2"/>
    <s v="765"/>
    <s v="2"/>
    <d v="2009-11-30T00:00:00"/>
    <s v="MODIFICA X CONTATTIERA X 62  REN."/>
    <n v="3850"/>
    <n v="-3850"/>
    <n v="0"/>
  </r>
  <r>
    <x v="14"/>
    <x v="14"/>
    <x v="2"/>
    <s v="765"/>
    <s v="3"/>
    <d v="2009-12-30T00:00:00"/>
    <s v="AGGIORNAMENTO SOFTWARE X CONTATTI"/>
    <n v="1405"/>
    <n v="-1405"/>
    <n v="0"/>
  </r>
  <r>
    <x v="14"/>
    <x v="14"/>
    <x v="2"/>
    <s v="765"/>
    <s v="4"/>
    <d v="2010-01-30T00:00:00"/>
    <s v="MODIFICA X MIGLIORAM. COLLAUDO  CONTATTIERA X61 DI"/>
    <n v="3050"/>
    <n v="-3050"/>
    <n v="0"/>
  </r>
  <r>
    <x v="14"/>
    <x v="14"/>
    <x v="2"/>
    <s v="765"/>
    <s v="5"/>
    <d v="2016-11-15T00:00:00"/>
    <s v="MACCHINA X MONT. E COLL. CONTATTIERA X61 DIS 924/2"/>
    <n v="2621"/>
    <n v="-2621"/>
    <n v="0"/>
  </r>
  <r>
    <x v="14"/>
    <x v="14"/>
    <x v="2"/>
    <s v="765"/>
    <s v="6"/>
    <d v="2017-04-30T00:00:00"/>
    <s v="MACCHINA X MONT. E COLL. CONTATTIERA X61 DIS 924/2"/>
    <n v="2750"/>
    <n v="-2750"/>
    <n v="0"/>
  </r>
  <r>
    <x v="14"/>
    <x v="14"/>
    <x v="2"/>
    <s v="766"/>
    <s v="0"/>
    <d v="2007-04-30T00:00:00"/>
    <s v="BANCO ATTREZ X MONT. E CONTR. CONTATTIERA X61 DIS."/>
    <n v="76000"/>
    <n v="-76000"/>
    <n v="0"/>
  </r>
  <r>
    <x v="14"/>
    <x v="14"/>
    <x v="2"/>
    <s v="766"/>
    <s v="1"/>
    <d v="2007-06-30T00:00:00"/>
    <s v="MOD. BANCO ATTREZ X MONT. E CONTR. CONTAT. X61 DIS"/>
    <n v="1800"/>
    <n v="-1800"/>
    <n v="0"/>
  </r>
  <r>
    <x v="14"/>
    <x v="14"/>
    <x v="2"/>
    <s v="766"/>
    <s v="2"/>
    <d v="2010-04-30T00:00:00"/>
    <s v="MODIFICA BANCO X MONTAGGIO CONTATT. MOBILE X61"/>
    <n v="1450"/>
    <n v="-1450"/>
    <n v="0"/>
  </r>
  <r>
    <x v="14"/>
    <x v="14"/>
    <x v="2"/>
    <s v="766"/>
    <s v="3"/>
    <d v="2017-08-31T00:00:00"/>
    <s v="BANCO ATTREZ X MONT. E CONTR. CONTATTIERA X61 DIS."/>
    <n v="5850"/>
    <n v="-5850"/>
    <n v="0"/>
  </r>
  <r>
    <x v="14"/>
    <x v="14"/>
    <x v="2"/>
    <s v="767"/>
    <s v="0"/>
    <d v="2006-11-30T00:00:00"/>
    <s v="BANCO ATTREZ. X CONTROLLO INTERRUTTORE CAME"/>
    <n v="54000"/>
    <n v="-54000"/>
    <n v="0"/>
  </r>
  <r>
    <x v="14"/>
    <x v="14"/>
    <x v="2"/>
    <s v="767"/>
    <s v="1"/>
    <d v="2011-06-24T00:00:00"/>
    <s v="MODIFICA X CABLAGGIO DIS. 560/5141/11"/>
    <n v="6600"/>
    <n v="-6600"/>
    <n v="0"/>
  </r>
  <r>
    <x v="14"/>
    <x v="14"/>
    <x v="2"/>
    <s v="770"/>
    <s v="0"/>
    <d v="2007-03-30T00:00:00"/>
    <s v="CENTRO DI LAVORO VCE 800 PRO CON CNC HEIDENHAIN 53"/>
    <n v="95700"/>
    <n v="-95700"/>
    <n v="0"/>
  </r>
  <r>
    <x v="14"/>
    <x v="14"/>
    <x v="2"/>
    <s v="770"/>
    <s v="1"/>
    <d v="2007-03-30T00:00:00"/>
    <s v="ATTREZZATURE DI PRIMA DOTAZIONE"/>
    <n v="8867.08"/>
    <n v="-8867.08"/>
    <n v="0"/>
  </r>
  <r>
    <x v="14"/>
    <x v="14"/>
    <x v="2"/>
    <s v="770"/>
    <s v="2"/>
    <d v="2007-03-30T00:00:00"/>
    <s v="SOFTWARE CAD/CAM OPEN MIND"/>
    <n v="11000"/>
    <n v="-11000"/>
    <n v="0"/>
  </r>
  <r>
    <x v="14"/>
    <x v="14"/>
    <x v="2"/>
    <s v="770"/>
    <s v="3"/>
    <d v="2007-04-30T00:00:00"/>
    <s v="ALTRE ATTREZZATURE PRIMA DOTAZIONE"/>
    <n v="712.44"/>
    <n v="-712.44"/>
    <n v="0"/>
  </r>
  <r>
    <x v="14"/>
    <x v="14"/>
    <x v="2"/>
    <s v="770"/>
    <s v="4"/>
    <d v="2007-05-31T00:00:00"/>
    <s v="ALTRE ATTREZZATURE DI PRIMA DOTAZIONE"/>
    <n v="311.67"/>
    <n v="-311.67"/>
    <n v="0"/>
  </r>
  <r>
    <x v="14"/>
    <x v="14"/>
    <x v="2"/>
    <s v="771"/>
    <s v="0"/>
    <d v="2007-09-28T00:00:00"/>
    <s v="MACCHINA  SEMIAUTOM. X RIVETTATURA CONTATTO DIS. 9"/>
    <n v="106000"/>
    <n v="-106000"/>
    <n v="0"/>
  </r>
  <r>
    <x v="14"/>
    <x v="14"/>
    <x v="2"/>
    <s v="771"/>
    <s v="1"/>
    <d v="2009-07-17T00:00:00"/>
    <s v="MACCHINA MODIFICA X ASSEMBLAGGIO GRUPPO LEVA +CONT"/>
    <n v="11000"/>
    <n v="-11000"/>
    <n v="0"/>
  </r>
  <r>
    <x v="14"/>
    <x v="14"/>
    <x v="2"/>
    <s v="772"/>
    <s v="0"/>
    <d v="2007-12-10T00:00:00"/>
    <s v="MACCHINA SEMIAUTOM CON COGNEX E ROBOT PER SELESPEE"/>
    <n v="145000"/>
    <n v="-145000"/>
    <n v="0"/>
  </r>
  <r>
    <x v="14"/>
    <x v="14"/>
    <x v="2"/>
    <s v="772"/>
    <s v="1"/>
    <d v="2008-04-30T00:00:00"/>
    <s v="MODIFICA X COLLAUDO FINALE COMANDI RADIO SELESPEED"/>
    <n v="4200"/>
    <n v="-4200"/>
    <n v="0"/>
  </r>
  <r>
    <x v="14"/>
    <x v="14"/>
    <x v="2"/>
    <s v="772"/>
    <s v="2"/>
    <d v="2016-07-18T00:00:00"/>
    <s v="MACCHINA SEMIAUTOM CON COGNEX E ROBOT PER SELESPEE"/>
    <n v="2000"/>
    <n v="-2000"/>
    <n v="0"/>
  </r>
  <r>
    <x v="14"/>
    <x v="14"/>
    <x v="2"/>
    <s v="772"/>
    <s v="3"/>
    <d v="2017-07-31T00:00:00"/>
    <s v="MACCHINA SEMIAUTOM CON COGNEX E ROBOT PER SELESPEE"/>
    <n v="2200"/>
    <n v="-2200"/>
    <n v="0"/>
  </r>
  <r>
    <x v="14"/>
    <x v="14"/>
    <x v="2"/>
    <s v="772"/>
    <s v="4"/>
    <d v="2019-03-25T00:00:00"/>
    <s v="RIPRISTINO CONFIGURAZIONE STRUMENTO BURSTER 5410"/>
    <n v="772"/>
    <n v="-553.45000000000005"/>
    <n v="218.55"/>
  </r>
  <r>
    <x v="14"/>
    <x v="14"/>
    <x v="2"/>
    <s v="772"/>
    <s v="5"/>
    <d v="2021-09-30T00:00:00"/>
    <s v="ATTUATORE+CONTROLLER ISA-MXM-I-200-20-1000-T2-M-EU"/>
    <n v="3031"/>
    <n v="-1174.51"/>
    <n v="1856.49"/>
  </r>
  <r>
    <x v="14"/>
    <x v="14"/>
    <x v="2"/>
    <s v="772"/>
    <s v="6"/>
    <d v="2008-07-31T00:00:00"/>
    <s v="MODIFICA X COLLAUDO SELESPEED E COMANDI RADIO"/>
    <n v="28000"/>
    <n v="-28000"/>
    <n v="0"/>
  </r>
  <r>
    <x v="14"/>
    <x v="14"/>
    <x v="2"/>
    <s v="772"/>
    <s v="7"/>
    <d v="2009-06-16T00:00:00"/>
    <s v="MODIFICA X INSERIMENTO 25 NUOVE RICETTE"/>
    <n v="2500"/>
    <n v="-2500"/>
    <n v="0"/>
  </r>
  <r>
    <x v="14"/>
    <x v="14"/>
    <x v="2"/>
    <s v="772"/>
    <s v="8"/>
    <d v="2009-06-30T00:00:00"/>
    <s v="INSERIMENTO 2 POSAGGI MODIFICA SOFTWARE SELESPEED"/>
    <n v="23300"/>
    <n v="-23300"/>
    <n v="0"/>
  </r>
  <r>
    <x v="14"/>
    <x v="14"/>
    <x v="2"/>
    <s v="772"/>
    <s v="9"/>
    <d v="2010-07-30T00:00:00"/>
    <s v="AGGIUNTA DI 2 POSTAZIONI DI CONTROLLO SU SELESPEED"/>
    <n v="4030"/>
    <n v="-4030"/>
    <n v="0"/>
  </r>
  <r>
    <x v="14"/>
    <x v="14"/>
    <x v="2"/>
    <s v="772"/>
    <s v="10"/>
    <d v="2011-03-31T00:00:00"/>
    <s v="MODIFICA  N. 2 PALLETS SELESPEED 198"/>
    <n v="2400"/>
    <n v="-2400"/>
    <n v="0"/>
  </r>
  <r>
    <x v="14"/>
    <x v="14"/>
    <x v="2"/>
    <s v="772"/>
    <s v="11"/>
    <d v="2011-05-31T00:00:00"/>
    <s v="MODIFICA SOFTWARE"/>
    <n v="3200"/>
    <n v="-3200"/>
    <n v="0"/>
  </r>
  <r>
    <x v="14"/>
    <x v="14"/>
    <x v="2"/>
    <s v="772"/>
    <s v="12"/>
    <d v="2011-12-31T00:00:00"/>
    <s v="MODIFICA SOFTWARE X NUOVI COMADI RADIO 225-263"/>
    <n v="3000"/>
    <n v="-3000"/>
    <n v="0"/>
  </r>
  <r>
    <x v="14"/>
    <x v="14"/>
    <x v="2"/>
    <s v="772"/>
    <s v="13"/>
    <d v="2011-12-31T00:00:00"/>
    <s v="MODIFICA X NUOVI COMANDI RADIO DIS. 925/3500"/>
    <n v="14500"/>
    <n v="-14500"/>
    <n v="0"/>
  </r>
  <r>
    <x v="14"/>
    <x v="14"/>
    <x v="2"/>
    <s v="773"/>
    <s v="0"/>
    <d v="2015-01-31T00:00:00"/>
    <s v="KIT DI RICAMBI SPECIALI X MACCHINA WARNING BMW (le"/>
    <n v="32000"/>
    <n v="-32000"/>
    <n v="0"/>
  </r>
  <r>
    <x v="14"/>
    <x v="14"/>
    <x v="2"/>
    <s v="775"/>
    <s v="0"/>
    <d v="2009-10-14T00:00:00"/>
    <s v="BANCO ATTREZZATO X MONTAGGIO E CONTROLLO FONDELLO"/>
    <n v="11570"/>
    <n v="-11570"/>
    <n v="0"/>
  </r>
  <r>
    <x v="14"/>
    <x v="14"/>
    <x v="2"/>
    <s v="779"/>
    <s v="0"/>
    <d v="2007-12-20T00:00:00"/>
    <s v="BANCO ATTREZZATO X MONT. GRUIPPO COMPL. CORPO DIS."/>
    <n v="96000"/>
    <n v="-96000"/>
    <n v="0"/>
  </r>
  <r>
    <x v="14"/>
    <x v="14"/>
    <x v="2"/>
    <s v="781"/>
    <s v="0"/>
    <d v="2007-12-20T00:00:00"/>
    <s v="BANCO ATREZZ. X COLLAUDO MINIRUPTER ETANCHE DIS. 9"/>
    <n v="48000"/>
    <n v="-48000"/>
    <n v="0"/>
  </r>
  <r>
    <x v="14"/>
    <x v="14"/>
    <x v="2"/>
    <s v="781"/>
    <s v="1"/>
    <d v="2008-07-31T00:00:00"/>
    <s v="POSAGGIO X CONNETTORE TYCO X COLLAUDO MINIRUPTEUR"/>
    <n v="4500"/>
    <n v="-4500"/>
    <n v="0"/>
  </r>
  <r>
    <x v="14"/>
    <x v="14"/>
    <x v="2"/>
    <s v="781"/>
    <s v="2"/>
    <d v="2008-08-31T00:00:00"/>
    <s v="POSAGGIO DI VERIFICA POSIZIONE PIN SU CONNETTORI"/>
    <n v="3000"/>
    <n v="-3000"/>
    <n v="0"/>
  </r>
  <r>
    <x v="14"/>
    <x v="14"/>
    <x v="2"/>
    <s v="781"/>
    <s v="3"/>
    <d v="2012-01-31T00:00:00"/>
    <s v="SOFTWARE X CONTROLLO  VERSIONE DIS. 560/6094-560/6"/>
    <n v="1154"/>
    <n v="-1154"/>
    <n v="0"/>
  </r>
  <r>
    <x v="14"/>
    <x v="14"/>
    <x v="2"/>
    <s v="781"/>
    <s v="4"/>
    <d v="2015-11-25T00:00:00"/>
    <s v="BANCO ATREZZ. X COLLAUDO MINIRUPTER ETANCHE DIS. 9"/>
    <n v="14500"/>
    <n v="-14500"/>
    <n v="0"/>
  </r>
  <r>
    <x v="14"/>
    <x v="14"/>
    <x v="2"/>
    <s v="781"/>
    <s v="5"/>
    <d v="2016-02-29T00:00:00"/>
    <s v="BANCO ATREZZ. X COLLAUDO MINIRUPTER ETANCHE DIS. 9"/>
    <n v="650"/>
    <n v="-650"/>
    <n v="0"/>
  </r>
  <r>
    <x v="14"/>
    <x v="14"/>
    <x v="2"/>
    <s v="782"/>
    <s v="0"/>
    <d v="2008-05-31T00:00:00"/>
    <s v="BANCO X MONTAGGIO PRESA AUDIO PSA 924/5200"/>
    <n v="31000"/>
    <n v="-31000"/>
    <n v="0"/>
  </r>
  <r>
    <x v="14"/>
    <x v="14"/>
    <x v="2"/>
    <s v="782"/>
    <s v="1"/>
    <d v="2008-11-30T00:00:00"/>
    <s v="MODIFICA X MONTAGGIO MOLLE"/>
    <n v="660"/>
    <n v="-660"/>
    <n v="0"/>
  </r>
  <r>
    <x v="14"/>
    <x v="14"/>
    <x v="2"/>
    <s v="783"/>
    <s v="0"/>
    <d v="2008-05-31T00:00:00"/>
    <s v="BANCO X MONTAGGIO COPERCHIO  PRESA AUDIO PSA DIS."/>
    <n v="46500"/>
    <n v="-46500"/>
    <n v="0"/>
  </r>
  <r>
    <x v="14"/>
    <x v="14"/>
    <x v="2"/>
    <s v="783"/>
    <s v="1"/>
    <d v="2008-11-30T00:00:00"/>
    <s v="MODIFICA BLOCCO CASSETTO-SOFTWARE"/>
    <n v="980"/>
    <n v="-980"/>
    <n v="0"/>
  </r>
  <r>
    <x v="14"/>
    <x v="14"/>
    <x v="2"/>
    <s v="785"/>
    <s v="0"/>
    <d v="2008-05-23T00:00:00"/>
    <s v="BANCO X MONT.-CONTROLLO PRESA AUDIO SIM DIS. 924/6"/>
    <n v="37800"/>
    <n v="-37800"/>
    <n v="0"/>
  </r>
  <r>
    <x v="14"/>
    <x v="14"/>
    <x v="2"/>
    <s v="786"/>
    <s v="0"/>
    <d v="2008-07-31T00:00:00"/>
    <s v="BANCO X MONTAG. CONTROLLO MODULO KLINKE TRIPLO DIS"/>
    <n v="31000"/>
    <n v="-31000"/>
    <n v="0"/>
  </r>
  <r>
    <x v="14"/>
    <x v="14"/>
    <x v="2"/>
    <s v="786"/>
    <s v="1"/>
    <d v="2010-11-30T00:00:00"/>
    <s v="MODIFICA MONTAG. CONTROLLO CORPO TRIPLO SWITCH"/>
    <n v="2090"/>
    <n v="-2090"/>
    <n v="0"/>
  </r>
  <r>
    <x v="14"/>
    <x v="14"/>
    <x v="2"/>
    <s v="787"/>
    <s v="0"/>
    <d v="2008-07-31T00:00:00"/>
    <s v="BANCO X MONTAG.CONTROL. MOLLE X MODULO USB DIS. 92"/>
    <n v="30000"/>
    <n v="-30000"/>
    <n v="0"/>
  </r>
  <r>
    <x v="14"/>
    <x v="14"/>
    <x v="2"/>
    <s v="787"/>
    <s v="1"/>
    <d v="2010-11-30T00:00:00"/>
    <s v="MODIFICA  X MONTAG.CONTROL. CORPO USB  ONLY  DIS."/>
    <n v="475"/>
    <n v="-475"/>
    <n v="0"/>
  </r>
  <r>
    <x v="14"/>
    <x v="14"/>
    <x v="2"/>
    <s v="788"/>
    <s v="0"/>
    <d v="2008-03-31T00:00:00"/>
    <s v="PUNTATRICE ELETTRICA X SALDATURE RESISTENZE"/>
    <n v="500"/>
    <n v="-500"/>
    <n v="0"/>
  </r>
  <r>
    <x v="14"/>
    <x v="14"/>
    <x v="2"/>
    <s v="789"/>
    <s v="0"/>
    <d v="2008-04-30T00:00:00"/>
    <s v="MACCHINA  X MONTAGGIO GRUPPO ASTINA CONTATTIERA X"/>
    <n v="3890"/>
    <n v="-3890"/>
    <n v="0"/>
  </r>
  <r>
    <x v="14"/>
    <x v="14"/>
    <x v="2"/>
    <s v="790"/>
    <s v="0"/>
    <d v="2008-04-30T00:00:00"/>
    <s v="BANCO ATTREZ. CON PRESSA X MONTAG. GRUPPO CAVI CON"/>
    <n v="3890"/>
    <n v="-3890"/>
    <n v="0"/>
  </r>
  <r>
    <x v="14"/>
    <x v="14"/>
    <x v="2"/>
    <s v="791"/>
    <s v="0"/>
    <d v="2008-04-30T00:00:00"/>
    <s v="BANCO ATTREZ. CON VIBRATORE X AGGRAFFATURA CAVI CO"/>
    <n v="3890"/>
    <n v="-3890"/>
    <n v="0"/>
  </r>
  <r>
    <x v="14"/>
    <x v="14"/>
    <x v="2"/>
    <s v="792"/>
    <s v="0"/>
    <d v="2008-04-30T00:00:00"/>
    <s v="BANCO ATTREZZATO CON DIMA X MONTAGGIO GRAFFA  CONT"/>
    <n v="3890"/>
    <n v="-3890"/>
    <n v="0"/>
  </r>
  <r>
    <x v="14"/>
    <x v="14"/>
    <x v="2"/>
    <s v="793"/>
    <s v="0"/>
    <d v="2008-04-30T00:00:00"/>
    <s v="N. 5 CARRELLI  MOVIMENTAZ.INTERNA X CONTATTIERE X"/>
    <n v="3890"/>
    <n v="-3890"/>
    <n v="0"/>
  </r>
  <r>
    <x v="14"/>
    <x v="14"/>
    <x v="2"/>
    <s v="794"/>
    <s v="0"/>
    <d v="2008-05-31T00:00:00"/>
    <s v="TAVOLO DI LAVORO X MONTAGGIO LETTORE AUDIO DIS. 92"/>
    <n v="750"/>
    <n v="-750"/>
    <n v="0"/>
  </r>
  <r>
    <x v="14"/>
    <x v="14"/>
    <x v="2"/>
    <s v="795"/>
    <s v="0"/>
    <d v="2008-07-31T00:00:00"/>
    <s v="BANCO X MONTAGGIO FELTRINO -CONTATT. X 61  RENAULT"/>
    <n v="5700"/>
    <n v="-5700"/>
    <n v="0"/>
  </r>
  <r>
    <x v="14"/>
    <x v="14"/>
    <x v="2"/>
    <s v="796"/>
    <s v="0"/>
    <d v="2008-07-31T00:00:00"/>
    <s v="MACCHINA SEMIAUT.X IMBALLAGGIO PALLETS CON FILM ES"/>
    <n v="7900"/>
    <n v="-7900"/>
    <n v="0"/>
  </r>
  <r>
    <x v="14"/>
    <x v="14"/>
    <x v="2"/>
    <s v="797"/>
    <s v="0"/>
    <d v="2009-02-06T00:00:00"/>
    <s v="BANCO DI SALDATURA X CONTATT. X 62  DIS. 924/7000"/>
    <n v="4000"/>
    <n v="-4000"/>
    <n v="0"/>
  </r>
  <r>
    <x v="14"/>
    <x v="14"/>
    <x v="2"/>
    <s v="797"/>
    <s v="1"/>
    <d v="2009-02-06T00:00:00"/>
    <s v="ATTREZZATURA DI CALIBRAZIONE - DIME MT/0125--MT/01"/>
    <n v="5375"/>
    <n v="-5375"/>
    <n v="0"/>
  </r>
  <r>
    <x v="14"/>
    <x v="14"/>
    <x v="2"/>
    <s v="798"/>
    <s v="0"/>
    <d v="2009-02-28T00:00:00"/>
    <s v="BANCO DI SALDATURA  X CONTATTIERA MOBILE X 62 RENA"/>
    <n v="4000"/>
    <n v="-4000"/>
    <n v="0"/>
  </r>
  <r>
    <x v="14"/>
    <x v="14"/>
    <x v="2"/>
    <s v="799"/>
    <s v="0"/>
    <d v="2009-02-28T00:00:00"/>
    <s v="BANCO MONTAGGIO GRUPPO FONDELLO X CONTATTIERA MOBI"/>
    <n v="12000"/>
    <n v="-12000"/>
    <n v="0"/>
  </r>
  <r>
    <x v="14"/>
    <x v="14"/>
    <x v="2"/>
    <s v="800"/>
    <s v="0"/>
    <d v="2009-02-28T00:00:00"/>
    <s v="BANCO X CONTROLLO FELTRINO CONTATT. MOBILE X 62 RE"/>
    <n v="10000"/>
    <n v="-10000"/>
    <n v="0"/>
  </r>
  <r>
    <x v="14"/>
    <x v="14"/>
    <x v="2"/>
    <s v="800"/>
    <s v="1"/>
    <d v="2010-11-30T00:00:00"/>
    <s v="NUOVO POSAGGIO X   CONTATT. MOBILE X 62 RENAULT 92"/>
    <n v="1400"/>
    <n v="-1400"/>
    <n v="0"/>
  </r>
  <r>
    <x v="14"/>
    <x v="14"/>
    <x v="2"/>
    <s v="801"/>
    <s v="0"/>
    <d v="2009-02-28T00:00:00"/>
    <s v="BANCO X MONTAG. MOLLE ASTINE  MOBILE X CONTATT. X"/>
    <n v="3000"/>
    <n v="-3000"/>
    <n v="0"/>
  </r>
  <r>
    <x v="14"/>
    <x v="14"/>
    <x v="2"/>
    <s v="802"/>
    <s v="0"/>
    <d v="2009-02-06T00:00:00"/>
    <s v="BANCO X CONTROLLO QUOTA 5.2 MONTAGGIO COMPLETO CON"/>
    <n v="28000"/>
    <n v="-28000"/>
    <n v="0"/>
  </r>
  <r>
    <x v="14"/>
    <x v="14"/>
    <x v="2"/>
    <s v="802"/>
    <s v="1"/>
    <d v="2009-02-19T00:00:00"/>
    <s v="MODIFICA PUNTALI DI CONTROLLO FONDELLO CONT. X 62"/>
    <n v="3900"/>
    <n v="-3900"/>
    <n v="0"/>
  </r>
  <r>
    <x v="14"/>
    <x v="14"/>
    <x v="2"/>
    <s v="803"/>
    <s v="0"/>
    <d v="2009-02-06T00:00:00"/>
    <s v="BANCO DI CONTROLLO CARICO FINE CORSA E MONTAGGIO V"/>
    <n v="20000"/>
    <n v="-20000"/>
    <n v="0"/>
  </r>
  <r>
    <x v="14"/>
    <x v="14"/>
    <x v="2"/>
    <s v="804"/>
    <s v="0"/>
    <d v="2009-02-06T00:00:00"/>
    <s v="BANCO COLLAUDO FINALE E MARCATURA X CONTATT.MOBILE"/>
    <n v="26000"/>
    <n v="-26000"/>
    <n v="0"/>
  </r>
  <r>
    <x v="14"/>
    <x v="14"/>
    <x v="2"/>
    <s v="804"/>
    <s v="1"/>
    <d v="2009-02-27T00:00:00"/>
    <s v="ISTALLAZ. DOPPIO SENSORE DI FINE CORSA X CONTATT.M"/>
    <n v="2650"/>
    <n v="-2650"/>
    <n v="0"/>
  </r>
  <r>
    <x v="14"/>
    <x v="14"/>
    <x v="2"/>
    <s v="805"/>
    <s v="0"/>
    <d v="2009-02-06T00:00:00"/>
    <s v="BANCO X CONTROLLO VERSIONE MONTAG. VITI CONTATT. F"/>
    <n v="12000"/>
    <n v="-12000"/>
    <n v="0"/>
  </r>
  <r>
    <x v="14"/>
    <x v="14"/>
    <x v="2"/>
    <s v="806"/>
    <s v="0"/>
    <d v="2009-02-06T00:00:00"/>
    <s v="BANCO X INSERIMENTO CONTATTI AG X CONTATT. FISSA X"/>
    <n v="17000"/>
    <n v="-17000"/>
    <n v="0"/>
  </r>
  <r>
    <x v="14"/>
    <x v="14"/>
    <x v="2"/>
    <s v="807"/>
    <s v="0"/>
    <d v="2009-02-06T00:00:00"/>
    <s v="BANCO X INSERIMENTO CONTATTI ALPACCA X CONT.FISSA"/>
    <n v="17000"/>
    <n v="-17000"/>
    <n v="0"/>
  </r>
  <r>
    <x v="14"/>
    <x v="14"/>
    <x v="2"/>
    <s v="808"/>
    <s v="0"/>
    <d v="2009-02-06T00:00:00"/>
    <s v="BANCO X  FASTON 1-2 X CONTATT. FISSA X 62 RENAULT"/>
    <n v="11000"/>
    <n v="-11000"/>
    <n v="0"/>
  </r>
  <r>
    <x v="14"/>
    <x v="14"/>
    <x v="2"/>
    <s v="809"/>
    <s v="0"/>
    <d v="2009-02-06T00:00:00"/>
    <s v="BANC X FASTON 3-4-5 X CONTATT. FISSA X 62 RENAULT"/>
    <n v="11000"/>
    <n v="-11000"/>
    <n v="0"/>
  </r>
  <r>
    <x v="14"/>
    <x v="14"/>
    <x v="2"/>
    <s v="810"/>
    <s v="0"/>
    <d v="2009-02-06T00:00:00"/>
    <s v="BANCO X COLLAUDO FINALE E MARCATURA CONTATT. FISSA"/>
    <n v="19000"/>
    <n v="-19000"/>
    <n v="0"/>
  </r>
  <r>
    <x v="14"/>
    <x v="14"/>
    <x v="2"/>
    <s v="810"/>
    <s v="1"/>
    <d v="2009-02-06T00:00:00"/>
    <s v="ATTREZZATURA DI CALIBRAZIONE - DIME MT/0125- MT/01"/>
    <n v="5375"/>
    <n v="-5375"/>
    <n v="0"/>
  </r>
  <r>
    <x v="14"/>
    <x v="14"/>
    <x v="2"/>
    <s v="810"/>
    <s v="2"/>
    <d v="2023-05-31T00:00:00"/>
    <s v="INTEGRAZIONE SU POSTAZIONE MATR.810 Project: 30473"/>
    <n v="5700"/>
    <n v="-441.75"/>
    <n v="5258.25"/>
  </r>
  <r>
    <x v="14"/>
    <x v="14"/>
    <x v="2"/>
    <s v="817"/>
    <s v="0"/>
    <d v="2009-06-30T00:00:00"/>
    <s v="TORSIOMETRO STATITO BUSTER 8625-X AIRBAG BMW"/>
    <n v="1300"/>
    <n v="-1300"/>
    <n v="0"/>
  </r>
  <r>
    <x v="14"/>
    <x v="14"/>
    <x v="2"/>
    <s v="817"/>
    <s v="1"/>
    <d v="2009-09-30T00:00:00"/>
    <s v="INSERIMENTO LINEA FRIZIONE X DISATT.AIRBAG BMW"/>
    <n v="7880"/>
    <n v="-7880"/>
    <n v="0"/>
  </r>
  <r>
    <x v="14"/>
    <x v="14"/>
    <x v="2"/>
    <s v="821"/>
    <s v="0"/>
    <d v="2009-07-20T00:00:00"/>
    <s v="MACCHINA X CONTROLLO SENSORI ANGOLARI FIAT DIS. 92"/>
    <n v="139000"/>
    <n v="-139000"/>
    <n v="0"/>
  </r>
  <r>
    <x v="14"/>
    <x v="14"/>
    <x v="2"/>
    <s v="821"/>
    <s v="1"/>
    <d v="2014-03-31T00:00:00"/>
    <s v="MACCHINA X CONTROLLO SENSORI ANGOLARI FIAT DIS. 92"/>
    <n v="28500"/>
    <n v="-28500"/>
    <n v="0"/>
  </r>
  <r>
    <x v="14"/>
    <x v="14"/>
    <x v="2"/>
    <s v="821"/>
    <s v="2"/>
    <d v="2021-02-01T00:00:00"/>
    <s v="MACCHINA X CONTROLLO SENSORI ANGOLARI FIAT DIS. 92"/>
    <n v="2600"/>
    <n v="-1410.5"/>
    <n v="1189.5"/>
  </r>
  <r>
    <x v="14"/>
    <x v="14"/>
    <x v="2"/>
    <s v="821"/>
    <s v="3"/>
    <d v="2021-03-01T00:00:00"/>
    <s v="MODIFICA SW NUOVE RICETTE PER COLLAUDO ELETT"/>
    <n v="4000"/>
    <n v="-2170"/>
    <n v="1830"/>
  </r>
  <r>
    <x v="14"/>
    <x v="14"/>
    <x v="2"/>
    <s v="821"/>
    <s v="4"/>
    <d v="2021-09-30T00:00:00"/>
    <s v="SOSTITUZIONE PC E LASER Progetto /Project: 3011067"/>
    <n v="10400"/>
    <n v="-4030"/>
    <n v="6370"/>
  </r>
  <r>
    <x v="14"/>
    <x v="14"/>
    <x v="2"/>
    <s v="821"/>
    <s v="5"/>
    <d v="2021-11-30T00:00:00"/>
    <s v="&quot;SOSTITUZIONE PC E LASER SU MACCHINA / INSTALLAZIO"/>
    <n v="5000"/>
    <n v="-1937.5"/>
    <n v="3062.5"/>
  </r>
  <r>
    <x v="14"/>
    <x v="14"/>
    <x v="2"/>
    <s v="821"/>
    <s v="6"/>
    <d v="2014-02-28T00:00:00"/>
    <s v="MACCHINA X CONTROLLO SENSORI ANGOLARI FIAT DIS. 92"/>
    <n v="3000"/>
    <n v="-3000"/>
    <n v="0"/>
  </r>
  <r>
    <x v="14"/>
    <x v="14"/>
    <x v="2"/>
    <s v="821"/>
    <s v="7"/>
    <d v="2014-09-23T00:00:00"/>
    <s v="MACCHINA X CONTROLLO SENSORI ANGOLARI FIAT DIS. 92"/>
    <n v="4300"/>
    <n v="-4300"/>
    <n v="0"/>
  </r>
  <r>
    <x v="14"/>
    <x v="14"/>
    <x v="2"/>
    <s v="821"/>
    <s v="8"/>
    <d v="2015-09-18T00:00:00"/>
    <s v="MACCHINA X CONTROLLO SENSORI ANGOLARI FIAT DIS. 92"/>
    <n v="2200"/>
    <n v="-2200"/>
    <n v="0"/>
  </r>
  <r>
    <x v="14"/>
    <x v="14"/>
    <x v="2"/>
    <s v="821"/>
    <s v="9"/>
    <d v="2015-12-31T00:00:00"/>
    <s v="MACCHINA X CONTROLLO SENSORI ANGOLARI FIAT DIS. 92"/>
    <n v="800"/>
    <n v="-800"/>
    <n v="0"/>
  </r>
  <r>
    <x v="14"/>
    <x v="14"/>
    <x v="2"/>
    <s v="821"/>
    <s v="10"/>
    <d v="2016-02-29T00:00:00"/>
    <s v="MACCHINA X CONTROLLO SENSORI ANGOLARI FIAT DIS. 92"/>
    <n v="800"/>
    <n v="-800"/>
    <n v="0"/>
  </r>
  <r>
    <x v="14"/>
    <x v="14"/>
    <x v="2"/>
    <s v="821"/>
    <s v="11"/>
    <d v="2016-02-29T00:00:00"/>
    <s v="MACCHINA X CONTROLLO SENSORI ANGOLARI FIAT DIS. 92"/>
    <n v="12200"/>
    <n v="-12200"/>
    <n v="0"/>
  </r>
  <r>
    <x v="14"/>
    <x v="14"/>
    <x v="2"/>
    <s v="821"/>
    <s v="12"/>
    <d v="2017-03-31T00:00:00"/>
    <s v="MACCHINA X CONTROLLO SENSORI ANGOLARI FIAT DIS. 92"/>
    <n v="7600"/>
    <n v="-7600"/>
    <n v="0"/>
  </r>
  <r>
    <x v="14"/>
    <x v="14"/>
    <x v="2"/>
    <s v="822"/>
    <s v="0"/>
    <d v="2009-04-30T00:00:00"/>
    <s v="BANCO  X MONTAGGIO E CONTROLLO MODULO LUCI DIS.924"/>
    <n v="29000"/>
    <n v="-29000"/>
    <n v="0"/>
  </r>
  <r>
    <x v="14"/>
    <x v="14"/>
    <x v="2"/>
    <s v="822"/>
    <s v="1"/>
    <d v="2009-05-31T00:00:00"/>
    <s v="MODIFICA X INSERIMENTO SELETTORE A CHIAVE"/>
    <n v="950"/>
    <n v="-950"/>
    <n v="0"/>
  </r>
  <r>
    <x v="14"/>
    <x v="14"/>
    <x v="2"/>
    <s v="822"/>
    <s v="2"/>
    <d v="2016-10-31T00:00:00"/>
    <s v="BANCO  X MONTAGGIO E CONTROLLO MODULO LUCI DIS.924"/>
    <n v="8967"/>
    <n v="-8967"/>
    <n v="0"/>
  </r>
  <r>
    <x v="14"/>
    <x v="14"/>
    <x v="2"/>
    <s v="822"/>
    <s v="3"/>
    <d v="2016-10-31T00:00:00"/>
    <s v="BANCO  X MONTAGGIO E CONTROLLO MODULO LUCI DIS.924"/>
    <n v="2633"/>
    <n v="-2633"/>
    <n v="0"/>
  </r>
  <r>
    <x v="14"/>
    <x v="14"/>
    <x v="2"/>
    <s v="822"/>
    <s v="4"/>
    <d v="2017-05-11T00:00:00"/>
    <s v="BANCO  X MONTAGGIO E CONTROLLO MODULO LUCI DIS.924"/>
    <n v="710"/>
    <n v="-710"/>
    <n v="0"/>
  </r>
  <r>
    <x v="14"/>
    <x v="14"/>
    <x v="2"/>
    <s v="822"/>
    <s v="5"/>
    <d v="2018-10-29T00:00:00"/>
    <s v="INSERIMENTO INGRASSAGGIO"/>
    <n v="16800"/>
    <n v="-14973.84"/>
    <n v="1826.16"/>
  </r>
  <r>
    <x v="14"/>
    <x v="14"/>
    <x v="2"/>
    <s v="823"/>
    <s v="0"/>
    <d v="2009-03-24T00:00:00"/>
    <s v="BANCO X MONTAGGIO E CONTROLLO  MODULO LUCI NGS 924"/>
    <n v="66000"/>
    <n v="-66000"/>
    <n v="0"/>
  </r>
  <r>
    <x v="14"/>
    <x v="14"/>
    <x v="2"/>
    <s v="823"/>
    <s v="1"/>
    <d v="2009-10-30T00:00:00"/>
    <s v="MODIFICAX NUOVA VERSIONE MODULO  LUCI NGS 924/8200"/>
    <n v="3300"/>
    <n v="-3300"/>
    <n v="0"/>
  </r>
  <r>
    <x v="14"/>
    <x v="14"/>
    <x v="2"/>
    <s v="823"/>
    <s v="2"/>
    <d v="2012-10-10T00:00:00"/>
    <s v="MODIFICA X AGGIUNTA N.7 NUOVE VERSIONI MODULO LUCI"/>
    <n v="4000"/>
    <n v="-4000"/>
    <n v="0"/>
  </r>
  <r>
    <x v="14"/>
    <x v="14"/>
    <x v="2"/>
    <s v="823"/>
    <s v="3"/>
    <d v="2016-10-31T00:00:00"/>
    <s v="BANCO X MONTAGGIO E CONTROLLO  MODULO LUCI NGS 924"/>
    <n v="8966"/>
    <n v="-8966"/>
    <n v="0"/>
  </r>
  <r>
    <x v="14"/>
    <x v="14"/>
    <x v="2"/>
    <s v="823"/>
    <s v="4"/>
    <d v="2016-10-31T00:00:00"/>
    <s v="BANCO X MONTAGGIO E CONTROLLO  MODULO LUCI NGS 924"/>
    <n v="2633"/>
    <n v="-2633"/>
    <n v="0"/>
  </r>
  <r>
    <x v="14"/>
    <x v="14"/>
    <x v="2"/>
    <s v="824"/>
    <s v="0"/>
    <d v="2009-06-12T00:00:00"/>
    <s v="MACCHINA X CONTROLLO FINALE MODULO LUCI NGS R.R. 9"/>
    <n v="25000"/>
    <n v="-25000"/>
    <n v="0"/>
  </r>
  <r>
    <x v="14"/>
    <x v="14"/>
    <x v="2"/>
    <s v="824"/>
    <s v="1"/>
    <d v="2009-10-30T00:00:00"/>
    <s v="MACCHINA MODIFICA CONTROLLO FINALE MODULO LUCI  NG"/>
    <n v="1600"/>
    <n v="-1600"/>
    <n v="0"/>
  </r>
  <r>
    <x v="14"/>
    <x v="14"/>
    <x v="2"/>
    <s v="824"/>
    <s v="2"/>
    <d v="2012-10-29T00:00:00"/>
    <s v="MODIFICA SOFTWARE X CONTROLLO MODULO LUCI"/>
    <n v="2200"/>
    <n v="-2200"/>
    <n v="0"/>
  </r>
  <r>
    <x v="14"/>
    <x v="14"/>
    <x v="2"/>
    <s v="826"/>
    <s v="0"/>
    <d v="2009-05-08T00:00:00"/>
    <s v="BANCO X MONTAG. CIRCUITI ELETTRICI X CONTATT. FIAT"/>
    <n v="21000"/>
    <n v="-21000"/>
    <n v="0"/>
  </r>
  <r>
    <x v="14"/>
    <x v="14"/>
    <x v="2"/>
    <s v="826"/>
    <s v="1"/>
    <d v="2010-03-31T00:00:00"/>
    <s v="MODIFICA LINEA  CONTATT. FIAT DOBLO 263 X NUOVI CO"/>
    <n v="1400"/>
    <n v="-1400"/>
    <n v="0"/>
  </r>
  <r>
    <x v="14"/>
    <x v="14"/>
    <x v="2"/>
    <s v="827"/>
    <s v="0"/>
    <d v="2009-05-08T00:00:00"/>
    <s v="BANCO X CONTROLLO CORPO E INSERIM.  CONTATTI FIAT"/>
    <n v="18500"/>
    <n v="-18500"/>
    <n v="0"/>
  </r>
  <r>
    <x v="14"/>
    <x v="14"/>
    <x v="2"/>
    <s v="827"/>
    <s v="1"/>
    <d v="2021-05-15T00:00:00"/>
    <s v="MODIFICHE MECCANICHE DA EFFETTUARSI PER L'ADEGUAME"/>
    <n v="416.66"/>
    <n v="-161.44999999999999"/>
    <n v="255.21"/>
  </r>
  <r>
    <x v="14"/>
    <x v="14"/>
    <x v="2"/>
    <s v="828"/>
    <s v="0"/>
    <d v="2009-05-08T00:00:00"/>
    <s v="BANCO X INSERIM. CORPO DELLE ASTINE E MOLLE X CONT"/>
    <n v="6000"/>
    <n v="-6000"/>
    <n v="0"/>
  </r>
  <r>
    <x v="14"/>
    <x v="14"/>
    <x v="2"/>
    <s v="828"/>
    <s v="1"/>
    <d v="2013-06-30T00:00:00"/>
    <s v="MODIFICA X PIANTAGGIO VITI X CONTATT. X82 RENAULT"/>
    <n v="10200"/>
    <n v="-10200"/>
    <n v="0"/>
  </r>
  <r>
    <x v="14"/>
    <x v="14"/>
    <x v="2"/>
    <s v="828"/>
    <s v="2"/>
    <d v="2021-05-15T00:00:00"/>
    <s v="MODIFICHE MECCANICHE DA EFFETTUARSI PER L'ADEGUAME"/>
    <n v="416.66"/>
    <n v="-161.44999999999999"/>
    <n v="255.21"/>
  </r>
  <r>
    <x v="14"/>
    <x v="14"/>
    <x v="2"/>
    <s v="829"/>
    <s v="0"/>
    <d v="2009-05-08T00:00:00"/>
    <s v="BANCO X INSERIM. CORPO NELLE MOLLE X CONTATT. FIAT"/>
    <n v="4500"/>
    <n v="-4500"/>
    <n v="0"/>
  </r>
  <r>
    <x v="14"/>
    <x v="14"/>
    <x v="2"/>
    <s v="829"/>
    <s v="1"/>
    <d v="2013-06-30T00:00:00"/>
    <s v="MODIFICA  ASTINA MOBILE X CONTATT.X82 RENAULT"/>
    <n v="1700"/>
    <n v="-1700"/>
    <n v="0"/>
  </r>
  <r>
    <x v="14"/>
    <x v="14"/>
    <x v="2"/>
    <s v="829"/>
    <s v="2"/>
    <d v="2021-05-15T00:00:00"/>
    <s v="MODIFICHE MECCANICHE DA EFFETTUARSI PER L'ADEGUAME"/>
    <n v="416.66"/>
    <n v="-161.44999999999999"/>
    <n v="255.21"/>
  </r>
  <r>
    <x v="14"/>
    <x v="14"/>
    <x v="2"/>
    <s v="830"/>
    <s v="0"/>
    <d v="2009-05-08T00:00:00"/>
    <s v="BANCO X CONTROLLO APERTURA MOLLE DI CONTATTO X FIA"/>
    <n v="20500"/>
    <n v="-20500"/>
    <n v="0"/>
  </r>
  <r>
    <x v="14"/>
    <x v="14"/>
    <x v="2"/>
    <s v="830"/>
    <s v="1"/>
    <d v="2010-03-31T00:00:00"/>
    <s v="MODIFICA  PER NUOVI CONTATTI X FIAT DOBL0'"/>
    <n v="1400"/>
    <n v="-1400"/>
    <n v="0"/>
  </r>
  <r>
    <x v="14"/>
    <x v="14"/>
    <x v="2"/>
    <s v="830"/>
    <s v="2"/>
    <d v="2013-06-30T00:00:00"/>
    <s v="MODIFICA FONDELLO CORPO X CONTATT. X 82 RENAULT"/>
    <n v="1400"/>
    <n v="-1400"/>
    <n v="0"/>
  </r>
  <r>
    <x v="14"/>
    <x v="14"/>
    <x v="2"/>
    <s v="830"/>
    <s v="3"/>
    <d v="2019-04-16T00:00:00"/>
    <s v="BANCO X CONTROLLO APERTURA MOLLE DI CONTATTO X FIA"/>
    <n v="7450"/>
    <n v="-5340.91"/>
    <n v="2109.09"/>
  </r>
  <r>
    <x v="14"/>
    <x v="14"/>
    <x v="2"/>
    <s v="830"/>
    <s v="4"/>
    <d v="2021-05-15T00:00:00"/>
    <s v="MODIFICHE MECCANICHE DA EFFETTUARSI PER L'ADEGUAME"/>
    <n v="416.66"/>
    <n v="-161.44999999999999"/>
    <n v="255.21"/>
  </r>
  <r>
    <x v="14"/>
    <x v="14"/>
    <x v="2"/>
    <s v="831"/>
    <s v="0"/>
    <d v="2009-05-08T00:00:00"/>
    <s v="BANCO X PRECOLLAUDO E MONTAGGIO VITI X CONTATT. FI"/>
    <n v="42500"/>
    <n v="-42500"/>
    <n v="0"/>
  </r>
  <r>
    <x v="14"/>
    <x v="14"/>
    <x v="2"/>
    <s v="831"/>
    <s v="1"/>
    <d v="2013-06-30T00:00:00"/>
    <s v="MODIFICA CARICA FINE CORSA X CONTATT. X 82 RENAULT"/>
    <n v="3800"/>
    <n v="-3800"/>
    <n v="0"/>
  </r>
  <r>
    <x v="14"/>
    <x v="14"/>
    <x v="2"/>
    <s v="831"/>
    <s v="2"/>
    <d v="2021-05-15T00:00:00"/>
    <s v="MODIFICHE MECCANICHE DA EFFETTUARSI PER L'ADEGUAME"/>
    <n v="416.68"/>
    <n v="-161.47"/>
    <n v="255.21"/>
  </r>
  <r>
    <x v="14"/>
    <x v="14"/>
    <x v="2"/>
    <s v="832"/>
    <s v="0"/>
    <d v="2009-05-08T00:00:00"/>
    <s v="BANCO X COLLAUDO FINALE E MARCATURA FIAT DOBLO'"/>
    <n v="24000"/>
    <n v="-24000"/>
    <n v="0"/>
  </r>
  <r>
    <x v="14"/>
    <x v="14"/>
    <x v="2"/>
    <s v="832"/>
    <s v="1"/>
    <d v="2013-06-30T00:00:00"/>
    <s v="MODIFICA MONTAG.VITI X CONTATT. X 82 RENAULT"/>
    <n v="6550"/>
    <n v="-6550"/>
    <n v="0"/>
  </r>
  <r>
    <x v="14"/>
    <x v="14"/>
    <x v="2"/>
    <s v="832"/>
    <s v="2"/>
    <d v="2021-05-15T00:00:00"/>
    <s v="MODIFICHE MECCANICHE DA EFFETTUARSI PER L'ADEGUAME"/>
    <n v="416.68"/>
    <n v="-161.47"/>
    <n v="255.21"/>
  </r>
  <r>
    <x v="14"/>
    <x v="14"/>
    <x v="2"/>
    <s v="832"/>
    <s v="3"/>
    <d v="2022-03-31T00:00:00"/>
    <s v="IMPLEMENTAZIONE SU POST.MATR.832 DI UN SISTEMA DI"/>
    <n v="6048"/>
    <n v="-2343.6"/>
    <n v="3704.4"/>
  </r>
  <r>
    <x v="14"/>
    <x v="14"/>
    <x v="2"/>
    <s v="832"/>
    <s v="4"/>
    <d v="2022-06-30T00:00:00"/>
    <s v="ORE INTERVENTO IN SEDE PER MODIFICA SW POSTAZIONE"/>
    <n v="1218.75"/>
    <n v="-283.36"/>
    <n v="935.39"/>
  </r>
  <r>
    <x v="14"/>
    <x v="14"/>
    <x v="2"/>
    <s v="833"/>
    <s v="0"/>
    <d v="2009-05-08T00:00:00"/>
    <s v="BANCO X CONTROLLO CORPO E INSERIM CONTATTI X FIAT"/>
    <n v="20500"/>
    <n v="-20500"/>
    <n v="0"/>
  </r>
  <r>
    <x v="14"/>
    <x v="14"/>
    <x v="2"/>
    <s v="833"/>
    <s v="1"/>
    <d v="2023-02-28T00:00:00"/>
    <s v="FORNITURA DI UN SISTEMA DI VISIONE PER VERIFICARE"/>
    <n v="4100"/>
    <n v="-953.25"/>
    <n v="3146.75"/>
  </r>
  <r>
    <x v="14"/>
    <x v="14"/>
    <x v="2"/>
    <s v="834"/>
    <s v="0"/>
    <d v="2009-05-08T00:00:00"/>
    <s v="BANCO X INSERIM,CONTATTI IN OTTONE X CONTATT.FIAT"/>
    <n v="20500"/>
    <n v="-20500"/>
    <n v="0"/>
  </r>
  <r>
    <x v="14"/>
    <x v="14"/>
    <x v="2"/>
    <s v="835"/>
    <s v="0"/>
    <d v="2009-05-08T00:00:00"/>
    <s v="BANCO X INSERIM. CABLAGGIO  X CONTATT. FIAT DOBLO'"/>
    <n v="13000"/>
    <n v="-13000"/>
    <n v="0"/>
  </r>
  <r>
    <x v="14"/>
    <x v="14"/>
    <x v="2"/>
    <s v="836"/>
    <s v="0"/>
    <d v="2009-05-08T00:00:00"/>
    <s v="BANCO X INSERIM.CABLAGGIO X CONTATT. FIAT DOBLO' 2"/>
    <n v="13500"/>
    <n v="-13500"/>
    <n v="0"/>
  </r>
  <r>
    <x v="14"/>
    <x v="14"/>
    <x v="2"/>
    <s v="836"/>
    <s v="1"/>
    <d v="2009-07-31T00:00:00"/>
    <s v="MODIFICA X INSERIM.MANUALE FASTON CONTATT.FIAT"/>
    <n v="2550"/>
    <n v="-2550"/>
    <n v="0"/>
  </r>
  <r>
    <x v="14"/>
    <x v="14"/>
    <x v="2"/>
    <s v="836"/>
    <s v="2"/>
    <d v="2017-03-06T00:00:00"/>
    <s v="BANCO X INSERIM.CABLAGGIO X CONTATT. FIAT DOBLO' 2"/>
    <n v="2750"/>
    <n v="-2750"/>
    <n v="0"/>
  </r>
  <r>
    <x v="14"/>
    <x v="14"/>
    <x v="2"/>
    <s v="836"/>
    <s v="3"/>
    <d v="2017-07-31T00:00:00"/>
    <s v="BANCO X INSERIM.CABLAGGIO X CONTATT. FIAT DOBLO' 2"/>
    <n v="5800"/>
    <n v="-5800"/>
    <n v="0"/>
  </r>
  <r>
    <x v="14"/>
    <x v="14"/>
    <x v="2"/>
    <s v="837"/>
    <s v="0"/>
    <d v="2009-05-08T00:00:00"/>
    <s v="BANCO X INSERIMENTO DELLE VITI IMPERDIBILI X CONTA"/>
    <n v="15000"/>
    <n v="-15000"/>
    <n v="0"/>
  </r>
  <r>
    <x v="14"/>
    <x v="14"/>
    <x v="2"/>
    <s v="837"/>
    <s v="1"/>
    <d v="2009-07-31T00:00:00"/>
    <s v="BANCO X MODIFICA X FASCETTATURA CABLAGGIO"/>
    <n v="4650"/>
    <n v="-4650"/>
    <n v="0"/>
  </r>
  <r>
    <x v="14"/>
    <x v="14"/>
    <x v="2"/>
    <s v="837"/>
    <s v="2"/>
    <d v="2009-11-30T00:00:00"/>
    <s v="BANCO X POSAGGIO X SOSTEGNO CORPO - CONTATT. FIAT"/>
    <n v="1615"/>
    <n v="-1615"/>
    <n v="0"/>
  </r>
  <r>
    <x v="14"/>
    <x v="14"/>
    <x v="2"/>
    <s v="838"/>
    <s v="0"/>
    <d v="2009-05-08T00:00:00"/>
    <s v="BANCO X CONTROLLO ELETTRICO E MARCATURA CONTATT. F"/>
    <n v="18500"/>
    <n v="-18500"/>
    <n v="0"/>
  </r>
  <r>
    <x v="14"/>
    <x v="14"/>
    <x v="2"/>
    <s v="838"/>
    <s v="1"/>
    <d v="2009-10-30T00:00:00"/>
    <s v="MODIFICA X INSERIM. CONTROLLO PRESENZA E CORRETTA"/>
    <n v="1330"/>
    <n v="-1330"/>
    <n v="0"/>
  </r>
  <r>
    <x v="14"/>
    <x v="14"/>
    <x v="2"/>
    <s v="838"/>
    <s v="2"/>
    <d v="2022-04-15T00:00:00"/>
    <s v="INSTALLAZIONE SU POST.838 DI UN SISTEMA DI MISURA"/>
    <n v="3144"/>
    <n v="-730.98"/>
    <n v="2413.02"/>
  </r>
  <r>
    <x v="14"/>
    <x v="14"/>
    <x v="2"/>
    <s v="838"/>
    <s v="3"/>
    <d v="2022-10-15T00:00:00"/>
    <s v="MODIFICA CIRCUITO DI TEST 1 POSTAZIONE 838   Proje"/>
    <n v="2609"/>
    <n v="-606.6"/>
    <n v="2002.4"/>
  </r>
  <r>
    <x v="14"/>
    <x v="14"/>
    <x v="2"/>
    <s v="838"/>
    <s v="4"/>
    <d v="2023-03-31T00:00:00"/>
    <s v="SOSTITUZIONE DEI RICETTACOLI E TEST-POINT LATO CON"/>
    <n v="1250"/>
    <n v="-290.63"/>
    <n v="959.37"/>
  </r>
  <r>
    <x v="14"/>
    <x v="14"/>
    <x v="2"/>
    <s v="839"/>
    <s v="0"/>
    <d v="2009-06-18T00:00:00"/>
    <s v="BANCO X INTRODUZ. PIN NEL CORPO SENSORI ANGOLARI 9"/>
    <n v="27000"/>
    <n v="-27000"/>
    <n v="0"/>
  </r>
  <r>
    <x v="14"/>
    <x v="14"/>
    <x v="2"/>
    <s v="840"/>
    <s v="0"/>
    <d v="2009-05-25T00:00:00"/>
    <s v="BANCO X MONTAG.E CONTROL. MODULO WARNING NGS 924/5"/>
    <n v="36000"/>
    <n v="-36000"/>
    <n v="0"/>
  </r>
  <r>
    <x v="14"/>
    <x v="14"/>
    <x v="2"/>
    <s v="841"/>
    <s v="0"/>
    <d v="2009-04-23T00:00:00"/>
    <s v="IMPIANTO DOSAGGIO E MISCELAZIONE RESINA"/>
    <n v="48000"/>
    <n v="-48000"/>
    <n v="0"/>
  </r>
  <r>
    <x v="14"/>
    <x v="14"/>
    <x v="2"/>
    <s v="841"/>
    <s v="1"/>
    <d v="2009-11-30T00:00:00"/>
    <s v="AVVIAMENTO IMPIANTO DI RESINATURA FIAT DOBLO'"/>
    <n v="2000"/>
    <n v="-2000"/>
    <n v="0"/>
  </r>
  <r>
    <x v="14"/>
    <x v="14"/>
    <x v="2"/>
    <s v="842"/>
    <s v="0"/>
    <d v="2009-06-25T00:00:00"/>
    <s v="BANCO X INGRASSAG. CIRCUITO CORPO SENSORE FIAT DIS"/>
    <n v="16000"/>
    <n v="-16000"/>
    <n v="0"/>
  </r>
  <r>
    <x v="14"/>
    <x v="14"/>
    <x v="2"/>
    <s v="843"/>
    <s v="0"/>
    <d v="2009-05-25T00:00:00"/>
    <s v="BANCO X MONTAG. CONTR. GRUPPO DISATTIV.AIRBAG VW"/>
    <n v="10200"/>
    <n v="-10200"/>
    <n v="0"/>
  </r>
  <r>
    <x v="14"/>
    <x v="14"/>
    <x v="2"/>
    <s v="845"/>
    <s v="0"/>
    <d v="2009-06-30T00:00:00"/>
    <s v="BOX  PER ESSICATURA CONTATT. DOBLO' DIS. 924/8150"/>
    <n v="7400"/>
    <n v="-7400"/>
    <n v="0"/>
  </r>
  <r>
    <x v="14"/>
    <x v="14"/>
    <x v="2"/>
    <s v="846"/>
    <s v="0"/>
    <d v="2009-11-30T00:00:00"/>
    <s v="BANCO X MONTAGGIO CONTROLLO GRUPPO CABLAGGIO X 61"/>
    <n v="17650"/>
    <n v="-17650"/>
    <n v="0"/>
  </r>
  <r>
    <x v="14"/>
    <x v="14"/>
    <x v="2"/>
    <s v="846"/>
    <s v="1"/>
    <d v="2010-03-31T00:00:00"/>
    <s v="MODIFICA 2 POSAGGI X MONTAGGIO GRUPPO CABLAGGIO X"/>
    <n v="1500"/>
    <n v="-1500"/>
    <n v="0"/>
  </r>
  <r>
    <x v="14"/>
    <x v="14"/>
    <x v="2"/>
    <s v="847"/>
    <s v="0"/>
    <d v="2010-03-15T00:00:00"/>
    <s v="BANCO ATTREZZATO X COLLAUDO FINALE COMANDI RADIO A"/>
    <n v="23000"/>
    <n v="-23000"/>
    <n v="0"/>
  </r>
  <r>
    <x v="14"/>
    <x v="14"/>
    <x v="2"/>
    <s v="847"/>
    <s v="1"/>
    <d v="2010-10-30T00:00:00"/>
    <s v="STAMPANTE COMPLETA DI RIAVVOLGITORE E SPELLICOLATO"/>
    <n v="1350"/>
    <n v="-1350"/>
    <n v="0"/>
  </r>
  <r>
    <x v="14"/>
    <x v="14"/>
    <x v="2"/>
    <s v="847"/>
    <s v="2"/>
    <d v="2011-04-30T00:00:00"/>
    <s v="MODIFICA SOFTWARE X CONTROLLO TASTO DX-SX"/>
    <n v="800"/>
    <n v="-800"/>
    <n v="0"/>
  </r>
  <r>
    <x v="14"/>
    <x v="14"/>
    <x v="2"/>
    <s v="847"/>
    <s v="3"/>
    <d v="2013-03-29T00:00:00"/>
    <s v="MODIFICA X PROCESSARE COMANDI RADIO FIAT"/>
    <n v="11800"/>
    <n v="-11800"/>
    <n v="0"/>
  </r>
  <r>
    <x v="14"/>
    <x v="14"/>
    <x v="2"/>
    <s v="847"/>
    <s v="4"/>
    <d v="2013-07-31T00:00:00"/>
    <s v="STAMPANTE ETICHETTE DATAMAX MOD. 4206"/>
    <n v="800"/>
    <n v="-800"/>
    <n v="0"/>
  </r>
  <r>
    <x v="14"/>
    <x v="14"/>
    <x v="2"/>
    <s v="847"/>
    <s v="5"/>
    <d v="2015-10-09T00:00:00"/>
    <s v="MACCHINARIO"/>
    <n v="11000"/>
    <n v="-11000"/>
    <n v="0"/>
  </r>
  <r>
    <x v="14"/>
    <x v="14"/>
    <x v="2"/>
    <s v="847"/>
    <s v="6"/>
    <d v="2017-01-31T00:00:00"/>
    <s v="MACCHINARIO"/>
    <n v="6000"/>
    <n v="-6000"/>
    <n v="0"/>
  </r>
  <r>
    <x v="14"/>
    <x v="14"/>
    <x v="2"/>
    <s v="847"/>
    <s v="7"/>
    <d v="2017-07-31T00:00:00"/>
    <s v="MACCHINARIO"/>
    <n v="11790"/>
    <n v="-11790"/>
    <n v="0"/>
  </r>
  <r>
    <x v="14"/>
    <x v="14"/>
    <x v="2"/>
    <s v="847"/>
    <s v="8"/>
    <d v="2019-06-28T00:00:00"/>
    <s v="MODIFICA BANCO"/>
    <n v="1400"/>
    <n v="-1003.66"/>
    <n v="396.34"/>
  </r>
  <r>
    <x v="14"/>
    <x v="14"/>
    <x v="2"/>
    <s v="848"/>
    <s v="0"/>
    <d v="2010-06-18T00:00:00"/>
    <s v="BANCO X COLLAUDO COMANDI RADIO AL VOLANTE"/>
    <n v="20000"/>
    <n v="-20000"/>
    <n v="0"/>
  </r>
  <r>
    <x v="14"/>
    <x v="14"/>
    <x v="2"/>
    <s v="848"/>
    <s v="1"/>
    <d v="2012-07-27T00:00:00"/>
    <s v="MODIFICA X NUOVI C.R. 312 DIS. 110/6719 FIAT"/>
    <n v="12000"/>
    <n v="-12000"/>
    <n v="0"/>
  </r>
  <r>
    <x v="14"/>
    <x v="14"/>
    <x v="2"/>
    <s v="848"/>
    <s v="2"/>
    <d v="2014-04-30T00:00:00"/>
    <s v="MACCHINARIO"/>
    <n v="13700"/>
    <n v="-13700"/>
    <n v="0"/>
  </r>
  <r>
    <x v="14"/>
    <x v="14"/>
    <x v="2"/>
    <s v="848"/>
    <s v="3"/>
    <d v="2014-10-15T00:00:00"/>
    <s v="MACCHINARIO"/>
    <n v="6600"/>
    <n v="-6600"/>
    <n v="0"/>
  </r>
  <r>
    <x v="14"/>
    <x v="14"/>
    <x v="2"/>
    <s v="849"/>
    <s v="0"/>
    <d v="2010-05-31T00:00:00"/>
    <s v="BANCO X MONTAGGIO ETICHETTE X PRESE USB-AUX FIAT"/>
    <n v="35700"/>
    <n v="-35700"/>
    <n v="0"/>
  </r>
  <r>
    <x v="14"/>
    <x v="14"/>
    <x v="2"/>
    <s v="850"/>
    <s v="0"/>
    <d v="2010-05-31T00:00:00"/>
    <s v="BANCO X MONTAGGIO CORPO PRESE USB-AUX FIAT"/>
    <n v="16200"/>
    <n v="-16200"/>
    <n v="0"/>
  </r>
  <r>
    <x v="14"/>
    <x v="14"/>
    <x v="2"/>
    <s v="850"/>
    <s v="1"/>
    <d v="2011-03-31T00:00:00"/>
    <s v="INTEGRAZIONE NUOVO MODELLO CARRY BACK PRESE USB/AU"/>
    <n v="2625"/>
    <n v="-2625"/>
    <n v="0"/>
  </r>
  <r>
    <x v="14"/>
    <x v="14"/>
    <x v="2"/>
    <s v="850"/>
    <s v="2"/>
    <d v="2014-03-31T00:00:00"/>
    <s v="MACCHINARIO"/>
    <n v="1500"/>
    <n v="-1500"/>
    <n v="0"/>
  </r>
  <r>
    <x v="14"/>
    <x v="14"/>
    <x v="2"/>
    <s v="851"/>
    <s v="0"/>
    <d v="2010-06-21T00:00:00"/>
    <s v="BANCO X COLLAUDO ELETTRICO FUNZIONALE PRESE USB-AU"/>
    <n v="14200"/>
    <n v="-14200"/>
    <n v="0"/>
  </r>
  <r>
    <x v="14"/>
    <x v="14"/>
    <x v="2"/>
    <s v="851"/>
    <s v="1"/>
    <d v="2010-08-31T00:00:00"/>
    <s v="MODIFICA X INTEGRAZIONE N. 2 NUOVI CODICI"/>
    <n v="3500"/>
    <n v="-3500"/>
    <n v="0"/>
  </r>
  <r>
    <x v="14"/>
    <x v="14"/>
    <x v="2"/>
    <s v="851"/>
    <s v="2"/>
    <d v="2010-11-15T00:00:00"/>
    <s v="INTEGRAZIONE VERSIONE&quot; D &quot; LED RED"/>
    <n v="3000"/>
    <n v="-3000"/>
    <n v="0"/>
  </r>
  <r>
    <x v="14"/>
    <x v="14"/>
    <x v="2"/>
    <s v="851"/>
    <s v="3"/>
    <d v="2011-03-31T00:00:00"/>
    <s v="INTEGRAZIONE NUOVO MODELLO CARRY BACK PRESE USB/AU"/>
    <n v="2625"/>
    <n v="-2625"/>
    <n v="0"/>
  </r>
  <r>
    <x v="14"/>
    <x v="14"/>
    <x v="2"/>
    <s v="851"/>
    <s v="4"/>
    <d v="2012-01-24T00:00:00"/>
    <s v="SERVIZIO DI TELEASSISTENZA X INTRODUZ.NUOVI CODICI"/>
    <n v="355"/>
    <n v="-355"/>
    <n v="0"/>
  </r>
  <r>
    <x v="14"/>
    <x v="14"/>
    <x v="2"/>
    <s v="851"/>
    <s v="5"/>
    <d v="2014-03-31T00:00:00"/>
    <s v="MACCHINARIO"/>
    <n v="1500"/>
    <n v="-1500"/>
    <n v="0"/>
  </r>
  <r>
    <x v="14"/>
    <x v="14"/>
    <x v="2"/>
    <s v="852"/>
    <s v="0"/>
    <d v="2010-05-31T00:00:00"/>
    <s v="BANCO X COLLAUDO ELETTRICO FUNZIONALE X PRESE USB-"/>
    <n v="14200"/>
    <n v="-14200"/>
    <n v="0"/>
  </r>
  <r>
    <x v="14"/>
    <x v="14"/>
    <x v="2"/>
    <s v="852"/>
    <s v="1"/>
    <d v="2010-09-30T00:00:00"/>
    <s v="INTEGRAZIONE FUNZIONALITA' DI CONTROLLO"/>
    <n v="3300"/>
    <n v="-3300"/>
    <n v="0"/>
  </r>
  <r>
    <x v="14"/>
    <x v="14"/>
    <x v="2"/>
    <s v="852"/>
    <s v="2"/>
    <d v="2011-03-31T00:00:00"/>
    <s v="INTEGRAZIONE NUOVO MODELLO CARRY BACK PRESE USB/AU"/>
    <n v="2625"/>
    <n v="-2625"/>
    <n v="0"/>
  </r>
  <r>
    <x v="14"/>
    <x v="14"/>
    <x v="2"/>
    <s v="852"/>
    <s v="3"/>
    <d v="2011-09-30T00:00:00"/>
    <s v="INSERIMENTO 5 CODICI PRESE USB/AUX FIAT"/>
    <n v="1640"/>
    <n v="-1640"/>
    <n v="0"/>
  </r>
  <r>
    <x v="14"/>
    <x v="14"/>
    <x v="2"/>
    <s v="852"/>
    <s v="4"/>
    <d v="2012-01-24T00:00:00"/>
    <s v="INTERVENTO TELEASSISTENZA X INTRODUZ.NUOVI CODICI"/>
    <n v="355"/>
    <n v="-355"/>
    <n v="0"/>
  </r>
  <r>
    <x v="14"/>
    <x v="14"/>
    <x v="2"/>
    <s v="852"/>
    <s v="5"/>
    <d v="2012-02-29T00:00:00"/>
    <s v="MODIFICA POSAGGI X COMM.AIRBAG RUKO"/>
    <n v="330"/>
    <n v="-330"/>
    <n v="0"/>
  </r>
  <r>
    <x v="14"/>
    <x v="14"/>
    <x v="2"/>
    <s v="852"/>
    <s v="6"/>
    <d v="2014-03-31T00:00:00"/>
    <s v="MACCHINARIO"/>
    <n v="1500"/>
    <n v="-1500"/>
    <n v="0"/>
  </r>
  <r>
    <x v="14"/>
    <x v="14"/>
    <x v="2"/>
    <s v="853"/>
    <s v="0"/>
    <d v="2010-05-31T00:00:00"/>
    <s v="BANCO CONTROLLO CONNETTORE E TIMBRATURA LASER PRES"/>
    <n v="38000"/>
    <n v="-38000"/>
    <n v="0"/>
  </r>
  <r>
    <x v="14"/>
    <x v="14"/>
    <x v="2"/>
    <s v="853"/>
    <s v="1"/>
    <d v="2011-03-31T00:00:00"/>
    <s v="INTEGRAZIONE NUOVO MODELLO CARRY BACK PRESE USB/AU"/>
    <n v="2625"/>
    <n v="-2625"/>
    <n v="0"/>
  </r>
  <r>
    <x v="14"/>
    <x v="14"/>
    <x v="2"/>
    <s v="853"/>
    <s v="2"/>
    <d v="2012-01-24T00:00:00"/>
    <s v="INTERVENTO DI TELEASSISTENZA X INTRODUZ.NUOVI CODI"/>
    <n v="355"/>
    <n v="-355"/>
    <n v="0"/>
  </r>
  <r>
    <x v="14"/>
    <x v="14"/>
    <x v="2"/>
    <s v="853"/>
    <s v="3"/>
    <d v="2012-07-26T00:00:00"/>
    <s v="MODIFICA LINEA ASSEMBL E CONTROLLO. X PRESE USB FI"/>
    <n v="4550"/>
    <n v="-4550"/>
    <n v="0"/>
  </r>
  <r>
    <x v="14"/>
    <x v="14"/>
    <x v="2"/>
    <s v="853"/>
    <s v="4"/>
    <d v="2014-03-31T00:00:00"/>
    <s v="MACCHINARIO"/>
    <n v="1500"/>
    <n v="-1500"/>
    <n v="0"/>
  </r>
  <r>
    <x v="14"/>
    <x v="14"/>
    <x v="2"/>
    <s v="871"/>
    <s v="0"/>
    <d v="2010-11-30T00:00:00"/>
    <s v="IMPIANTO DI DOSAGGIO DOS A90 X RESINATURA  FONDELL"/>
    <n v="23200"/>
    <n v="-23200"/>
    <n v="0"/>
  </r>
  <r>
    <x v="14"/>
    <x v="14"/>
    <x v="2"/>
    <s v="872"/>
    <s v="0"/>
    <d v="2010-11-19T00:00:00"/>
    <s v="BANCO PER OPERAZIONE DI SEPARAZIONE GRUPPI ELETTRI"/>
    <n v="1600"/>
    <n v="-1600"/>
    <n v="0"/>
  </r>
  <r>
    <x v="14"/>
    <x v="14"/>
    <x v="2"/>
    <s v="873"/>
    <s v="0"/>
    <d v="2010-12-31T00:00:00"/>
    <s v="MARCATORE LASER ICON  - ASPIRATORE FUMI"/>
    <n v="13450.8"/>
    <n v="-13450.8"/>
    <n v="0"/>
  </r>
  <r>
    <x v="14"/>
    <x v="14"/>
    <x v="2"/>
    <s v="873"/>
    <s v="1"/>
    <d v="2011-11-30T00:00:00"/>
    <s v="AGGIUNTA STAZIONE  20 DEL RODAGGIO DEL CONTATTO CO"/>
    <n v="900"/>
    <n v="-900"/>
    <n v="0"/>
  </r>
  <r>
    <x v="14"/>
    <x v="14"/>
    <x v="2"/>
    <s v="873"/>
    <s v="2"/>
    <d v="2019-11-29T00:00:00"/>
    <s v="MACCHINARIO"/>
    <n v="5200"/>
    <n v="-3727.88"/>
    <n v="1472.12"/>
  </r>
  <r>
    <x v="14"/>
    <x v="14"/>
    <x v="2"/>
    <s v="873"/>
    <s v="3"/>
    <d v="2019-02-08T00:00:00"/>
    <s v="MODIFICA TRAVASO PEZZI GR2027"/>
    <n v="1000"/>
    <n v="-716.9"/>
    <n v="283.10000000000002"/>
  </r>
  <r>
    <x v="14"/>
    <x v="14"/>
    <x v="2"/>
    <s v="873"/>
    <s v="4"/>
    <d v="2019-01-30T00:00:00"/>
    <s v="MACCHINARIO"/>
    <n v="861.75"/>
    <n v="-617.79"/>
    <n v="243.96"/>
  </r>
  <r>
    <x v="14"/>
    <x v="14"/>
    <x v="2"/>
    <s v="873"/>
    <s v="5"/>
    <d v="2023-10-31T00:00:00"/>
    <s v="PC PANEL 15 POLLICI CON ADATTATORE PMI"/>
    <n v="4350"/>
    <n v="-337.13"/>
    <n v="4012.87"/>
  </r>
  <r>
    <x v="14"/>
    <x v="14"/>
    <x v="2"/>
    <s v="873"/>
    <s v="6"/>
    <d v="2012-03-31T00:00:00"/>
    <s v="INTEGRAZI. LINEA DI ASSEMBLAGGIO COV"/>
    <n v="1850"/>
    <n v="-1850"/>
    <n v="0"/>
  </r>
  <r>
    <x v="14"/>
    <x v="14"/>
    <x v="2"/>
    <s v="873"/>
    <s v="7"/>
    <d v="2012-10-31T00:00:00"/>
    <s v="PALLETS X NASTRO FLEX-LINK X LINEA COV"/>
    <n v="1750"/>
    <n v="-1750"/>
    <n v="0"/>
  </r>
  <r>
    <x v="14"/>
    <x v="14"/>
    <x v="2"/>
    <s v="873"/>
    <s v="8"/>
    <d v="2013-07-18T00:00:00"/>
    <s v="MODIFICA X AGGIUNTE RICETTE COV RENAULT"/>
    <n v="9800"/>
    <n v="-9800"/>
    <n v="0"/>
  </r>
  <r>
    <x v="14"/>
    <x v="14"/>
    <x v="2"/>
    <s v="873"/>
    <s v="9"/>
    <d v="2015-08-03T00:00:00"/>
    <s v="MACCHINARIO"/>
    <n v="164300"/>
    <n v="-164300"/>
    <n v="0"/>
  </r>
  <r>
    <x v="14"/>
    <x v="14"/>
    <x v="2"/>
    <s v="873"/>
    <s v="10"/>
    <d v="2016-09-21T00:00:00"/>
    <s v="MACCHINARIO"/>
    <n v="5710"/>
    <n v="-5710"/>
    <n v="0"/>
  </r>
  <r>
    <x v="14"/>
    <x v="14"/>
    <x v="2"/>
    <s v="873"/>
    <s v="11"/>
    <d v="2017-12-15T00:00:00"/>
    <s v="MACCHINARIO"/>
    <n v="2188.75"/>
    <n v="-2188.75"/>
    <n v="0"/>
  </r>
  <r>
    <x v="14"/>
    <x v="14"/>
    <x v="2"/>
    <s v="874"/>
    <s v="0"/>
    <d v="2011-02-18T00:00:00"/>
    <s v="MACCHINA DI TAMPOGRAFIA INKPRINT KE06"/>
    <n v="22000"/>
    <n v="-22000"/>
    <n v="0"/>
  </r>
  <r>
    <x v="14"/>
    <x v="14"/>
    <x v="2"/>
    <s v="884"/>
    <s v="0"/>
    <d v="2011-07-22T00:00:00"/>
    <s v="BANCO MONTAG.TAPPETINI SU GRUPPO CIRCUITO - COMA."/>
    <n v="16450"/>
    <n v="-16450"/>
    <n v="0"/>
  </r>
  <r>
    <x v="14"/>
    <x v="14"/>
    <x v="2"/>
    <s v="884"/>
    <s v="1"/>
    <d v="2011-12-31T00:00:00"/>
    <s v="MODIFICHE E INTEGRAZIONI SU BANCO X COMANDI RADIO"/>
    <n v="4370"/>
    <n v="-4370"/>
    <n v="0"/>
  </r>
  <r>
    <x v="14"/>
    <x v="14"/>
    <x v="2"/>
    <s v="885"/>
    <s v="0"/>
    <d v="2011-07-22T00:00:00"/>
    <s v="BANCO MONTAG.GRUPPO CIRCUITO SU FONDELLO X COMANDI"/>
    <n v="14850"/>
    <n v="-14850"/>
    <n v="0"/>
  </r>
  <r>
    <x v="14"/>
    <x v="14"/>
    <x v="2"/>
    <s v="885"/>
    <s v="1"/>
    <d v="2011-12-31T00:00:00"/>
    <s v="MODIFICHE E INTEGRAZ. X COMANDI RADIO FIAT 925/090"/>
    <n v="4370"/>
    <n v="-4370"/>
    <n v="0"/>
  </r>
  <r>
    <x v="14"/>
    <x v="14"/>
    <x v="2"/>
    <s v="885"/>
    <s v="2"/>
    <d v="2012-07-27T00:00:00"/>
    <s v="MODIFICA LINEA ASSEMBL. X NUOVA VERSIONE COMANDI R"/>
    <n v="2875"/>
    <n v="-2875"/>
    <n v="0"/>
  </r>
  <r>
    <x v="14"/>
    <x v="14"/>
    <x v="2"/>
    <s v="885"/>
    <s v="3"/>
    <d v="2012-10-30T00:00:00"/>
    <s v="MOLLE DI AGGANCIO GRUPPO COM.RADIO 330 USA"/>
    <n v="700"/>
    <n v="-700"/>
    <n v="0"/>
  </r>
  <r>
    <x v="14"/>
    <x v="14"/>
    <x v="2"/>
    <s v="885"/>
    <s v="4"/>
    <d v="2013-04-30T00:00:00"/>
    <s v="MODIFICA X CONTROLLO FONDELLO COMANDI RADIO139-330"/>
    <n v="2410"/>
    <n v="-2410"/>
    <n v="0"/>
  </r>
  <r>
    <x v="14"/>
    <x v="14"/>
    <x v="2"/>
    <s v="885"/>
    <s v="5"/>
    <d v="2017-01-31T00:00:00"/>
    <s v="MACCHINARIO"/>
    <n v="3300"/>
    <n v="-3300"/>
    <n v="0"/>
  </r>
  <r>
    <x v="14"/>
    <x v="14"/>
    <x v="2"/>
    <s v="886"/>
    <s v="0"/>
    <d v="2011-07-22T00:00:00"/>
    <s v="BANCO X CONTROLLO SGANCIO TASTI X COMANDI RADIO FI"/>
    <n v="22150"/>
    <n v="-22150"/>
    <n v="0"/>
  </r>
  <r>
    <x v="14"/>
    <x v="14"/>
    <x v="2"/>
    <s v="886"/>
    <s v="1"/>
    <d v="2011-12-31T00:00:00"/>
    <s v="MODIFICHE E INTEGRAZ. X COMANDI RADIO FIAT 925/090"/>
    <n v="4370"/>
    <n v="-4370"/>
    <n v="0"/>
  </r>
  <r>
    <x v="14"/>
    <x v="14"/>
    <x v="2"/>
    <s v="886"/>
    <s v="2"/>
    <d v="2012-07-27T00:00:00"/>
    <s v="MODIFICA LINEA ASSEMB. X NUOVA VERSIONE C.R.330 US"/>
    <n v="2875"/>
    <n v="-2875"/>
    <n v="0"/>
  </r>
  <r>
    <x v="14"/>
    <x v="14"/>
    <x v="2"/>
    <s v="887"/>
    <s v="0"/>
    <d v="2011-07-22T00:00:00"/>
    <s v="BANCO CONTROLLO FUNZIONALE COLL. ELETTRICO X COM."/>
    <n v="59450"/>
    <n v="-59450"/>
    <n v="0"/>
  </r>
  <r>
    <x v="14"/>
    <x v="14"/>
    <x v="2"/>
    <s v="887"/>
    <s v="1"/>
    <d v="2011-12-31T00:00:00"/>
    <s v="MODIFICHE E INTEGRAZ.X COMANDI RADIO FIAT 925/0900"/>
    <n v="4370"/>
    <n v="-4370"/>
    <n v="0"/>
  </r>
  <r>
    <x v="14"/>
    <x v="14"/>
    <x v="2"/>
    <s v="887"/>
    <s v="2"/>
    <d v="2012-07-27T00:00:00"/>
    <s v="MODIFICA LINEA ASSEMBL. X NUOVA VERSIONE C.R.330 U"/>
    <n v="2875"/>
    <n v="-2875"/>
    <n v="0"/>
  </r>
  <r>
    <x v="14"/>
    <x v="14"/>
    <x v="2"/>
    <s v="888"/>
    <s v="0"/>
    <d v="2011-07-22T00:00:00"/>
    <s v="BANCO COLL. FINALE ED ETICHETTATURA COMANDI RADIO"/>
    <n v="49250"/>
    <n v="-49250"/>
    <n v="0"/>
  </r>
  <r>
    <x v="14"/>
    <x v="14"/>
    <x v="2"/>
    <s v="888"/>
    <s v="1"/>
    <d v="2011-12-31T00:00:00"/>
    <s v="MODIFICHE-INTEGRAZ. X COMANDI RADIO FIAT 925/0900-"/>
    <n v="4370"/>
    <n v="-4370"/>
    <n v="0"/>
  </r>
  <r>
    <x v="14"/>
    <x v="14"/>
    <x v="2"/>
    <s v="888"/>
    <s v="2"/>
    <d v="2012-07-26T00:00:00"/>
    <s v="MODIFICA SISTEMA DI MISURA COMANDI RADIO CR323 USA"/>
    <n v="10500"/>
    <n v="-10500"/>
    <n v="0"/>
  </r>
  <r>
    <x v="14"/>
    <x v="14"/>
    <x v="2"/>
    <s v="888"/>
    <s v="3"/>
    <d v="2012-07-26T00:00:00"/>
    <s v="MODIFICA LINEA DI ASSEMBL.XC.R.330 USA DIS.925/870"/>
    <n v="2875"/>
    <n v="-2875"/>
    <n v="0"/>
  </r>
  <r>
    <x v="14"/>
    <x v="14"/>
    <x v="2"/>
    <s v="888"/>
    <s v="4"/>
    <d v="2013-02-28T00:00:00"/>
    <s v="MODIFICA SOFTWARE X SCITTA &quot;FIAT&quot; CON&quot;IVECO&quot;"/>
    <n v="368"/>
    <n v="-368"/>
    <n v="0"/>
  </r>
  <r>
    <x v="14"/>
    <x v="14"/>
    <x v="2"/>
    <s v="888"/>
    <s v="5"/>
    <d v="2013-02-28T00:00:00"/>
    <s v="MODIFICA X INTRODUZ. NUOVA TIPOLOGIA DI ETICHETTA"/>
    <n v="1520"/>
    <n v="-1520"/>
    <n v="0"/>
  </r>
  <r>
    <x v="14"/>
    <x v="14"/>
    <x v="2"/>
    <s v="888"/>
    <s v="6"/>
    <d v="2013-04-30T00:00:00"/>
    <s v="MODIFICA X CONTROLLO PIN1-PIN2 COMANDI RADIO 250-6"/>
    <n v="2410"/>
    <n v="-2410"/>
    <n v="0"/>
  </r>
  <r>
    <x v="14"/>
    <x v="14"/>
    <x v="2"/>
    <s v="888"/>
    <s v="7"/>
    <d v="2015-04-30T00:00:00"/>
    <s v="MACCHINARIO"/>
    <n v="520"/>
    <n v="-520"/>
    <n v="0"/>
  </r>
  <r>
    <x v="14"/>
    <x v="14"/>
    <x v="2"/>
    <s v="888"/>
    <s v="8"/>
    <d v="2016-04-30T00:00:00"/>
    <s v="MACCHINARIO"/>
    <n v="11200"/>
    <n v="-11200"/>
    <n v="0"/>
  </r>
  <r>
    <x v="14"/>
    <x v="14"/>
    <x v="2"/>
    <s v="888"/>
    <s v="9"/>
    <d v="2016-11-16T00:00:00"/>
    <s v="MACCHINARIO"/>
    <n v="8150"/>
    <n v="-8150"/>
    <n v="0"/>
  </r>
  <r>
    <x v="14"/>
    <x v="14"/>
    <x v="2"/>
    <s v="889"/>
    <s v="0"/>
    <d v="2011-07-22T00:00:00"/>
    <s v="BANCO MONTAGGIO ROTELLA COMANDI RADIO FIAT925/0900"/>
    <n v="9850"/>
    <n v="-9850"/>
    <n v="0"/>
  </r>
  <r>
    <x v="14"/>
    <x v="14"/>
    <x v="2"/>
    <s v="891"/>
    <s v="0"/>
    <d v="2011-09-16T00:00:00"/>
    <s v="BANCO X PIANTAGGIO  CONTATTI X CONTAT.FISSE X67 RE"/>
    <n v="48850"/>
    <n v="-48850"/>
    <n v="0"/>
  </r>
  <r>
    <x v="14"/>
    <x v="14"/>
    <x v="2"/>
    <s v="891"/>
    <s v="1"/>
    <d v="2013-06-24T00:00:00"/>
    <s v="BANCO X PIANTAGGIO CONTATTI X 82 FISSA RENAULT"/>
    <n v="15000"/>
    <n v="-15000"/>
    <n v="0"/>
  </r>
  <r>
    <x v="14"/>
    <x v="14"/>
    <x v="2"/>
    <s v="891"/>
    <s v="2"/>
    <d v="2021-07-31T00:00:00"/>
    <s v="INTEGRAZIONE DELLA POSTAZIONE PER IL MONTAGGIO DEL"/>
    <n v="23000"/>
    <n v="-8912.5"/>
    <n v="14087.5"/>
  </r>
  <r>
    <x v="14"/>
    <x v="14"/>
    <x v="2"/>
    <s v="891"/>
    <s v="3"/>
    <d v="2021-07-31T00:00:00"/>
    <s v="INTEGRAZIONE DELL'ETICHETTATURA E CONTROLLO SU LIN"/>
    <n v="8250"/>
    <n v="-3196.88"/>
    <n v="5053.12"/>
  </r>
  <r>
    <x v="14"/>
    <x v="14"/>
    <x v="2"/>
    <s v="892"/>
    <s v="0"/>
    <d v="2011-09-16T00:00:00"/>
    <s v="BANCO X MONTAG.COLLAUDO FINALE CONTATT.FISSA X 67"/>
    <n v="60150"/>
    <n v="-60150"/>
    <n v="0"/>
  </r>
  <r>
    <x v="14"/>
    <x v="14"/>
    <x v="2"/>
    <s v="892"/>
    <s v="1"/>
    <d v="2012-03-15T00:00:00"/>
    <s v="MODIFICA LINEA DI ASSEMBL. X CONTATTIERE X67 PARTE"/>
    <n v="8700"/>
    <n v="-8700"/>
    <n v="0"/>
  </r>
  <r>
    <x v="14"/>
    <x v="14"/>
    <x v="2"/>
    <s v="892"/>
    <s v="2"/>
    <d v="2013-06-24T00:00:00"/>
    <s v="BANCO X PIANTAGGIO CONTATTI X 82 RENAULT"/>
    <n v="15000"/>
    <n v="-15000"/>
    <n v="0"/>
  </r>
  <r>
    <x v="14"/>
    <x v="14"/>
    <x v="2"/>
    <s v="892"/>
    <s v="3"/>
    <d v="2013-06-24T00:00:00"/>
    <s v="ATTREZZATURA DI PIANTAGGIO CONTATTI FISSI X 83 REN"/>
    <n v="5100"/>
    <n v="-5100"/>
    <n v="0"/>
  </r>
  <r>
    <x v="14"/>
    <x v="14"/>
    <x v="2"/>
    <s v="892"/>
    <s v="4"/>
    <d v="2021-07-31T00:00:00"/>
    <s v="INTEGRAZIONE DELLA POSTAZIONE PER IL MONTAGGIO DEL"/>
    <n v="23000"/>
    <n v="-8912.5"/>
    <n v="14087.5"/>
  </r>
  <r>
    <x v="14"/>
    <x v="14"/>
    <x v="2"/>
    <s v="892"/>
    <s v="5"/>
    <d v="2021-07-31T00:00:00"/>
    <s v="INTEGRAZIONE DELL'ETICHETTATURA E CONTROLLO SU LIN"/>
    <n v="8250"/>
    <n v="-3196.88"/>
    <n v="5053.12"/>
  </r>
  <r>
    <x v="14"/>
    <x v="14"/>
    <x v="2"/>
    <s v="892"/>
    <s v="6"/>
    <d v="2021-07-31T00:00:00"/>
    <s v="MODIFICA DEL MODO DI FUNZIONAMENTO DELLA LINEA DI"/>
    <n v="5600"/>
    <n v="-2170"/>
    <n v="3430"/>
  </r>
  <r>
    <x v="14"/>
    <x v="14"/>
    <x v="2"/>
    <s v="893"/>
    <s v="0"/>
    <d v="2011-09-16T00:00:00"/>
    <s v="BANCO X MONTAGGIO GRUPPO FONDELLO  CONTATT.MOBILE"/>
    <n v="50700"/>
    <n v="-50700"/>
    <n v="0"/>
  </r>
  <r>
    <x v="14"/>
    <x v="14"/>
    <x v="2"/>
    <s v="893"/>
    <s v="1"/>
    <d v="2011-09-30T00:00:00"/>
    <s v="MODIFICA IMPLEMENTAZ. CONTROLLO GRUPPO FONDELLO X"/>
    <n v="1500"/>
    <n v="-1500"/>
    <n v="0"/>
  </r>
  <r>
    <x v="14"/>
    <x v="14"/>
    <x v="2"/>
    <s v="893"/>
    <s v="2"/>
    <d v="2019-07-10T00:00:00"/>
    <s v="CONTATTIERA MOBILE XJK"/>
    <n v="28200"/>
    <n v="-20216.580000000002"/>
    <n v="7983.42"/>
  </r>
  <r>
    <x v="14"/>
    <x v="14"/>
    <x v="2"/>
    <s v="893"/>
    <s v="3"/>
    <d v="2019-07-10T00:00:00"/>
    <s v="CALIBRO A 4 VIE PER TARATURA DEL DISPOSITIVO LASER"/>
    <n v="600"/>
    <n v="-430.14"/>
    <n v="169.86"/>
  </r>
  <r>
    <x v="14"/>
    <x v="14"/>
    <x v="2"/>
    <s v="893"/>
    <s v="4"/>
    <d v="2019-07-10T00:00:00"/>
    <s v="INTEGRAZIONE CONTROLLO PRESENZA E VERSIONE FELTRIN"/>
    <n v="1540"/>
    <n v="-1104.03"/>
    <n v="435.97"/>
  </r>
  <r>
    <x v="14"/>
    <x v="14"/>
    <x v="2"/>
    <s v="894"/>
    <s v="0"/>
    <d v="2011-09-16T00:00:00"/>
    <s v="BANCO X MONT. E CONTROLLO FUNZIONALE CONTATT.MOBIL"/>
    <n v="63300"/>
    <n v="-63300"/>
    <n v="0"/>
  </r>
  <r>
    <x v="14"/>
    <x v="14"/>
    <x v="2"/>
    <s v="894"/>
    <s v="1"/>
    <d v="2012-03-15T00:00:00"/>
    <s v="MODIFICA X ESCLUSIONE CONTROLLO CONTRASTO"/>
    <n v="500"/>
    <n v="-500"/>
    <n v="0"/>
  </r>
  <r>
    <x v="14"/>
    <x v="14"/>
    <x v="2"/>
    <s v="894"/>
    <s v="2"/>
    <d v="2019-07-10T00:00:00"/>
    <s v="CONTATTIERA MOBILE XJK"/>
    <n v="28200"/>
    <n v="-20216.580000000002"/>
    <n v="7983.42"/>
  </r>
  <r>
    <x v="14"/>
    <x v="14"/>
    <x v="2"/>
    <s v="894"/>
    <s v="3"/>
    <d v="2019-07-10T00:00:00"/>
    <s v="CALIBRO A 4 VIE PER TARATURA DEL DISPOSITIVO LASER"/>
    <n v="600"/>
    <n v="-430.14"/>
    <n v="169.86"/>
  </r>
  <r>
    <x v="14"/>
    <x v="14"/>
    <x v="2"/>
    <s v="894"/>
    <s v="4"/>
    <d v="2019-07-10T00:00:00"/>
    <s v="INTEGRAZIONE CONTROLLO PRESENZA E VERSIONE FELTRIN"/>
    <n v="1540"/>
    <n v="-1104.03"/>
    <n v="435.97"/>
  </r>
  <r>
    <x v="14"/>
    <x v="14"/>
    <x v="2"/>
    <s v="895"/>
    <s v="0"/>
    <d v="2012-05-31T00:00:00"/>
    <s v="LINEA DI MONTAGGIO E CONTROLLO COMM.LUCI 925/6700"/>
    <n v="36000"/>
    <n v="-36000"/>
    <n v="0"/>
  </r>
  <r>
    <x v="14"/>
    <x v="14"/>
    <x v="2"/>
    <s v="895"/>
    <s v="1"/>
    <d v="2013-03-29T00:00:00"/>
    <s v="MODIFICA X AGGIUNTA 2 CODICI MOSTRINA LUCI DAF"/>
    <n v="1150"/>
    <n v="-1150"/>
    <n v="0"/>
  </r>
  <r>
    <x v="14"/>
    <x v="14"/>
    <x v="2"/>
    <s v="895"/>
    <s v="2"/>
    <d v="2018-07-11T00:00:00"/>
    <s v="MACCHINARIO"/>
    <n v="24000"/>
    <n v="-21391.200000000001"/>
    <n v="2608.8000000000002"/>
  </r>
  <r>
    <x v="14"/>
    <x v="14"/>
    <x v="2"/>
    <s v="896"/>
    <s v="0"/>
    <d v="2012-05-31T00:00:00"/>
    <s v="LINEA DI MONTAGGIO COMM.LUCI 925/6700 DAF"/>
    <n v="31000"/>
    <n v="-31000"/>
    <n v="0"/>
  </r>
  <r>
    <x v="14"/>
    <x v="14"/>
    <x v="2"/>
    <s v="896"/>
    <s v="1"/>
    <d v="2013-03-29T00:00:00"/>
    <s v="MODIFICA X AGGIUNTA DUE CODICI MOSTRINA LUCI DAF"/>
    <n v="1150"/>
    <n v="-1150"/>
    <n v="0"/>
  </r>
  <r>
    <x v="14"/>
    <x v="14"/>
    <x v="2"/>
    <s v="897"/>
    <s v="0"/>
    <d v="2012-05-31T00:00:00"/>
    <s v="LINEA DI MONTAGGIO COMM.LUCI NEBBIA 925/6700 DAF"/>
    <n v="47000"/>
    <n v="-47000"/>
    <n v="0"/>
  </r>
  <r>
    <x v="14"/>
    <x v="14"/>
    <x v="2"/>
    <s v="897"/>
    <s v="1"/>
    <d v="2013-03-29T00:00:00"/>
    <s v="MODIFICA X AGGIUNTA DUE CODICI  MOSTRINA LUCI DAF"/>
    <n v="1100"/>
    <n v="-1100"/>
    <n v="0"/>
  </r>
  <r>
    <x v="14"/>
    <x v="14"/>
    <x v="2"/>
    <s v="897"/>
    <s v="2"/>
    <d v="2018-05-11T00:00:00"/>
    <s v="MACCHINARIO"/>
    <n v="6800"/>
    <n v="-6060.84"/>
    <n v="739.16"/>
  </r>
  <r>
    <x v="14"/>
    <x v="14"/>
    <x v="2"/>
    <s v="898"/>
    <s v="0"/>
    <d v="2012-03-30T00:00:00"/>
    <s v="BANCO X MONTAGGIO PIN  X PRESA USB DIS.925/5850 BM"/>
    <n v="12000"/>
    <n v="-12000"/>
    <n v="0"/>
  </r>
  <r>
    <x v="14"/>
    <x v="14"/>
    <x v="2"/>
    <s v="898"/>
    <s v="1"/>
    <d v="2012-05-25T00:00:00"/>
    <s v="MODIFICA LINEA ASSEMBLAGGIO MODULI PL 7"/>
    <n v="1017"/>
    <n v="-1017"/>
    <n v="0"/>
  </r>
  <r>
    <x v="14"/>
    <x v="14"/>
    <x v="2"/>
    <s v="898"/>
    <s v="2"/>
    <d v="2012-07-09T00:00:00"/>
    <s v="POSAGGI X ATTREZZ. PIANTAGGIO PIN PL7"/>
    <n v="1600"/>
    <n v="-1600"/>
    <n v="0"/>
  </r>
  <r>
    <x v="14"/>
    <x v="14"/>
    <x v="2"/>
    <s v="899"/>
    <s v="0"/>
    <d v="2012-03-30T00:00:00"/>
    <s v="BANCO XMONTAGGIO CONTROLLO PRESA USB 925/5850 BMW"/>
    <n v="36500"/>
    <n v="-36500"/>
    <n v="0"/>
  </r>
  <r>
    <x v="14"/>
    <x v="14"/>
    <x v="2"/>
    <s v="899"/>
    <s v="1"/>
    <d v="2012-05-25T00:00:00"/>
    <s v="MODIFICA LINEA ASSEMBL. MODULI PL7"/>
    <n v="2317"/>
    <n v="-2317"/>
    <n v="0"/>
  </r>
  <r>
    <x v="14"/>
    <x v="14"/>
    <x v="2"/>
    <s v="899"/>
    <s v="2"/>
    <d v="2012-07-09T00:00:00"/>
    <s v="SCIVOLI DI ALIMENTAZIONE CONTATTO STRISCIANTE"/>
    <n v="850"/>
    <n v="-850"/>
    <n v="0"/>
  </r>
  <r>
    <x v="14"/>
    <x v="14"/>
    <x v="2"/>
    <s v="900"/>
    <s v="0"/>
    <d v="2012-03-30T00:00:00"/>
    <s v="BANCO X MONTAGGIO FONDELLO PRESA USB 925/5850 BMW"/>
    <n v="42700"/>
    <n v="-42700"/>
    <n v="0"/>
  </r>
  <r>
    <x v="14"/>
    <x v="14"/>
    <x v="2"/>
    <s v="900"/>
    <s v="1"/>
    <d v="2012-05-25T00:00:00"/>
    <s v="MODIFICA LINEA DI MONTAGGIO PL7"/>
    <n v="1016"/>
    <n v="-1016"/>
    <n v="0"/>
  </r>
  <r>
    <x v="14"/>
    <x v="14"/>
    <x v="2"/>
    <s v="900"/>
    <s v="2"/>
    <d v="2017-03-31T00:00:00"/>
    <s v="MACCHINARIO"/>
    <n v="960"/>
    <n v="-960"/>
    <n v="0"/>
  </r>
  <r>
    <x v="14"/>
    <x v="14"/>
    <x v="2"/>
    <s v="901"/>
    <s v="0"/>
    <d v="2012-03-31T00:00:00"/>
    <s v="BANCO DI CONTROLLO X MODULO LUCI PL7 BMW"/>
    <n v="36000"/>
    <n v="-36000"/>
    <n v="0"/>
  </r>
  <r>
    <x v="14"/>
    <x v="14"/>
    <x v="2"/>
    <s v="901"/>
    <s v="1"/>
    <d v="2013-09-30T00:00:00"/>
    <s v="MODIFICA X CONTROLLO CARICHI,CORSE COMANDI RADIO"/>
    <n v="6300"/>
    <n v="-6300"/>
    <n v="0"/>
  </r>
  <r>
    <x v="14"/>
    <x v="14"/>
    <x v="2"/>
    <s v="902"/>
    <s v="0"/>
    <d v="2011-10-31T00:00:00"/>
    <s v="BANCO MONTAGGIO GRUPPO CONTATT.COUDE' RENAULT 925/"/>
    <n v="13250"/>
    <n v="-13250"/>
    <n v="0"/>
  </r>
  <r>
    <x v="14"/>
    <x v="14"/>
    <x v="2"/>
    <s v="903"/>
    <s v="0"/>
    <d v="2011-10-31T00:00:00"/>
    <s v="BANCO X MONTAG. INTERR. COUDE RENAULT 925/6100"/>
    <n v="13250"/>
    <n v="-13250"/>
    <n v="0"/>
  </r>
  <r>
    <x v="14"/>
    <x v="14"/>
    <x v="2"/>
    <s v="904"/>
    <s v="0"/>
    <d v="2012-05-15T00:00:00"/>
    <s v="MARCATORE LASER-ASPIRATORE DI FUMO"/>
    <n v="13904"/>
    <n v="-13904"/>
    <n v="0"/>
  </r>
  <r>
    <x v="14"/>
    <x v="14"/>
    <x v="2"/>
    <s v="904"/>
    <s v="1"/>
    <d v="2013-01-31T00:00:00"/>
    <s v="MODIFICA VIBRATORE X CORPO PRESA VIDEO PSA"/>
    <n v="1261"/>
    <n v="-1261"/>
    <n v="0"/>
  </r>
  <r>
    <x v="14"/>
    <x v="14"/>
    <x v="2"/>
    <s v="904"/>
    <s v="2"/>
    <d v="2013-03-11T00:00:00"/>
    <s v="MODIFICA X INTRODUZ. PRESA VIDEO PSA"/>
    <n v="60444"/>
    <n v="-60444"/>
    <n v="0"/>
  </r>
  <r>
    <x v="14"/>
    <x v="14"/>
    <x v="2"/>
    <s v="904"/>
    <s v="3"/>
    <d v="2015-01-31T00:00:00"/>
    <s v="MACCHINARIO"/>
    <n v="6700"/>
    <n v="-6700"/>
    <n v="0"/>
  </r>
  <r>
    <x v="14"/>
    <x v="14"/>
    <x v="2"/>
    <s v="904"/>
    <s v="4"/>
    <d v="2019-11-30T00:00:00"/>
    <s v="SCHEDA DI RETE SIEMENS"/>
    <n v="1015.5"/>
    <n v="-728"/>
    <n v="287.5"/>
  </r>
  <r>
    <x v="14"/>
    <x v="14"/>
    <x v="2"/>
    <s v="906"/>
    <s v="0"/>
    <d v="2012-05-31T00:00:00"/>
    <s v="BANCO DI MONTAGGIO  COMMUT.LUCI NEBBIA DIS.925/630"/>
    <n v="14400"/>
    <n v="-14400"/>
    <n v="0"/>
  </r>
  <r>
    <x v="14"/>
    <x v="14"/>
    <x v="2"/>
    <s v="907"/>
    <s v="0"/>
    <d v="2013-06-21T00:00:00"/>
    <s v="ATTREZZATURA  MT 0479  DI INGRASSAGGIO"/>
    <n v="18000"/>
    <n v="-18000"/>
    <n v="0"/>
  </r>
  <r>
    <x v="14"/>
    <x v="14"/>
    <x v="2"/>
    <s v="907"/>
    <s v="1"/>
    <d v="2013-06-24T00:00:00"/>
    <s v="MODIFICA NR. 48 POSAGGI"/>
    <n v="6500"/>
    <n v="-6500"/>
    <n v="0"/>
  </r>
  <r>
    <x v="14"/>
    <x v="14"/>
    <x v="2"/>
    <s v="907"/>
    <s v="2"/>
    <d v="2020-05-01T00:00:00"/>
    <s v="SCHEDA SIEMENS SCALANCE S615"/>
    <n v="1440"/>
    <n v="-781.2"/>
    <n v="658.8"/>
  </r>
  <r>
    <x v="14"/>
    <x v="14"/>
    <x v="2"/>
    <s v="907"/>
    <s v="3"/>
    <d v="2022-12-31T00:00:00"/>
    <s v="INSERIMENTO NUOVA VARIANTE PRODOTTO NR 1 INDEREGAB"/>
    <n v="9800"/>
    <n v="-2278.5"/>
    <n v="7521.5"/>
  </r>
  <r>
    <x v="14"/>
    <x v="14"/>
    <x v="2"/>
    <s v="907"/>
    <s v="4"/>
    <d v="2013-10-31T00:00:00"/>
    <s v="MODIFICA X AGGIUNTA NUOVA STAZIONE"/>
    <n v="6500"/>
    <n v="-6500"/>
    <n v="0"/>
  </r>
  <r>
    <x v="14"/>
    <x v="14"/>
    <x v="2"/>
    <s v="907"/>
    <s v="5"/>
    <d v="2015-03-31T00:00:00"/>
    <s v="Macchinari"/>
    <n v="1210"/>
    <n v="-1210"/>
    <n v="0"/>
  </r>
  <r>
    <x v="14"/>
    <x v="14"/>
    <x v="2"/>
    <s v="907"/>
    <s v="6"/>
    <d v="2015-12-31T00:00:00"/>
    <s v="Macchinari"/>
    <n v="6700"/>
    <n v="-6700"/>
    <n v="0"/>
  </r>
  <r>
    <x v="14"/>
    <x v="14"/>
    <x v="2"/>
    <s v="907"/>
    <s v="7"/>
    <d v="2016-02-29T00:00:00"/>
    <s v="Macchinari"/>
    <n v="6500"/>
    <n v="-6500"/>
    <n v="0"/>
  </r>
  <r>
    <x v="14"/>
    <x v="14"/>
    <x v="2"/>
    <s v="907"/>
    <s v="8"/>
    <d v="2016-02-29T00:00:00"/>
    <s v="Macchinari"/>
    <n v="5000"/>
    <n v="-5000"/>
    <n v="0"/>
  </r>
  <r>
    <x v="14"/>
    <x v="14"/>
    <x v="2"/>
    <s v="907"/>
    <s v="9"/>
    <d v="2016-09-30T00:00:00"/>
    <s v="Macchinari"/>
    <n v="3500"/>
    <n v="-3500"/>
    <n v="0"/>
  </r>
  <r>
    <x v="14"/>
    <x v="14"/>
    <x v="2"/>
    <s v="907"/>
    <s v="10"/>
    <d v="2017-07-23T00:00:00"/>
    <s v="Macchinari"/>
    <n v="7250"/>
    <n v="-7250"/>
    <n v="0"/>
  </r>
  <r>
    <x v="14"/>
    <x v="14"/>
    <x v="2"/>
    <s v="907"/>
    <s v="11"/>
    <d v="2019-09-24T00:00:00"/>
    <s v="SCHEDE SIEMENS DI COMUNICAZIONE"/>
    <n v="1033.33"/>
    <n v="-740.81"/>
    <n v="292.52"/>
  </r>
  <r>
    <x v="14"/>
    <x v="14"/>
    <x v="2"/>
    <s v="910"/>
    <s v="0"/>
    <d v="2014-11-30T00:00:00"/>
    <s v="LINEA DI MONTAGGIO"/>
    <n v="60000"/>
    <n v="-60000"/>
    <n v="0"/>
  </r>
  <r>
    <x v="14"/>
    <x v="14"/>
    <x v="2"/>
    <s v="911"/>
    <s v="0"/>
    <d v="2013-03-29T00:00:00"/>
    <s v="BANCO X MONTAGGIO CONTROLLO DAF DCP"/>
    <n v="15000"/>
    <n v="-15000"/>
    <n v="0"/>
  </r>
  <r>
    <x v="14"/>
    <x v="14"/>
    <x v="2"/>
    <s v="911"/>
    <s v="1"/>
    <d v="2017-01-31T00:00:00"/>
    <s v="BANCO X MONTAGGIO CONTROLLO DAF DCP"/>
    <n v="2400"/>
    <n v="-2400"/>
    <n v="0"/>
  </r>
  <r>
    <x v="14"/>
    <x v="14"/>
    <x v="2"/>
    <s v="913"/>
    <s v="0"/>
    <d v="2013-01-22T00:00:00"/>
    <s v="BANCO MULTIPLO X MONTAGGIO E CONTROLLO SLITTA  -PS"/>
    <n v="38300"/>
    <n v="-38300"/>
    <n v="0"/>
  </r>
  <r>
    <x v="14"/>
    <x v="14"/>
    <x v="2"/>
    <s v="914"/>
    <s v="0"/>
    <d v="2013-01-22T00:00:00"/>
    <s v="MACCHINA X MONTAG. CONTROL.MOLLA INTERRUTTORE PSA"/>
    <n v="44700"/>
    <n v="-44700"/>
    <n v="0"/>
  </r>
  <r>
    <x v="14"/>
    <x v="14"/>
    <x v="2"/>
    <s v="915"/>
    <s v="0"/>
    <d v="2019-04-16T00:00:00"/>
    <s v="PROGETTAZIONE E REALIZZAZIONE FLANGIA DI ADATTAMEN"/>
    <n v="540"/>
    <n v="-387.13"/>
    <n v="152.87"/>
  </r>
  <r>
    <x v="14"/>
    <x v="14"/>
    <x v="2"/>
    <s v="915"/>
    <s v="1"/>
    <d v="2021-06-30T00:00:00"/>
    <s v="PROGETTAZIONE MECCANICA COMPONENTI E REALIZZAZIONE"/>
    <n v="3400"/>
    <n v="-1317.5"/>
    <n v="2082.5"/>
  </r>
  <r>
    <x v="14"/>
    <x v="14"/>
    <x v="2"/>
    <s v="916"/>
    <s v="0"/>
    <d v="2013-01-01T00:00:00"/>
    <s v="BANCO X ASSEMBL.CONTATTI FISSI SU CORPO INTERR. ST"/>
    <n v="15800"/>
    <n v="-15800"/>
    <n v="0"/>
  </r>
  <r>
    <x v="14"/>
    <x v="14"/>
    <x v="2"/>
    <s v="916"/>
    <s v="1"/>
    <d v="2013-05-16T00:00:00"/>
    <s v="CELLE DI CARICO &quot;DS EUROPA&quot;"/>
    <n v="825"/>
    <n v="-825"/>
    <n v="0"/>
  </r>
  <r>
    <x v="14"/>
    <x v="14"/>
    <x v="2"/>
    <s v="917"/>
    <s v="0"/>
    <d v="2013-01-01T00:00:00"/>
    <s v="BANCO X ASSEMBL. BOCCOLA  E CONTATTI FISSI  DIS.67"/>
    <n v="13200"/>
    <n v="-13200"/>
    <n v="0"/>
  </r>
  <r>
    <x v="14"/>
    <x v="14"/>
    <x v="2"/>
    <s v="917"/>
    <s v="1"/>
    <d v="2013-05-16T00:00:00"/>
    <s v="CELLE DI CARICO &quot;DS EUROPA&quot;"/>
    <n v="825"/>
    <n v="-825"/>
    <n v="0"/>
  </r>
  <r>
    <x v="14"/>
    <x v="14"/>
    <x v="2"/>
    <s v="918"/>
    <s v="0"/>
    <d v="2013-01-01T00:00:00"/>
    <s v="BANCO X ASSEMBL. PISTONE CON MOLLA DIS, 6710"/>
    <n v="11000"/>
    <n v="-11000"/>
    <n v="0"/>
  </r>
  <r>
    <x v="14"/>
    <x v="14"/>
    <x v="2"/>
    <s v="918"/>
    <s v="1"/>
    <d v="2013-05-16T00:00:00"/>
    <s v="MODIFICA X AGGIUNTA SISTEMA DI BLOCCAGGIO"/>
    <n v="4350"/>
    <n v="-4350"/>
    <n v="0"/>
  </r>
  <r>
    <x v="14"/>
    <x v="14"/>
    <x v="2"/>
    <s v="919"/>
    <s v="0"/>
    <d v="2013-01-30T00:00:00"/>
    <s v="ATTREZZATURA DI INSERIMENTO PIN 90  SU SCHEDE ELET"/>
    <n v="21100"/>
    <n v="-21100"/>
    <n v="0"/>
  </r>
  <r>
    <x v="14"/>
    <x v="14"/>
    <x v="2"/>
    <s v="919"/>
    <s v="1"/>
    <d v="2014-05-20T00:00:00"/>
    <s v="Macchinari"/>
    <n v="1830"/>
    <n v="-1830"/>
    <n v="0"/>
  </r>
  <r>
    <x v="14"/>
    <x v="14"/>
    <x v="2"/>
    <s v="919"/>
    <s v="2"/>
    <d v="2014-09-15T00:00:00"/>
    <s v="Macchinari"/>
    <n v="4400"/>
    <n v="-4400"/>
    <n v="0"/>
  </r>
  <r>
    <x v="14"/>
    <x v="14"/>
    <x v="2"/>
    <s v="919"/>
    <s v="3"/>
    <d v="2016-11-30T00:00:00"/>
    <s v="Macchinari"/>
    <n v="8967"/>
    <n v="-8967"/>
    <n v="0"/>
  </r>
  <r>
    <x v="14"/>
    <x v="14"/>
    <x v="2"/>
    <s v="919"/>
    <s v="4"/>
    <d v="2016-10-31T00:00:00"/>
    <s v="Macchinari"/>
    <n v="2634"/>
    <n v="-2634"/>
    <n v="0"/>
  </r>
  <r>
    <x v="14"/>
    <x v="14"/>
    <x v="2"/>
    <s v="920"/>
    <s v="0"/>
    <d v="2013-07-30T00:00:00"/>
    <s v="BANCO X MONTAGGIO E CONTROLLO MODULO APRIPORTA DIS"/>
    <n v="51770"/>
    <n v="-51770"/>
    <n v="0"/>
  </r>
  <r>
    <x v="14"/>
    <x v="14"/>
    <x v="2"/>
    <s v="920"/>
    <s v="1"/>
    <d v="2017-06-30T00:00:00"/>
    <s v="Macchinari INTERROTTORE I 12 BMW"/>
    <n v="780"/>
    <n v="-780"/>
    <n v="0"/>
  </r>
  <r>
    <x v="14"/>
    <x v="14"/>
    <x v="2"/>
    <s v="923"/>
    <s v="0"/>
    <d v="2013-07-30T00:00:00"/>
    <s v="BANCO X MONTAGGIO  DIS. 549/5291 E8X BMW"/>
    <n v="4100"/>
    <n v="-4100"/>
    <n v="0"/>
  </r>
  <r>
    <x v="14"/>
    <x v="14"/>
    <x v="2"/>
    <s v="927"/>
    <s v="0"/>
    <d v="2013-08-31T00:00:00"/>
    <s v="MACCHINA X TERMOFORMATURA GUAINA X CONTATT.FISSA X"/>
    <n v="4100"/>
    <n v="-4100"/>
    <n v="0"/>
  </r>
  <r>
    <x v="14"/>
    <x v="14"/>
    <x v="2"/>
    <s v="928"/>
    <s v="0"/>
    <d v="2017-05-29T00:00:00"/>
    <s v="LINEA ASSEMBLAGGIO RISC.SELMABPM"/>
    <n v="730"/>
    <n v="-730"/>
    <n v="0"/>
  </r>
  <r>
    <x v="14"/>
    <x v="14"/>
    <x v="2"/>
    <s v="930"/>
    <s v="0"/>
    <d v="2014-03-31T00:00:00"/>
    <s v="Macchinari"/>
    <n v="27200"/>
    <n v="-27200"/>
    <n v="0"/>
  </r>
  <r>
    <x v="14"/>
    <x v="14"/>
    <x v="2"/>
    <s v="930"/>
    <s v="1"/>
    <d v="2014-10-31T00:00:00"/>
    <s v="Macchinari"/>
    <n v="1380"/>
    <n v="-1380"/>
    <n v="0"/>
  </r>
  <r>
    <x v="14"/>
    <x v="14"/>
    <x v="2"/>
    <s v="930"/>
    <s v="2"/>
    <d v="2014-10-10T00:00:00"/>
    <s v="Macchinari"/>
    <n v="1880"/>
    <n v="-1880"/>
    <n v="0"/>
  </r>
  <r>
    <x v="14"/>
    <x v="14"/>
    <x v="2"/>
    <s v="932"/>
    <s v="0"/>
    <d v="2014-02-07T00:00:00"/>
    <s v="STAZIONE DI CONTROLLO"/>
    <n v="34400"/>
    <n v="-34400"/>
    <n v="0"/>
  </r>
  <r>
    <x v="14"/>
    <x v="14"/>
    <x v="2"/>
    <s v="933"/>
    <s v="0"/>
    <d v="2015-01-20T00:00:00"/>
    <s v="Macchinari"/>
    <n v="2900"/>
    <n v="-2900"/>
    <n v="0"/>
  </r>
  <r>
    <x v="14"/>
    <x v="14"/>
    <x v="2"/>
    <s v="937"/>
    <s v="0"/>
    <d v="2014-01-31T00:00:00"/>
    <s v="BANCO ATTREZZATO PER MONT.COPERCHIO"/>
    <n v="12000"/>
    <n v="-12000"/>
    <n v="0"/>
  </r>
  <r>
    <x v="14"/>
    <x v="14"/>
    <x v="2"/>
    <s v="960"/>
    <s v="0"/>
    <d v="2014-10-31T00:00:00"/>
    <s v="SALDATRICE"/>
    <n v="25500"/>
    <n v="-25500"/>
    <n v="0"/>
  </r>
  <r>
    <x v="14"/>
    <x v="14"/>
    <x v="2"/>
    <s v="960"/>
    <s v="1"/>
    <d v="2014-11-14T00:00:00"/>
    <s v="SALDATRICE"/>
    <n v="510"/>
    <n v="-510"/>
    <n v="0"/>
  </r>
  <r>
    <x v="14"/>
    <x v="14"/>
    <x v="2"/>
    <s v="960"/>
    <s v="2"/>
    <d v="2017-02-28T00:00:00"/>
    <s v="SALDATRICE"/>
    <n v="1352"/>
    <n v="-1352"/>
    <n v="0"/>
  </r>
  <r>
    <x v="14"/>
    <x v="14"/>
    <x v="2"/>
    <s v="960"/>
    <s v="3"/>
    <d v="2023-10-31T00:00:00"/>
    <s v="RIPARAZIONE MICROPROCESSORE MATR. P600060703 CON L"/>
    <n v="980"/>
    <n v="-75.95"/>
    <n v="904.05"/>
  </r>
  <r>
    <x v="14"/>
    <x v="14"/>
    <x v="2"/>
    <s v="961"/>
    <s v="0"/>
    <d v="2019-09-23T00:00:00"/>
    <s v="INTRODUZIONE 2 NUOVE RICETTE SULLA LINEA A BANCHI"/>
    <n v="425"/>
    <n v="-304.7"/>
    <n v="120.3"/>
  </r>
  <r>
    <x v="14"/>
    <x v="14"/>
    <x v="2"/>
    <s v="962"/>
    <s v="0"/>
    <d v="2016-01-31T00:00:00"/>
    <s v="BANCO DI ASSEMBLAGGIO"/>
    <n v="800"/>
    <n v="-800"/>
    <n v="0"/>
  </r>
  <r>
    <x v="14"/>
    <x v="14"/>
    <x v="2"/>
    <s v="962"/>
    <s v="1"/>
    <d v="2019-09-23T00:00:00"/>
    <s v="INTRODUZIONE 2 NUOVE RICETTE SULLA LINEA A BANCHI"/>
    <n v="425"/>
    <n v="-304.7"/>
    <n v="120.3"/>
  </r>
  <r>
    <x v="14"/>
    <x v="14"/>
    <x v="2"/>
    <s v="963"/>
    <s v="0"/>
    <d v="2019-09-23T00:00:00"/>
    <s v="INTRODUZIONE 2 NUOVE RICETTE SULLA LINEA A BANCHI"/>
    <n v="425"/>
    <n v="-304.7"/>
    <n v="120.3"/>
  </r>
  <r>
    <x v="14"/>
    <x v="14"/>
    <x v="2"/>
    <s v="964"/>
    <s v="0"/>
    <d v="2014-11-30T00:00:00"/>
    <s v="LINEA DI MONTAGGIO"/>
    <n v="102000"/>
    <n v="-102000"/>
    <n v="0"/>
  </r>
  <r>
    <x v="14"/>
    <x v="14"/>
    <x v="2"/>
    <s v="964"/>
    <s v="1"/>
    <d v="2019-09-23T00:00:00"/>
    <s v="INTRODUZIONE 2 NUOVE RICETTE SULLA LINEA A BANCHI"/>
    <n v="425"/>
    <n v="-304.7"/>
    <n v="120.3"/>
  </r>
  <r>
    <x v="14"/>
    <x v="14"/>
    <x v="2"/>
    <s v="966"/>
    <s v="0"/>
    <d v="2014-09-15T00:00:00"/>
    <s v="LINEA DI ASSEMBLAGGIO COMANDI RADIO"/>
    <n v="120800"/>
    <n v="-120800"/>
    <n v="0"/>
  </r>
  <r>
    <x v="14"/>
    <x v="14"/>
    <x v="2"/>
    <s v="971"/>
    <s v="0"/>
    <d v="2015-01-28T00:00:00"/>
    <s v="LINEA DI MONTAGGIO"/>
    <n v="254506"/>
    <n v="-254506"/>
    <n v="0"/>
  </r>
  <r>
    <x v="14"/>
    <x v="14"/>
    <x v="2"/>
    <s v="971"/>
    <s v="1"/>
    <d v="2015-03-31T00:00:00"/>
    <s v="LINEA DI MONTAGGIO"/>
    <n v="4800"/>
    <n v="-4800"/>
    <n v="0"/>
  </r>
  <r>
    <x v="14"/>
    <x v="14"/>
    <x v="2"/>
    <s v="971"/>
    <s v="2"/>
    <d v="2016-09-30T00:00:00"/>
    <s v="LINEA DI MONTAGGIO"/>
    <n v="800"/>
    <n v="-800"/>
    <n v="0"/>
  </r>
  <r>
    <x v="14"/>
    <x v="14"/>
    <x v="2"/>
    <s v="971"/>
    <s v="3"/>
    <d v="2023-03-31T00:00:00"/>
    <s v="SU MATR.971 GR.WINTEC 14217_00_M01 NR 1 1250,000 2"/>
    <n v="1250"/>
    <n v="-290.63"/>
    <n v="959.37"/>
  </r>
  <r>
    <x v="14"/>
    <x v="14"/>
    <x v="2"/>
    <s v="971"/>
    <s v="4"/>
    <d v="2015-07-27T00:00:00"/>
    <s v="LINEA DI MONTAGGIO"/>
    <n v="250"/>
    <n v="-250"/>
    <n v="0"/>
  </r>
  <r>
    <x v="14"/>
    <x v="14"/>
    <x v="2"/>
    <s v="971"/>
    <s v="5"/>
    <d v="2015-07-31T00:00:00"/>
    <s v="LINEA DI MONTAGGIO"/>
    <n v="460"/>
    <n v="-460"/>
    <n v="0"/>
  </r>
  <r>
    <x v="14"/>
    <x v="14"/>
    <x v="2"/>
    <s v="971"/>
    <s v="6"/>
    <d v="2015-09-29T00:00:00"/>
    <s v="LINEA DI MONTAGGIO"/>
    <n v="6182"/>
    <n v="-6182"/>
    <n v="0"/>
  </r>
  <r>
    <x v="14"/>
    <x v="14"/>
    <x v="2"/>
    <s v="971"/>
    <s v="7"/>
    <d v="2015-10-31T00:00:00"/>
    <s v="LINEA DI MONTAGGIO"/>
    <n v="24000"/>
    <n v="-24000"/>
    <n v="0"/>
  </r>
  <r>
    <x v="14"/>
    <x v="14"/>
    <x v="2"/>
    <s v="971"/>
    <s v="8"/>
    <d v="2016-01-31T00:00:00"/>
    <s v="LINEA DI MONTAGGIO"/>
    <n v="1600"/>
    <n v="-1600"/>
    <n v="0"/>
  </r>
  <r>
    <x v="14"/>
    <x v="14"/>
    <x v="2"/>
    <s v="971"/>
    <s v="9"/>
    <d v="2016-03-31T00:00:00"/>
    <s v="LINEA DI MONTAGGIO"/>
    <n v="340"/>
    <n v="-340"/>
    <n v="0"/>
  </r>
  <r>
    <x v="14"/>
    <x v="14"/>
    <x v="2"/>
    <s v="971"/>
    <s v="10"/>
    <d v="2016-03-16T00:00:00"/>
    <s v="LINEA DI MONTAGGIO"/>
    <n v="2397.86"/>
    <n v="-2397.86"/>
    <n v="0"/>
  </r>
  <r>
    <x v="14"/>
    <x v="14"/>
    <x v="2"/>
    <s v="971"/>
    <s v="11"/>
    <d v="2016-10-25T00:00:00"/>
    <s v="LINEA DI MONTAGGIO"/>
    <n v="1500"/>
    <n v="-1500"/>
    <n v="0"/>
  </r>
  <r>
    <x v="14"/>
    <x v="14"/>
    <x v="2"/>
    <s v="972"/>
    <s v="0"/>
    <d v="2015-01-31T00:00:00"/>
    <s v="Macchinari"/>
    <n v="18401"/>
    <n v="-18401"/>
    <n v="0"/>
  </r>
  <r>
    <x v="14"/>
    <x v="14"/>
    <x v="2"/>
    <s v="972"/>
    <s v="1"/>
    <d v="2017-06-30T00:00:00"/>
    <s v="Macchinari MODULO LUCI BEL 35 UP BMW"/>
    <n v="2375"/>
    <n v="-2375"/>
    <n v="0"/>
  </r>
  <r>
    <x v="14"/>
    <x v="14"/>
    <x v="2"/>
    <s v="973"/>
    <s v="0"/>
    <d v="2015-01-31T00:00:00"/>
    <s v="LINEA DI MONTAGGIO"/>
    <n v="30093"/>
    <n v="-30093"/>
    <n v="0"/>
  </r>
  <r>
    <x v="14"/>
    <x v="14"/>
    <x v="2"/>
    <s v="974"/>
    <s v="0"/>
    <d v="2014-06-30T00:00:00"/>
    <s v="MACCHINA TAVOLA ROTANTE ELETTROPNEUMATICA"/>
    <n v="700"/>
    <n v="-700"/>
    <n v="0"/>
  </r>
  <r>
    <x v="14"/>
    <x v="14"/>
    <x v="2"/>
    <s v="978"/>
    <s v="0"/>
    <d v="2014-08-13T00:00:00"/>
    <s v="BANCO DI GRASS."/>
    <n v="2200"/>
    <n v="-2200"/>
    <n v="0"/>
  </r>
  <r>
    <x v="14"/>
    <x v="14"/>
    <x v="2"/>
    <s v="980"/>
    <s v="0"/>
    <d v="2014-08-13T00:00:00"/>
    <s v="Macchinari"/>
    <n v="3700"/>
    <n v="-3700"/>
    <n v="0"/>
  </r>
  <r>
    <x v="14"/>
    <x v="14"/>
    <x v="2"/>
    <s v="980"/>
    <s v="1"/>
    <d v="2015-01-31T00:00:00"/>
    <s v="Macchinari"/>
    <n v="16400"/>
    <n v="-16400"/>
    <n v="0"/>
  </r>
  <r>
    <x v="14"/>
    <x v="14"/>
    <x v="2"/>
    <s v="986"/>
    <s v="0"/>
    <d v="2014-09-30T00:00:00"/>
    <s v="MOSTRINA SU LINEA DI ASSEMBLAGGIO"/>
    <n v="11500"/>
    <n v="-11500"/>
    <n v="0"/>
  </r>
  <r>
    <x v="14"/>
    <x v="14"/>
    <x v="2"/>
    <s v="986"/>
    <s v="1"/>
    <d v="2014-12-31T00:00:00"/>
    <s v="MOSTRINA SU LINEA DI ASSEMBLAGGIO"/>
    <n v="106000"/>
    <n v="-106000"/>
    <n v="0"/>
  </r>
  <r>
    <x v="14"/>
    <x v="14"/>
    <x v="2"/>
    <s v="987"/>
    <s v="0"/>
    <d v="2016-05-24T00:00:00"/>
    <s v="SISTEMA DI LETTURA ETICHETTA"/>
    <n v="21000"/>
    <n v="-21000"/>
    <n v="0"/>
  </r>
  <r>
    <x v="14"/>
    <x v="14"/>
    <x v="2"/>
    <s v="988"/>
    <s v="0"/>
    <d v="2014-10-09T00:00:00"/>
    <s v="ATTREZZ.SEPARAZIONE CIRCUITI"/>
    <n v="9300"/>
    <n v="-9300"/>
    <n v="0"/>
  </r>
  <r>
    <x v="14"/>
    <x v="14"/>
    <x v="2"/>
    <s v="990"/>
    <s v="0"/>
    <d v="2015-02-28T00:00:00"/>
    <s v="BANCO X COLLAUDO MICROCONTROLLORE"/>
    <n v="30000"/>
    <n v="-30000"/>
    <n v="0"/>
  </r>
  <r>
    <x v="14"/>
    <x v="14"/>
    <x v="2"/>
    <s v="990"/>
    <s v="1"/>
    <d v="2015-05-29T00:00:00"/>
    <s v="BANCO X COLLAUDO MICROCONTROLLORE"/>
    <n v="4250"/>
    <n v="-4250"/>
    <n v="0"/>
  </r>
  <r>
    <x v="14"/>
    <x v="14"/>
    <x v="2"/>
    <s v="991"/>
    <s v="0"/>
    <d v="2015-02-28T00:00:00"/>
    <s v="BANCO X COLLAUDO AZION.TASTI"/>
    <n v="76000"/>
    <n v="-76000"/>
    <n v="0"/>
  </r>
  <r>
    <x v="14"/>
    <x v="14"/>
    <x v="2"/>
    <s v="992"/>
    <s v="0"/>
    <d v="2015-02-28T00:00:00"/>
    <s v="BANCO X ASSEMBL.PULIZIA TAPPETINO"/>
    <n v="26000"/>
    <n v="-26000"/>
    <n v="0"/>
  </r>
  <r>
    <x v="14"/>
    <x v="14"/>
    <x v="2"/>
    <s v="993"/>
    <s v="0"/>
    <d v="2015-02-28T00:00:00"/>
    <s v="BANCO X ASSEMBL./PULIZIA TAPPETINO"/>
    <n v="14000"/>
    <n v="-14000"/>
    <n v="0"/>
  </r>
  <r>
    <x v="14"/>
    <x v="14"/>
    <x v="2"/>
    <s v="994"/>
    <s v="0"/>
    <d v="2014-12-30T00:00:00"/>
    <s v="BANCO X ASSEMBL.MOSTRINA"/>
    <n v="0"/>
    <n v="0"/>
    <n v="0"/>
  </r>
  <r>
    <x v="14"/>
    <x v="14"/>
    <x v="2"/>
    <s v="994"/>
    <s v="1"/>
    <d v="2015-01-01T00:00:00"/>
    <s v="BANCO X ASSEMBL.MOSTRINA"/>
    <n v="26000"/>
    <n v="-26000"/>
    <n v="0"/>
  </r>
  <r>
    <x v="14"/>
    <x v="14"/>
    <x v="2"/>
    <s v="994"/>
    <s v="2"/>
    <d v="2016-12-31T00:00:00"/>
    <s v="BANCO X ASSEMBL.MOSTRINA"/>
    <n v="2125"/>
    <n v="-2125"/>
    <n v="0"/>
  </r>
  <r>
    <x v="14"/>
    <x v="14"/>
    <x v="2"/>
    <s v="995"/>
    <s v="0"/>
    <d v="2015-09-22T00:00:00"/>
    <s v="TAVOLA SEMIAUTOMATICA"/>
    <n v="100000"/>
    <n v="-100000"/>
    <n v="0"/>
  </r>
  <r>
    <x v="14"/>
    <x v="14"/>
    <x v="2"/>
    <s v="995"/>
    <s v="1"/>
    <d v="2015-11-30T00:00:00"/>
    <s v="TAVOLA SEMIAUTOMATICA"/>
    <n v="36000"/>
    <n v="-36000"/>
    <n v="0"/>
  </r>
  <r>
    <x v="14"/>
    <x v="14"/>
    <x v="2"/>
    <s v="995"/>
    <s v="2"/>
    <d v="2016-02-29T00:00:00"/>
    <s v="TAVOLA SEMIAUTOMATICA"/>
    <n v="12000"/>
    <n v="-12000"/>
    <n v="0"/>
  </r>
  <r>
    <x v="14"/>
    <x v="14"/>
    <x v="2"/>
    <s v="995"/>
    <s v="3"/>
    <d v="2018-07-24T00:00:00"/>
    <s v="ATTIVITÀ DI INTEGRAZIONE NUOVO CIRCUITO CON LED EV"/>
    <n v="3700"/>
    <n v="-3297.81"/>
    <n v="402.19"/>
  </r>
  <r>
    <x v="14"/>
    <x v="14"/>
    <x v="2"/>
    <s v="995"/>
    <s v="4"/>
    <d v="2018-07-27T00:00:00"/>
    <s v="TAVOLA SEMIAUTOMATICA"/>
    <n v="3000"/>
    <n v="-2673.9"/>
    <n v="326.10000000000002"/>
  </r>
  <r>
    <x v="14"/>
    <x v="14"/>
    <x v="2"/>
    <s v="996"/>
    <s v="0"/>
    <d v="2015-05-14T00:00:00"/>
    <s v="BANCO ATTREZZATO"/>
    <n v="58000"/>
    <n v="-58000"/>
    <n v="0"/>
  </r>
  <r>
    <x v="14"/>
    <x v="14"/>
    <x v="2"/>
    <s v="997"/>
    <s v="0"/>
    <d v="2015-06-25T00:00:00"/>
    <s v="BANCO ATTREZZATO"/>
    <n v="42000"/>
    <n v="-42000"/>
    <n v="0"/>
  </r>
  <r>
    <x v="14"/>
    <x v="14"/>
    <x v="2"/>
    <s v="999"/>
    <s v="0"/>
    <d v="2015-04-17T00:00:00"/>
    <s v="LINEA DI ASSEMLAGGIO E CONTROLLO COMANDI RADIO VOL"/>
    <n v="137000"/>
    <n v="-137000"/>
    <n v="0"/>
  </r>
  <r>
    <x v="14"/>
    <x v="14"/>
    <x v="2"/>
    <s v="999"/>
    <s v="1"/>
    <d v="2015-08-10T00:00:00"/>
    <s v="LINEA DI ASSEMLAGGIO E CONTROLLO COMANDI RADIO VOL"/>
    <n v="3192"/>
    <n v="-3192"/>
    <n v="0"/>
  </r>
  <r>
    <x v="14"/>
    <x v="14"/>
    <x v="2"/>
    <s v="999"/>
    <s v="2"/>
    <d v="2015-10-31T00:00:00"/>
    <s v="LINEA DI ASSEMLAGGIO E CONTROLLO COMANDI RADIO VOL"/>
    <n v="5000"/>
    <n v="-5000"/>
    <n v="0"/>
  </r>
  <r>
    <x v="14"/>
    <x v="14"/>
    <x v="2"/>
    <s v="1015"/>
    <s v="0"/>
    <d v="1967-01-01T00:00:00"/>
    <s v="APPARECCHIO DIAFORM MOD 5/1 C.7"/>
    <n v="1994.37"/>
    <n v="-1994.37"/>
    <n v="0"/>
  </r>
  <r>
    <x v="14"/>
    <x v="14"/>
    <x v="2"/>
    <s v="1015"/>
    <s v="1"/>
    <d v="1983-01-01T00:00:00"/>
    <s v="REVISIONE APPARECCHIO DIAFORM"/>
    <n v="1110.3800000000001"/>
    <n v="-1110.3800000000001"/>
    <n v="0"/>
  </r>
  <r>
    <x v="14"/>
    <x v="14"/>
    <x v="2"/>
    <s v="1114"/>
    <s v="0"/>
    <d v="1970-01-01T00:00:00"/>
    <s v="TESTA A RETTIFICARE FRESATRICE DECKEL FP1"/>
    <n v="10292.33"/>
    <n v="-10292.33"/>
    <n v="0"/>
  </r>
  <r>
    <x v="14"/>
    <x v="14"/>
    <x v="2"/>
    <s v="1134"/>
    <s v="0"/>
    <d v="1971-01-01T00:00:00"/>
    <s v="DISPOSITIVO X RAVVIVARE LE MOLE"/>
    <n v="302.2"/>
    <n v="-302.2"/>
    <n v="0"/>
  </r>
  <r>
    <x v="14"/>
    <x v="14"/>
    <x v="2"/>
    <s v="1182"/>
    <s v="0"/>
    <d v="1974-01-01T00:00:00"/>
    <s v="DISPOSITIVO MONITRON X CHARMILLED MAC P 125"/>
    <n v="1781.24"/>
    <n v="-1781.24"/>
    <n v="0"/>
  </r>
  <r>
    <x v="14"/>
    <x v="14"/>
    <x v="2"/>
    <s v="1189"/>
    <s v="0"/>
    <d v="1974-01-01T00:00:00"/>
    <s v="MORSA CUTTER"/>
    <n v="117.3"/>
    <n v="-117.3"/>
    <n v="0"/>
  </r>
  <r>
    <x v="14"/>
    <x v="14"/>
    <x v="2"/>
    <s v="1192"/>
    <s v="0"/>
    <d v="1975-01-01T00:00:00"/>
    <s v="MORSA DI PRECISIONE CUTER MOD. GRAZIELLA"/>
    <n v="158.69"/>
    <n v="-158.69"/>
    <n v="0"/>
  </r>
  <r>
    <x v="14"/>
    <x v="14"/>
    <x v="2"/>
    <s v="1196"/>
    <s v="0"/>
    <d v="1975-01-01T00:00:00"/>
    <s v="APPARECCHIO PROVA FILETTATURA TIPO BALLARD BOY"/>
    <n v="147.5"/>
    <n v="-147.5"/>
    <n v="0"/>
  </r>
  <r>
    <x v="14"/>
    <x v="14"/>
    <x v="2"/>
    <s v="1208"/>
    <s v="0"/>
    <d v="1976-01-01T00:00:00"/>
    <s v="DISPOSITIVO CONTROLLO ESPULSIONE PEZZI"/>
    <n v="1157.8699999999999"/>
    <n v="-1157.8699999999999"/>
    <n v="0"/>
  </r>
  <r>
    <x v="14"/>
    <x v="14"/>
    <x v="2"/>
    <s v="1236"/>
    <s v="0"/>
    <d v="1976-01-01T00:00:00"/>
    <s v="DISPOSITIVO CENTRATORE"/>
    <n v="1275.32"/>
    <n v="-1275.32"/>
    <n v="0"/>
  </r>
  <r>
    <x v="14"/>
    <x v="14"/>
    <x v="2"/>
    <s v="1236"/>
    <s v="1"/>
    <d v="1977-01-01T00:00:00"/>
    <s v="RICAMBI BIHLER MATR. 20530"/>
    <n v="188"/>
    <n v="-188"/>
    <n v="0"/>
  </r>
  <r>
    <x v="14"/>
    <x v="14"/>
    <x v="2"/>
    <s v="1237"/>
    <s v="0"/>
    <d v="1977-01-01T00:00:00"/>
    <s v="DISPOSITIVO CONTROLLO ESPULSIONE PEZZI"/>
    <n v="1362.36"/>
    <n v="-1362.36"/>
    <n v="0"/>
  </r>
  <r>
    <x v="14"/>
    <x v="14"/>
    <x v="2"/>
    <s v="1240"/>
    <s v="0"/>
    <d v="1977-01-01T00:00:00"/>
    <s v="MORSA CUTER - MOD. GRAZIELLA"/>
    <n v="224.78"/>
    <n v="-224.78"/>
    <n v="0"/>
  </r>
  <r>
    <x v="14"/>
    <x v="14"/>
    <x v="2"/>
    <s v="1241"/>
    <s v="0"/>
    <d v="1978-01-01T00:00:00"/>
    <s v="N. 1 MANDRINO PORTA ELETTRODI"/>
    <n v="173.53"/>
    <n v="-173.53"/>
    <n v="0"/>
  </r>
  <r>
    <x v="14"/>
    <x v="14"/>
    <x v="2"/>
    <s v="1242"/>
    <s v="0"/>
    <d v="1978-01-01T00:00:00"/>
    <s v="N. 1 MANDRINO PORTA ELETTRODI"/>
    <n v="173.53"/>
    <n v="-173.53"/>
    <n v="0"/>
  </r>
  <r>
    <x v="14"/>
    <x v="14"/>
    <x v="2"/>
    <s v="1243"/>
    <s v="0"/>
    <d v="1978-01-01T00:00:00"/>
    <s v="MORSA CUTER MOD. GRAZIELLA"/>
    <n v="211.56"/>
    <n v="-211.56"/>
    <n v="0"/>
  </r>
  <r>
    <x v="14"/>
    <x v="14"/>
    <x v="2"/>
    <s v="1248"/>
    <s v="0"/>
    <d v="1978-01-01T00:00:00"/>
    <s v="PIANO MAGNETICO TIPO PF"/>
    <n v="334.66"/>
    <n v="-334.66"/>
    <n v="0"/>
  </r>
  <r>
    <x v="14"/>
    <x v="14"/>
    <x v="2"/>
    <s v="1259"/>
    <s v="0"/>
    <d v="1979-01-01T00:00:00"/>
    <s v="MINI APPLICATORE OCCHIELLO"/>
    <n v="520.59"/>
    <n v="-520.59"/>
    <n v="0"/>
  </r>
  <r>
    <x v="14"/>
    <x v="14"/>
    <x v="2"/>
    <s v="1260"/>
    <s v="0"/>
    <d v="1979-01-01T00:00:00"/>
    <s v="MINI APPLICATORE OCCHIELLO DIAM 3"/>
    <n v="520.59"/>
    <n v="-520.59"/>
    <n v="0"/>
  </r>
  <r>
    <x v="14"/>
    <x v="14"/>
    <x v="2"/>
    <s v="1261"/>
    <s v="0"/>
    <d v="1979-01-01T00:00:00"/>
    <s v="MINI APPLICATORE PER FASTON"/>
    <n v="520.59"/>
    <n v="-520.59"/>
    <n v="0"/>
  </r>
  <r>
    <x v="14"/>
    <x v="14"/>
    <x v="2"/>
    <s v="1264"/>
    <s v="0"/>
    <d v="1980-01-01T00:00:00"/>
    <s v="APPARECCHIO X PROFILARE LE MOLE MOD. RFG 750"/>
    <n v="1688.71"/>
    <n v="-1688.71"/>
    <n v="0"/>
  </r>
  <r>
    <x v="14"/>
    <x v="14"/>
    <x v="2"/>
    <s v="1264"/>
    <s v="1"/>
    <d v="1980-01-01T00:00:00"/>
    <s v="N. 3 DIAMANTI X APPAREECHIO A PROFILARE LE MOLE"/>
    <n v="127.05"/>
    <n v="-127.05"/>
    <n v="0"/>
  </r>
  <r>
    <x v="14"/>
    <x v="14"/>
    <x v="2"/>
    <s v="1265"/>
    <s v="0"/>
    <d v="1980-01-01T00:00:00"/>
    <s v="INCAPSULAGGIO  SILENTE X BIHLER MACH 1"/>
    <n v="2417.02"/>
    <n v="-2417.02"/>
    <n v="0"/>
  </r>
  <r>
    <x v="14"/>
    <x v="14"/>
    <x v="2"/>
    <s v="1266"/>
    <s v="0"/>
    <d v="1980-01-01T00:00:00"/>
    <s v="INCAPSULAGGIO SILENTE X BIHLER MACH 1"/>
    <n v="2417.02"/>
    <n v="-2417.02"/>
    <n v="0"/>
  </r>
  <r>
    <x v="14"/>
    <x v="14"/>
    <x v="2"/>
    <s v="1269"/>
    <s v="0"/>
    <d v="1980-01-01T00:00:00"/>
    <s v="DISPOSITIVO CONTROLLO ESPULSIONE PEZZI"/>
    <n v="703.63"/>
    <n v="-703.63"/>
    <n v="0"/>
  </r>
  <r>
    <x v="14"/>
    <x v="14"/>
    <x v="2"/>
    <s v="1275"/>
    <s v="0"/>
    <d v="1981-01-01T00:00:00"/>
    <s v="TAVOLA A COORDINATE DI PRECISIONE FEHLMANN"/>
    <n v="1052.24"/>
    <n v="-1052.24"/>
    <n v="0"/>
  </r>
  <r>
    <x v="14"/>
    <x v="14"/>
    <x v="2"/>
    <s v="1287"/>
    <s v="0"/>
    <d v="1982-01-01T00:00:00"/>
    <s v="SISTEMA DI DOSATURA PER VASELINA"/>
    <n v="747.09"/>
    <n v="-747.09"/>
    <n v="0"/>
  </r>
  <r>
    <x v="14"/>
    <x v="14"/>
    <x v="2"/>
    <s v="1288"/>
    <s v="0"/>
    <d v="1982-01-01T00:00:00"/>
    <s v="SISTEMA DI DOSATURA PER COLLANTE A BASE PVC"/>
    <n v="747.09"/>
    <n v="-747.09"/>
    <n v="0"/>
  </r>
  <r>
    <x v="14"/>
    <x v="14"/>
    <x v="2"/>
    <s v="1295"/>
    <s v="0"/>
    <d v="1983-01-01T00:00:00"/>
    <s v="ASPO SVOLGITORE TIPO SC 10/A"/>
    <n v="2065.83"/>
    <n v="-2065.83"/>
    <n v="0"/>
  </r>
  <r>
    <x v="14"/>
    <x v="14"/>
    <x v="2"/>
    <s v="1296"/>
    <s v="0"/>
    <d v="1983-01-01T00:00:00"/>
    <s v="POMPA  X GRASSO"/>
    <n v="894.3"/>
    <n v="-894.3"/>
    <n v="0"/>
  </r>
  <r>
    <x v="14"/>
    <x v="14"/>
    <x v="2"/>
    <s v="1306"/>
    <s v="0"/>
    <d v="1987-01-01T00:00:00"/>
    <s v="DISPOSITIVO DI BLOCCAGGIO CAVO A FINE BOBINA X KOM"/>
    <n v="583.6"/>
    <n v="-583.6"/>
    <n v="0"/>
  </r>
  <r>
    <x v="14"/>
    <x v="14"/>
    <x v="2"/>
    <s v="1316"/>
    <s v="0"/>
    <d v="1986-01-01T00:00:00"/>
    <s v="RADDRIZZATORE DI CORRENTE"/>
    <n v="523.16999999999996"/>
    <n v="-523.16999999999996"/>
    <n v="0"/>
  </r>
  <r>
    <x v="14"/>
    <x v="14"/>
    <x v="2"/>
    <s v="1319"/>
    <s v="0"/>
    <d v="1986-01-01T00:00:00"/>
    <s v="IMPIANTO DI ASPIRAZIONE POLVERI"/>
    <n v="661.06"/>
    <n v="-661.06"/>
    <n v="0"/>
  </r>
  <r>
    <x v="14"/>
    <x v="14"/>
    <x v="2"/>
    <s v="1320"/>
    <s v="0"/>
    <d v="1986-01-01T00:00:00"/>
    <s v="IMPIANTO DI ASPIRAZIONE POLVERI"/>
    <n v="661.06"/>
    <n v="-661.06"/>
    <n v="0"/>
  </r>
  <r>
    <x v="14"/>
    <x v="14"/>
    <x v="2"/>
    <s v="1338"/>
    <s v="0"/>
    <d v="1988-01-01T00:00:00"/>
    <s v="POMPA TRAVASO GRASSO"/>
    <n v="1075.07"/>
    <n v="-1075.07"/>
    <n v="0"/>
  </r>
  <r>
    <x v="14"/>
    <x v="14"/>
    <x v="2"/>
    <s v="1344"/>
    <s v="0"/>
    <d v="1988-01-01T00:00:00"/>
    <s v="CABINA INSONORIZZANTE X BIHLER GRM 50"/>
    <n v="3744.31"/>
    <n v="-3744.31"/>
    <n v="0"/>
  </r>
  <r>
    <x v="14"/>
    <x v="14"/>
    <x v="2"/>
    <s v="1345"/>
    <s v="0"/>
    <d v="1988-01-01T00:00:00"/>
    <s v="CABINA INSONORIZZANTE X BIHLER RM.40"/>
    <n v="3227.86"/>
    <n v="-3227.86"/>
    <n v="0"/>
  </r>
  <r>
    <x v="14"/>
    <x v="14"/>
    <x v="2"/>
    <s v="1352"/>
    <s v="0"/>
    <d v="1989-01-01T00:00:00"/>
    <s v="POMPA PNEUMATICA AUTOM. TIPO 201D10"/>
    <n v="592.16999999999996"/>
    <n v="-592.16999999999996"/>
    <n v="0"/>
  </r>
  <r>
    <x v="14"/>
    <x v="14"/>
    <x v="2"/>
    <s v="1354"/>
    <s v="0"/>
    <d v="1989-01-01T00:00:00"/>
    <s v="CABINA INSONORIZZANTE X PRESSA BIHLER RM 40"/>
    <n v="3227.86"/>
    <n v="-3227.86"/>
    <n v="0"/>
  </r>
  <r>
    <x v="14"/>
    <x v="14"/>
    <x v="2"/>
    <s v="1354"/>
    <s v="1"/>
    <d v="1990-01-01T00:00:00"/>
    <s v="INTELAIATURA IN FERRO PER CABINA AFONICA X RM.40"/>
    <n v="1962.54"/>
    <n v="-1962.54"/>
    <n v="0"/>
  </r>
  <r>
    <x v="14"/>
    <x v="14"/>
    <x v="2"/>
    <s v="1358"/>
    <s v="0"/>
    <d v="1989-01-01T00:00:00"/>
    <s v="IMPIANTO SALDATURA  B.10  CON DISPOSITIVI"/>
    <n v="95167.19"/>
    <n v="-95167.19"/>
    <n v="0"/>
  </r>
  <r>
    <x v="14"/>
    <x v="14"/>
    <x v="2"/>
    <s v="1370"/>
    <s v="0"/>
    <d v="1990-01-01T00:00:00"/>
    <s v="MORSA DI PRECISIONE ORIENTABILE SU 3 PIANI"/>
    <n v="805.67"/>
    <n v="-805.67"/>
    <n v="0"/>
  </r>
  <r>
    <x v="14"/>
    <x v="14"/>
    <x v="2"/>
    <s v="1371"/>
    <s v="0"/>
    <d v="1993-01-01T00:00:00"/>
    <s v="SERIE DI ATTREZZI PER ROBOFIL 100"/>
    <n v="8838.39"/>
    <n v="-8838.39"/>
    <n v="0"/>
  </r>
  <r>
    <x v="14"/>
    <x v="14"/>
    <x v="2"/>
    <s v="1371"/>
    <s v="1"/>
    <d v="1996-01-01T00:00:00"/>
    <s v="RULLER X ROBOFIL 100"/>
    <n v="1642.33"/>
    <n v="-1642.33"/>
    <n v="0"/>
  </r>
  <r>
    <x v="14"/>
    <x v="14"/>
    <x v="2"/>
    <s v="1374"/>
    <s v="0"/>
    <d v="1990-01-01T00:00:00"/>
    <s v="CABINA INSONORIZZANTE PER CHAPPUIS 2 X 20"/>
    <n v="4286.59"/>
    <n v="-4286.59"/>
    <n v="0"/>
  </r>
  <r>
    <x v="14"/>
    <x v="14"/>
    <x v="2"/>
    <s v="1376"/>
    <s v="0"/>
    <d v="1990-01-01T00:00:00"/>
    <s v="CARICA BATTERIA X MOD. W 10 30PX"/>
    <n v="361.52"/>
    <n v="-361.52"/>
    <n v="0"/>
  </r>
  <r>
    <x v="14"/>
    <x v="14"/>
    <x v="2"/>
    <s v="1380"/>
    <s v="0"/>
    <d v="1991-01-01T00:00:00"/>
    <s v="MANDRINO ROTANTE CON 3R 8"/>
    <n v="2305.98"/>
    <n v="-2305.98"/>
    <n v="0"/>
  </r>
  <r>
    <x v="14"/>
    <x v="14"/>
    <x v="2"/>
    <s v="1383"/>
    <s v="0"/>
    <d v="1991-01-01T00:00:00"/>
    <s v="ATTREZZO X CONTROLLO INTERRUTTORE"/>
    <n v="6197.48"/>
    <n v="-6197.48"/>
    <n v="0"/>
  </r>
  <r>
    <x v="14"/>
    <x v="14"/>
    <x v="2"/>
    <s v="1385"/>
    <s v="0"/>
    <d v="1991-01-01T00:00:00"/>
    <s v="MORSA GRAZIELLA CON BARRA-SENO SEMPLICE TIPO 80"/>
    <n v="782.43"/>
    <n v="-782.43"/>
    <n v="0"/>
  </r>
  <r>
    <x v="14"/>
    <x v="14"/>
    <x v="2"/>
    <s v="1390"/>
    <s v="0"/>
    <d v="1992-01-01T00:00:00"/>
    <s v="CUBO PER PROVA DI VIBRAZIONE"/>
    <n v="748.86"/>
    <n v="-748.86"/>
    <n v="0"/>
  </r>
  <r>
    <x v="14"/>
    <x v="14"/>
    <x v="2"/>
    <s v="1391"/>
    <s v="0"/>
    <d v="1992-01-01T00:00:00"/>
    <s v="IMPIANTO SALDATURA IN CORRENTE CONTINUA X RM. 40"/>
    <n v="65075.45"/>
    <n v="-65075.45"/>
    <n v="0"/>
  </r>
  <r>
    <x v="14"/>
    <x v="14"/>
    <x v="2"/>
    <s v="1392"/>
    <s v="0"/>
    <d v="1992-01-01T00:00:00"/>
    <s v="N. 2 APPARECCHI TIPO U4 X CONTROLLO CORRENTE X RM."/>
    <n v="10699.97"/>
    <n v="-10699.97"/>
    <n v="0"/>
  </r>
  <r>
    <x v="14"/>
    <x v="14"/>
    <x v="2"/>
    <s v="1393"/>
    <s v="0"/>
    <d v="1992-01-01T00:00:00"/>
    <s v="TESTINA DI SALDATURA D-1 X RM. 40"/>
    <n v="14230.61"/>
    <n v="-14230.61"/>
    <n v="0"/>
  </r>
  <r>
    <x v="14"/>
    <x v="14"/>
    <x v="2"/>
    <s v="1394"/>
    <s v="0"/>
    <d v="1992-01-01T00:00:00"/>
    <s v="TESTINA DI SALDATURA D- 1 X RM. 40"/>
    <n v="14230.61"/>
    <n v="-14230.61"/>
    <n v="0"/>
  </r>
  <r>
    <x v="14"/>
    <x v="14"/>
    <x v="2"/>
    <s v="1395"/>
    <s v="0"/>
    <d v="1992-01-01T00:00:00"/>
    <s v="GRUPPO FRIGORIFERO CON TEMPERATURA DI RAFFREDDAM."/>
    <n v="4937.95"/>
    <n v="-4937.95"/>
    <n v="0"/>
  </r>
  <r>
    <x v="14"/>
    <x v="14"/>
    <x v="2"/>
    <s v="1399"/>
    <s v="0"/>
    <d v="1992-01-01T00:00:00"/>
    <s v="CABINA INSONORIZZATA X BIHLER RM. 40"/>
    <n v="4648.1099999999997"/>
    <n v="-4648.1099999999997"/>
    <n v="0"/>
  </r>
  <r>
    <x v="14"/>
    <x v="14"/>
    <x v="2"/>
    <s v="1402"/>
    <s v="0"/>
    <d v="1992-01-01T00:00:00"/>
    <s v="SLITTA  X PROVA INTERRUTTORI"/>
    <n v="1380.49"/>
    <n v="-1380.49"/>
    <n v="0"/>
  </r>
  <r>
    <x v="14"/>
    <x v="14"/>
    <x v="2"/>
    <s v="1403"/>
    <s v="0"/>
    <d v="1994-01-01T00:00:00"/>
    <s v="TESTINA DI SALDATURA D-1"/>
    <n v="20176.11"/>
    <n v="-20176.11"/>
    <n v="0"/>
  </r>
  <r>
    <x v="14"/>
    <x v="14"/>
    <x v="2"/>
    <s v="1404"/>
    <s v="0"/>
    <d v="1994-01-01T00:00:00"/>
    <s v="TESTINA DI SALDATURA D-1"/>
    <n v="20176.12"/>
    <n v="-20176.12"/>
    <n v="0"/>
  </r>
  <r>
    <x v="14"/>
    <x v="14"/>
    <x v="2"/>
    <s v="1407"/>
    <s v="0"/>
    <d v="1993-01-01T00:00:00"/>
    <s v="MINI APPLICATORE LATERALE X TERMINALI DIS. 300/355"/>
    <n v="910.75"/>
    <n v="-910.75"/>
    <n v="0"/>
  </r>
  <r>
    <x v="14"/>
    <x v="14"/>
    <x v="2"/>
    <s v="1408"/>
    <s v="0"/>
    <d v="1993-01-01T00:00:00"/>
    <s v="MINIAPPLICATORE FRONTALE X TERMINALI DIS. 300/3551"/>
    <n v="1117.1500000000001"/>
    <n v="-1117.1500000000001"/>
    <n v="0"/>
  </r>
  <r>
    <x v="14"/>
    <x v="14"/>
    <x v="2"/>
    <s v="1410"/>
    <s v="0"/>
    <d v="1993-01-01T00:00:00"/>
    <s v="POMPA 401 PP 25"/>
    <n v="1582.94"/>
    <n v="-1582.94"/>
    <n v="0"/>
  </r>
  <r>
    <x v="14"/>
    <x v="14"/>
    <x v="2"/>
    <s v="1411"/>
    <s v="0"/>
    <d v="1993-01-01T00:00:00"/>
    <s v="ATTREZZ.ELETTROPNEUM. X INGRASS.ALBERO DI COMANDO"/>
    <n v="2969.63"/>
    <n v="-2969.63"/>
    <n v="0"/>
  </r>
  <r>
    <x v="14"/>
    <x v="14"/>
    <x v="2"/>
    <s v="1411"/>
    <s v="1"/>
    <d v="1993-01-01T00:00:00"/>
    <s v="ATTREZZ. ELETTROPNEUM. X INGRASS. NOTTOLINI"/>
    <n v="2969.63"/>
    <n v="-2969.63"/>
    <n v="0"/>
  </r>
  <r>
    <x v="14"/>
    <x v="14"/>
    <x v="2"/>
    <s v="1413"/>
    <s v="0"/>
    <d v="1993-01-01T00:00:00"/>
    <s v="CONTENITORE CILINDRICO IN ACCIAIO- ALIMENTATORE PI"/>
    <n v="1497.72"/>
    <n v="-1497.72"/>
    <n v="0"/>
  </r>
  <r>
    <x v="14"/>
    <x v="14"/>
    <x v="2"/>
    <s v="1414"/>
    <s v="0"/>
    <d v="1993-01-01T00:00:00"/>
    <s v="POMPA PNEUMATICA AUTOM. T 201 PGR 5/15"/>
    <n v="781.66"/>
    <n v="-781.66"/>
    <n v="0"/>
  </r>
  <r>
    <x v="14"/>
    <x v="14"/>
    <x v="2"/>
    <s v="1416"/>
    <s v="0"/>
    <d v="1993-01-01T00:00:00"/>
    <s v="PRESSA MECAL MOD. PE9 X MATR.554"/>
    <n v="1807.6"/>
    <n v="-1807.6"/>
    <n v="0"/>
  </r>
  <r>
    <x v="14"/>
    <x v="14"/>
    <x v="2"/>
    <s v="1417"/>
    <s v="0"/>
    <d v="1993-01-01T00:00:00"/>
    <s v="PRESSA MECAL MOD PE 9H X AGGRAFFATURA TERMINALI  M"/>
    <n v="1988.36"/>
    <n v="-1988.36"/>
    <n v="0"/>
  </r>
  <r>
    <x v="14"/>
    <x v="14"/>
    <x v="2"/>
    <s v="1418"/>
    <s v="0"/>
    <d v="1993-01-01T00:00:00"/>
    <s v="POMPA PNEUMATICA AUTOM. T 201 PGR 5/15"/>
    <n v="774.69"/>
    <n v="-774.69"/>
    <n v="0"/>
  </r>
  <r>
    <x v="14"/>
    <x v="14"/>
    <x v="2"/>
    <s v="1422"/>
    <s v="0"/>
    <d v="1994-01-01T00:00:00"/>
    <s v="ATTREZZATURA ELETTROPN. X INGRASSAGGIO A VELO CIRC"/>
    <n v="5681.03"/>
    <n v="-5681.03"/>
    <n v="0"/>
  </r>
  <r>
    <x v="14"/>
    <x v="14"/>
    <x v="2"/>
    <s v="1424"/>
    <s v="0"/>
    <d v="1994-01-01T00:00:00"/>
    <s v="SISTEMA DI DOSATURA GRASSO X BMW 3 ECON."/>
    <n v="1342.79"/>
    <n v="-1342.79"/>
    <n v="0"/>
  </r>
  <r>
    <x v="14"/>
    <x v="14"/>
    <x v="2"/>
    <s v="1426"/>
    <s v="0"/>
    <d v="1994-01-01T00:00:00"/>
    <s v="MINIAPPLICATORE LATERALE A DOPPO TAGLIO  X FASTON"/>
    <n v="1136.21"/>
    <n v="-1136.21"/>
    <n v="0"/>
  </r>
  <r>
    <x v="14"/>
    <x v="14"/>
    <x v="2"/>
    <s v="1427"/>
    <s v="0"/>
    <d v="1994-01-01T00:00:00"/>
    <s v="POMPA PNEUMATICA AUTOM. T201.PGR 5/15 X TRAVASO DI"/>
    <n v="774.69"/>
    <n v="-774.69"/>
    <n v="0"/>
  </r>
  <r>
    <x v="14"/>
    <x v="14"/>
    <x v="2"/>
    <s v="1429"/>
    <s v="0"/>
    <d v="1994-01-01T00:00:00"/>
    <s v="APPARECCHIO DI MISURA X CONTROLLO CORRENTE"/>
    <n v="6287.64"/>
    <n v="-6287.64"/>
    <n v="0"/>
  </r>
  <r>
    <x v="14"/>
    <x v="14"/>
    <x v="2"/>
    <s v="1430"/>
    <s v="0"/>
    <d v="1994-01-01T00:00:00"/>
    <s v="ATTREZZATURA ELETTROPN. X INGRASSAGGIO ALBERO A CA"/>
    <n v="2892.16"/>
    <n v="-2892.16"/>
    <n v="0"/>
  </r>
  <r>
    <x v="14"/>
    <x v="14"/>
    <x v="2"/>
    <s v="1431"/>
    <s v="0"/>
    <d v="1994-01-01T00:00:00"/>
    <s v="MORSA CUTER   MOD.  GRAZIELLA"/>
    <n v="929.62"/>
    <n v="-929.62"/>
    <n v="0"/>
  </r>
  <r>
    <x v="14"/>
    <x v="14"/>
    <x v="2"/>
    <s v="1432"/>
    <s v="0"/>
    <d v="1994-01-01T00:00:00"/>
    <s v="MORSA CUTER  MOD. GRAZIELLA"/>
    <n v="516.46"/>
    <n v="-516.46"/>
    <n v="0"/>
  </r>
  <r>
    <x v="14"/>
    <x v="14"/>
    <x v="2"/>
    <s v="1435"/>
    <s v="0"/>
    <d v="1994-01-01T00:00:00"/>
    <s v="ASPO TIPO UMT X RIAVVOLGERE IL NASTRO CON CONTATTI"/>
    <n v="9295.6200000000008"/>
    <n v="-9295.6200000000008"/>
    <n v="0"/>
  </r>
  <r>
    <x v="14"/>
    <x v="14"/>
    <x v="2"/>
    <s v="1436"/>
    <s v="0"/>
    <d v="1994-01-01T00:00:00"/>
    <s v="SOLLEVATORE IDRAULICO UNIVERSALE X MACCHINE"/>
    <n v="795.34"/>
    <n v="-795.34"/>
    <n v="0"/>
  </r>
  <r>
    <x v="14"/>
    <x v="14"/>
    <x v="2"/>
    <s v="1437"/>
    <s v="0"/>
    <d v="1995-01-01T00:00:00"/>
    <s v="GRUPPO STATIVO DI CONTROLLO MATR. GR.256"/>
    <n v="4988.97"/>
    <n v="-4988.97"/>
    <n v="0"/>
  </r>
  <r>
    <x v="14"/>
    <x v="14"/>
    <x v="2"/>
    <s v="1438"/>
    <s v="0"/>
    <d v="1994-01-01T00:00:00"/>
    <s v="AVVITATORE PNEUMATICO &quot;DESOUTTER&quot; TIPO 2A89 A 400"/>
    <n v="815.65"/>
    <n v="-815.65"/>
    <n v="0"/>
  </r>
  <r>
    <x v="14"/>
    <x v="14"/>
    <x v="2"/>
    <s v="1441"/>
    <s v="0"/>
    <d v="1995-01-01T00:00:00"/>
    <s v="DISPOSITIVO X BLOCCARE IL PEZZO SU ROBOFIL 2020"/>
    <n v="10320.49"/>
    <n v="-10320.49"/>
    <n v="0"/>
  </r>
  <r>
    <x v="14"/>
    <x v="14"/>
    <x v="2"/>
    <s v="1441"/>
    <s v="1"/>
    <d v="1996-01-01T00:00:00"/>
    <s v="SUPPORTO BASCULANTE - SUPERMORSA"/>
    <n v="2590.5500000000002"/>
    <n v="-2590.5500000000002"/>
    <n v="0"/>
  </r>
  <r>
    <x v="14"/>
    <x v="14"/>
    <x v="2"/>
    <s v="1442"/>
    <s v="0"/>
    <d v="1995-01-01T00:00:00"/>
    <s v="CENTRALE DI REFRIGERAZIONE ACQUA A CICLO CHIUSO"/>
    <n v="5784.32"/>
    <n v="-5784.32"/>
    <n v="0"/>
  </r>
  <r>
    <x v="14"/>
    <x v="14"/>
    <x v="2"/>
    <s v="1442"/>
    <s v="1"/>
    <d v="2001-01-01T00:00:00"/>
    <s v="CANALE X ESPULSIONE ARIA CALDA X MACCH.ELETTROEROS"/>
    <n v="1032.9100000000001"/>
    <n v="-1032.9100000000001"/>
    <n v="0"/>
  </r>
  <r>
    <x v="14"/>
    <x v="14"/>
    <x v="2"/>
    <s v="1445"/>
    <s v="0"/>
    <d v="1995-01-01T00:00:00"/>
    <s v="PRESSA X AGGRAFFARE I TERMINALI"/>
    <n v="2324.06"/>
    <n v="-2324.06"/>
    <n v="0"/>
  </r>
  <r>
    <x v="14"/>
    <x v="14"/>
    <x v="2"/>
    <s v="1446"/>
    <s v="0"/>
    <d v="1995-01-01T00:00:00"/>
    <s v="MINIAPPLICATORE LATERALE X CAPOCORDA"/>
    <n v="1407.86"/>
    <n v="-1407.86"/>
    <n v="0"/>
  </r>
  <r>
    <x v="14"/>
    <x v="14"/>
    <x v="2"/>
    <s v="1450"/>
    <s v="0"/>
    <d v="1996-01-01T00:00:00"/>
    <s v="CODIFICATORE A GETTO D'INCHIOSTRO  MOD. WILLETT383"/>
    <n v="9296.2199999999993"/>
    <n v="-9296.2199999999993"/>
    <n v="0"/>
  </r>
  <r>
    <x v="14"/>
    <x v="14"/>
    <x v="2"/>
    <s v="1450"/>
    <s v="1"/>
    <d v="1997-01-01T00:00:00"/>
    <s v="GRUPPO TAVOLO TIMBRATURA A GETTO + NASTRO X MACCHI"/>
    <n v="2117.4699999999998"/>
    <n v="-2117.4699999999998"/>
    <n v="0"/>
  </r>
  <r>
    <x v="14"/>
    <x v="14"/>
    <x v="2"/>
    <s v="1451"/>
    <s v="0"/>
    <d v="1997-01-01T00:00:00"/>
    <s v="DISPOSITIVO ELETTROPNEUMATICO PER INGRASSAGGIO FON"/>
    <n v="2840.51"/>
    <n v="-2840.51"/>
    <n v="0"/>
  </r>
  <r>
    <x v="14"/>
    <x v="14"/>
    <x v="2"/>
    <s v="1452"/>
    <s v="0"/>
    <d v="1997-01-01T00:00:00"/>
    <s v="DISPOSITIVO SEMIAUTOM. X CONTROLLO INTERRUTTORI"/>
    <n v="14460.79"/>
    <n v="-14460.79"/>
    <n v="0"/>
  </r>
  <r>
    <x v="14"/>
    <x v="14"/>
    <x v="2"/>
    <s v="1457"/>
    <s v="0"/>
    <d v="1996-01-01T00:00:00"/>
    <s v="CISTERNETTA IN POLIETILENE ROTAZIONE NATURALE"/>
    <n v="542.28"/>
    <n v="-542.28"/>
    <n v="0"/>
  </r>
  <r>
    <x v="14"/>
    <x v="14"/>
    <x v="2"/>
    <s v="1458"/>
    <s v="0"/>
    <d v="1997-01-01T00:00:00"/>
    <s v="MORSA CUTER MOD. GRAZIELLA 100"/>
    <n v="671.39"/>
    <n v="-671.39"/>
    <n v="0"/>
  </r>
  <r>
    <x v="14"/>
    <x v="14"/>
    <x v="2"/>
    <s v="1461"/>
    <s v="0"/>
    <d v="1998-01-01T00:00:00"/>
    <s v="DISPOSITIVO ELETTROPNEUMATICO   X LUBRIFICARE CORP"/>
    <n v="3098.74"/>
    <n v="-3098.74"/>
    <n v="0"/>
  </r>
  <r>
    <x v="14"/>
    <x v="14"/>
    <x v="2"/>
    <s v="1462"/>
    <s v="0"/>
    <d v="1998-01-01T00:00:00"/>
    <s v="APPARECCHIATURA TIPO &quot;DIPROFIL&quot;"/>
    <n v="1036.53"/>
    <n v="-1036.53"/>
    <n v="0"/>
  </r>
  <r>
    <x v="14"/>
    <x v="14"/>
    <x v="2"/>
    <s v="1463"/>
    <s v="0"/>
    <d v="1998-01-01T00:00:00"/>
    <s v="ATTREZ.ELETTROPNEUM. CON DOSATORE E SERBATOIO  MAT"/>
    <n v="3098.74"/>
    <n v="-3098.74"/>
    <n v="0"/>
  </r>
  <r>
    <x v="14"/>
    <x v="14"/>
    <x v="2"/>
    <s v="1464"/>
    <s v="0"/>
    <d v="1998-01-01T00:00:00"/>
    <s v="POMPA AUTOM. X TRAVASO GRASSO"/>
    <n v="2272.41"/>
    <n v="-2272.41"/>
    <n v="0"/>
  </r>
  <r>
    <x v="14"/>
    <x v="14"/>
    <x v="2"/>
    <s v="1465"/>
    <s v="0"/>
    <d v="1998-01-01T00:00:00"/>
    <s v="ATTREZZATURA ELETTROPNEUMATICA INGRAS. CONTATTI MA"/>
    <n v="3098.74"/>
    <n v="-3098.74"/>
    <n v="0"/>
  </r>
  <r>
    <x v="14"/>
    <x v="14"/>
    <x v="2"/>
    <s v="1466"/>
    <s v="0"/>
    <d v="1998-01-01T00:00:00"/>
    <s v="P.C. HP VECTRA  VE6/333"/>
    <n v="1299.4100000000001"/>
    <n v="-1299.4100000000001"/>
    <n v="0"/>
  </r>
  <r>
    <x v="14"/>
    <x v="14"/>
    <x v="2"/>
    <s v="1466"/>
    <s v="1"/>
    <d v="1999-01-01T00:00:00"/>
    <s v="SOFTWARE DI BASE SIEMENS STEP 7"/>
    <n v="2167.2800000000002"/>
    <n v="-2167.2800000000002"/>
    <n v="0"/>
  </r>
  <r>
    <x v="14"/>
    <x v="14"/>
    <x v="2"/>
    <s v="1467"/>
    <s v="0"/>
    <d v="1998-01-01T00:00:00"/>
    <s v="POMPA AUTOMATICA COMPLETA DI CARRELLO BOX"/>
    <n v="3098.74"/>
    <n v="-3098.74"/>
    <n v="0"/>
  </r>
  <r>
    <x v="14"/>
    <x v="14"/>
    <x v="2"/>
    <s v="1468"/>
    <s v="0"/>
    <d v="1998-01-01T00:00:00"/>
    <s v="PISTOLA LASER RS 232"/>
    <n v="568.1"/>
    <n v="-568.1"/>
    <n v="0"/>
  </r>
  <r>
    <x v="14"/>
    <x v="14"/>
    <x v="2"/>
    <s v="1470"/>
    <s v="0"/>
    <d v="1999-01-01T00:00:00"/>
    <s v="AVVITATORE PNEUMATICO- ADATTATORE"/>
    <n v="1347.44"/>
    <n v="-1347.44"/>
    <n v="0"/>
  </r>
  <r>
    <x v="14"/>
    <x v="14"/>
    <x v="2"/>
    <s v="1472"/>
    <s v="0"/>
    <d v="1999-01-01T00:00:00"/>
    <s v="DISPOSITIVO ELETTROPNEUMATICO X INGRASSAGGIO MOLLE"/>
    <n v="9296.2199999999993"/>
    <n v="-9296.2199999999993"/>
    <n v="0"/>
  </r>
  <r>
    <x v="14"/>
    <x v="14"/>
    <x v="2"/>
    <s v="1473"/>
    <s v="0"/>
    <d v="2000-01-01T00:00:00"/>
    <s v="SISTEMA DI DOSATURA 3D PER MATERIALI FLUIDI"/>
    <n v="1454.73"/>
    <n v="-1454.73"/>
    <n v="0"/>
  </r>
  <r>
    <x v="14"/>
    <x v="14"/>
    <x v="2"/>
    <s v="1474"/>
    <s v="0"/>
    <d v="2000-01-01T00:00:00"/>
    <s v="ATTREZZATURA DI PROPORZIONATURA E MISCELAZIONE MOD"/>
    <n v="9076.73"/>
    <n v="-9076.73"/>
    <n v="0"/>
  </r>
  <r>
    <x v="14"/>
    <x v="14"/>
    <x v="2"/>
    <s v="1476"/>
    <s v="0"/>
    <d v="2000-01-01T00:00:00"/>
    <s v="ADATTATORE PNEUMATICO"/>
    <n v="872.97"/>
    <n v="-872.97"/>
    <n v="0"/>
  </r>
  <r>
    <x v="14"/>
    <x v="14"/>
    <x v="2"/>
    <s v="1477"/>
    <s v="0"/>
    <d v="2000-01-01T00:00:00"/>
    <s v="AVVITATORE PNEUMATICO"/>
    <n v="1398.21"/>
    <n v="-1398.21"/>
    <n v="0"/>
  </r>
  <r>
    <x v="14"/>
    <x v="14"/>
    <x v="2"/>
    <s v="1478"/>
    <s v="0"/>
    <d v="2000-01-01T00:00:00"/>
    <s v="ALIMENTATORE NORMALE TIPO YA050"/>
    <n v="826.33"/>
    <n v="-826.33"/>
    <n v="0"/>
  </r>
  <r>
    <x v="14"/>
    <x v="14"/>
    <x v="2"/>
    <s v="1478"/>
    <s v="1"/>
    <d v="2001-01-01T00:00:00"/>
    <s v="MICRORADDRIZZATORE PER  PICCOLI NASTRI"/>
    <n v="826.33"/>
    <n v="-826.33"/>
    <n v="0"/>
  </r>
  <r>
    <x v="14"/>
    <x v="14"/>
    <x v="2"/>
    <s v="1479"/>
    <s v="0"/>
    <d v="2000-01-01T00:00:00"/>
    <s v="ALIMENTATORE NORMALE TIPO YA050"/>
    <n v="826.33"/>
    <n v="-826.33"/>
    <n v="0"/>
  </r>
  <r>
    <x v="14"/>
    <x v="14"/>
    <x v="2"/>
    <s v="1480"/>
    <s v="0"/>
    <d v="2001-01-01T00:00:00"/>
    <s v="MINIAPPLICATORE SIDE-FEED MOD. CMT 7"/>
    <n v="1226.58"/>
    <n v="-1226.58"/>
    <n v="0"/>
  </r>
  <r>
    <x v="14"/>
    <x v="14"/>
    <x v="2"/>
    <s v="1481"/>
    <s v="0"/>
    <d v="2001-01-01T00:00:00"/>
    <s v="MISURATORE DI CARICHE ELETTROSTATICHE"/>
    <n v="723.04"/>
    <n v="-723.04"/>
    <n v="0"/>
  </r>
  <r>
    <x v="14"/>
    <x v="14"/>
    <x v="2"/>
    <s v="1483"/>
    <s v="0"/>
    <d v="2001-01-01T00:00:00"/>
    <s v="MINIAPPLICATORE SIDE-FEED  MOD. CMT 7"/>
    <n v="1079.3900000000001"/>
    <n v="-1079.3900000000001"/>
    <n v="0"/>
  </r>
  <r>
    <x v="14"/>
    <x v="14"/>
    <x v="2"/>
    <s v="1484"/>
    <s v="0"/>
    <d v="2001-01-01T00:00:00"/>
    <s v="DISPOSITICO X PROVE"/>
    <n v="1687.67"/>
    <n v="-1687.67"/>
    <n v="0"/>
  </r>
  <r>
    <x v="14"/>
    <x v="14"/>
    <x v="2"/>
    <s v="1485"/>
    <s v="0"/>
    <d v="2002-01-01T00:00:00"/>
    <s v="DISPOSITIVO DI SEGNALAZIONE GUASTI"/>
    <n v="2441"/>
    <n v="-2441"/>
    <n v="0"/>
  </r>
  <r>
    <x v="14"/>
    <x v="14"/>
    <x v="2"/>
    <s v="1486"/>
    <s v="0"/>
    <d v="2002-01-01T00:00:00"/>
    <s v="TERMOSALDATRICE PER POLIETILENE MOD. M 300 MG"/>
    <n v="890"/>
    <n v="-890"/>
    <n v="0"/>
  </r>
  <r>
    <x v="14"/>
    <x v="14"/>
    <x v="2"/>
    <s v="1487"/>
    <s v="0"/>
    <d v="2002-01-01T00:00:00"/>
    <s v="TERMOSALDATRICE PER POLIETILENE MOD SBM 420"/>
    <n v="830"/>
    <n v="-830"/>
    <n v="0"/>
  </r>
  <r>
    <x v="14"/>
    <x v="14"/>
    <x v="2"/>
    <s v="1488"/>
    <s v="0"/>
    <d v="2002-01-01T00:00:00"/>
    <s v="GENERATORE 21V TIPO PL 3000 + GUIDA LUCE SEMIRIGID"/>
    <n v="812.73"/>
    <n v="-812.73"/>
    <n v="0"/>
  </r>
  <r>
    <x v="14"/>
    <x v="14"/>
    <x v="2"/>
    <s v="1489"/>
    <s v="0"/>
    <d v="2003-01-01T00:00:00"/>
    <s v="VISUALIZZATORE QUOTE ND750 X FRESATRICE DECKEL MAT"/>
    <n v="2073"/>
    <n v="-2073"/>
    <n v="0"/>
  </r>
  <r>
    <x v="14"/>
    <x v="14"/>
    <x v="2"/>
    <s v="1489"/>
    <s v="1"/>
    <d v="2003-01-01T00:00:00"/>
    <s v="ISTALLAZIONE VISUALIZZATORE DI QUOTE"/>
    <n v="390"/>
    <n v="-390"/>
    <n v="0"/>
  </r>
  <r>
    <x v="14"/>
    <x v="14"/>
    <x v="2"/>
    <s v="1490"/>
    <s v="0"/>
    <d v="2003-01-01T00:00:00"/>
    <s v="MINIAPPLICATORE MECAL X CAPOCORDA"/>
    <n v="1238"/>
    <n v="-1238"/>
    <n v="0"/>
  </r>
  <r>
    <x v="14"/>
    <x v="14"/>
    <x v="2"/>
    <s v="1491"/>
    <s v="0"/>
    <d v="2003-01-01T00:00:00"/>
    <s v="PISTOLA A CALDO &quot;SMALL&quot;"/>
    <n v="6150"/>
    <n v="-6150"/>
    <n v="0"/>
  </r>
  <r>
    <x v="14"/>
    <x v="14"/>
    <x v="2"/>
    <s v="1492"/>
    <s v="0"/>
    <d v="2003-01-01T00:00:00"/>
    <s v="TERMORISCALDATORE AD ARIA X GUAINE CONTATTIERA FIS"/>
    <n v="552.61"/>
    <n v="-552.61"/>
    <n v="0"/>
  </r>
  <r>
    <x v="14"/>
    <x v="14"/>
    <x v="2"/>
    <s v="1493"/>
    <s v="0"/>
    <d v="2003-01-01T00:00:00"/>
    <s v="TERMORISCALDATORE AD ARIA X GUAINE CONTATTIERA X76"/>
    <n v="552.61"/>
    <n v="-552.61"/>
    <n v="0"/>
  </r>
  <r>
    <x v="14"/>
    <x v="14"/>
    <x v="2"/>
    <s v="1494"/>
    <s v="0"/>
    <d v="2003-01-01T00:00:00"/>
    <s v="TERMORISCALDATORE AD ARIA X GUAINE CONTATTIERA FIS"/>
    <n v="650.74"/>
    <n v="-650.74"/>
    <n v="0"/>
  </r>
  <r>
    <x v="14"/>
    <x v="14"/>
    <x v="2"/>
    <s v="1496"/>
    <s v="0"/>
    <d v="2004-02-29T00:00:00"/>
    <s v="SOFTWARE SPC-LIHT PER ANALISI DI PROCESSO"/>
    <n v="2150"/>
    <n v="-2150"/>
    <n v="0"/>
  </r>
  <r>
    <x v="14"/>
    <x v="14"/>
    <x v="2"/>
    <s v="1497"/>
    <s v="0"/>
    <d v="2004-02-29T00:00:00"/>
    <s v="SOFTWARE SPC-LIGHT PER ANALISI PROCESSO"/>
    <n v="2150"/>
    <n v="-2150"/>
    <n v="0"/>
  </r>
  <r>
    <x v="14"/>
    <x v="14"/>
    <x v="2"/>
    <s v="1498"/>
    <s v="0"/>
    <d v="2004-02-29T00:00:00"/>
    <s v="SOFTWARE SPC-LIGHT PER ANALISI PROCESSO"/>
    <n v="2150"/>
    <n v="-2150"/>
    <n v="0"/>
  </r>
  <r>
    <x v="14"/>
    <x v="14"/>
    <x v="2"/>
    <s v="1499"/>
    <s v="0"/>
    <d v="2004-02-29T00:00:00"/>
    <s v="P.C. PENTIUM DA PANNELLO MONITOR 15&quot;"/>
    <n v="1915"/>
    <n v="-1915"/>
    <n v="0"/>
  </r>
  <r>
    <x v="14"/>
    <x v="14"/>
    <x v="2"/>
    <s v="1500"/>
    <s v="0"/>
    <d v="2004-02-29T00:00:00"/>
    <s v="P.C. PENTIUM DA PANNELLO 15&quot;"/>
    <n v="1915"/>
    <n v="-1915"/>
    <n v="0"/>
  </r>
  <r>
    <x v="14"/>
    <x v="14"/>
    <x v="2"/>
    <s v="1501"/>
    <s v="0"/>
    <d v="2004-02-29T00:00:00"/>
    <s v="INTERFACCIA PER STRUMENTI MITUTOYO"/>
    <n v="670"/>
    <n v="-670"/>
    <n v="0"/>
  </r>
  <r>
    <x v="14"/>
    <x v="14"/>
    <x v="2"/>
    <s v="1502"/>
    <s v="0"/>
    <d v="2004-06-30T00:00:00"/>
    <s v="SOFTWARE SIMATIC STEP 7-V5"/>
    <n v="400.21"/>
    <n v="-400.21"/>
    <n v="0"/>
  </r>
  <r>
    <x v="14"/>
    <x v="14"/>
    <x v="2"/>
    <s v="1503"/>
    <s v="0"/>
    <d v="2004-06-30T00:00:00"/>
    <s v="MODULO INTERFACCIA SIEMENS CP 5512"/>
    <n v="710.03"/>
    <n v="-710.03"/>
    <n v="0"/>
  </r>
  <r>
    <x v="14"/>
    <x v="14"/>
    <x v="2"/>
    <s v="1504"/>
    <s v="0"/>
    <d v="2004-05-28T00:00:00"/>
    <s v="P.C. PORTATILE HP NX 9005-XP2800"/>
    <n v="1050"/>
    <n v="-1050"/>
    <n v="0"/>
  </r>
  <r>
    <x v="14"/>
    <x v="14"/>
    <x v="2"/>
    <s v="1505"/>
    <s v="0"/>
    <d v="2004-07-27T00:00:00"/>
    <s v="SOFTWARE SPC-LIGHT 004-A- PER ANALISI PROCESSO"/>
    <n v="2207.85"/>
    <n v="-2207.85"/>
    <n v="0"/>
  </r>
  <r>
    <x v="14"/>
    <x v="14"/>
    <x v="2"/>
    <s v="1506"/>
    <s v="0"/>
    <d v="2004-07-27T00:00:00"/>
    <s v="SOFTWARE WEDGE  32 PRO-V.3.0  PER ANALISI PROCESSO"/>
    <n v="980.1"/>
    <n v="-980.1"/>
    <n v="0"/>
  </r>
  <r>
    <x v="14"/>
    <x v="14"/>
    <x v="2"/>
    <s v="1507"/>
    <s v="0"/>
    <d v="2004-07-27T00:00:00"/>
    <s v="ADATTATORE INTERFACCIA BLUETOOTH-RS 232"/>
    <n v="504"/>
    <n v="-504"/>
    <n v="0"/>
  </r>
  <r>
    <x v="14"/>
    <x v="14"/>
    <x v="2"/>
    <s v="1508"/>
    <s v="0"/>
    <d v="2004-07-27T00:00:00"/>
    <s v="ADATTATORE INTERFACCIA BLUETOOTH -RS 232"/>
    <n v="504"/>
    <n v="-504"/>
    <n v="0"/>
  </r>
  <r>
    <x v="14"/>
    <x v="14"/>
    <x v="2"/>
    <s v="1509"/>
    <s v="0"/>
    <d v="2004-07-27T00:00:00"/>
    <s v="ADATTATORE INTERFACCIA BLUETOOTH RS 232"/>
    <n v="504"/>
    <n v="-504"/>
    <n v="0"/>
  </r>
  <r>
    <x v="14"/>
    <x v="14"/>
    <x v="2"/>
    <s v="1510"/>
    <s v="0"/>
    <d v="2004-07-27T00:00:00"/>
    <s v="ADATTATORE INTERFACCIA BLUETOOH"/>
    <n v="504"/>
    <n v="-504"/>
    <n v="0"/>
  </r>
  <r>
    <x v="14"/>
    <x v="14"/>
    <x v="2"/>
    <s v="1512"/>
    <s v="0"/>
    <d v="1995-01-01T00:00:00"/>
    <s v="ATTREZZATURA X PIEGATURA E AGGRAFF.ASTINE"/>
    <n v="10070.91"/>
    <n v="-10070.91"/>
    <n v="0"/>
  </r>
  <r>
    <x v="14"/>
    <x v="14"/>
    <x v="2"/>
    <s v="1513"/>
    <s v="0"/>
    <d v="1993-01-01T00:00:00"/>
    <s v="ATTREZZO SPECIALE X PIEGATURA-AGGRAFF. ASTINA DIS."/>
    <n v="8779.77"/>
    <n v="-8779.77"/>
    <n v="0"/>
  </r>
  <r>
    <x v="14"/>
    <x v="14"/>
    <x v="2"/>
    <s v="1513"/>
    <s v="1"/>
    <d v="1993-01-01T00:00:00"/>
    <s v="MODIFICA ALLA ALIMENTAZIONE ASTINA"/>
    <n v="1291.1400000000001"/>
    <n v="-1291.1400000000001"/>
    <n v="0"/>
  </r>
  <r>
    <x v="14"/>
    <x v="14"/>
    <x v="2"/>
    <s v="1514"/>
    <s v="0"/>
    <d v="2002-01-01T00:00:00"/>
    <s v="MINIAPPLICATORE FRONTALE X CONTATTIERA X 76"/>
    <n v="930"/>
    <n v="-930"/>
    <n v="0"/>
  </r>
  <r>
    <x v="14"/>
    <x v="14"/>
    <x v="2"/>
    <s v="1528"/>
    <s v="0"/>
    <d v="2005-05-31T00:00:00"/>
    <s v="GRUPPO REFRIGERANTE COSMOTEC X BANCO  VIBRANTE MAT"/>
    <n v="12700"/>
    <n v="-12700"/>
    <n v="0"/>
  </r>
  <r>
    <x v="14"/>
    <x v="14"/>
    <x v="2"/>
    <s v="1529"/>
    <s v="0"/>
    <d v="2002-01-01T00:00:00"/>
    <s v="ATTREZZATURA X CONTROLLO CIRCUITO DIS. 923/1029"/>
    <n v="2300"/>
    <n v="-2300"/>
    <n v="0"/>
  </r>
  <r>
    <x v="14"/>
    <x v="14"/>
    <x v="2"/>
    <s v="1530"/>
    <s v="0"/>
    <d v="2002-01-01T00:00:00"/>
    <s v="ATTREZZATURA X CONTROLLO CIRCUITI BMW E 60"/>
    <n v="9789"/>
    <n v="-9789"/>
    <n v="0"/>
  </r>
  <r>
    <x v="14"/>
    <x v="14"/>
    <x v="2"/>
    <s v="1537"/>
    <s v="0"/>
    <d v="2005-05-30T00:00:00"/>
    <s v="AVVITATORE PNEUMATICO DESOUTTER TIPO 2 A89"/>
    <n v="917.7"/>
    <n v="-917.7"/>
    <n v="0"/>
  </r>
  <r>
    <x v="14"/>
    <x v="14"/>
    <x v="2"/>
    <s v="1538"/>
    <s v="0"/>
    <d v="2005-07-20T00:00:00"/>
    <s v="ALIMENTATORE YAO5O TER"/>
    <n v="1050"/>
    <n v="-1050"/>
    <n v="0"/>
  </r>
  <r>
    <x v="14"/>
    <x v="14"/>
    <x v="2"/>
    <s v="1539"/>
    <s v="0"/>
    <d v="2006-05-31T00:00:00"/>
    <s v="DISPOSITIVO DI MARCATURA A GRAFFIO X CAF PSA"/>
    <n v="10000"/>
    <n v="-10000"/>
    <n v="0"/>
  </r>
  <r>
    <x v="14"/>
    <x v="14"/>
    <x v="2"/>
    <s v="1540"/>
    <s v="0"/>
    <d v="2006-05-31T00:00:00"/>
    <s v="DISPOSITIVO DI ETICHETTATURA X CONTROLLO CAF PSA"/>
    <n v="22000"/>
    <n v="-22000"/>
    <n v="0"/>
  </r>
  <r>
    <x v="14"/>
    <x v="14"/>
    <x v="2"/>
    <s v="1541"/>
    <s v="0"/>
    <d v="2005-07-25T00:00:00"/>
    <s v="POMPA AUTOMATICA PER MATERIALI DENSI PER FUSTI DA"/>
    <n v="3500"/>
    <n v="-3500"/>
    <n v="0"/>
  </r>
  <r>
    <x v="14"/>
    <x v="14"/>
    <x v="2"/>
    <s v="1542"/>
    <s v="0"/>
    <d v="2005-10-04T00:00:00"/>
    <s v="AGGRAFFATRICE PNEUMATICA  + PEDALE PNEUMATICO"/>
    <n v="1225.44"/>
    <n v="-1225.44"/>
    <n v="0"/>
  </r>
  <r>
    <x v="14"/>
    <x v="14"/>
    <x v="2"/>
    <s v="1543"/>
    <s v="0"/>
    <d v="2006-05-31T00:00:00"/>
    <s v="AVVITATORE PNEUMATICO DESOUTTER TIPO 2 A89"/>
    <n v="1009.85"/>
    <n v="-1009.85"/>
    <n v="0"/>
  </r>
  <r>
    <x v="14"/>
    <x v="14"/>
    <x v="2"/>
    <s v="1544"/>
    <s v="0"/>
    <d v="2006-09-19T00:00:00"/>
    <s v="TERMOSALDATRICE PER POLIETILENE"/>
    <n v="650"/>
    <n v="-650"/>
    <n v="0"/>
  </r>
  <r>
    <x v="14"/>
    <x v="14"/>
    <x v="2"/>
    <s v="1545"/>
    <s v="0"/>
    <d v="2006-09-29T00:00:00"/>
    <s v="TERMOSALDATRICE PER POLIETILENE"/>
    <n v="650"/>
    <n v="-650"/>
    <n v="0"/>
  </r>
  <r>
    <x v="14"/>
    <x v="14"/>
    <x v="2"/>
    <s v="1548"/>
    <s v="0"/>
    <d v="2008-06-30T00:00:00"/>
    <s v="STAZIONE DIGITALE MULTIFUNZIONE"/>
    <n v="1130"/>
    <n v="-1130"/>
    <n v="0"/>
  </r>
  <r>
    <x v="14"/>
    <x v="14"/>
    <x v="2"/>
    <s v="1549"/>
    <s v="0"/>
    <d v="2008-11-30T00:00:00"/>
    <s v="DISPOSITIVO DI TELEASSISTENZA X PLC"/>
    <n v="728.5"/>
    <n v="-728.5"/>
    <n v="0"/>
  </r>
  <r>
    <x v="14"/>
    <x v="14"/>
    <x v="2"/>
    <s v="1551"/>
    <s v="0"/>
    <d v="2009-04-08T00:00:00"/>
    <s v="ATTREZZATURE X PIANTAGGIO PIN SU CIRCUITO DIS. 925"/>
    <n v="23792"/>
    <n v="-23792"/>
    <n v="0"/>
  </r>
  <r>
    <x v="14"/>
    <x v="14"/>
    <x v="2"/>
    <s v="1552"/>
    <s v="0"/>
    <d v="2009-02-28T00:00:00"/>
    <s v="STRUMENTO X CONTROLLO CALZATURE E BRACCIALE X COMM"/>
    <n v="350"/>
    <n v="-350"/>
    <n v="0"/>
  </r>
  <r>
    <x v="14"/>
    <x v="14"/>
    <x v="2"/>
    <s v="1553"/>
    <s v="0"/>
    <d v="2009-06-29T00:00:00"/>
    <s v="AVVITATORE 2A89-A 400 MICROCACC + BRACCIO"/>
    <n v="1909.78"/>
    <n v="-1909.78"/>
    <n v="0"/>
  </r>
  <r>
    <x v="14"/>
    <x v="14"/>
    <x v="2"/>
    <s v="1554"/>
    <s v="0"/>
    <d v="2009-06-30T00:00:00"/>
    <s v="AVVITATORE 2A89-400 MICROCACC. + BRACCIO"/>
    <n v="1909.79"/>
    <n v="-1909.79"/>
    <n v="0"/>
  </r>
  <r>
    <x v="14"/>
    <x v="14"/>
    <x v="2"/>
    <s v="1555"/>
    <s v="0"/>
    <d v="2009-10-20T00:00:00"/>
    <s v="POMPA A PIATTO PREMENTE"/>
    <n v="5000"/>
    <n v="-5000"/>
    <n v="0"/>
  </r>
  <r>
    <x v="14"/>
    <x v="14"/>
    <x v="2"/>
    <s v="1556"/>
    <s v="0"/>
    <d v="2009-09-29T00:00:00"/>
    <s v="TENDIREGGIA A BATTERIA"/>
    <n v="1900"/>
    <n v="-1900"/>
    <n v="0"/>
  </r>
  <r>
    <x v="14"/>
    <x v="14"/>
    <x v="2"/>
    <s v="1557"/>
    <s v="0"/>
    <d v="2010-06-30T00:00:00"/>
    <s v="POMPA A PIATTO PREMENTE X TRAVASO GRASSO"/>
    <n v="4500"/>
    <n v="-4500"/>
    <n v="0"/>
  </r>
  <r>
    <x v="14"/>
    <x v="14"/>
    <x v="2"/>
    <s v="1558"/>
    <s v="0"/>
    <d v="2011-10-21T00:00:00"/>
    <s v="TENDIREGGIA A BATTERIA"/>
    <n v="2000"/>
    <n v="-2000"/>
    <n v="0"/>
  </r>
  <r>
    <x v="14"/>
    <x v="14"/>
    <x v="2"/>
    <s v="1558"/>
    <s v="1"/>
    <d v="2014-11-26T00:00:00"/>
    <s v="MACCHINARIO"/>
    <n v="129000"/>
    <n v="-129000"/>
    <n v="0"/>
  </r>
  <r>
    <x v="14"/>
    <x v="14"/>
    <x v="2"/>
    <s v="1558"/>
    <s v="2"/>
    <d v="2014-12-29T00:00:00"/>
    <s v="MACCHINARIO"/>
    <n v="2100"/>
    <n v="-2100"/>
    <n v="0"/>
  </r>
  <r>
    <x v="14"/>
    <x v="14"/>
    <x v="2"/>
    <s v="1559"/>
    <s v="0"/>
    <d v="2011-09-16T00:00:00"/>
    <s v="SCHEDE ELETTRONICHE X NUOVI PRODOTTI"/>
    <n v="2500"/>
    <n v="-2500"/>
    <n v="0"/>
  </r>
  <r>
    <x v="14"/>
    <x v="14"/>
    <x v="2"/>
    <s v="1560"/>
    <s v="0"/>
    <d v="2012-01-20T00:00:00"/>
    <s v="ATTREZZATURA DI LABORATORIO"/>
    <n v="750"/>
    <n v="-750"/>
    <n v="0"/>
  </r>
  <r>
    <x v="14"/>
    <x v="14"/>
    <x v="2"/>
    <s v="1561"/>
    <s v="0"/>
    <d v="2012-09-13T00:00:00"/>
    <s v="CARRELLO  PORTAUTENSILI BETA C04"/>
    <n v="710"/>
    <n v="-710"/>
    <n v="0"/>
  </r>
  <r>
    <x v="14"/>
    <x v="14"/>
    <x v="2"/>
    <s v="1562"/>
    <s v="0"/>
    <d v="2013-05-27T00:00:00"/>
    <s v="APPARECCHIATURA PER NEBBI SALINA MOD.SSC140"/>
    <n v="8400"/>
    <n v="-8400"/>
    <n v="0"/>
  </r>
  <r>
    <x v="14"/>
    <x v="14"/>
    <x v="2"/>
    <s v="1562"/>
    <s v="1"/>
    <d v="2014-10-31T00:00:00"/>
    <s v="Macchinari"/>
    <n v="13000"/>
    <n v="-13000"/>
    <n v="0"/>
  </r>
  <r>
    <x v="14"/>
    <x v="14"/>
    <x v="2"/>
    <s v="1562"/>
    <s v="2"/>
    <d v="2013-05-27T00:00:00"/>
    <s v="Ugello nebulizzatore per Nebbia Salina"/>
    <n v="562.6"/>
    <n v="-87.2"/>
    <n v="475.4"/>
  </r>
  <r>
    <x v="14"/>
    <x v="14"/>
    <x v="2"/>
    <s v="1564"/>
    <s v="0"/>
    <d v="2013-09-20T00:00:00"/>
    <s v="COMPLESSO MOTORE + REGOLATORE VELOCITA'"/>
    <n v="937.65"/>
    <n v="-937.65"/>
    <n v="0"/>
  </r>
  <r>
    <x v="14"/>
    <x v="14"/>
    <x v="2"/>
    <s v="1565"/>
    <s v="0"/>
    <d v="2014-01-29T00:00:00"/>
    <s v="WR 3000M"/>
    <n v="2491.0500000000002"/>
    <n v="-2491.0500000000002"/>
    <n v="0"/>
  </r>
  <r>
    <x v="14"/>
    <x v="14"/>
    <x v="2"/>
    <s v="1568"/>
    <s v="0"/>
    <d v="2015-05-15T00:00:00"/>
    <s v="BANCO SEMIAUTOMATICO"/>
    <n v="11200"/>
    <n v="-11200"/>
    <n v="0"/>
  </r>
  <r>
    <x v="14"/>
    <x v="14"/>
    <x v="2"/>
    <s v="1571"/>
    <s v="0"/>
    <d v="2014-10-16T00:00:00"/>
    <s v="AVVITATORE PNEUMATICO"/>
    <n v="2105"/>
    <n v="-2105"/>
    <n v="0"/>
  </r>
  <r>
    <x v="14"/>
    <x v="14"/>
    <x v="2"/>
    <s v="1576"/>
    <s v="0"/>
    <d v="2015-03-31T00:00:00"/>
    <s v="REFRIGERATORE ACQUA"/>
    <n v="12350"/>
    <n v="-12350"/>
    <n v="0"/>
  </r>
  <r>
    <x v="14"/>
    <x v="14"/>
    <x v="2"/>
    <s v="1577"/>
    <s v="0"/>
    <d v="2017-09-20T00:00:00"/>
    <s v="SABBIATRICE"/>
    <n v="1680"/>
    <n v="-1680"/>
    <n v="0"/>
  </r>
  <r>
    <x v="14"/>
    <x v="14"/>
    <x v="2"/>
    <s v="1577"/>
    <s v="1"/>
    <d v="2017-10-24T00:00:00"/>
    <s v="SABBIATRICE"/>
    <n v="6720"/>
    <n v="-6720"/>
    <n v="0"/>
  </r>
  <r>
    <x v="14"/>
    <x v="14"/>
    <x v="2"/>
    <s v="1578"/>
    <s v="0"/>
    <d v="2018-12-06T00:00:00"/>
    <s v="SEGATRICE A NASTRO BASCULANTE"/>
    <n v="10600"/>
    <n v="-9447.7800000000007"/>
    <n v="1152.22"/>
  </r>
  <r>
    <x v="14"/>
    <x v="14"/>
    <x v="2"/>
    <s v="1583"/>
    <s v="0"/>
    <d v="2019-11-29T00:00:00"/>
    <s v="Macchinari"/>
    <n v="1400"/>
    <n v="-1003.66"/>
    <n v="396.34"/>
  </r>
  <r>
    <x v="14"/>
    <x v="14"/>
    <x v="2"/>
    <s v="1584"/>
    <s v="0"/>
    <d v="2019-11-27T00:00:00"/>
    <s v="FASCIAPALLET AUTOMATICO"/>
    <n v="7840"/>
    <n v="-5620.5"/>
    <n v="2219.5"/>
  </r>
  <r>
    <x v="14"/>
    <x v="14"/>
    <x v="2"/>
    <s v="1605"/>
    <s v="0"/>
    <d v="2021-09-30T00:00:00"/>
    <s v="LINEA DI ASPIRAZIONE COMPLETA DI VENTILATORE CENTR"/>
    <n v="5510"/>
    <n v="-2135.12"/>
    <n v="3374.88"/>
  </r>
  <r>
    <x v="14"/>
    <x v="14"/>
    <x v="2"/>
    <s v="1633"/>
    <s v="0"/>
    <d v="2018-10-22T00:00:00"/>
    <s v="MODIFICA SOFTWARE PER AUMENTARE IL GRADO DI SICURE"/>
    <n v="797.5"/>
    <n v="-710.8"/>
    <n v="86.7"/>
  </r>
  <r>
    <x v="14"/>
    <x v="14"/>
    <x v="2"/>
    <s v="1940"/>
    <s v="0"/>
    <d v="1970-01-01T00:00:00"/>
    <s v="STAMPO A 10 IMPRONTE X DIS. 110/1176"/>
    <n v="672.1"/>
    <n v="-672.1"/>
    <n v="0"/>
  </r>
  <r>
    <x v="14"/>
    <x v="14"/>
    <x v="2"/>
    <s v="1940"/>
    <s v="1"/>
    <d v="1970-01-01T00:00:00"/>
    <s v="MODIFICA  UNA IMPRONTA - DIS. 110/1176"/>
    <n v="262.11"/>
    <n v="-262.11"/>
    <n v="0"/>
  </r>
  <r>
    <x v="14"/>
    <x v="14"/>
    <x v="2"/>
    <s v="2016"/>
    <s v="0"/>
    <d v="1964-01-01T00:00:00"/>
    <s v="PESA A PONTE METALLICA TONN. 20"/>
    <n v="1545.86"/>
    <n v="-1545.86"/>
    <n v="0"/>
  </r>
  <r>
    <x v="14"/>
    <x v="14"/>
    <x v="2"/>
    <s v="2016"/>
    <s v="1"/>
    <d v="1964-01-01T00:00:00"/>
    <s v="APPARECCHIO BV 3 IMPRIMENTE IL PESO"/>
    <n v="122.68"/>
    <n v="-122.68"/>
    <n v="0"/>
  </r>
  <r>
    <x v="14"/>
    <x v="14"/>
    <x v="2"/>
    <s v="2018"/>
    <s v="0"/>
    <d v="1961-01-01T00:00:00"/>
    <s v="BILANCIA AUTOM. MOD. 900"/>
    <n v="144.04"/>
    <n v="-144.04"/>
    <n v="0"/>
  </r>
  <r>
    <x v="14"/>
    <x v="14"/>
    <x v="2"/>
    <s v="2018"/>
    <s v="1"/>
    <d v="1962-01-01T00:00:00"/>
    <s v="RIVALUTAZ. BILANCIA  BERKEL"/>
    <n v="201.95"/>
    <n v="-201.95"/>
    <n v="0"/>
  </r>
  <r>
    <x v="14"/>
    <x v="14"/>
    <x v="2"/>
    <s v="2018"/>
    <s v="2"/>
    <d v="1972-01-01T00:00:00"/>
    <s v="REVISIONE BASCULA CONTAPEZZI BIZERBA KG. 30"/>
    <n v="76.38"/>
    <n v="-76.38"/>
    <n v="0"/>
  </r>
  <r>
    <x v="14"/>
    <x v="14"/>
    <x v="2"/>
    <s v="2018"/>
    <s v="3"/>
    <d v="1974-01-01T00:00:00"/>
    <s v="REVISIONE CONTAPEZZI BIZERBA"/>
    <n v="31.96"/>
    <n v="-31.96"/>
    <n v="0"/>
  </r>
  <r>
    <x v="14"/>
    <x v="14"/>
    <x v="2"/>
    <s v="2027"/>
    <s v="0"/>
    <d v="1969-01-01T00:00:00"/>
    <s v="MISURATORE DI DUREZZA MOD. D.200"/>
    <n v="1312.44"/>
    <n v="-1312.44"/>
    <n v="0"/>
  </r>
  <r>
    <x v="14"/>
    <x v="14"/>
    <x v="2"/>
    <s v="2027"/>
    <s v="1"/>
    <d v="1979-01-01T00:00:00"/>
    <s v="REVISIONE PROIETTORE PROFILI G. 400M"/>
    <n v="98.77"/>
    <n v="-98.77"/>
    <n v="0"/>
  </r>
  <r>
    <x v="14"/>
    <x v="14"/>
    <x v="2"/>
    <s v="2374"/>
    <s v="0"/>
    <d v="1976-01-01T00:00:00"/>
    <s v="IMICRO TESA BAE X ALESATORI"/>
    <n v="575.34"/>
    <n v="-575.34"/>
    <n v="0"/>
  </r>
  <r>
    <x v="14"/>
    <x v="14"/>
    <x v="2"/>
    <s v="2376"/>
    <s v="0"/>
    <d v="1977-01-01T00:00:00"/>
    <s v="SMERIGLIATRICE E PULITRICE &quot;MECAPOL S &quot;"/>
    <n v="981.53"/>
    <n v="-981.53"/>
    <n v="0"/>
  </r>
  <r>
    <x v="14"/>
    <x v="14"/>
    <x v="2"/>
    <s v="2380"/>
    <s v="0"/>
    <d v="1977-01-01T00:00:00"/>
    <s v="APPARECCHIO MISURAZIONE CALIBRI"/>
    <n v="564.48"/>
    <n v="-564.48"/>
    <n v="0"/>
  </r>
  <r>
    <x v="14"/>
    <x v="14"/>
    <x v="2"/>
    <s v="2381"/>
    <s v="0"/>
    <d v="1977-01-01T00:00:00"/>
    <s v="BANCO PER PROVE ELETTRICHE"/>
    <n v="869.2"/>
    <n v="-869.2"/>
    <n v="0"/>
  </r>
  <r>
    <x v="14"/>
    <x v="14"/>
    <x v="2"/>
    <s v="2383"/>
    <s v="0"/>
    <d v="1978-01-01T00:00:00"/>
    <s v="BAGNO TERMOSTATICO"/>
    <n v="1026.3"/>
    <n v="-1026.3"/>
    <n v="0"/>
  </r>
  <r>
    <x v="14"/>
    <x v="14"/>
    <x v="2"/>
    <s v="2384"/>
    <s v="0"/>
    <d v="1978-01-01T00:00:00"/>
    <s v="BILANCIA ANALITICA MOD 704/A"/>
    <n v="667.26"/>
    <n v="-667.26"/>
    <n v="0"/>
  </r>
  <r>
    <x v="14"/>
    <x v="14"/>
    <x v="2"/>
    <s v="2384"/>
    <s v="1"/>
    <d v="1985-01-01T00:00:00"/>
    <s v="ACCESSORIO X BILANCIA GIBERTINI MOD. 704"/>
    <n v="165.27"/>
    <n v="-165.27"/>
    <n v="0"/>
  </r>
  <r>
    <x v="14"/>
    <x v="14"/>
    <x v="2"/>
    <s v="2384"/>
    <s v="2"/>
    <d v="1987-01-01T00:00:00"/>
    <s v="DISPOSITIVO X IL PESO SPECIFICO DEI LIQUIDI X BILA"/>
    <n v="160.31"/>
    <n v="-160.31"/>
    <n v="0"/>
  </r>
  <r>
    <x v="14"/>
    <x v="14"/>
    <x v="2"/>
    <s v="2386"/>
    <s v="0"/>
    <d v="1978-01-01T00:00:00"/>
    <s v="PROIETTORE DI PROFILI MOD. WALTON RP 305 + OBIETTI"/>
    <n v="1298.0999999999999"/>
    <n v="-1298.0999999999999"/>
    <n v="0"/>
  </r>
  <r>
    <x v="14"/>
    <x v="14"/>
    <x v="2"/>
    <s v="2387"/>
    <s v="0"/>
    <d v="1978-01-01T00:00:00"/>
    <s v="MISURATORE ISOLAMENTO DI TERRA MOD.MIT 757"/>
    <n v="159.57"/>
    <n v="-159.57"/>
    <n v="0"/>
  </r>
  <r>
    <x v="14"/>
    <x v="14"/>
    <x v="2"/>
    <s v="2395"/>
    <s v="0"/>
    <d v="1980-01-01T00:00:00"/>
    <s v="MICROMETRO MILLESIMALE SERIE MS1W"/>
    <n v="153.29"/>
    <n v="-153.29"/>
    <n v="0"/>
  </r>
  <r>
    <x v="14"/>
    <x v="14"/>
    <x v="2"/>
    <s v="2396"/>
    <s v="0"/>
    <d v="1980-01-01T00:00:00"/>
    <s v="MICROMETRO MILLESIMALE SERIE MS1W"/>
    <n v="153.29"/>
    <n v="-153.29"/>
    <n v="0"/>
  </r>
  <r>
    <x v="14"/>
    <x v="14"/>
    <x v="2"/>
    <s v="2397"/>
    <s v="0"/>
    <d v="1980-01-01T00:00:00"/>
    <s v="FONOMETRO KIT QUEST 215/4512"/>
    <n v="960.61"/>
    <n v="-960.61"/>
    <n v="0"/>
  </r>
  <r>
    <x v="14"/>
    <x v="14"/>
    <x v="2"/>
    <s v="2398"/>
    <s v="0"/>
    <d v="1981-01-01T00:00:00"/>
    <s v="BASCULA AUTOM. BIZERBA MOD. 3U PORTATA KG. 1500"/>
    <n v="880.56"/>
    <n v="-880.56"/>
    <n v="0"/>
  </r>
  <r>
    <x v="14"/>
    <x v="14"/>
    <x v="2"/>
    <s v="2405"/>
    <s v="0"/>
    <d v="1982-01-01T00:00:00"/>
    <s v="CALIBRO A LETTURA DIGITALE TIPO CDB"/>
    <n v="154.94"/>
    <n v="-154.94"/>
    <n v="0"/>
  </r>
  <r>
    <x v="14"/>
    <x v="14"/>
    <x v="2"/>
    <s v="2406"/>
    <s v="0"/>
    <d v="1982-01-01T00:00:00"/>
    <s v="DINAMOMETRO A QUADRANTE A PRESSIONE-TRAZIONE"/>
    <n v="69.67"/>
    <n v="-69.67"/>
    <n v="0"/>
  </r>
  <r>
    <x v="14"/>
    <x v="14"/>
    <x v="2"/>
    <s v="2407"/>
    <s v="0"/>
    <d v="1982-01-01T00:00:00"/>
    <s v="DINAMOMETRO A QUADRANTE A PRESSIONE-TRAZIONE"/>
    <n v="69.67"/>
    <n v="-69.67"/>
    <n v="0"/>
  </r>
  <r>
    <x v="14"/>
    <x v="14"/>
    <x v="2"/>
    <s v="2410"/>
    <s v="0"/>
    <d v="1983-01-01T00:00:00"/>
    <s v="STRUMENTO A SONDE  &quot;SUPER HALEC&quot;"/>
    <n v="1755.95"/>
    <n v="-1755.95"/>
    <n v="0"/>
  </r>
  <r>
    <x v="14"/>
    <x v="14"/>
    <x v="2"/>
    <s v="2411"/>
    <s v="0"/>
    <d v="1983-01-01T00:00:00"/>
    <s v="BLOCCHETTI DI RISCONTRO IN CARBURO DI TUNGSTENO"/>
    <n v="927.14"/>
    <n v="-927.14"/>
    <n v="0"/>
  </r>
  <r>
    <x v="14"/>
    <x v="14"/>
    <x v="2"/>
    <s v="2412"/>
    <s v="0"/>
    <d v="1983-01-01T00:00:00"/>
    <s v="APPARECCHIO RILEVATORE  TOUCH-TEST STT"/>
    <n v="197.4"/>
    <n v="-197.4"/>
    <n v="0"/>
  </r>
  <r>
    <x v="14"/>
    <x v="14"/>
    <x v="2"/>
    <s v="2413"/>
    <s v="0"/>
    <d v="1983-01-01T00:00:00"/>
    <s v="COMPARATORE MILLESIMALE 1003 T"/>
    <n v="450.3"/>
    <n v="-450.3"/>
    <n v="0"/>
  </r>
  <r>
    <x v="14"/>
    <x v="14"/>
    <x v="2"/>
    <s v="2415"/>
    <s v="0"/>
    <d v="1983-01-01T00:00:00"/>
    <s v="COMPARATORE MILLESIMALE 1003 T"/>
    <n v="402.7"/>
    <n v="-402.7"/>
    <n v="0"/>
  </r>
  <r>
    <x v="14"/>
    <x v="14"/>
    <x v="2"/>
    <s v="2417"/>
    <s v="0"/>
    <d v="1985-01-01T00:00:00"/>
    <s v="SUPPORTO DI MISURAZIONE 844 KST"/>
    <n v="255.15"/>
    <n v="-255.15"/>
    <n v="0"/>
  </r>
  <r>
    <x v="14"/>
    <x v="14"/>
    <x v="2"/>
    <s v="2419"/>
    <s v="0"/>
    <d v="1985-01-01T00:00:00"/>
    <s v="CALIBRO DIGITALE CD-M MITUTOIO"/>
    <n v="161.13"/>
    <n v="-161.13"/>
    <n v="0"/>
  </r>
  <r>
    <x v="14"/>
    <x v="14"/>
    <x v="2"/>
    <s v="2419"/>
    <s v="1"/>
    <d v="1985-01-01T00:00:00"/>
    <s v="CAVO X CALIBRO"/>
    <n v="39.61"/>
    <n v="-39.61"/>
    <n v="0"/>
  </r>
  <r>
    <x v="14"/>
    <x v="14"/>
    <x v="2"/>
    <s v="2420"/>
    <s v="0"/>
    <d v="1985-01-01T00:00:00"/>
    <s v="MICROMETRO DIGIMATIC MD-M"/>
    <n v="605.92999999999995"/>
    <n v="-605.92999999999995"/>
    <n v="0"/>
  </r>
  <r>
    <x v="14"/>
    <x v="14"/>
    <x v="2"/>
    <s v="2421"/>
    <s v="0"/>
    <d v="1985-01-01T00:00:00"/>
    <s v="COMPARATORE CON PRESSETTER"/>
    <n v="709.32"/>
    <n v="-709.32"/>
    <n v="0"/>
  </r>
  <r>
    <x v="14"/>
    <x v="14"/>
    <x v="2"/>
    <s v="2422"/>
    <s v="0"/>
    <d v="1985-01-01T00:00:00"/>
    <s v="BASAMENTO KE MULTIGRANCE EC 240 X BILANCIA"/>
    <n v="1304.57"/>
    <n v="-1304.57"/>
    <n v="0"/>
  </r>
  <r>
    <x v="14"/>
    <x v="14"/>
    <x v="2"/>
    <s v="2423"/>
    <s v="0"/>
    <d v="1985-01-01T00:00:00"/>
    <s v="LETTORE KE MULTIGRANGE MOD. AWGE 300"/>
    <n v="1282.8800000000001"/>
    <n v="-1282.8800000000001"/>
    <n v="0"/>
  </r>
  <r>
    <x v="14"/>
    <x v="14"/>
    <x v="2"/>
    <s v="2424"/>
    <s v="0"/>
    <d v="1985-01-01T00:00:00"/>
    <s v="BILANCIA ELETTRONICA MOD. PE 300"/>
    <n v="797.41"/>
    <n v="-797.41"/>
    <n v="0"/>
  </r>
  <r>
    <x v="14"/>
    <x v="14"/>
    <x v="2"/>
    <s v="2425"/>
    <s v="0"/>
    <d v="1985-01-01T00:00:00"/>
    <s v="SERIE DI BLOCCHI CONTROLLO"/>
    <n v="73.849999999999994"/>
    <n v="-73.849999999999994"/>
    <n v="0"/>
  </r>
  <r>
    <x v="14"/>
    <x v="14"/>
    <x v="2"/>
    <s v="2426"/>
    <s v="0"/>
    <d v="1985-01-01T00:00:00"/>
    <s v="COPPIA PRISMI CONTROLLO MITUTOIO"/>
    <n v="118.17"/>
    <n v="-118.17"/>
    <n v="0"/>
  </r>
  <r>
    <x v="14"/>
    <x v="14"/>
    <x v="2"/>
    <s v="2427"/>
    <s v="0"/>
    <d v="1985-01-01T00:00:00"/>
    <s v="SUPPORTO MITUTOIO X COMPARATORE"/>
    <n v="116.82"/>
    <n v="-116.82"/>
    <n v="0"/>
  </r>
  <r>
    <x v="14"/>
    <x v="14"/>
    <x v="2"/>
    <s v="2428"/>
    <s v="0"/>
    <d v="1985-01-01T00:00:00"/>
    <s v="COULOSCOPE + TAVOLO+ SCHEDA PROGRAM."/>
    <n v="3202.03"/>
    <n v="-3202.03"/>
    <n v="0"/>
  </r>
  <r>
    <x v="14"/>
    <x v="14"/>
    <x v="2"/>
    <s v="2428"/>
    <s v="1"/>
    <d v="1986-01-01T00:00:00"/>
    <s v="ACCESSORI X APPARECCHIO COULOSCOPE S 8"/>
    <n v="581.01"/>
    <n v="-581.01"/>
    <n v="0"/>
  </r>
  <r>
    <x v="14"/>
    <x v="14"/>
    <x v="2"/>
    <s v="2429"/>
    <s v="0"/>
    <d v="1985-01-01T00:00:00"/>
    <s v="CAMERA CLIMATICA MOD. UY 150"/>
    <n v="6896.35"/>
    <n v="-6896.35"/>
    <n v="0"/>
  </r>
  <r>
    <x v="14"/>
    <x v="14"/>
    <x v="2"/>
    <s v="2429"/>
    <s v="1"/>
    <d v="1988-01-01T00:00:00"/>
    <s v="INTERFACCIA A MICROPROCESSORE X CAMERA CLIMATICA"/>
    <n v="3118.37"/>
    <n v="-3118.37"/>
    <n v="0"/>
  </r>
  <r>
    <x v="14"/>
    <x v="14"/>
    <x v="2"/>
    <s v="2430"/>
    <s v="0"/>
    <d v="1986-01-01T00:00:00"/>
    <s v="BASE DI SUPPORTO X COMPARATORE AC 23"/>
    <n v="91.1"/>
    <n v="-91.1"/>
    <n v="0"/>
  </r>
  <r>
    <x v="14"/>
    <x v="14"/>
    <x v="2"/>
    <s v="2431"/>
    <s v="0"/>
    <d v="1986-01-01T00:00:00"/>
    <s v="BASE DI SUPPORTO X COMPARATORE AC 23"/>
    <n v="91.1"/>
    <n v="-91.1"/>
    <n v="0"/>
  </r>
  <r>
    <x v="14"/>
    <x v="14"/>
    <x v="2"/>
    <s v="2432"/>
    <s v="0"/>
    <d v="1986-01-01T00:00:00"/>
    <s v="RADDRIZZATORE DI CORRENTE X USI GALVANICI"/>
    <n v="948.21"/>
    <n v="-948.21"/>
    <n v="0"/>
  </r>
  <r>
    <x v="14"/>
    <x v="14"/>
    <x v="2"/>
    <s v="2433"/>
    <s v="0"/>
    <d v="1986-01-01T00:00:00"/>
    <s v="CALIBRO DIGIMATIC CD SERIE 500-11O"/>
    <n v="103.29"/>
    <n v="-103.29"/>
    <n v="0"/>
  </r>
  <r>
    <x v="14"/>
    <x v="14"/>
    <x v="2"/>
    <s v="2434"/>
    <s v="0"/>
    <d v="1986-01-01T00:00:00"/>
    <s v="CALIBRO DIGIMATIC CD SERIE 500-11O"/>
    <n v="103.29"/>
    <n v="-103.29"/>
    <n v="0"/>
  </r>
  <r>
    <x v="14"/>
    <x v="14"/>
    <x v="2"/>
    <s v="2435"/>
    <s v="0"/>
    <d v="1986-01-01T00:00:00"/>
    <s v="SISTEMA AUTOMATICO DI ACQUISIZIONE DATI (PROVA DUR"/>
    <n v="11197.51"/>
    <n v="-11197.51"/>
    <n v="0"/>
  </r>
  <r>
    <x v="14"/>
    <x v="14"/>
    <x v="2"/>
    <s v="2435"/>
    <s v="1"/>
    <d v="1987-01-01T00:00:00"/>
    <s v="PROGRAMMA X GESTIONE PROVA INTERRUTTORI 3 POSIZ."/>
    <n v="2065.83"/>
    <n v="-2065.83"/>
    <n v="0"/>
  </r>
  <r>
    <x v="14"/>
    <x v="14"/>
    <x v="2"/>
    <s v="2435"/>
    <s v="2"/>
    <d v="1987-01-01T00:00:00"/>
    <s v="ESTENSIONE PROGRAMMA APPLICATIVO"/>
    <n v="351.19"/>
    <n v="-351.19"/>
    <n v="0"/>
  </r>
  <r>
    <x v="14"/>
    <x v="14"/>
    <x v="2"/>
    <s v="2435"/>
    <s v="3"/>
    <d v="1987-01-01T00:00:00"/>
    <s v="MODULO DI ESPANSIONE DI MEMORIA INTERFACCIA HP 456"/>
    <n v="371.33"/>
    <n v="-371.33"/>
    <n v="0"/>
  </r>
  <r>
    <x v="14"/>
    <x v="14"/>
    <x v="2"/>
    <s v="2436"/>
    <s v="0"/>
    <d v="1986-01-01T00:00:00"/>
    <s v="TRUSCINO ELETTRONICO + TASTATORE ELETTRON. MITUTOY"/>
    <n v="1128.95"/>
    <n v="-1128.95"/>
    <n v="0"/>
  </r>
  <r>
    <x v="14"/>
    <x v="14"/>
    <x v="2"/>
    <s v="2437"/>
    <s v="0"/>
    <d v="1986-01-01T00:00:00"/>
    <s v="STRUMENTO DI MISURA DELLA DUREZZA - SHORE GS710"/>
    <n v="1136.8"/>
    <n v="-1136.8"/>
    <n v="0"/>
  </r>
  <r>
    <x v="14"/>
    <x v="14"/>
    <x v="2"/>
    <s v="2438"/>
    <s v="0"/>
    <d v="1986-01-01T00:00:00"/>
    <s v="CENTRALINA DI PROVA TENUTA TIPO LD 15"/>
    <n v="3098.74"/>
    <n v="-3098.74"/>
    <n v="0"/>
  </r>
  <r>
    <x v="14"/>
    <x v="14"/>
    <x v="2"/>
    <s v="2439"/>
    <s v="0"/>
    <d v="1986-01-01T00:00:00"/>
    <s v="BANCO METROLOGICO A LETTURA DIGITALE TIPO WM MONO"/>
    <n v="13944.34"/>
    <n v="-13944.34"/>
    <n v="0"/>
  </r>
  <r>
    <x v="14"/>
    <x v="14"/>
    <x v="2"/>
    <s v="2440"/>
    <s v="0"/>
    <d v="1987-01-01T00:00:00"/>
    <s v="DINAMOMETRO CARPO"/>
    <n v="52.96"/>
    <n v="-52.96"/>
    <n v="0"/>
  </r>
  <r>
    <x v="14"/>
    <x v="14"/>
    <x v="2"/>
    <s v="2441"/>
    <s v="0"/>
    <d v="1987-01-01T00:00:00"/>
    <s v="DINAMOMETRO CARPO"/>
    <n v="170.43"/>
    <n v="-170.43"/>
    <n v="0"/>
  </r>
  <r>
    <x v="14"/>
    <x v="14"/>
    <x v="2"/>
    <s v="2442"/>
    <s v="0"/>
    <d v="1986-01-01T00:00:00"/>
    <s v="CALIBRO CONTROLLO ECCENTRICITA'"/>
    <n v="856.91"/>
    <n v="-856.91"/>
    <n v="0"/>
  </r>
  <r>
    <x v="14"/>
    <x v="14"/>
    <x v="2"/>
    <s v="2443"/>
    <s v="0"/>
    <d v="1987-01-01T00:00:00"/>
    <s v="DINAMOMETRO X CONTROLLO RESIST. A TRAZIONE DI CAVE"/>
    <n v="981.27"/>
    <n v="-981.27"/>
    <n v="0"/>
  </r>
  <r>
    <x v="14"/>
    <x v="14"/>
    <x v="2"/>
    <s v="2444"/>
    <s v="0"/>
    <d v="1987-01-01T00:00:00"/>
    <s v="DINAMOMETRO FD 105"/>
    <n v="90.17"/>
    <n v="-90.17"/>
    <n v="0"/>
  </r>
  <r>
    <x v="14"/>
    <x v="14"/>
    <x v="2"/>
    <s v="2445"/>
    <s v="0"/>
    <d v="1987-01-01T00:00:00"/>
    <s v="DINAMOMETRO FD 127"/>
    <n v="90.17"/>
    <n v="-90.17"/>
    <n v="0"/>
  </r>
  <r>
    <x v="14"/>
    <x v="14"/>
    <x v="2"/>
    <s v="2446"/>
    <s v="0"/>
    <d v="1987-01-01T00:00:00"/>
    <s v="DINAMOMETRO FD 127"/>
    <n v="90.17"/>
    <n v="-90.17"/>
    <n v="0"/>
  </r>
  <r>
    <x v="14"/>
    <x v="14"/>
    <x v="2"/>
    <s v="2447"/>
    <s v="0"/>
    <d v="1987-01-01T00:00:00"/>
    <s v="SUPPORTO DI MISURAZIONE A LEVA"/>
    <n v="291.39999999999998"/>
    <n v="-291.39999999999998"/>
    <n v="0"/>
  </r>
  <r>
    <x v="14"/>
    <x v="14"/>
    <x v="2"/>
    <s v="2448"/>
    <s v="0"/>
    <d v="1987-01-01T00:00:00"/>
    <s v="CALIBRO A CORSOIO DIGIMATIC MITUTOYO CD-M"/>
    <n v="174.9"/>
    <n v="-174.9"/>
    <n v="0"/>
  </r>
  <r>
    <x v="14"/>
    <x v="14"/>
    <x v="2"/>
    <s v="2449"/>
    <s v="0"/>
    <d v="1987-01-01T00:00:00"/>
    <s v="CALIBRO A CORSOIO DIGIMATIC MITUTOYO CD 500-110"/>
    <n v="113.62"/>
    <n v="-113.62"/>
    <n v="0"/>
  </r>
  <r>
    <x v="14"/>
    <x v="14"/>
    <x v="2"/>
    <s v="2450"/>
    <s v="0"/>
    <d v="1987-01-01T00:00:00"/>
    <s v="CALIBRO A CORSOIO DIGIMATIC  MITUTOYO CD"/>
    <n v="113.62"/>
    <n v="-113.62"/>
    <n v="0"/>
  </r>
  <r>
    <x v="14"/>
    <x v="14"/>
    <x v="2"/>
    <s v="2451"/>
    <s v="0"/>
    <d v="1987-01-01T00:00:00"/>
    <s v="DISPOSITIVO PER PROVA ALLA POLVERE"/>
    <n v="981.27"/>
    <n v="-981.27"/>
    <n v="0"/>
  </r>
  <r>
    <x v="14"/>
    <x v="14"/>
    <x v="2"/>
    <s v="2452"/>
    <s v="0"/>
    <d v="1987-01-01T00:00:00"/>
    <s v="GIRAVITE DINAMOMETRICO CON REGOLAZ. MICROMETRICA"/>
    <n v="103.03"/>
    <n v="-103.03"/>
    <n v="0"/>
  </r>
  <r>
    <x v="14"/>
    <x v="14"/>
    <x v="2"/>
    <s v="2453"/>
    <s v="0"/>
    <d v="1987-01-01T00:00:00"/>
    <s v="COMPARATORI MITUTOYO TIPO 3058"/>
    <n v="91.65"/>
    <n v="-91.65"/>
    <n v="0"/>
  </r>
  <r>
    <x v="14"/>
    <x v="14"/>
    <x v="2"/>
    <s v="2454"/>
    <s v="0"/>
    <d v="1987-01-01T00:00:00"/>
    <s v="COMPARATORI MITUTOYO TIPO 3058"/>
    <n v="91.65"/>
    <n v="-91.65"/>
    <n v="0"/>
  </r>
  <r>
    <x v="14"/>
    <x v="14"/>
    <x v="2"/>
    <s v="2455"/>
    <s v="0"/>
    <d v="1987-01-01T00:00:00"/>
    <s v="BASAMENTO SERIE &quot;KE&quot; MOD. EB 60"/>
    <n v="1252.4100000000001"/>
    <n v="-1252.4100000000001"/>
    <n v="0"/>
  </r>
  <r>
    <x v="14"/>
    <x v="14"/>
    <x v="2"/>
    <s v="2456"/>
    <s v="0"/>
    <d v="1987-01-01T00:00:00"/>
    <s v="LETTORE SERIE &quot;KE&quot; MOD. AWG-E-3300"/>
    <n v="1152.22"/>
    <n v="-1152.22"/>
    <n v="0"/>
  </r>
  <r>
    <x v="14"/>
    <x v="14"/>
    <x v="2"/>
    <s v="2458"/>
    <s v="0"/>
    <d v="1987-01-01T00:00:00"/>
    <s v="ALIMENTATORE DA 10 A 20 V"/>
    <n v="69.59"/>
    <n v="-69.59"/>
    <n v="0"/>
  </r>
  <r>
    <x v="14"/>
    <x v="14"/>
    <x v="2"/>
    <s v="2460"/>
    <s v="0"/>
    <d v="1987-01-01T00:00:00"/>
    <s v="COPPIAMENTO TIPO CM 20"/>
    <n v="183.34"/>
    <n v="-183.34"/>
    <n v="0"/>
  </r>
  <r>
    <x v="14"/>
    <x v="14"/>
    <x v="2"/>
    <s v="2461"/>
    <s v="0"/>
    <d v="1987-01-01T00:00:00"/>
    <s v="CARICABATTERIA STABILIZZATO"/>
    <n v="61.97"/>
    <n v="-61.97"/>
    <n v="0"/>
  </r>
  <r>
    <x v="14"/>
    <x v="14"/>
    <x v="2"/>
    <s v="2463"/>
    <s v="0"/>
    <d v="1987-01-01T00:00:00"/>
    <s v="SUPPORTO TAVOLA DI MISURA MITUTOYO 215611"/>
    <n v="206.79"/>
    <n v="-206.79"/>
    <n v="0"/>
  </r>
  <r>
    <x v="14"/>
    <x v="14"/>
    <x v="2"/>
    <s v="2464"/>
    <s v="0"/>
    <d v="1987-01-01T00:00:00"/>
    <s v="SUPPORTO TAVOLA DI MISURA MITUTOYO 315621"/>
    <n v="294.07"/>
    <n v="-294.07"/>
    <n v="0"/>
  </r>
  <r>
    <x v="14"/>
    <x v="14"/>
    <x v="2"/>
    <s v="2465"/>
    <s v="0"/>
    <d v="1987-01-01T00:00:00"/>
    <s v="CALIBRO DIGITALE ELETTRONICO DIGIMATIC MITUTOYO CD"/>
    <n v="72.3"/>
    <n v="-72.3"/>
    <n v="0"/>
  </r>
  <r>
    <x v="14"/>
    <x v="14"/>
    <x v="2"/>
    <s v="2466"/>
    <s v="0"/>
    <d v="1987-01-01T00:00:00"/>
    <s v="CALIBRO DIGITALE ELETTRONICO DIGIMATIC MITUTOYO CD"/>
    <n v="72.3"/>
    <n v="-72.3"/>
    <n v="0"/>
  </r>
  <r>
    <x v="14"/>
    <x v="14"/>
    <x v="2"/>
    <s v="2468"/>
    <s v="0"/>
    <d v="1987-01-01T00:00:00"/>
    <s v="CALIBRO DIGITALE ELETTRONICO DIGIMATIC MITUTOYO CD"/>
    <n v="72.3"/>
    <n v="-72.3"/>
    <n v="0"/>
  </r>
  <r>
    <x v="14"/>
    <x v="14"/>
    <x v="2"/>
    <s v="2469"/>
    <s v="0"/>
    <d v="1987-01-01T00:00:00"/>
    <s v="CALIBRO DIGITALE ELETTRONICO DIGIMATIC MITUTOYO CD"/>
    <n v="72.3"/>
    <n v="-72.3"/>
    <n v="0"/>
  </r>
  <r>
    <x v="14"/>
    <x v="14"/>
    <x v="2"/>
    <s v="2471"/>
    <s v="0"/>
    <d v="1987-01-01T00:00:00"/>
    <s v="MULTIMETRO RIBALTABILE DIGITALE"/>
    <n v="639.74"/>
    <n v="-639.74"/>
    <n v="0"/>
  </r>
  <r>
    <x v="14"/>
    <x v="14"/>
    <x v="2"/>
    <s v="2472"/>
    <s v="0"/>
    <d v="1987-01-01T00:00:00"/>
    <s v="PROIETTORE METROLOGICO DA BANCO TIPO TP 301"/>
    <n v="7746.85"/>
    <n v="-7746.85"/>
    <n v="0"/>
  </r>
  <r>
    <x v="14"/>
    <x v="14"/>
    <x v="2"/>
    <s v="2473"/>
    <s v="0"/>
    <d v="1987-01-01T00:00:00"/>
    <s v="ANALIZZATORE STATITO DATAPUTER 3000"/>
    <n v="4517.6899999999996"/>
    <n v="-4517.6899999999996"/>
    <n v="0"/>
  </r>
  <r>
    <x v="14"/>
    <x v="14"/>
    <x v="2"/>
    <s v="2475"/>
    <s v="0"/>
    <d v="1987-01-01T00:00:00"/>
    <s v="SISTEMA DI MISURAZIONE DIGITALE SYLVAC"/>
    <n v="2995.45"/>
    <n v="-2995.45"/>
    <n v="0"/>
  </r>
  <r>
    <x v="14"/>
    <x v="14"/>
    <x v="2"/>
    <s v="2476"/>
    <s v="0"/>
    <d v="1987-01-01T00:00:00"/>
    <s v="BLOCCHETTI DI RISCONTRO MOD. 1110"/>
    <n v="2071"/>
    <n v="-2071"/>
    <n v="0"/>
  </r>
  <r>
    <x v="14"/>
    <x v="14"/>
    <x v="2"/>
    <s v="2487"/>
    <s v="0"/>
    <d v="1988-01-01T00:00:00"/>
    <s v="MODIFICA DISCHI PROGRAMMA QUALITA'"/>
    <n v="2478.9899999999998"/>
    <n v="-2478.9899999999998"/>
    <n v="0"/>
  </r>
  <r>
    <x v="14"/>
    <x v="14"/>
    <x v="2"/>
    <s v="2487"/>
    <s v="1"/>
    <d v="1988-01-01T00:00:00"/>
    <s v="CANALETTE PORTACAVI X COLLEGAM PC A MACCHINA ICOMA"/>
    <n v="775.2"/>
    <n v="-775.2"/>
    <n v="0"/>
  </r>
  <r>
    <x v="14"/>
    <x v="14"/>
    <x v="2"/>
    <s v="2487"/>
    <s v="2"/>
    <d v="1989-01-01T00:00:00"/>
    <s v="PROGRAMMA SOFTWARE  X RILIEVO DATI - STAT 3"/>
    <n v="3098.74"/>
    <n v="-3098.74"/>
    <n v="0"/>
  </r>
  <r>
    <x v="14"/>
    <x v="14"/>
    <x v="2"/>
    <s v="2487"/>
    <s v="3"/>
    <d v="1993-01-01T00:00:00"/>
    <s v="CONVERSIONE DELLE LINEE SERIALI TRA ALTER 15 E PC."/>
    <n v="3925.07"/>
    <n v="-3925.07"/>
    <n v="0"/>
  </r>
  <r>
    <x v="14"/>
    <x v="14"/>
    <x v="2"/>
    <s v="2496"/>
    <s v="0"/>
    <d v="1988-01-01T00:00:00"/>
    <s v="CELLA DI CARICO CON VISUALIZZATORE"/>
    <n v="1291.1400000000001"/>
    <n v="-1291.1400000000001"/>
    <n v="0"/>
  </r>
  <r>
    <x v="14"/>
    <x v="14"/>
    <x v="2"/>
    <s v="2499"/>
    <s v="0"/>
    <d v="1987-01-01T00:00:00"/>
    <s v="CALIBRO DIGITALE ELETTRONICO DIGIMATIC MITUTOYO CD"/>
    <n v="72.3"/>
    <n v="-72.3"/>
    <n v="0"/>
  </r>
  <r>
    <x v="14"/>
    <x v="14"/>
    <x v="2"/>
    <s v="2500"/>
    <s v="0"/>
    <d v="1987-01-01T00:00:00"/>
    <s v="CALIBRO DIGITALE ELETTRONICO DIGIMATIC MITUTOYO CD"/>
    <n v="72.3"/>
    <n v="-72.3"/>
    <n v="0"/>
  </r>
  <r>
    <x v="14"/>
    <x v="14"/>
    <x v="2"/>
    <s v="2510"/>
    <s v="0"/>
    <d v="1989-01-01T00:00:00"/>
    <s v="CALIBRO A FORCELLA TIPO TCP O - 30mm"/>
    <n v="512.71"/>
    <n v="-512.71"/>
    <n v="0"/>
  </r>
  <r>
    <x v="14"/>
    <x v="14"/>
    <x v="2"/>
    <s v="2511"/>
    <s v="0"/>
    <d v="1989-01-01T00:00:00"/>
    <s v="CALIBRO A FORCELLA TIPO FCP O-30mm"/>
    <n v="512.71"/>
    <n v="-512.71"/>
    <n v="0"/>
  </r>
  <r>
    <x v="14"/>
    <x v="14"/>
    <x v="2"/>
    <s v="2512"/>
    <s v="0"/>
    <d v="1989-01-01T00:00:00"/>
    <s v="CALIBRO A FORCELLA TIPO FCP 30-60mm"/>
    <n v="537.24"/>
    <n v="-537.24"/>
    <n v="0"/>
  </r>
  <r>
    <x v="14"/>
    <x v="14"/>
    <x v="2"/>
    <s v="2523"/>
    <s v="0"/>
    <d v="1989-01-01T00:00:00"/>
    <s v="SERIE DI CALIBRI A TAMPONE"/>
    <n v="2057.8200000000002"/>
    <n v="-2057.8200000000002"/>
    <n v="0"/>
  </r>
  <r>
    <x v="14"/>
    <x v="14"/>
    <x v="2"/>
    <s v="2525"/>
    <s v="0"/>
    <d v="1988-01-01T00:00:00"/>
    <s v="ANALIZZATORE DATAPUTER 3000"/>
    <n v="3332.76"/>
    <n v="-3332.76"/>
    <n v="0"/>
  </r>
  <r>
    <x v="14"/>
    <x v="14"/>
    <x v="2"/>
    <s v="2535"/>
    <s v="0"/>
    <d v="1989-01-01T00:00:00"/>
    <s v="SERIE DI BLOCCHETTI DI RISCONTRO - NC CARY"/>
    <n v="1193.02"/>
    <n v="-1193.02"/>
    <n v="0"/>
  </r>
  <r>
    <x v="14"/>
    <x v="14"/>
    <x v="2"/>
    <s v="2536"/>
    <s v="0"/>
    <d v="1989-01-01T00:00:00"/>
    <s v="SERIE DI BLOCCHETTI DI RISCONTRO - CARY L. 111O"/>
    <n v="2220.7600000000002"/>
    <n v="-2220.7600000000002"/>
    <n v="0"/>
  </r>
  <r>
    <x v="14"/>
    <x v="14"/>
    <x v="2"/>
    <s v="2537"/>
    <s v="0"/>
    <d v="1989-01-01T00:00:00"/>
    <s v="PIANO DI RISCONTRO IN DIABASE TIPO 8070"/>
    <n v="929.62"/>
    <n v="-929.62"/>
    <n v="0"/>
  </r>
  <r>
    <x v="14"/>
    <x v="14"/>
    <x v="2"/>
    <s v="2538"/>
    <s v="0"/>
    <d v="1989-01-01T00:00:00"/>
    <s v="ANALIZZATORE DATI DATAPUTER 3000"/>
    <n v="2933.99"/>
    <n v="-2933.99"/>
    <n v="0"/>
  </r>
  <r>
    <x v="14"/>
    <x v="14"/>
    <x v="2"/>
    <s v="2539"/>
    <s v="0"/>
    <d v="1989-01-01T00:00:00"/>
    <s v="ANALIZZATORE DATI DATAPUTER 3000"/>
    <n v="2933.99"/>
    <n v="-2933.99"/>
    <n v="0"/>
  </r>
  <r>
    <x v="14"/>
    <x v="14"/>
    <x v="2"/>
    <s v="2540"/>
    <s v="0"/>
    <d v="1988-01-01T00:00:00"/>
    <s v="CENTRALINA PER PROVE DI TENUTA TEMPI BREVI"/>
    <n v="3356.97"/>
    <n v="-3356.97"/>
    <n v="0"/>
  </r>
  <r>
    <x v="14"/>
    <x v="14"/>
    <x v="2"/>
    <s v="2547"/>
    <s v="0"/>
    <d v="1989-01-01T00:00:00"/>
    <s v="MISURATORE ANALOGICO MERCER 122 LM"/>
    <n v="888.71"/>
    <n v="-888.71"/>
    <n v="0"/>
  </r>
  <r>
    <x v="14"/>
    <x v="14"/>
    <x v="2"/>
    <s v="2551"/>
    <s v="0"/>
    <d v="1989-01-01T00:00:00"/>
    <s v="ANALIZZATORE DATAPUTER 3000"/>
    <n v="3198.93"/>
    <n v="-3198.93"/>
    <n v="0"/>
  </r>
  <r>
    <x v="14"/>
    <x v="14"/>
    <x v="2"/>
    <s v="2552"/>
    <s v="0"/>
    <d v="1989-01-01T00:00:00"/>
    <s v="BILANCIA ELETTRONICA A LETTURA DIGITALE &quot;METTLER&quot;"/>
    <n v="2239.31"/>
    <n v="-2239.31"/>
    <n v="0"/>
  </r>
  <r>
    <x v="14"/>
    <x v="14"/>
    <x v="2"/>
    <s v="2553"/>
    <s v="0"/>
    <d v="1990-01-01T00:00:00"/>
    <s v="MICRODUROMETRO AUTO. SISTEMA LETTURA OTTICO MANUAL"/>
    <n v="0"/>
    <n v="0"/>
    <n v="0"/>
  </r>
  <r>
    <x v="14"/>
    <x v="14"/>
    <x v="2"/>
    <s v="2556"/>
    <s v="0"/>
    <d v="1989-01-01T00:00:00"/>
    <s v="PLOTTER A 8 PENNE CON INTERFACCIA"/>
    <n v="1144.3900000000001"/>
    <n v="-1144.3900000000001"/>
    <n v="0"/>
  </r>
  <r>
    <x v="14"/>
    <x v="14"/>
    <x v="2"/>
    <s v="2557"/>
    <s v="0"/>
    <d v="1989-01-01T00:00:00"/>
    <s v="PERSONAL IBM 55X61 - TASTIERA - VIDEO A COLORI"/>
    <n v="3750.92"/>
    <n v="-3750.92"/>
    <n v="0"/>
  </r>
  <r>
    <x v="14"/>
    <x v="14"/>
    <x v="2"/>
    <s v="2558"/>
    <s v="0"/>
    <d v="1990-01-01T00:00:00"/>
    <s v="DINAMOMETRO DIGITALE &quot;MECMESIN MFG 500&quot;"/>
    <n v="1316.11"/>
    <n v="-1316.11"/>
    <n v="0"/>
  </r>
  <r>
    <x v="14"/>
    <x v="14"/>
    <x v="2"/>
    <s v="2559"/>
    <s v="0"/>
    <d v="1990-01-01T00:00:00"/>
    <s v="SUPPORTO PORTADINAMOMETRO TIPO MDD"/>
    <n v="1266.18"/>
    <n v="-1266.18"/>
    <n v="0"/>
  </r>
  <r>
    <x v="14"/>
    <x v="14"/>
    <x v="2"/>
    <s v="2560"/>
    <s v="0"/>
    <d v="1990-01-01T00:00:00"/>
    <s v="CASSETTA BLOCCHETTI"/>
    <n v="568.1"/>
    <n v="-568.1"/>
    <n v="0"/>
  </r>
  <r>
    <x v="14"/>
    <x v="14"/>
    <x v="2"/>
    <s v="2561"/>
    <s v="0"/>
    <d v="1990-01-01T00:00:00"/>
    <s v="CALIBRO X CONTROLLO SONDE MERCER STRUMENTO DI MISU"/>
    <n v="2870.21"/>
    <n v="-2870.21"/>
    <n v="0"/>
  </r>
  <r>
    <x v="14"/>
    <x v="14"/>
    <x v="2"/>
    <s v="2564"/>
    <s v="0"/>
    <d v="1990-01-01T00:00:00"/>
    <s v="DINAMOMETRO &quot;MECMESIN&quot;"/>
    <n v="1281.05"/>
    <n v="-1281.05"/>
    <n v="0"/>
  </r>
  <r>
    <x v="14"/>
    <x v="14"/>
    <x v="2"/>
    <s v="2566"/>
    <s v="0"/>
    <d v="1991-01-01T00:00:00"/>
    <s v="ATTREZZATURA X CONTROLLARE INTERRUTTORI BMW"/>
    <n v="3098.74"/>
    <n v="-3098.74"/>
    <n v="0"/>
  </r>
  <r>
    <x v="14"/>
    <x v="14"/>
    <x v="2"/>
    <s v="2570"/>
    <s v="0"/>
    <d v="1991-01-01T00:00:00"/>
    <s v="BILANCIA ELETTRONICA &quot;SARTORIUS&quot; MODELLO I 8100 P"/>
    <n v="2207.85"/>
    <n v="-2207.85"/>
    <n v="0"/>
  </r>
  <r>
    <x v="14"/>
    <x v="14"/>
    <x v="2"/>
    <s v="2573"/>
    <s v="0"/>
    <d v="1991-01-01T00:00:00"/>
    <s v="MICROCOMPUTER UNIVERSALE DATAPUTER 3000"/>
    <n v="3679.76"/>
    <n v="-3679.76"/>
    <n v="0"/>
  </r>
  <r>
    <x v="14"/>
    <x v="14"/>
    <x v="2"/>
    <s v="2575"/>
    <s v="0"/>
    <d v="1992-01-01T00:00:00"/>
    <s v="MICROSCOPIO STEREOSCOPIO NIKON MOD. SMZ-2T"/>
    <n v="2241.42"/>
    <n v="-2241.42"/>
    <n v="0"/>
  </r>
  <r>
    <x v="14"/>
    <x v="14"/>
    <x v="2"/>
    <s v="2575"/>
    <s v="1"/>
    <d v="1992-01-01T00:00:00"/>
    <s v="GENERATORE- GUIDALUCE- LAMPADA ALOGENA"/>
    <n v="469.97"/>
    <n v="-469.97"/>
    <n v="0"/>
  </r>
  <r>
    <x v="14"/>
    <x v="14"/>
    <x v="2"/>
    <s v="2580"/>
    <s v="0"/>
    <d v="1992-01-01T00:00:00"/>
    <s v="BILANCIA ELETTRONICA A LETTURA DIGITALE METTLER DE"/>
    <n v="2262.8000000000002"/>
    <n v="-2262.8000000000002"/>
    <n v="0"/>
  </r>
  <r>
    <x v="14"/>
    <x v="14"/>
    <x v="2"/>
    <s v="2581"/>
    <s v="0"/>
    <d v="1992-01-01T00:00:00"/>
    <s v="TELECAMERA MOD.TK 885 + ALIMENTATORE"/>
    <n v="1177.26"/>
    <n v="-1177.26"/>
    <n v="0"/>
  </r>
  <r>
    <x v="14"/>
    <x v="14"/>
    <x v="2"/>
    <s v="2582"/>
    <s v="0"/>
    <d v="1992-01-01T00:00:00"/>
    <s v="MONITOR A COLORI MOD. TM-1500"/>
    <n v="901.73"/>
    <n v="-901.73"/>
    <n v="0"/>
  </r>
  <r>
    <x v="14"/>
    <x v="14"/>
    <x v="2"/>
    <s v="2583"/>
    <s v="0"/>
    <d v="1992-01-01T00:00:00"/>
    <s v="VIDEOSTAMPANTE HITACHI MOD. VY 150E PAL COLOR"/>
    <n v="1765.9"/>
    <n v="-1765.9"/>
    <n v="0"/>
  </r>
  <r>
    <x v="14"/>
    <x v="14"/>
    <x v="2"/>
    <s v="2584"/>
    <s v="0"/>
    <d v="1992-01-01T00:00:00"/>
    <s v="MISURATORE DI SPESSORI X RAY 1010 LV"/>
    <n v="25532.02"/>
    <n v="-25532.02"/>
    <n v="0"/>
  </r>
  <r>
    <x v="14"/>
    <x v="14"/>
    <x v="2"/>
    <s v="2585"/>
    <s v="0"/>
    <d v="1992-01-01T00:00:00"/>
    <s v="TELECAMERA E VIDEOMONITOR"/>
    <n v="2997.02"/>
    <n v="-2997.02"/>
    <n v="0"/>
  </r>
  <r>
    <x v="14"/>
    <x v="14"/>
    <x v="2"/>
    <s v="2586"/>
    <s v="0"/>
    <d v="1992-01-01T00:00:00"/>
    <s v="STAMPANTE ALFANUMERICA F 3071 C"/>
    <n v="1441.22"/>
    <n v="-1441.22"/>
    <n v="0"/>
  </r>
  <r>
    <x v="14"/>
    <x v="14"/>
    <x v="2"/>
    <s v="2588"/>
    <s v="0"/>
    <d v="1993-01-01T00:00:00"/>
    <s v="APPARECCHIO PROVA RIGIDITA' MOD. PAI-K5"/>
    <n v="1554.53"/>
    <n v="-1554.53"/>
    <n v="0"/>
  </r>
  <r>
    <x v="14"/>
    <x v="14"/>
    <x v="2"/>
    <s v="2589"/>
    <s v="0"/>
    <d v="1993-01-01T00:00:00"/>
    <s v="METEOROGRAFO MET 1 QUARZ/RT X MISURAZ. TEMPERATURA"/>
    <n v="727.17"/>
    <n v="-727.17"/>
    <n v="0"/>
  </r>
  <r>
    <x v="14"/>
    <x v="14"/>
    <x v="2"/>
    <s v="2590"/>
    <s v="0"/>
    <d v="1993-01-01T00:00:00"/>
    <s v="CAMERA CLIMATICA PER PROVE DI VIBRAZIONE MOD. 4057"/>
    <n v="50792.07"/>
    <n v="-50792.07"/>
    <n v="0"/>
  </r>
  <r>
    <x v="14"/>
    <x v="14"/>
    <x v="2"/>
    <s v="2591"/>
    <s v="0"/>
    <d v="1993-01-01T00:00:00"/>
    <s v="CAMERA CLIMATICA MOD. HC 7033"/>
    <n v="18647.830000000002"/>
    <n v="-18647.830000000002"/>
    <n v="0"/>
  </r>
  <r>
    <x v="14"/>
    <x v="14"/>
    <x v="2"/>
    <s v="2594"/>
    <s v="0"/>
    <d v="1993-01-01T00:00:00"/>
    <s v="CONTAPEZZI ELETTRONICO COMPUTERIZZATO MOD. PMX 30K"/>
    <n v="3821.78"/>
    <n v="-3821.78"/>
    <n v="0"/>
  </r>
  <r>
    <x v="14"/>
    <x v="14"/>
    <x v="2"/>
    <s v="2597"/>
    <s v="0"/>
    <d v="1994-01-01T00:00:00"/>
    <s v="CALIBRO X CONTROLLO FORO QUADRO SU ALBERI CALAMITA"/>
    <n v="3004.54"/>
    <n v="-3004.54"/>
    <n v="0"/>
  </r>
  <r>
    <x v="14"/>
    <x v="14"/>
    <x v="2"/>
    <s v="2602"/>
    <s v="0"/>
    <d v="1993-01-01T00:00:00"/>
    <s v="STEREOMICROSCOPIO NIKON MOD. SMZ 1 MMA23000"/>
    <n v="1924.27"/>
    <n v="-1924.27"/>
    <n v="0"/>
  </r>
  <r>
    <x v="14"/>
    <x v="14"/>
    <x v="2"/>
    <s v="2603"/>
    <s v="0"/>
    <d v="1994-01-01T00:00:00"/>
    <s v="FORCELLA MOD. FCP 0-30 CON ELEVATORE"/>
    <n v="723.04"/>
    <n v="-723.04"/>
    <n v="0"/>
  </r>
  <r>
    <x v="14"/>
    <x v="14"/>
    <x v="2"/>
    <s v="2604"/>
    <s v="0"/>
    <d v="1994-01-01T00:00:00"/>
    <s v="DINAMOMETRO  EFG 250N MAX KG. 25"/>
    <n v="934.67"/>
    <n v="-934.67"/>
    <n v="0"/>
  </r>
  <r>
    <x v="14"/>
    <x v="14"/>
    <x v="2"/>
    <s v="2605"/>
    <s v="0"/>
    <d v="1994-01-01T00:00:00"/>
    <s v="STATIVO MOTORIZZATO  M1000E MAX KG. 100"/>
    <n v="2117.66"/>
    <n v="-2117.66"/>
    <n v="0"/>
  </r>
  <r>
    <x v="14"/>
    <x v="14"/>
    <x v="2"/>
    <s v="2607"/>
    <s v="0"/>
    <d v="1994-01-01T00:00:00"/>
    <s v="TORSIOMETRO DIGITALE CON MICROPROCESSORE PORTATILE"/>
    <n v="1446.96"/>
    <n v="-1446.96"/>
    <n v="0"/>
  </r>
  <r>
    <x v="14"/>
    <x v="14"/>
    <x v="2"/>
    <s v="2608"/>
    <s v="0"/>
    <d v="1994-01-01T00:00:00"/>
    <s v="STRUMENTO HOFMANN X EQUILIBRARE - PORTATILE"/>
    <n v="1324.71"/>
    <n v="-1324.71"/>
    <n v="0"/>
  </r>
  <r>
    <x v="14"/>
    <x v="14"/>
    <x v="2"/>
    <s v="2609"/>
    <s v="0"/>
    <d v="1994-01-01T00:00:00"/>
    <s v="DINAMOMETRO  EFG 500N - MAX KG. 50"/>
    <n v="965.89"/>
    <n v="-965.89"/>
    <n v="0"/>
  </r>
  <r>
    <x v="14"/>
    <x v="14"/>
    <x v="2"/>
    <s v="2610"/>
    <s v="0"/>
    <d v="1994-01-01T00:00:00"/>
    <s v="STATIVO MANUALE  MDD/P KG. 100"/>
    <n v="842.94"/>
    <n v="-842.94"/>
    <n v="0"/>
  </r>
  <r>
    <x v="14"/>
    <x v="14"/>
    <x v="2"/>
    <s v="2611"/>
    <s v="0"/>
    <d v="1994-01-01T00:00:00"/>
    <s v="DISPOSITIVO DI PROGRAMMAZIONE SIEMENS TIPO PC710"/>
    <n v="5164.57"/>
    <n v="-5164.57"/>
    <n v="0"/>
  </r>
  <r>
    <x v="14"/>
    <x v="14"/>
    <x v="2"/>
    <s v="2612"/>
    <s v="0"/>
    <d v="1994-01-01T00:00:00"/>
    <s v="CABINA ACUSTICA X PROVE RUMOROSITA'"/>
    <n v="3266.07"/>
    <n v="-3266.07"/>
    <n v="0"/>
  </r>
  <r>
    <x v="14"/>
    <x v="14"/>
    <x v="2"/>
    <s v="2613"/>
    <s v="0"/>
    <d v="1994-01-01T00:00:00"/>
    <s v="MICROSCOPIO STEREOSCOPICO ZOOM X INGRANDIMENTI"/>
    <n v="4498.62"/>
    <n v="-4498.62"/>
    <n v="0"/>
  </r>
  <r>
    <x v="14"/>
    <x v="14"/>
    <x v="2"/>
    <s v="2614"/>
    <s v="0"/>
    <d v="1994-01-01T00:00:00"/>
    <s v="FONOMETRO INTEGRATORE REALTIME"/>
    <n v="15780.19"/>
    <n v="-15780.19"/>
    <n v="0"/>
  </r>
  <r>
    <x v="14"/>
    <x v="14"/>
    <x v="2"/>
    <s v="2614"/>
    <s v="1"/>
    <d v="1999-01-01T00:00:00"/>
    <s v="FONOMETRO INTEGRATORE CON ANALIZZATORE"/>
    <n v="1032.9100000000001"/>
    <n v="-1032.9100000000001"/>
    <n v="0"/>
  </r>
  <r>
    <x v="14"/>
    <x v="14"/>
    <x v="2"/>
    <s v="2616"/>
    <s v="0"/>
    <d v="1994-01-01T00:00:00"/>
    <s v="ATTUATORE ROTANTE MOD. RS-DC-12RS SISTEMA CARTESIA"/>
    <n v="4131.66"/>
    <n v="-4131.66"/>
    <n v="0"/>
  </r>
  <r>
    <x v="14"/>
    <x v="14"/>
    <x v="2"/>
    <s v="2617"/>
    <s v="0"/>
    <d v="1994-01-01T00:00:00"/>
    <s v="ATTUATORE MOD. AS-12L - SISTEMA CARTESIANO"/>
    <n v="4389.88"/>
    <n v="-4389.88"/>
    <n v="0"/>
  </r>
  <r>
    <x v="14"/>
    <x v="14"/>
    <x v="2"/>
    <s v="2618"/>
    <s v="0"/>
    <d v="1995-01-01T00:00:00"/>
    <s v="ALIMENTATORE STABILIZZATO SERIE PS 8000"/>
    <n v="10126.35"/>
    <n v="-10126.35"/>
    <n v="0"/>
  </r>
  <r>
    <x v="14"/>
    <x v="14"/>
    <x v="2"/>
    <s v="2619"/>
    <s v="0"/>
    <d v="1995-01-01T00:00:00"/>
    <s v="BLOCCHETTI DI RISCONTRO IN METALLO"/>
    <n v="2170.39"/>
    <n v="-2170.39"/>
    <n v="0"/>
  </r>
  <r>
    <x v="14"/>
    <x v="14"/>
    <x v="2"/>
    <s v="2622"/>
    <s v="0"/>
    <d v="1995-01-01T00:00:00"/>
    <s v="MISURATORE DIGITALE DI DUREZZA ROCKWELL A MICROPRO"/>
    <n v="8782.35"/>
    <n v="-8782.35"/>
    <n v="0"/>
  </r>
  <r>
    <x v="14"/>
    <x v="14"/>
    <x v="2"/>
    <s v="2624"/>
    <s v="0"/>
    <d v="1995-01-01T00:00:00"/>
    <s v="COMPARATORE DIGITALE SERIE 201"/>
    <n v="572.23"/>
    <n v="-572.23"/>
    <n v="0"/>
  </r>
  <r>
    <x v="14"/>
    <x v="14"/>
    <x v="2"/>
    <s v="2625"/>
    <s v="0"/>
    <d v="1996-01-01T00:00:00"/>
    <s v="MICROMETRO MICRO- ETALON CON COMPARATORE"/>
    <n v="618.28"/>
    <n v="-618.28"/>
    <n v="0"/>
  </r>
  <r>
    <x v="14"/>
    <x v="14"/>
    <x v="2"/>
    <s v="2626"/>
    <s v="0"/>
    <d v="1995-01-01T00:00:00"/>
    <s v="STATIVO C.E. JOHANSSON COMPLETO DI BRACCIO"/>
    <n v="950.28"/>
    <n v="-950.28"/>
    <n v="0"/>
  </r>
  <r>
    <x v="14"/>
    <x v="14"/>
    <x v="2"/>
    <s v="2629"/>
    <s v="0"/>
    <d v="1996-01-01T00:00:00"/>
    <s v="SISTEMA MONOASSE  AS-12L60-300 ATTUATORE LINEARE"/>
    <n v="7172.55"/>
    <n v="-7172.55"/>
    <n v="0"/>
  </r>
  <r>
    <x v="14"/>
    <x v="14"/>
    <x v="2"/>
    <s v="2630"/>
    <s v="0"/>
    <d v="1996-01-01T00:00:00"/>
    <s v="ALIMENTATORE STABILIZZATO LINEARE EUTRON MOD. 350-"/>
    <n v="826.33"/>
    <n v="-826.33"/>
    <n v="0"/>
  </r>
  <r>
    <x v="14"/>
    <x v="14"/>
    <x v="2"/>
    <s v="2631"/>
    <s v="0"/>
    <d v="1995-01-01T00:00:00"/>
    <s v="MACCHINA X RILIEVI DIMENSIONALI SMART SCOPE"/>
    <n v="44668.27"/>
    <n v="-44668.27"/>
    <n v="0"/>
  </r>
  <r>
    <x v="14"/>
    <x v="14"/>
    <x v="2"/>
    <s v="2631"/>
    <s v="1"/>
    <d v="1995-01-01T00:00:00"/>
    <s v="KIT DI STAFFAGGIO TEKUSA X PROIETTORI /MICROSC. +"/>
    <n v="2344.71"/>
    <n v="-2344.71"/>
    <n v="0"/>
  </r>
  <r>
    <x v="14"/>
    <x v="14"/>
    <x v="2"/>
    <s v="2631"/>
    <s v="2"/>
    <d v="1999-01-01T00:00:00"/>
    <s v="AGGIORNAM.SOFTWARE/HARDWARE &quot;ANNO 2000&quot; X SMARTSCO"/>
    <n v="2324.06"/>
    <n v="-2324.06"/>
    <n v="0"/>
  </r>
  <r>
    <x v="14"/>
    <x v="14"/>
    <x v="2"/>
    <s v="2631"/>
    <s v="3"/>
    <d v="2003-01-01T00:00:00"/>
    <s v="AGGIORNAMENTO COMPLETO DELLO STRUMENTO SMARTSCOPE"/>
    <n v="8500"/>
    <n v="-8500"/>
    <n v="0"/>
  </r>
  <r>
    <x v="14"/>
    <x v="14"/>
    <x v="2"/>
    <s v="2632"/>
    <s v="0"/>
    <d v="1996-01-01T00:00:00"/>
    <s v="STATIVO PER RIPRESE MACRO FOTOGRAFICHE"/>
    <n v="1032.9100000000001"/>
    <n v="-1032.9100000000001"/>
    <n v="0"/>
  </r>
  <r>
    <x v="14"/>
    <x v="14"/>
    <x v="2"/>
    <s v="2633"/>
    <s v="0"/>
    <d v="1995-01-01T00:00:00"/>
    <s v="CALIBRO MULTIQUOTA X CONTROLLO QUOTE"/>
    <n v="7746.85"/>
    <n v="-7746.85"/>
    <n v="0"/>
  </r>
  <r>
    <x v="14"/>
    <x v="14"/>
    <x v="2"/>
    <s v="2633"/>
    <s v="1"/>
    <d v="1996-01-01T00:00:00"/>
    <s v="OBIETTIVO ZOOM 200 MM"/>
    <n v="774.69"/>
    <n v="-774.69"/>
    <n v="0"/>
  </r>
  <r>
    <x v="14"/>
    <x v="14"/>
    <x v="2"/>
    <s v="2634"/>
    <s v="0"/>
    <d v="1996-01-01T00:00:00"/>
    <s v="TELECAMERA TK 1280 E"/>
    <n v="1549.37"/>
    <n v="-1549.37"/>
    <n v="0"/>
  </r>
  <r>
    <x v="14"/>
    <x v="14"/>
    <x v="2"/>
    <s v="2635"/>
    <s v="0"/>
    <d v="1997-01-01T00:00:00"/>
    <s v="SPETTRORADIOMETRO/COLORIMETRO SPECTRASCAN PR-704 -"/>
    <n v="28692.28"/>
    <n v="-28692.28"/>
    <n v="0"/>
  </r>
  <r>
    <x v="14"/>
    <x v="14"/>
    <x v="2"/>
    <s v="2636"/>
    <s v="0"/>
    <d v="1998-01-01T00:00:00"/>
    <s v="DINAMOMETRO ELETTRONICO  AFG 500N"/>
    <n v="1464.54"/>
    <n v="-1464.54"/>
    <n v="0"/>
  </r>
  <r>
    <x v="14"/>
    <x v="14"/>
    <x v="2"/>
    <s v="2638"/>
    <s v="0"/>
    <d v="1998-01-01T00:00:00"/>
    <s v="CALCOLATORE BIDIMENSIONALE MOD. QUADRACHEK 2200 AR"/>
    <n v="1832.91"/>
    <n v="-1832.91"/>
    <n v="0"/>
  </r>
  <r>
    <x v="14"/>
    <x v="14"/>
    <x v="2"/>
    <s v="2639"/>
    <s v="0"/>
    <d v="1998-01-01T00:00:00"/>
    <s v="MICROMETRO FOTOELETTRICO DIGITALE BOEKELER"/>
    <n v="886.76"/>
    <n v="-886.76"/>
    <n v="0"/>
  </r>
  <r>
    <x v="14"/>
    <x v="14"/>
    <x v="2"/>
    <s v="2640"/>
    <s v="0"/>
    <d v="1998-01-01T00:00:00"/>
    <s v="MICROMETRO FOTOELETTRICO DIGITALE BOEKELER"/>
    <n v="886.76"/>
    <n v="-886.76"/>
    <n v="0"/>
  </r>
  <r>
    <x v="14"/>
    <x v="14"/>
    <x v="2"/>
    <s v="2641"/>
    <s v="0"/>
    <d v="1998-01-01T00:00:00"/>
    <s v="PROIETTORE DI PROFILI NIKON MOD. V-128D + 2 OBIETT"/>
    <n v="9172.36"/>
    <n v="-9172.36"/>
    <n v="0"/>
  </r>
  <r>
    <x v="14"/>
    <x v="14"/>
    <x v="2"/>
    <s v="2641"/>
    <s v="1"/>
    <d v="1998-01-01T00:00:00"/>
    <s v="BASE TAVOLINO TIPO MT 150X100"/>
    <n v="1956.09"/>
    <n v="-1956.09"/>
    <n v="0"/>
  </r>
  <r>
    <x v="14"/>
    <x v="14"/>
    <x v="2"/>
    <s v="2642"/>
    <s v="0"/>
    <d v="1998-01-01T00:00:00"/>
    <s v="DINAMOMETRO ELETTRONICO DIGITALE AFG 100N"/>
    <n v="1433.71"/>
    <n v="-1433.71"/>
    <n v="0"/>
  </r>
  <r>
    <x v="14"/>
    <x v="14"/>
    <x v="2"/>
    <s v="2643"/>
    <s v="0"/>
    <d v="1998-01-01T00:00:00"/>
    <s v="STATIVO MANUALE MOD. MDD"/>
    <n v="849.66"/>
    <n v="-849.66"/>
    <n v="0"/>
  </r>
  <r>
    <x v="14"/>
    <x v="14"/>
    <x v="2"/>
    <s v="2644"/>
    <s v="0"/>
    <d v="1999-01-01T00:00:00"/>
    <s v="INGRANDITORE &quot;MANTIS&quot; CON LENTI"/>
    <n v="1859.24"/>
    <n v="-1859.24"/>
    <n v="0"/>
  </r>
  <r>
    <x v="14"/>
    <x v="14"/>
    <x v="2"/>
    <s v="2645"/>
    <s v="0"/>
    <d v="1999-01-01T00:00:00"/>
    <s v="DISPOSITIVO PER VERIFICA TARATURA MODULO TELEM."/>
    <n v="3532.57"/>
    <n v="-3532.57"/>
    <n v="0"/>
  </r>
  <r>
    <x v="14"/>
    <x v="14"/>
    <x v="2"/>
    <s v="2646"/>
    <s v="0"/>
    <d v="1999-01-01T00:00:00"/>
    <s v="SPETTRORADIOMETRO/COLORIMETRO JETI MOD. 4000"/>
    <n v="2065.83"/>
    <n v="-2065.83"/>
    <n v="0"/>
  </r>
  <r>
    <x v="14"/>
    <x v="14"/>
    <x v="2"/>
    <s v="2647"/>
    <s v="0"/>
    <d v="1999-01-01T00:00:00"/>
    <s v="ACCELEROMETRO AMPLIFICATO&quot;DYTRAN  MOD 3105 A&quot;"/>
    <n v="1019.85"/>
    <n v="-1019.85"/>
    <n v="0"/>
  </r>
  <r>
    <x v="14"/>
    <x v="14"/>
    <x v="2"/>
    <s v="2648"/>
    <s v="0"/>
    <d v="2000-01-01T00:00:00"/>
    <s v="DINAMOMETRO ELETTRONICO DIGITALE - CAP. 0,25 KG"/>
    <n v="2105.59"/>
    <n v="-2105.59"/>
    <n v="0"/>
  </r>
  <r>
    <x v="14"/>
    <x v="14"/>
    <x v="2"/>
    <s v="2649"/>
    <s v="0"/>
    <d v="2000-01-01T00:00:00"/>
    <s v="DINAMOMETRO ELETTRONICO DIGITALE - CAP. 25 KG."/>
    <n v="1739.94"/>
    <n v="-1739.94"/>
    <n v="0"/>
  </r>
  <r>
    <x v="14"/>
    <x v="14"/>
    <x v="2"/>
    <s v="2650"/>
    <s v="0"/>
    <d v="2000-01-01T00:00:00"/>
    <s v="STATIVO MANUALE - 100 KG."/>
    <n v="668.3"/>
    <n v="-668.3"/>
    <n v="0"/>
  </r>
  <r>
    <x v="14"/>
    <x v="14"/>
    <x v="2"/>
    <s v="2652"/>
    <s v="0"/>
    <d v="2001-01-01T00:00:00"/>
    <s v="STRUMENTI PER LABORATORIO"/>
    <n v="5058.55"/>
    <n v="-5058.55"/>
    <n v="0"/>
  </r>
  <r>
    <x v="14"/>
    <x v="14"/>
    <x v="2"/>
    <s v="2652"/>
    <s v="1"/>
    <d v="2005-12-15T00:00:00"/>
    <s v="GENERATORE DI LUCE-GUIDA DI LUCE A DUE RAMI"/>
    <n v="889.2"/>
    <n v="-889.2"/>
    <n v="0"/>
  </r>
  <r>
    <x v="14"/>
    <x v="14"/>
    <x v="2"/>
    <s v="2653"/>
    <s v="0"/>
    <d v="2005-10-28T00:00:00"/>
    <s v="STEREOMICROSCOPIO LEICA M 10 APOZOOM CON STATIVO"/>
    <n v="3644.2"/>
    <n v="-3644.2"/>
    <n v="0"/>
  </r>
  <r>
    <x v="14"/>
    <x v="14"/>
    <x v="2"/>
    <s v="2654"/>
    <s v="0"/>
    <d v="2005-10-28T00:00:00"/>
    <s v="STEREOMICROSCOPIO LEICA M 10 APOZOOM CON GRANDE ST"/>
    <n v="4309.2"/>
    <n v="-4309.2"/>
    <n v="0"/>
  </r>
  <r>
    <x v="14"/>
    <x v="14"/>
    <x v="2"/>
    <s v="2654"/>
    <s v="1"/>
    <d v="2006-05-19T00:00:00"/>
    <s v="ILLUMINATORE VERTICALE-DISTANZIALE"/>
    <n v="1000"/>
    <n v="-1000"/>
    <n v="0"/>
  </r>
  <r>
    <x v="14"/>
    <x v="14"/>
    <x v="2"/>
    <s v="3112"/>
    <s v="0"/>
    <d v="1988-01-01T00:00:00"/>
    <s v="PRESSA OLEODINAMICA MAX 16 V"/>
    <n v="3925.07"/>
    <n v="-3925.07"/>
    <n v="0"/>
  </r>
  <r>
    <x v="14"/>
    <x v="14"/>
    <x v="2"/>
    <s v="4005"/>
    <s v="0"/>
    <d v="1967-01-01T00:00:00"/>
    <s v="CARRELLO ELEVATORE IDRAULICO MOD TH KG 200"/>
    <n v="276.89"/>
    <n v="-276.89"/>
    <n v="0"/>
  </r>
  <r>
    <x v="14"/>
    <x v="14"/>
    <x v="2"/>
    <s v="4018"/>
    <s v="0"/>
    <d v="1969-01-01T00:00:00"/>
    <s v="TAVOLO SOLLEVATORE MOD. TH - PORTATA KG.600"/>
    <n v="342.56"/>
    <n v="-342.56"/>
    <n v="0"/>
  </r>
  <r>
    <x v="14"/>
    <x v="14"/>
    <x v="2"/>
    <s v="4023"/>
    <s v="0"/>
    <d v="1971-01-01T00:00:00"/>
    <s v="CARRELLO SOLLEVATORE IDRAULICO KG 9"/>
    <n v="227.83"/>
    <n v="-227.83"/>
    <n v="0"/>
  </r>
  <r>
    <x v="14"/>
    <x v="14"/>
    <x v="2"/>
    <s v="4029"/>
    <s v="0"/>
    <d v="1975-01-01T00:00:00"/>
    <s v="TRABATTELLO  TIPO T 6 ALTEZZA MT. 7,80"/>
    <n v="181.43"/>
    <n v="-181.43"/>
    <n v="0"/>
  </r>
  <r>
    <x v="14"/>
    <x v="14"/>
    <x v="2"/>
    <s v="4036"/>
    <s v="0"/>
    <d v="1979-01-01T00:00:00"/>
    <s v="MONOROTAIA RETTILINEA CON PARANCO ELETTRICO"/>
    <n v="2964.46"/>
    <n v="-2964.46"/>
    <n v="0"/>
  </r>
  <r>
    <x v="14"/>
    <x v="14"/>
    <x v="2"/>
    <s v="4036"/>
    <s v="1"/>
    <d v="1980-01-01T00:00:00"/>
    <s v="RIDUTTORE PER PARANCO"/>
    <n v="216.91"/>
    <n v="-216.91"/>
    <n v="0"/>
  </r>
  <r>
    <x v="14"/>
    <x v="14"/>
    <x v="2"/>
    <s v="4036"/>
    <s v="2"/>
    <d v="1985-01-01T00:00:00"/>
    <s v="GRU A PONTE TIPO MONOTRAVE PORTATA TONN. 3"/>
    <n v="0"/>
    <n v="0"/>
    <n v="0"/>
  </r>
  <r>
    <x v="14"/>
    <x v="14"/>
    <x v="2"/>
    <s v="4037"/>
    <s v="0"/>
    <d v="1979-01-01T00:00:00"/>
    <s v="CARRELLO PER CONTENITORI"/>
    <n v="99.06"/>
    <n v="-99.06"/>
    <n v="0"/>
  </r>
  <r>
    <x v="14"/>
    <x v="14"/>
    <x v="2"/>
    <s v="4039"/>
    <s v="0"/>
    <d v="1979-01-01T00:00:00"/>
    <s v="CARRELLO PER CONTENITORI"/>
    <n v="99.06"/>
    <n v="-99.06"/>
    <n v="0"/>
  </r>
  <r>
    <x v="14"/>
    <x v="14"/>
    <x v="2"/>
    <s v="4040"/>
    <s v="0"/>
    <d v="1979-01-01T00:00:00"/>
    <s v="CARRELLO PER CONTENITORI"/>
    <n v="99.06"/>
    <n v="-99.06"/>
    <n v="0"/>
  </r>
  <r>
    <x v="14"/>
    <x v="14"/>
    <x v="2"/>
    <s v="4045"/>
    <s v="0"/>
    <d v="1984-01-01T00:00:00"/>
    <s v="CARRELLO X MOVIMENTARE I CONTENITORI"/>
    <n v="154.94"/>
    <n v="-154.94"/>
    <n v="0"/>
  </r>
  <r>
    <x v="14"/>
    <x v="14"/>
    <x v="2"/>
    <s v="4046"/>
    <s v="0"/>
    <d v="1985-01-01T00:00:00"/>
    <s v="CARRELLO X MOVIMENTO CONTENITORI"/>
    <n v="154.94"/>
    <n v="-154.94"/>
    <n v="0"/>
  </r>
  <r>
    <x v="14"/>
    <x v="14"/>
    <x v="2"/>
    <s v="4047"/>
    <s v="0"/>
    <d v="1985-01-01T00:00:00"/>
    <s v="CARRELLO  CARGO SKATES MOD. 3000R"/>
    <n v="118.8"/>
    <n v="-118.8"/>
    <n v="0"/>
  </r>
  <r>
    <x v="14"/>
    <x v="14"/>
    <x v="2"/>
    <s v="4048"/>
    <s v="0"/>
    <d v="1985-01-01T00:00:00"/>
    <s v="CARRELLO CARGO SKATES MOD.2500"/>
    <n v="53.72"/>
    <n v="-53.72"/>
    <n v="0"/>
  </r>
  <r>
    <x v="14"/>
    <x v="14"/>
    <x v="2"/>
    <s v="4049"/>
    <s v="0"/>
    <d v="1985-01-01T00:00:00"/>
    <s v="CARRELLO CARGO SKATES MOD. 2500"/>
    <n v="53.72"/>
    <n v="-53.72"/>
    <n v="0"/>
  </r>
  <r>
    <x v="14"/>
    <x v="14"/>
    <x v="2"/>
    <s v="4050"/>
    <s v="0"/>
    <d v="1985-01-01T00:00:00"/>
    <s v="CARRELLO PORTAFUSTI AUTOCARICANTE"/>
    <n v="63.78"/>
    <n v="-63.78"/>
    <n v="0"/>
  </r>
  <r>
    <x v="14"/>
    <x v="14"/>
    <x v="2"/>
    <s v="4050"/>
    <s v="1"/>
    <d v="1985-01-01T00:00:00"/>
    <s v="CARRELLO MULTIUSO MOD. 15"/>
    <n v="34.86"/>
    <n v="-34.86"/>
    <n v="0"/>
  </r>
  <r>
    <x v="14"/>
    <x v="14"/>
    <x v="2"/>
    <s v="4051"/>
    <s v="0"/>
    <d v="1985-01-01T00:00:00"/>
    <s v="TRANSPALLETS A TRAZIONE MANUALE MOD. TM.H"/>
    <n v="309.87"/>
    <n v="-309.87"/>
    <n v="0"/>
  </r>
  <r>
    <x v="14"/>
    <x v="14"/>
    <x v="2"/>
    <s v="4054"/>
    <s v="0"/>
    <d v="1987-01-01T00:00:00"/>
    <s v="CARRELLO  TECNOTELAI MOD. 033"/>
    <n v="121.24"/>
    <n v="-121.24"/>
    <n v="0"/>
  </r>
  <r>
    <x v="14"/>
    <x v="14"/>
    <x v="2"/>
    <s v="4055"/>
    <s v="0"/>
    <d v="1987-01-01T00:00:00"/>
    <s v="CARRELLO PORTACONTENITORI"/>
    <n v="136.86000000000001"/>
    <n v="-136.86000000000001"/>
    <n v="0"/>
  </r>
  <r>
    <x v="14"/>
    <x v="14"/>
    <x v="2"/>
    <s v="4056"/>
    <s v="0"/>
    <d v="1987-01-01T00:00:00"/>
    <s v="PIATTAFORMA OLEODINAMICA DI SOLLEVAMENTO MOD.PLT/D"/>
    <n v="877.98"/>
    <n v="-877.98"/>
    <n v="0"/>
  </r>
  <r>
    <x v="14"/>
    <x v="14"/>
    <x v="2"/>
    <s v="4057"/>
    <s v="0"/>
    <d v="1989-01-01T00:00:00"/>
    <s v="CARRELLO ELEVATORE X RIBALTARE I CASSONETTI"/>
    <n v="2530.64"/>
    <n v="-2530.64"/>
    <n v="0"/>
  </r>
  <r>
    <x v="14"/>
    <x v="14"/>
    <x v="2"/>
    <s v="4082"/>
    <s v="0"/>
    <d v="2014-05-30T00:00:00"/>
    <s v="GRU IDRAULICA"/>
    <n v="940"/>
    <n v="-940"/>
    <n v="0"/>
  </r>
  <r>
    <x v="14"/>
    <x v="14"/>
    <x v="2"/>
    <s v="8644"/>
    <s v="0"/>
    <d v="2014-05-31T00:00:00"/>
    <s v="VITE MICROMETRICA DIGITALE"/>
    <n v="1074.5999999999999"/>
    <n v="-1074.5999999999999"/>
    <n v="0"/>
  </r>
  <r>
    <x v="14"/>
    <x v="14"/>
    <x v="2"/>
    <s v="8646"/>
    <s v="0"/>
    <d v="2014-11-29T00:00:00"/>
    <s v="MICROMETRO"/>
    <n v="839.68"/>
    <n v="-839.68"/>
    <n v="0"/>
  </r>
  <r>
    <x v="14"/>
    <x v="14"/>
    <x v="2"/>
    <s v="9305"/>
    <s v="0"/>
    <d v="2006-07-31T00:00:00"/>
    <s v="COMPARATORE CENTESIMALE"/>
    <n v="577"/>
    <n v="-577"/>
    <n v="0"/>
  </r>
  <r>
    <x v="14"/>
    <x v="14"/>
    <x v="2"/>
    <s v="9309"/>
    <s v="0"/>
    <d v="2001-01-01T00:00:00"/>
    <s v="COMPARATORE  DIGITALE"/>
    <n v="584.73"/>
    <n v="-584.73"/>
    <n v="0"/>
  </r>
  <r>
    <x v="14"/>
    <x v="14"/>
    <x v="2"/>
    <s v="9316"/>
    <s v="0"/>
    <d v="2004-02-27T00:00:00"/>
    <s v="COMPARATORE DIGITALE TIPO 201 CENTESIMALE MM 50"/>
    <n v="486"/>
    <n v="-486"/>
    <n v="0"/>
  </r>
  <r>
    <x v="14"/>
    <x v="14"/>
    <x v="2"/>
    <s v="9317"/>
    <s v="0"/>
    <d v="2004-02-27T00:00:00"/>
    <s v="COMPARATORE DIGITALE TIPO 201 CENTESIMALE MM.50"/>
    <n v="486"/>
    <n v="-486"/>
    <n v="0"/>
  </r>
  <r>
    <x v="14"/>
    <x v="14"/>
    <x v="2"/>
    <s v="9319"/>
    <s v="0"/>
    <d v="2008-02-29T00:00:00"/>
    <s v="COMPARATORE DIGITALE SYLVAC BASIC"/>
    <n v="525.35"/>
    <n v="-525.35"/>
    <n v="0"/>
  </r>
  <r>
    <x v="14"/>
    <x v="14"/>
    <x v="2"/>
    <s v="9320"/>
    <s v="0"/>
    <d v="2008-03-31T00:00:00"/>
    <s v="DINAMOMETRO CENTOR EASY MOD. ANDI-CNR-EA50"/>
    <n v="420"/>
    <n v="-420"/>
    <n v="0"/>
  </r>
  <r>
    <x v="14"/>
    <x v="14"/>
    <x v="2"/>
    <s v="9542"/>
    <s v="0"/>
    <d v="2000-01-01T00:00:00"/>
    <s v="DINAMOMETRO DIGITALE MOD. PFI"/>
    <n v="1349.24"/>
    <n v="-1349.24"/>
    <n v="0"/>
  </r>
  <r>
    <x v="14"/>
    <x v="14"/>
    <x v="2"/>
    <s v="9545"/>
    <s v="0"/>
    <d v="2001-01-01T00:00:00"/>
    <s v="TORSIOMETRO DIGITALE CON MADRINO"/>
    <n v="2378.1"/>
    <n v="-2378.1"/>
    <n v="0"/>
  </r>
  <r>
    <x v="14"/>
    <x v="14"/>
    <x v="2"/>
    <s v="9548"/>
    <s v="0"/>
    <d v="2002-01-01T00:00:00"/>
    <s v="DINAMOMETRO ELETTRONICO DIGITALE MOD. AFG 250 N -"/>
    <n v="1918.38"/>
    <n v="-1918.38"/>
    <n v="0"/>
  </r>
  <r>
    <x v="14"/>
    <x v="14"/>
    <x v="2"/>
    <s v="9550"/>
    <s v="0"/>
    <d v="2005-10-12T00:00:00"/>
    <s v="TORSIOMETRO DIGITALE AFTI + CELLA DI CARICO STATIC"/>
    <n v="2300"/>
    <n v="-2300"/>
    <n v="0"/>
  </r>
  <r>
    <x v="14"/>
    <x v="14"/>
    <x v="2"/>
    <s v="9554"/>
    <s v="0"/>
    <d v="2008-07-31T00:00:00"/>
    <s v="DINAMOMETRO CENTOR EASY MOD. ANDI"/>
    <n v="994.5"/>
    <n v="-994.5"/>
    <n v="0"/>
  </r>
  <r>
    <x v="14"/>
    <x v="14"/>
    <x v="2"/>
    <s v="9555"/>
    <s v="0"/>
    <d v="2008-07-31T00:00:00"/>
    <s v="STATIVO MANUALE BAT 750 MOD. ANDI-BAT"/>
    <n v="1052.0999999999999"/>
    <n v="-1052.0999999999999"/>
    <n v="0"/>
  </r>
  <r>
    <x v="14"/>
    <x v="14"/>
    <x v="2"/>
    <s v="9556"/>
    <s v="0"/>
    <d v="2008-12-18T00:00:00"/>
    <s v="STATIVO  MANUALE BAT 750"/>
    <n v="1052.0999999999999"/>
    <n v="-1052.0999999999999"/>
    <n v="0"/>
  </r>
  <r>
    <x v="14"/>
    <x v="14"/>
    <x v="2"/>
    <s v="9557"/>
    <s v="0"/>
    <d v="2008-12-18T00:00:00"/>
    <s v="DINAMOMETRO DIGITALE"/>
    <n v="630"/>
    <n v="-630"/>
    <n v="0"/>
  </r>
  <r>
    <x v="14"/>
    <x v="14"/>
    <x v="2"/>
    <s v="9558"/>
    <s v="0"/>
    <d v="2008-11-30T00:00:00"/>
    <s v="DINAMOMETRO CMT 96 PER TENUTA AGGRAFFAGGIO CAVI  -"/>
    <n v="1550"/>
    <n v="-1550"/>
    <n v="0"/>
  </r>
  <r>
    <x v="14"/>
    <x v="14"/>
    <x v="2"/>
    <s v="9559"/>
    <s v="0"/>
    <d v="2009-03-31T00:00:00"/>
    <s v="DINAMOMETRO CENTOR FIRST"/>
    <n v="630"/>
    <n v="-630"/>
    <n v="0"/>
  </r>
  <r>
    <x v="14"/>
    <x v="14"/>
    <x v="2"/>
    <s v="9560"/>
    <s v="0"/>
    <d v="2010-07-31T00:00:00"/>
    <s v="DINAMOMETRO CENTOR EASY"/>
    <n v="1070.6500000000001"/>
    <n v="-1070.6500000000001"/>
    <n v="0"/>
  </r>
  <r>
    <x v="14"/>
    <x v="14"/>
    <x v="2"/>
    <s v="9561"/>
    <s v="0"/>
    <d v="2011-01-31T00:00:00"/>
    <s v="TORSIOMETRO DIGITALE CENTOR W EASY"/>
    <n v="1935"/>
    <n v="-1935"/>
    <n v="0"/>
  </r>
  <r>
    <x v="14"/>
    <x v="14"/>
    <x v="2"/>
    <s v="9564"/>
    <s v="0"/>
    <d v="2014-06-30T00:00:00"/>
    <s v="VITE MICORMETRICA"/>
    <n v="2331"/>
    <n v="-2331"/>
    <n v="0"/>
  </r>
  <r>
    <x v="14"/>
    <x v="14"/>
    <x v="2"/>
    <s v="9602"/>
    <s v="0"/>
    <d v="1997-01-01T00:00:00"/>
    <s v="OSCILLOSCOPIO MOD G 475"/>
    <n v="1817.93"/>
    <n v="-1817.93"/>
    <n v="0"/>
  </r>
  <r>
    <x v="14"/>
    <x v="14"/>
    <x v="2"/>
    <s v="9624"/>
    <s v="0"/>
    <d v="1997-01-01T00:00:00"/>
    <s v="OSCILLOSCOPIO DIGITALE MOD. TDS 340"/>
    <n v="1497.73"/>
    <n v="-1497.73"/>
    <n v="0"/>
  </r>
  <r>
    <x v="14"/>
    <x v="14"/>
    <x v="2"/>
    <s v="9625"/>
    <s v="0"/>
    <d v="1997-01-01T00:00:00"/>
    <s v="OSCILLOSCOPIO DIGITALE MOD. VC 5430"/>
    <n v="1817.93"/>
    <n v="-1817.93"/>
    <n v="0"/>
  </r>
  <r>
    <x v="14"/>
    <x v="14"/>
    <x v="2"/>
    <s v="9633"/>
    <s v="0"/>
    <d v="1997-01-01T00:00:00"/>
    <s v="GENERATORE IMPULSI ELETTRICI EFT2"/>
    <n v="6455.71"/>
    <n v="-6455.71"/>
    <n v="0"/>
  </r>
  <r>
    <x v="14"/>
    <x v="14"/>
    <x v="2"/>
    <s v="9635"/>
    <s v="0"/>
    <d v="1997-01-01T00:00:00"/>
    <s v="GENERATORE IMPULSI ELETTRICI LD"/>
    <n v="6455.71"/>
    <n v="-6455.71"/>
    <n v="0"/>
  </r>
  <r>
    <x v="14"/>
    <x v="14"/>
    <x v="2"/>
    <s v="9636"/>
    <s v="0"/>
    <d v="1997-01-01T00:00:00"/>
    <s v="GENERATORE SIMULATORE MICROINTERRUZZIONI MPG"/>
    <n v="6455.71"/>
    <n v="-6455.71"/>
    <n v="0"/>
  </r>
  <r>
    <x v="14"/>
    <x v="14"/>
    <x v="2"/>
    <s v="9637"/>
    <s v="0"/>
    <d v="1997-01-01T00:00:00"/>
    <s v="SIMULATORE CADUTA TENSIONE VDS"/>
    <n v="6455.71"/>
    <n v="-6455.71"/>
    <n v="0"/>
  </r>
  <r>
    <x v="14"/>
    <x v="14"/>
    <x v="2"/>
    <s v="9651"/>
    <s v="0"/>
    <d v="1997-01-01T00:00:00"/>
    <s v="ANALIZZATORE STATI LOGICI MOD.54620A"/>
    <n v="1502.89"/>
    <n v="-1502.89"/>
    <n v="0"/>
  </r>
  <r>
    <x v="14"/>
    <x v="14"/>
    <x v="2"/>
    <s v="9657"/>
    <s v="0"/>
    <d v="1997-01-01T00:00:00"/>
    <s v="EMULATORE MOTOROLA 1168 CD"/>
    <n v="2181.5"/>
    <n v="-2181.5"/>
    <n v="0"/>
  </r>
  <r>
    <x v="14"/>
    <x v="14"/>
    <x v="2"/>
    <s v="9661"/>
    <s v="0"/>
    <d v="2003-01-01T00:00:00"/>
    <s v="SISTEMA X ACQUISIZIONE DATI"/>
    <n v="2990"/>
    <n v="-2990"/>
    <n v="0"/>
  </r>
  <r>
    <x v="14"/>
    <x v="14"/>
    <x v="2"/>
    <s v="9662"/>
    <s v="0"/>
    <d v="2003-01-01T00:00:00"/>
    <s v="SISTEMA DI ACQUISIZIONE DATI"/>
    <n v="2652.4"/>
    <n v="-2652.4"/>
    <n v="0"/>
  </r>
  <r>
    <x v="14"/>
    <x v="14"/>
    <x v="2"/>
    <s v="9665"/>
    <s v="0"/>
    <d v="2006-01-23T00:00:00"/>
    <s v="ANALIZZATORE DI FORMA D'ONDA"/>
    <n v="9548"/>
    <n v="-9548"/>
    <n v="0"/>
  </r>
  <r>
    <x v="14"/>
    <x v="14"/>
    <x v="2"/>
    <s v="9666"/>
    <s v="0"/>
    <d v="2006-01-23T00:00:00"/>
    <s v="NANOVOLT/MICRO-OHM METER 7,5 DIGIT"/>
    <n v="3199.98"/>
    <n v="-3199.98"/>
    <n v="0"/>
  </r>
  <r>
    <x v="14"/>
    <x v="14"/>
    <x v="2"/>
    <s v="9668"/>
    <s v="0"/>
    <d v="2006-06-30T00:00:00"/>
    <s v="DISPOSITIVO DI MISURA CADUTA TENSIONE"/>
    <n v="3600"/>
    <n v="-3600"/>
    <n v="0"/>
  </r>
  <r>
    <x v="14"/>
    <x v="14"/>
    <x v="2"/>
    <s v="9669"/>
    <s v="0"/>
    <d v="2006-06-19T00:00:00"/>
    <s v="SISTEMA PER ACQUISIZIONE DATI"/>
    <n v="2685.93"/>
    <n v="-2685.93"/>
    <n v="0"/>
  </r>
  <r>
    <x v="14"/>
    <x v="14"/>
    <x v="2"/>
    <s v="9670"/>
    <s v="0"/>
    <d v="2008-01-31T00:00:00"/>
    <s v="LICENZA DI CANoe  FULL V7.0 XMOSTRINA LUCI DIS. 92"/>
    <n v="12250"/>
    <n v="-12250"/>
    <n v="0"/>
  </r>
  <r>
    <x v="14"/>
    <x v="14"/>
    <x v="2"/>
    <s v="9670"/>
    <s v="1"/>
    <d v="2008-03-31T00:00:00"/>
    <s v="LINpiggy 7259mag"/>
    <n v="200"/>
    <n v="-200"/>
    <n v="0"/>
  </r>
  <r>
    <x v="14"/>
    <x v="14"/>
    <x v="2"/>
    <s v="9671"/>
    <s v="0"/>
    <d v="2008-08-28T00:00:00"/>
    <s v="ALIMENTATORE DUALE TTI CPX400"/>
    <n v="1090"/>
    <n v="-1090"/>
    <n v="0"/>
  </r>
  <r>
    <x v="14"/>
    <x v="14"/>
    <x v="2"/>
    <s v="9674"/>
    <s v="0"/>
    <d v="2009-03-19T00:00:00"/>
    <s v="SCHEDE PER ACQUISIZIONE DATI"/>
    <n v="3958"/>
    <n v="-3958"/>
    <n v="0"/>
  </r>
  <r>
    <x v="14"/>
    <x v="14"/>
    <x v="2"/>
    <s v="9675"/>
    <s v="0"/>
    <d v="2009-04-20T00:00:00"/>
    <s v="STAZIONE ACQUISIZIONE DATI"/>
    <n v="2358.88"/>
    <n v="-2358.88"/>
    <n v="0"/>
  </r>
  <r>
    <x v="14"/>
    <x v="14"/>
    <x v="2"/>
    <s v="9678"/>
    <s v="0"/>
    <d v="2011-02-28T00:00:00"/>
    <s v="OSCILLOSCOPIO DIGITALE"/>
    <n v="8200"/>
    <n v="-8200"/>
    <n v="0"/>
  </r>
  <r>
    <x v="14"/>
    <x v="14"/>
    <x v="2"/>
    <s v="9679"/>
    <s v="0"/>
    <d v="2012-07-12T00:00:00"/>
    <s v="ALIMENTATORE PROGRAMMABILE"/>
    <n v="5150"/>
    <n v="-5150"/>
    <n v="0"/>
  </r>
  <r>
    <x v="14"/>
    <x v="14"/>
    <x v="2"/>
    <s v="9680"/>
    <s v="0"/>
    <d v="2012-11-21T00:00:00"/>
    <s v="ALIMENTATORE DA LABORATORIO"/>
    <n v="1000"/>
    <n v="-1000"/>
    <n v="0"/>
  </r>
  <r>
    <x v="14"/>
    <x v="14"/>
    <x v="2"/>
    <s v="9681"/>
    <s v="0"/>
    <d v="2013-09-06T00:00:00"/>
    <s v="ATTREZZATURA X LABORATORIO"/>
    <n v="2549.2800000000002"/>
    <n v="-2549.2800000000002"/>
    <n v="0"/>
  </r>
  <r>
    <x v="14"/>
    <x v="14"/>
    <x v="2"/>
    <s v="9683"/>
    <s v="0"/>
    <d v="2014-04-30T00:00:00"/>
    <s v="ALIMENTATORE DA BANCO"/>
    <n v="2215"/>
    <n v="-2215"/>
    <n v="0"/>
  </r>
  <r>
    <x v="14"/>
    <x v="14"/>
    <x v="2"/>
    <s v="9704"/>
    <s v="0"/>
    <d v="2021-04-15T00:00:00"/>
    <s v="STUFA DA LABORATORIO VOTSCHOVEN MODELLO LAB 100 PR"/>
    <n v="4451"/>
    <n v="-1724.76"/>
    <n v="2726.24"/>
  </r>
  <r>
    <x v="14"/>
    <x v="14"/>
    <x v="2"/>
    <s v="9714"/>
    <s v="0"/>
    <d v="2021-08-15T00:00:00"/>
    <s v="CAMERA CLIMATICA DA LABORATORIO ESPEC DA 105LT LHU"/>
    <n v="11500"/>
    <n v="-4456.25"/>
    <n v="7043.75"/>
  </r>
  <r>
    <x v="14"/>
    <x v="14"/>
    <x v="2"/>
    <s v="9804"/>
    <s v="0"/>
    <d v="2014-11-21T00:00:00"/>
    <s v="Macchinari"/>
    <n v="978"/>
    <n v="-978"/>
    <n v="0"/>
  </r>
  <r>
    <x v="14"/>
    <x v="14"/>
    <x v="2"/>
    <s v="9805"/>
    <s v="0"/>
    <d v="2005-11-18T00:00:00"/>
    <s v="VISUALIZZATORE PER BANCO METROLOGICO LEITZ"/>
    <n v="2054.37"/>
    <n v="-2054.37"/>
    <n v="0"/>
  </r>
  <r>
    <x v="14"/>
    <x v="14"/>
    <x v="2"/>
    <s v="9810"/>
    <s v="0"/>
    <d v="2003-01-01T00:00:00"/>
    <s v="MICROMETRO DIGITALE BOEKLER CORSA 50MM"/>
    <n v="1278.23"/>
    <n v="-1278.23"/>
    <n v="0"/>
  </r>
  <r>
    <x v="14"/>
    <x v="14"/>
    <x v="2"/>
    <s v="9846"/>
    <s v="0"/>
    <d v="2023-06-30T00:00:00"/>
    <s v="ESECUZIONE RETROFIT SU CAMERA HERAEUS VOTSCH HC 70"/>
    <n v="6500"/>
    <n v="-503.75"/>
    <n v="5996.25"/>
  </r>
  <r>
    <x v="14"/>
    <x v="14"/>
    <x v="2"/>
    <s v="9860"/>
    <s v="0"/>
    <d v="2018-11-28T00:00:00"/>
    <s v="MACCHINA NEBBIA SALINA"/>
    <n v="1400"/>
    <n v="-1247.82"/>
    <n v="152.18"/>
  </r>
  <r>
    <x v="14"/>
    <x v="14"/>
    <x v="2"/>
    <s v="9861"/>
    <s v="0"/>
    <d v="2001-01-01T00:00:00"/>
    <s v="FOTOCAMERA DIGITALE NIKON MOD. COOLPIX 990"/>
    <n v="1128.46"/>
    <n v="-1128.46"/>
    <n v="0"/>
  </r>
  <r>
    <x v="14"/>
    <x v="14"/>
    <x v="2"/>
    <s v="9861"/>
    <s v="1"/>
    <d v="2021-01-01T00:00:00"/>
    <s v="CAMERA TERMICA"/>
    <n v="21991"/>
    <n v="-11930.11"/>
    <n v="10060.89"/>
  </r>
  <r>
    <x v="14"/>
    <x v="14"/>
    <x v="2"/>
    <s v="9863"/>
    <s v="0"/>
    <d v="2001-01-01T00:00:00"/>
    <s v="BLOCCHETTI DI RISCONTRO IN ACCIAIO"/>
    <n v="749.2"/>
    <n v="-749.2"/>
    <n v="0"/>
  </r>
  <r>
    <x v="14"/>
    <x v="14"/>
    <x v="2"/>
    <s v="9866"/>
    <s v="0"/>
    <d v="2001-01-01T00:00:00"/>
    <s v="METEOROGRAFO MET 1 Q/RT PORTATILE"/>
    <n v="1353.74"/>
    <n v="-1353.74"/>
    <n v="0"/>
  </r>
  <r>
    <x v="14"/>
    <x v="14"/>
    <x v="2"/>
    <s v="9868"/>
    <s v="0"/>
    <d v="2002-01-01T00:00:00"/>
    <s v="GAUSSMETRO DIGITALE"/>
    <n v="929"/>
    <n v="-929"/>
    <n v="0"/>
  </r>
  <r>
    <x v="14"/>
    <x v="14"/>
    <x v="2"/>
    <s v="9869"/>
    <s v="0"/>
    <d v="2002-01-01T00:00:00"/>
    <s v="CABINA LUCE SPECTRALIGHT MOD. SPL III 65 VB"/>
    <n v="5400"/>
    <n v="-5400"/>
    <n v="0"/>
  </r>
  <r>
    <x v="14"/>
    <x v="14"/>
    <x v="2"/>
    <s v="9870"/>
    <s v="0"/>
    <d v="2003-01-01T00:00:00"/>
    <s v="SPESSIMETRO OTTICO"/>
    <n v="1023"/>
    <n v="-1023"/>
    <n v="0"/>
  </r>
  <r>
    <x v="14"/>
    <x v="14"/>
    <x v="2"/>
    <s v="9871"/>
    <s v="0"/>
    <d v="2003-01-01T00:00:00"/>
    <s v="GLOSSMETRO PORTATILE A 60°"/>
    <n v="1367"/>
    <n v="-1367"/>
    <n v="0"/>
  </r>
  <r>
    <x v="14"/>
    <x v="14"/>
    <x v="2"/>
    <s v="9872"/>
    <s v="0"/>
    <d v="2005-04-20T00:00:00"/>
    <s v="VIDEO FONOMETRO MOD.LMK CON TELECAMERA LMK98-3-LEN"/>
    <n v="32800"/>
    <n v="-32800"/>
    <n v="0"/>
  </r>
  <r>
    <x v="14"/>
    <x v="14"/>
    <x v="2"/>
    <s v="9873"/>
    <s v="0"/>
    <d v="2006-07-28T00:00:00"/>
    <s v="STRUMENTO DI PROVA A DUE COLONNE DA BANCO GUASAR 5"/>
    <n v="22700"/>
    <n v="-22700"/>
    <n v="0"/>
  </r>
  <r>
    <x v="14"/>
    <x v="14"/>
    <x v="2"/>
    <s v="9873"/>
    <s v="1"/>
    <d v="2018-12-14T00:00:00"/>
    <s v="TARATURA CON CERTIFICATO ACCREDIA"/>
    <n v="1070"/>
    <n v="-953.69"/>
    <n v="116.31"/>
  </r>
  <r>
    <x v="14"/>
    <x v="14"/>
    <x v="2"/>
    <s v="9874"/>
    <s v="0"/>
    <d v="2007-09-28T00:00:00"/>
    <s v="CAMERA CLIMATICA VC 7034"/>
    <n v="33100"/>
    <n v="-33100"/>
    <n v="0"/>
  </r>
  <r>
    <x v="14"/>
    <x v="14"/>
    <x v="2"/>
    <s v="9876"/>
    <s v="0"/>
    <d v="2008-02-22T00:00:00"/>
    <s v="STEREOMICROSCOPIO LEICA"/>
    <n v="11549.15"/>
    <n v="-11549.15"/>
    <n v="0"/>
  </r>
  <r>
    <x v="14"/>
    <x v="14"/>
    <x v="2"/>
    <s v="9877"/>
    <s v="0"/>
    <d v="2009-05-29T00:00:00"/>
    <s v="CAMERA CLIMATICA  C3 7034"/>
    <n v="33035"/>
    <n v="-33035"/>
    <n v="0"/>
  </r>
  <r>
    <x v="14"/>
    <x v="14"/>
    <x v="2"/>
    <s v="9878"/>
    <s v="0"/>
    <d v="2009-10-09T00:00:00"/>
    <s v="PROVA DI DUREZZA CON MATITE"/>
    <n v="530"/>
    <n v="-530"/>
    <n v="0"/>
  </r>
  <r>
    <x v="14"/>
    <x v="14"/>
    <x v="2"/>
    <s v="9880"/>
    <s v="0"/>
    <d v="2010-03-31T00:00:00"/>
    <s v="BILANCIA ANALITICA SEMIMICRO MOD E50S/2"/>
    <n v="2890"/>
    <n v="-2890"/>
    <n v="0"/>
  </r>
  <r>
    <x v="14"/>
    <x v="14"/>
    <x v="2"/>
    <s v="9882"/>
    <s v="0"/>
    <d v="2010-12-31T00:00:00"/>
    <s v="BLOCCHETTI DI RISCONTRO PIANPARALLELI"/>
    <n v="1292"/>
    <n v="-1292"/>
    <n v="0"/>
  </r>
  <r>
    <x v="14"/>
    <x v="14"/>
    <x v="2"/>
    <s v="9883"/>
    <s v="0"/>
    <d v="2011-02-18T00:00:00"/>
    <s v="ATTREZZATURA OTTICA DI MISURA  VSI DIGITAL  + P.C."/>
    <n v="5550"/>
    <n v="-5550"/>
    <n v="0"/>
  </r>
  <r>
    <x v="14"/>
    <x v="14"/>
    <x v="2"/>
    <s v="9884"/>
    <s v="0"/>
    <d v="2011-01-31T00:00:00"/>
    <s v="MORSA GRAZIELLA MM 60"/>
    <n v="982"/>
    <n v="-982"/>
    <n v="0"/>
  </r>
  <r>
    <x v="14"/>
    <x v="14"/>
    <x v="2"/>
    <s v="9886"/>
    <s v="0"/>
    <d v="2011-03-21T00:00:00"/>
    <s v="MACCHINA DI MUSIRA TIPO SMARTSCOPE 200"/>
    <n v="15200"/>
    <n v="-15200"/>
    <n v="0"/>
  </r>
  <r>
    <x v="14"/>
    <x v="14"/>
    <x v="2"/>
    <s v="9887"/>
    <s v="0"/>
    <d v="2011-03-31T00:00:00"/>
    <s v="BLOCCHETTI DI RISCONTRO IN ACCIAIO"/>
    <n v="747.65"/>
    <n v="-747.65"/>
    <n v="0"/>
  </r>
  <r>
    <x v="14"/>
    <x v="14"/>
    <x v="2"/>
    <s v="9891"/>
    <s v="0"/>
    <d v="2014-11-29T00:00:00"/>
    <s v="Macchinari"/>
    <n v="38100"/>
    <n v="-38100"/>
    <n v="0"/>
  </r>
  <r>
    <x v="14"/>
    <x v="14"/>
    <x v="2"/>
    <s v="9891"/>
    <s v="1"/>
    <d v="2014-12-22T00:00:00"/>
    <s v="Macchinari"/>
    <n v="3500"/>
    <n v="-3500"/>
    <n v="0"/>
  </r>
  <r>
    <x v="14"/>
    <x v="14"/>
    <x v="2"/>
    <s v="9903"/>
    <s v="0"/>
    <d v="2018-06-29T00:00:00"/>
    <s v="CAMERA PER PROVE DI SHOCK TERMICO+"/>
    <n v="48000"/>
    <n v="-42782.400000000001"/>
    <n v="5217.6000000000004"/>
  </r>
  <r>
    <x v="14"/>
    <x v="14"/>
    <x v="2"/>
    <s v="9912"/>
    <s v="0"/>
    <d v="2019-02-26T00:00:00"/>
    <s v="MACCHINA OTTICA PER MISURE SWIFT PRO CAM SP/CAM/M3"/>
    <n v="15300"/>
    <n v="-10968.57"/>
    <n v="4331.43"/>
  </r>
  <r>
    <x v="14"/>
    <x v="14"/>
    <x v="2"/>
    <s v="9920"/>
    <s v="0"/>
    <d v="2020-11-01T00:00:00"/>
    <s v="ACQUISTO BOX ANECOICO"/>
    <n v="3840"/>
    <n v="-2083.1999999999998"/>
    <n v="1756.8"/>
  </r>
  <r>
    <x v="14"/>
    <x v="14"/>
    <x v="2"/>
    <s v="9921"/>
    <s v="0"/>
    <d v="2020-11-01T00:00:00"/>
    <s v="ACQUISTO STRUMENTO APOLLO LIGHT"/>
    <n v="12000"/>
    <n v="-6510"/>
    <n v="5490"/>
  </r>
  <r>
    <x v="14"/>
    <x v="14"/>
    <x v="2"/>
    <s v="24912"/>
    <s v="0"/>
    <d v="1989-01-01T00:00:00"/>
    <s v="MODULO SCANSIONE A 8 CANALI"/>
    <n v="659.94"/>
    <n v="-659.94"/>
    <n v="0"/>
  </r>
  <r>
    <x v="14"/>
    <x v="14"/>
    <x v="2"/>
    <s v="30195987/001"/>
    <s v="0"/>
    <d v="2020-11-01T00:00:00"/>
    <s v="Risc.ctr.30195987/001"/>
    <n v="1620"/>
    <n v="-878.85"/>
    <n v="741.15"/>
  </r>
  <r>
    <x v="14"/>
    <x v="14"/>
    <x v="2"/>
    <s v="30195992/001"/>
    <s v="0"/>
    <d v="2020-10-01T00:00:00"/>
    <s v="Risc.ctr.30195992/001"/>
    <n v="1115"/>
    <n v="-604.88"/>
    <n v="510.12"/>
  </r>
  <r>
    <x v="14"/>
    <x v="14"/>
    <x v="2"/>
    <s v="30195999/001"/>
    <s v="0"/>
    <d v="2020-12-01T00:00:00"/>
    <s v="Risc.ctr.30195999/001"/>
    <n v="500"/>
    <n v="-271.25"/>
    <n v="228.75"/>
  </r>
  <r>
    <x v="14"/>
    <x v="14"/>
    <x v="2"/>
    <s v="30196003/001"/>
    <s v="0"/>
    <d v="2020-12-01T00:00:00"/>
    <s v="Risc.ctr.30196003/001"/>
    <n v="1600"/>
    <n v="-868"/>
    <n v="732"/>
  </r>
  <r>
    <x v="14"/>
    <x v="14"/>
    <x v="2"/>
    <s v="30196013/001"/>
    <s v="0"/>
    <d v="2020-10-01T00:00:00"/>
    <s v="Risc.ctr.30196013/001"/>
    <n v="960"/>
    <n v="-520.79999999999995"/>
    <n v="439.2"/>
  </r>
  <r>
    <x v="14"/>
    <x v="14"/>
    <x v="2"/>
    <s v="409/1"/>
    <s v="0"/>
    <d v="2023-06-15T00:00:00"/>
    <s v="QUADRO ELETTRICO PER FORNO DI TEMPRA"/>
    <n v="3213"/>
    <n v="-249.01"/>
    <n v="2963.99"/>
  </r>
  <r>
    <x v="14"/>
    <x v="14"/>
    <x v="2"/>
    <s v="517033003043"/>
    <s v="0"/>
    <d v="2020-10-01T00:00:00"/>
    <s v="RIPARAZIONE CARRELLO ELEVATORE DIESEL STILL"/>
    <n v="5000"/>
    <n v="-2712.5"/>
    <n v="2287.5"/>
  </r>
  <r>
    <x v="14"/>
    <x v="14"/>
    <x v="2"/>
    <s v="708/631"/>
    <s v="0"/>
    <d v="2020-07-01T00:00:00"/>
    <s v="MODIFICHE SOFTWARE PER GESTIONE NUOVO CODICE PRODO"/>
    <n v="1422.25"/>
    <n v="-771.57"/>
    <n v="650.67999999999995"/>
  </r>
  <r>
    <x v="14"/>
    <x v="14"/>
    <x v="2"/>
    <s v="759 (670)"/>
    <s v="0"/>
    <d v="2022-03-15T00:00:00"/>
    <s v="SET PARTICOLARI MECCANICI PER GR. FINALI STAZIONI"/>
    <n v="4181.88"/>
    <n v="-1620.48"/>
    <n v="2561.4"/>
  </r>
  <r>
    <x v="14"/>
    <x v="14"/>
    <x v="2"/>
    <s v="759 (670)"/>
    <s v="1"/>
    <d v="2022-05-31T00:00:00"/>
    <s v="SET PARTICOLARI MECCANICI PER GR. FINALI STAZIONI"/>
    <n v="735"/>
    <n v="-170.89"/>
    <n v="564.11"/>
  </r>
  <r>
    <x v="14"/>
    <x v="14"/>
    <x v="2"/>
    <s v="A 51"/>
    <s v="0"/>
    <d v="2021-11-30T00:00:00"/>
    <s v="LINEA ASSEMBLAGGIO BMW Linea SMS3UP - CAMAS - risc"/>
    <n v="4050"/>
    <n v="-1569.38"/>
    <n v="2480.62"/>
  </r>
  <r>
    <x v="14"/>
    <x v="14"/>
    <x v="2"/>
    <s v="A/48"/>
    <s v="0"/>
    <d v="2016-12-20T00:00:00"/>
    <s v="BANCO DI LAVORO"/>
    <n v="6500"/>
    <n v="-6500"/>
    <n v="0"/>
  </r>
  <r>
    <x v="14"/>
    <x v="14"/>
    <x v="2"/>
    <s v="A/49"/>
    <s v="0"/>
    <d v="2016-12-20T00:00:00"/>
    <s v="BANCO DI LAVORO"/>
    <n v="6500"/>
    <n v="-6500"/>
    <n v="0"/>
  </r>
  <r>
    <x v="14"/>
    <x v="14"/>
    <x v="2"/>
    <s v="A/50"/>
    <s v="0"/>
    <d v="2016-12-20T00:00:00"/>
    <s v="BANCO DI LAVORO"/>
    <n v="6500"/>
    <n v="-6500"/>
    <n v="0"/>
  </r>
  <r>
    <x v="14"/>
    <x v="14"/>
    <x v="2"/>
    <s v="A/52"/>
    <s v="0"/>
    <d v="2016-11-16T00:00:00"/>
    <s v="BANCO DI LAVORO"/>
    <n v="2500"/>
    <n v="-2500"/>
    <n v="0"/>
  </r>
  <r>
    <x v="14"/>
    <x v="14"/>
    <x v="2"/>
    <s v="A/53"/>
    <s v="0"/>
    <d v="2016-11-16T00:00:00"/>
    <s v="BANCO DI LAVORO"/>
    <n v="2500"/>
    <n v="-2500"/>
    <n v="0"/>
  </r>
  <r>
    <x v="14"/>
    <x v="14"/>
    <x v="2"/>
    <s v="A/54"/>
    <s v="0"/>
    <d v="2016-11-16T00:00:00"/>
    <s v="BANCO DI LAVORO"/>
    <n v="2500"/>
    <n v="-2500"/>
    <n v="0"/>
  </r>
  <r>
    <x v="14"/>
    <x v="14"/>
    <x v="2"/>
    <s v="A/55"/>
    <s v="0"/>
    <d v="2016-12-22T00:00:00"/>
    <s v="CICLO DI CONTROLLO"/>
    <n v="4000"/>
    <n v="-4000"/>
    <n v="0"/>
  </r>
  <r>
    <x v="14"/>
    <x v="14"/>
    <x v="2"/>
    <s v="A/55"/>
    <s v="1"/>
    <d v="2017-03-31T00:00:00"/>
    <s v="CICLO DI CONTROLLO"/>
    <n v="800"/>
    <n v="-800"/>
    <n v="0"/>
  </r>
  <r>
    <x v="14"/>
    <x v="14"/>
    <x v="2"/>
    <s v="A0/A654"/>
    <s v="0"/>
    <d v="2002-01-01T00:00:00"/>
    <s v="MINIAPPLICATORE SPECIALE X AGGRAFFAT.TERMINALE DIS"/>
    <n v="2453"/>
    <n v="-2453"/>
    <n v="0"/>
  </r>
  <r>
    <x v="14"/>
    <x v="14"/>
    <x v="2"/>
    <s v="A00"/>
    <s v="0"/>
    <d v="2015-04-30T00:00:00"/>
    <s v="LINEA DI ASSEMBLAGGIO E CONTROLLO COMANDI RADIO"/>
    <n v="1000"/>
    <n v="-1000"/>
    <n v="0"/>
  </r>
  <r>
    <x v="14"/>
    <x v="14"/>
    <x v="2"/>
    <s v="A00"/>
    <s v="1"/>
    <d v="2015-11-09T00:00:00"/>
    <s v="LINEA DI ASSEMBLAGGIO E CONTROLLO COMANDI RADIO"/>
    <n v="2700"/>
    <n v="-2700"/>
    <n v="0"/>
  </r>
  <r>
    <x v="14"/>
    <x v="14"/>
    <x v="2"/>
    <s v="A021"/>
    <s v="0"/>
    <d v="2015-04-01T00:00:00"/>
    <s v="BANCO ATTREZZATO"/>
    <n v="2600"/>
    <n v="-2600"/>
    <n v="0"/>
  </r>
  <r>
    <x v="14"/>
    <x v="14"/>
    <x v="2"/>
    <s v="A021"/>
    <s v="1"/>
    <d v="2016-06-29T00:00:00"/>
    <s v="BANCO ATTREZZATO"/>
    <n v="850"/>
    <n v="-850"/>
    <n v="0"/>
  </r>
  <r>
    <x v="14"/>
    <x v="14"/>
    <x v="2"/>
    <s v="A10."/>
    <s v="0"/>
    <d v="2022-12-31T00:00:00"/>
    <s v="STELO M5 L125MM DIA.7 NON TEMPRATO  INSERTO M5 TOR"/>
    <n v="2290"/>
    <n v="-532.42999999999995"/>
    <n v="1757.57"/>
  </r>
  <r>
    <x v="14"/>
    <x v="14"/>
    <x v="2"/>
    <s v="A14"/>
    <s v="0"/>
    <d v="2015-07-31T00:00:00"/>
    <s v="BANCO X CONTATTI FISSI"/>
    <n v="15000"/>
    <n v="-15000"/>
    <n v="0"/>
  </r>
  <r>
    <x v="14"/>
    <x v="14"/>
    <x v="2"/>
    <s v="A15"/>
    <s v="0"/>
    <d v="2015-07-28T00:00:00"/>
    <s v="BANCO COLLAUDO"/>
    <n v="37000"/>
    <n v="-37000"/>
    <n v="0"/>
  </r>
  <r>
    <x v="14"/>
    <x v="14"/>
    <x v="2"/>
    <s v="A20"/>
    <s v="0"/>
    <d v="2015-07-27T00:00:00"/>
    <s v="BANCO ATTREZZATO PERASS.GGIO TAPPETINI"/>
    <n v="14000"/>
    <n v="-14000"/>
    <n v="0"/>
  </r>
  <r>
    <x v="14"/>
    <x v="14"/>
    <x v="2"/>
    <s v="A20"/>
    <s v="1"/>
    <d v="2016-11-23T00:00:00"/>
    <s v="BANCO ATTREZZATO PERASS.GGIO TAPPETINI"/>
    <n v="3150"/>
    <n v="-3150"/>
    <n v="0"/>
  </r>
  <r>
    <x v="14"/>
    <x v="14"/>
    <x v="2"/>
    <s v="A21"/>
    <s v="0"/>
    <d v="2015-07-28T00:00:00"/>
    <s v="BANCO X COLLAUDO"/>
    <n v="26000"/>
    <n v="-26000"/>
    <n v="0"/>
  </r>
  <r>
    <x v="14"/>
    <x v="14"/>
    <x v="2"/>
    <s v="A22"/>
    <s v="0"/>
    <d v="2015-07-27T00:00:00"/>
    <s v="BANCO X ASS.GGIO TAPPETINI"/>
    <n v="26000"/>
    <n v="-26000"/>
    <n v="0"/>
  </r>
  <r>
    <x v="14"/>
    <x v="14"/>
    <x v="2"/>
    <s v="A22"/>
    <s v="1"/>
    <d v="2016-12-31T00:00:00"/>
    <s v="BANCO X ASS.GGIO TAPPETINI"/>
    <n v="2125"/>
    <n v="-2125"/>
    <n v="0"/>
  </r>
  <r>
    <x v="14"/>
    <x v="14"/>
    <x v="2"/>
    <s v="A23"/>
    <s v="0"/>
    <d v="2015-07-31T00:00:00"/>
    <s v="BANCO CON MOV.NE MANUALE"/>
    <n v="14200"/>
    <n v="-14200"/>
    <n v="0"/>
  </r>
  <r>
    <x v="14"/>
    <x v="14"/>
    <x v="2"/>
    <s v="A27"/>
    <s v="0"/>
    <d v="2015-07-31T00:00:00"/>
    <s v="BANCO SEMPLICE PER TASTO START"/>
    <n v="2000"/>
    <n v="-2000"/>
    <n v="0"/>
  </r>
  <r>
    <x v="14"/>
    <x v="14"/>
    <x v="2"/>
    <s v="A29/A17"/>
    <s v="0"/>
    <d v="2018-01-25T00:00:00"/>
    <s v="MODIFICA T_VAL IN EEPROM"/>
    <n v="4250"/>
    <n v="-3788.03"/>
    <n v="461.97"/>
  </r>
  <r>
    <x v="14"/>
    <x v="14"/>
    <x v="2"/>
    <s v="A31/A66"/>
    <s v="0"/>
    <d v="2018-06-07T00:00:00"/>
    <s v="INSERIMENTO NUOVE VERSIONI HW 12 SU COMANDI DX"/>
    <n v="1450"/>
    <n v="-1292.3900000000001"/>
    <n v="157.61000000000001"/>
  </r>
  <r>
    <x v="14"/>
    <x v="14"/>
    <x v="2"/>
    <s v="A34"/>
    <s v="0"/>
    <d v="2015-10-31T00:00:00"/>
    <s v="BANCO ATTREZZATO"/>
    <n v="10500"/>
    <n v="-10500"/>
    <n v="0"/>
  </r>
  <r>
    <x v="14"/>
    <x v="14"/>
    <x v="2"/>
    <s v="A35"/>
    <s v="0"/>
    <d v="2015-11-24T00:00:00"/>
    <s v="BANCO ATTREZZATO PER RIVETTATURA"/>
    <n v="65200"/>
    <n v="-65200"/>
    <n v="0"/>
  </r>
  <r>
    <x v="14"/>
    <x v="14"/>
    <x v="2"/>
    <s v="A36"/>
    <s v="0"/>
    <d v="2019-05-20T00:00:00"/>
    <s v="Macchinari"/>
    <n v="20625"/>
    <n v="-14786.08"/>
    <n v="5838.92"/>
  </r>
  <r>
    <x v="14"/>
    <x v="14"/>
    <x v="2"/>
    <s v="A37"/>
    <s v="0"/>
    <d v="2019-05-27T00:00:00"/>
    <s v="MODIFICA LINEA PER NUOVO PRODOTTO/ MODIFICA LINEA"/>
    <n v="20625"/>
    <n v="-14786.08"/>
    <n v="5838.92"/>
  </r>
  <r>
    <x v="14"/>
    <x v="14"/>
    <x v="2"/>
    <s v="A38"/>
    <s v="0"/>
    <d v="2019-12-16T00:00:00"/>
    <s v="MODIFICA LINEA PER NUOVO PRODOTTO MODIFICA LINEA D"/>
    <n v="20625"/>
    <n v="-14786.08"/>
    <n v="5838.92"/>
  </r>
  <r>
    <x v="14"/>
    <x v="14"/>
    <x v="2"/>
    <s v="A39"/>
    <s v="0"/>
    <d v="2019-02-27T00:00:00"/>
    <s v="MODIFICA LINEA PER NUOVO PRODOTTO MODIFICA LINEA D"/>
    <n v="20625"/>
    <n v="-14786.08"/>
    <n v="5838.92"/>
  </r>
  <r>
    <x v="14"/>
    <x v="14"/>
    <x v="2"/>
    <s v="A40"/>
    <s v="0"/>
    <d v="2021-05-15T00:00:00"/>
    <s v="MODIFICHE MECCANICHE DA EFFETTUARSI PER L'ADEGUAME"/>
    <n v="833.33"/>
    <n v="-322.92"/>
    <n v="510.41"/>
  </r>
  <r>
    <x v="14"/>
    <x v="14"/>
    <x v="2"/>
    <s v="A41"/>
    <s v="0"/>
    <d v="2021-05-15T00:00:00"/>
    <s v="MODIFICHE MECCANICHE DA EFFETTUARSI PER L'ADEGUAME"/>
    <n v="833.33"/>
    <n v="-322.92"/>
    <n v="510.41"/>
  </r>
  <r>
    <x v="14"/>
    <x v="14"/>
    <x v="2"/>
    <s v="A42"/>
    <s v="0"/>
    <d v="2021-05-15T00:00:00"/>
    <s v="MODIFICHE MECCANICHE DA EFFETTUARSI PER L'ADEGUAME"/>
    <n v="833.34"/>
    <n v="-322.92"/>
    <n v="510.42"/>
  </r>
  <r>
    <x v="14"/>
    <x v="14"/>
    <x v="2"/>
    <s v="A43"/>
    <s v="0"/>
    <d v="2015-11-30T00:00:00"/>
    <s v="ISOLA DI DOSAGGIO"/>
    <n v="26230"/>
    <n v="-26230"/>
    <n v="0"/>
  </r>
  <r>
    <x v="14"/>
    <x v="14"/>
    <x v="2"/>
    <s v="A44"/>
    <s v="0"/>
    <d v="2015-11-26T00:00:00"/>
    <s v="BANCO ESSICATURA"/>
    <n v="7400"/>
    <n v="-7400"/>
    <n v="0"/>
  </r>
  <r>
    <x v="14"/>
    <x v="14"/>
    <x v="2"/>
    <s v="A46"/>
    <s v="0"/>
    <d v="2022-04-30T00:00:00"/>
    <s v="INSTALLAZIONE SU POST A46 DI UN SISTEMA DI MISURA"/>
    <n v="3144"/>
    <n v="-730.98"/>
    <n v="2413.02"/>
  </r>
  <r>
    <x v="14"/>
    <x v="14"/>
    <x v="2"/>
    <s v="A46"/>
    <s v="1"/>
    <d v="2022-10-15T00:00:00"/>
    <s v="MODIFICA CIRCUITO DI TEST 1 POSTAZIONE A46 Project"/>
    <n v="2609"/>
    <n v="-606.6"/>
    <n v="2002.4"/>
  </r>
  <r>
    <x v="14"/>
    <x v="14"/>
    <x v="2"/>
    <s v="A46"/>
    <s v="2"/>
    <d v="2023-03-31T00:00:00"/>
    <s v="SOSTITUZIONE DI TUTTI I TEST-POINT E VERIFICA QUOT"/>
    <n v="1250"/>
    <n v="-290.63"/>
    <n v="959.37"/>
  </r>
  <r>
    <x v="14"/>
    <x v="14"/>
    <x v="2"/>
    <s v="A47"/>
    <s v="0"/>
    <d v="2016-02-25T00:00:00"/>
    <s v="BANCO INGRAS."/>
    <n v="40400"/>
    <n v="-40400"/>
    <n v="0"/>
  </r>
  <r>
    <x v="14"/>
    <x v="14"/>
    <x v="2"/>
    <s v="A5/2954"/>
    <s v="0"/>
    <d v="1971-01-01T00:00:00"/>
    <s v="STAMPO A 10 IMPRONTE DIS. 10/1377"/>
    <n v="541.1"/>
    <n v="-541.1"/>
    <n v="0"/>
  </r>
  <r>
    <x v="14"/>
    <x v="14"/>
    <x v="2"/>
    <s v="A5/3653"/>
    <s v="0"/>
    <d v="1972-01-01T00:00:00"/>
    <s v="STAMPO A 20 IMPRONTE DIS. 300/0396"/>
    <n v="1127.33"/>
    <n v="-1127.33"/>
    <n v="0"/>
  </r>
  <r>
    <x v="14"/>
    <x v="14"/>
    <x v="2"/>
    <s v="A5/A9453"/>
    <s v="0"/>
    <d v="2018-04-16T00:00:00"/>
    <s v="MODIFICA LINEA PER NUOVO PRODOTTO"/>
    <n v="19000"/>
    <n v="-16934.7"/>
    <n v="2065.3000000000002"/>
  </r>
  <r>
    <x v="14"/>
    <x v="14"/>
    <x v="2"/>
    <s v="A51"/>
    <s v="0"/>
    <d v="2016-12-31T00:00:00"/>
    <s v="Macchinari"/>
    <n v="1227.5"/>
    <n v="-1227.5"/>
    <n v="0"/>
  </r>
  <r>
    <x v="14"/>
    <x v="14"/>
    <x v="2"/>
    <s v="A51"/>
    <s v="1"/>
    <d v="2016-10-31T00:00:00"/>
    <s v="Macchinari"/>
    <n v="1000"/>
    <n v="-1000"/>
    <n v="0"/>
  </r>
  <r>
    <x v="14"/>
    <x v="14"/>
    <x v="2"/>
    <s v="A51"/>
    <s v="2"/>
    <d v="2017-05-25T00:00:00"/>
    <s v="MACCHINA INTERRUTTORE SMS"/>
    <n v="5700"/>
    <n v="-5700"/>
    <n v="0"/>
  </r>
  <r>
    <x v="14"/>
    <x v="14"/>
    <x v="2"/>
    <s v="A51"/>
    <s v="3"/>
    <d v="2017-10-31T00:00:00"/>
    <s v="Macchinari"/>
    <n v="1500"/>
    <n v="-1500"/>
    <n v="0"/>
  </r>
  <r>
    <x v="14"/>
    <x v="14"/>
    <x v="2"/>
    <s v="A51"/>
    <s v="4"/>
    <d v="2018-07-18T00:00:00"/>
    <s v="Macchinari"/>
    <n v="2044.75"/>
    <n v="-1822.51"/>
    <n v="222.24"/>
  </r>
  <r>
    <x v="14"/>
    <x v="14"/>
    <x v="2"/>
    <s v="A51"/>
    <s v="5"/>
    <d v="2019-07-30T00:00:00"/>
    <s v="Macchinari"/>
    <n v="510"/>
    <n v="-365.61"/>
    <n v="144.38999999999999"/>
  </r>
  <r>
    <x v="14"/>
    <x v="14"/>
    <x v="2"/>
    <s v="A51"/>
    <s v="6"/>
    <d v="2020-09-01T00:00:00"/>
    <s v="SCHEDA LIN NI-9866 CODICE 781963-01"/>
    <n v="2430"/>
    <n v="-1318.27"/>
    <n v="1111.73"/>
  </r>
  <r>
    <x v="14"/>
    <x v="14"/>
    <x v="2"/>
    <s v="A51"/>
    <s v="7"/>
    <d v="2020-10-01T00:00:00"/>
    <s v="INTEGR NUOVA RICETTA SMS_U06 CON NUOVO SOFTWARE DE"/>
    <n v="21576"/>
    <n v="-11704.98"/>
    <n v="9871.02"/>
  </r>
  <r>
    <x v="14"/>
    <x v="14"/>
    <x v="2"/>
    <s v="A51"/>
    <s v="8"/>
    <d v="2021-02-01T00:00:00"/>
    <s v="INTERVENTO DI AGGIORNAMENTO"/>
    <n v="1380"/>
    <n v="-748.65"/>
    <n v="631.35"/>
  </r>
  <r>
    <x v="14"/>
    <x v="14"/>
    <x v="2"/>
    <s v="A51"/>
    <s v="9"/>
    <d v="2023-05-31T00:00:00"/>
    <s v="INTRODUZIONE IN MACCHINA DI RICETTA SMS_F70 Projec"/>
    <n v="14100"/>
    <n v="-1092.75"/>
    <n v="13007.25"/>
  </r>
  <r>
    <x v="14"/>
    <x v="14"/>
    <x v="2"/>
    <s v="A54"/>
    <s v="0"/>
    <d v="2022-07-15T00:00:00"/>
    <s v="INTRODUZIONE NUOVA VARIANTE FZ-LSS 30549679905 SU"/>
    <n v="19000"/>
    <n v="-4417.5"/>
    <n v="14582.5"/>
  </r>
  <r>
    <x v="14"/>
    <x v="14"/>
    <x v="2"/>
    <s v="A55"/>
    <s v="0"/>
    <d v="2019-08-22T00:00:00"/>
    <s v="MODIFICA LETTURA ASSORBIMENTO IN SLEEP, CON INSTAL"/>
    <n v="3649.5"/>
    <n v="-2616.3200000000002"/>
    <n v="1033.18"/>
  </r>
  <r>
    <x v="14"/>
    <x v="14"/>
    <x v="2"/>
    <s v="A55"/>
    <s v="1"/>
    <d v="2022-02-15T00:00:00"/>
    <s v="IMPLEMENTAZIONE NUOVA VARIANTE FZ-LSS SENZA SARAH,"/>
    <n v="11660"/>
    <n v="-4518.25"/>
    <n v="7141.75"/>
  </r>
  <r>
    <x v="14"/>
    <x v="14"/>
    <x v="2"/>
    <s v="A55"/>
    <s v="2"/>
    <d v="2022-05-31T00:00:00"/>
    <s v="TESTA DI STAMPA PER BEL"/>
    <n v="0"/>
    <n v="0"/>
    <n v="0"/>
  </r>
  <r>
    <x v="14"/>
    <x v="14"/>
    <x v="2"/>
    <s v="A55"/>
    <s v="3"/>
    <d v="2023-03-31T00:00:00"/>
    <s v="TESTA DI STAMPA PER BEL"/>
    <n v="620.5"/>
    <n v="-144.27000000000001"/>
    <n v="476.23"/>
  </r>
  <r>
    <x v="14"/>
    <x v="14"/>
    <x v="2"/>
    <s v="A58"/>
    <s v="0"/>
    <d v="2017-08-04T00:00:00"/>
    <s v="NUOVI SUPPORTI PER ASSEMBLAGGIO"/>
    <n v="1480"/>
    <n v="-1480"/>
    <n v="0"/>
  </r>
  <r>
    <x v="14"/>
    <x v="14"/>
    <x v="2"/>
    <s v="A58"/>
    <s v="1"/>
    <d v="2017-08-31T00:00:00"/>
    <s v="NUOVI SUPPORTI PER ASSEMBLAGGIO"/>
    <n v="2350"/>
    <n v="-2350"/>
    <n v="0"/>
  </r>
  <r>
    <x v="14"/>
    <x v="14"/>
    <x v="2"/>
    <s v="A59"/>
    <s v="0"/>
    <d v="2017-08-04T00:00:00"/>
    <s v="SOFTWARE ASSEMBLAGGIO LEVETTE"/>
    <n v="1800"/>
    <n v="-1800"/>
    <n v="0"/>
  </r>
  <r>
    <x v="14"/>
    <x v="14"/>
    <x v="2"/>
    <s v="A60"/>
    <s v="0"/>
    <d v="2018-10-31T00:00:00"/>
    <s v="INTEGRAZIONE ALLA LINEA"/>
    <n v="11900"/>
    <n v="-10606.47"/>
    <n v="1293.53"/>
  </r>
  <r>
    <x v="14"/>
    <x v="14"/>
    <x v="2"/>
    <s v="A61"/>
    <s v="0"/>
    <d v="2016-04-30T00:00:00"/>
    <s v="MACCHINA PER DOSAGGIO GRASSO"/>
    <n v="30400"/>
    <n v="-30400"/>
    <n v="0"/>
  </r>
  <r>
    <x v="14"/>
    <x v="14"/>
    <x v="2"/>
    <s v="A66 A30 991"/>
    <s v="0"/>
    <d v="2020-09-01T00:00:00"/>
    <s v="MODIFICA ETICHETTA SU PRODOTTO per NUOVO SITO PROD"/>
    <n v="1800"/>
    <n v="-976.5"/>
    <n v="823.5"/>
  </r>
  <r>
    <x v="14"/>
    <x v="14"/>
    <x v="2"/>
    <s v="A66/987"/>
    <s v="0"/>
    <d v="2018-10-26T00:00:00"/>
    <s v="IMPLEMENTAZIONE NUOVI CODICI+IMPLEMENTAZIONE NUOVI"/>
    <n v="7409.1"/>
    <n v="-6603.73"/>
    <n v="805.37"/>
  </r>
  <r>
    <x v="14"/>
    <x v="14"/>
    <x v="2"/>
    <s v="A68"/>
    <s v="0"/>
    <d v="2017-11-23T00:00:00"/>
    <s v="GRUPPI ELETTRICI PER COMANDI RADIO"/>
    <n v="14500"/>
    <n v="-14500"/>
    <n v="0"/>
  </r>
  <r>
    <x v="14"/>
    <x v="14"/>
    <x v="2"/>
    <s v="A68"/>
    <s v="1"/>
    <d v="2019-12-16T00:00:00"/>
    <s v="PROGETTAZIONE PER LA SOSTITUZIONE 28 PUNZONI CILIN"/>
    <n v="4300"/>
    <n v="-3082.67"/>
    <n v="1217.33"/>
  </r>
  <r>
    <x v="14"/>
    <x v="14"/>
    <x v="2"/>
    <s v="A75"/>
    <s v="0"/>
    <d v="2018-01-02T00:00:00"/>
    <s v="Macchinari"/>
    <n v="58700"/>
    <n v="-52319.31"/>
    <n v="6380.69"/>
  </r>
  <r>
    <x v="14"/>
    <x v="14"/>
    <x v="2"/>
    <s v="A78"/>
    <s v="0"/>
    <d v="2017-01-31T00:00:00"/>
    <s v="ATTREZZATURA S.A.DI TRANCIATURA"/>
    <n v="4200"/>
    <n v="-4200"/>
    <n v="0"/>
  </r>
  <r>
    <x v="14"/>
    <x v="14"/>
    <x v="2"/>
    <s v="A79"/>
    <s v="0"/>
    <d v="2018-02-28T00:00:00"/>
    <s v="ROGRAMMI TELECAMERA DELLE MACCHINE A79 E 949 PER L"/>
    <n v="2500"/>
    <n v="-2228.25"/>
    <n v="271.75"/>
  </r>
  <r>
    <x v="14"/>
    <x v="14"/>
    <x v="2"/>
    <s v="A79"/>
    <s v="1"/>
    <d v="2018-07-06T00:00:00"/>
    <s v="ROGRAMMI TELECAMERA DELLE MACCHINE A79 E 949 PER L"/>
    <n v="3000"/>
    <n v="-2673.9"/>
    <n v="326.10000000000002"/>
  </r>
  <r>
    <x v="14"/>
    <x v="14"/>
    <x v="2"/>
    <s v="A8/A281"/>
    <s v="0"/>
    <d v="2000-01-01T00:00:00"/>
    <s v="ATTREZZ. PER MONTAGGIO CONTATTI"/>
    <n v="2582.2800000000002"/>
    <n v="-2582.2800000000002"/>
    <n v="0"/>
  </r>
  <r>
    <x v="14"/>
    <x v="14"/>
    <x v="2"/>
    <s v="A8/A282"/>
    <s v="0"/>
    <d v="2000-01-01T00:00:00"/>
    <s v="ATTREZZ. PER INSERIMENTO FONDO"/>
    <n v="1807.6"/>
    <n v="-1807.6"/>
    <n v="0"/>
  </r>
  <r>
    <x v="14"/>
    <x v="14"/>
    <x v="2"/>
    <s v="A8/A283"/>
    <s v="0"/>
    <d v="2000-01-01T00:00:00"/>
    <s v="ATTREZZ. PER INSERIMENTO LEVA"/>
    <n v="2324.06"/>
    <n v="-2324.06"/>
    <n v="0"/>
  </r>
  <r>
    <x v="14"/>
    <x v="14"/>
    <x v="2"/>
    <s v="A8/A286"/>
    <s v="0"/>
    <d v="2000-01-01T00:00:00"/>
    <s v="ATTREZZ. PER MONTAGGIO DUE MOLLE"/>
    <n v="1032.9100000000001"/>
    <n v="-1032.9100000000001"/>
    <n v="0"/>
  </r>
  <r>
    <x v="14"/>
    <x v="14"/>
    <x v="2"/>
    <s v="A8/A287"/>
    <s v="0"/>
    <d v="2000-01-01T00:00:00"/>
    <s v="ATTREZZ. PER MONTAGGIO TRE CONTATTI"/>
    <n v="2065.83"/>
    <n v="-2065.83"/>
    <n v="0"/>
  </r>
  <r>
    <x v="14"/>
    <x v="14"/>
    <x v="2"/>
    <s v="A8/A288"/>
    <s v="0"/>
    <d v="2000-01-01T00:00:00"/>
    <s v="ATTREZZ. PER MONTAGGIO QUATTRO CONTATTI"/>
    <n v="2065.83"/>
    <n v="-2065.83"/>
    <n v="0"/>
  </r>
  <r>
    <x v="14"/>
    <x v="14"/>
    <x v="2"/>
    <s v="A8/A289"/>
    <s v="0"/>
    <d v="2000-01-01T00:00:00"/>
    <s v="ATTREZZ. PER CHIUSURA FINALE INTERR."/>
    <n v="1291.1400000000001"/>
    <n v="-1291.1400000000001"/>
    <n v="0"/>
  </r>
  <r>
    <x v="14"/>
    <x v="14"/>
    <x v="2"/>
    <s v="A8/A305"/>
    <s v="0"/>
    <d v="2000-01-01T00:00:00"/>
    <s v="ATTREZZ. PER POSIZION. SALDATURA PORTALED"/>
    <n v="5990.9"/>
    <n v="-5990.9"/>
    <n v="0"/>
  </r>
  <r>
    <x v="14"/>
    <x v="14"/>
    <x v="2"/>
    <s v="A8/A344"/>
    <s v="0"/>
    <d v="2000-01-01T00:00:00"/>
    <s v="POSAGGIO MANUALE PER OPERAZ. DI RIPARAZIONE NIT.93"/>
    <n v="2685.58"/>
    <n v="-2685.58"/>
    <n v="0"/>
  </r>
  <r>
    <x v="14"/>
    <x v="14"/>
    <x v="2"/>
    <s v="A8/A345"/>
    <s v="0"/>
    <d v="2000-01-01T00:00:00"/>
    <s v="POSAGGIO MANUALE PER OPERAZ. DI RIPARAZIONE MOD. S"/>
    <n v="3202.03"/>
    <n v="-3202.03"/>
    <n v="0"/>
  </r>
  <r>
    <x v="14"/>
    <x v="14"/>
    <x v="2"/>
    <s v="A8/A377"/>
    <s v="0"/>
    <d v="2000-01-01T00:00:00"/>
    <s v="ATTREZZATURA ASSEMBLAGGIO INTER. ALLARME A 90° FIA"/>
    <n v="2788.87"/>
    <n v="-2788.87"/>
    <n v="0"/>
  </r>
  <r>
    <x v="14"/>
    <x v="14"/>
    <x v="2"/>
    <s v="A8/A378"/>
    <s v="0"/>
    <d v="2000-01-01T00:00:00"/>
    <s v="ATTREZZATURA DI RIVETTATURA PER MONTAGGIO CONTATTO"/>
    <n v="2375.6999999999998"/>
    <n v="-2375.6999999999998"/>
    <n v="0"/>
  </r>
  <r>
    <x v="14"/>
    <x v="14"/>
    <x v="2"/>
    <s v="A8/A433"/>
    <s v="0"/>
    <d v="2000-01-01T00:00:00"/>
    <s v="ATTREZZ. PER MONTAGGIO E CONTROLLO GRUPPO FONDELLO"/>
    <n v="2582.2800000000002"/>
    <n v="-2582.2800000000002"/>
    <n v="0"/>
  </r>
  <r>
    <x v="14"/>
    <x v="14"/>
    <x v="2"/>
    <s v="A8/A433"/>
    <s v="1"/>
    <d v="2003-01-01T00:00:00"/>
    <s v="MODIFICA DEL PRESSORE SU ATTREZZ.X CONTATT.2 VIE P"/>
    <n v="980"/>
    <n v="-980"/>
    <n v="0"/>
  </r>
  <r>
    <x v="14"/>
    <x v="14"/>
    <x v="2"/>
    <s v="A8/A547"/>
    <s v="0"/>
    <d v="2002-01-01T00:00:00"/>
    <s v="POSAGGIO BASCULANTE X RIPARAZ. BMW E 65"/>
    <n v="2300"/>
    <n v="-2300"/>
    <n v="0"/>
  </r>
  <r>
    <x v="14"/>
    <x v="14"/>
    <x v="2"/>
    <s v="A8/A558"/>
    <s v="0"/>
    <d v="2001-01-01T00:00:00"/>
    <s v="POSAGGIO X MONTAGGIO DEL POTENZIOMETRO E 65"/>
    <n v="1291.1400000000001"/>
    <n v="-1291.1400000000001"/>
    <n v="0"/>
  </r>
  <r>
    <x v="14"/>
    <x v="14"/>
    <x v="2"/>
    <s v="A8/A559"/>
    <s v="0"/>
    <d v="2001-01-01T00:00:00"/>
    <s v="POSAGGIO X MONTAGGIO DEL POTENZIOMETRO E 65"/>
    <n v="1291.1400000000001"/>
    <n v="-1291.1400000000001"/>
    <n v="0"/>
  </r>
  <r>
    <x v="14"/>
    <x v="14"/>
    <x v="2"/>
    <s v="A8/A560"/>
    <s v="0"/>
    <d v="2001-01-01T00:00:00"/>
    <s v="POSAGGIO DI POSIZIONAMENTO INTERR. CAPTEUR"/>
    <n v="1032.9100000000001"/>
    <n v="-1032.9100000000001"/>
    <n v="0"/>
  </r>
  <r>
    <x v="14"/>
    <x v="14"/>
    <x v="2"/>
    <s v="A8/A561"/>
    <s v="0"/>
    <d v="2001-01-01T00:00:00"/>
    <s v="N. 2 FORMETTE  DI POSIZIONAM. INTERR. CAPTEUR"/>
    <n v="4131.66"/>
    <n v="-4131.66"/>
    <n v="0"/>
  </r>
  <r>
    <x v="14"/>
    <x v="14"/>
    <x v="2"/>
    <s v="A8/A562"/>
    <s v="0"/>
    <d v="2001-01-01T00:00:00"/>
    <s v="POSAGGIO X INSERIM. MANUALE COMPONENTI SINIS. E.65"/>
    <n v="826.33"/>
    <n v="-826.33"/>
    <n v="0"/>
  </r>
  <r>
    <x v="14"/>
    <x v="14"/>
    <x v="2"/>
    <s v="A8/A563"/>
    <s v="0"/>
    <d v="2001-01-01T00:00:00"/>
    <s v="POSAGGIO X INSERIM. MANUALE COMPONENTI DEST.E 65"/>
    <n v="826.33"/>
    <n v="-826.33"/>
    <n v="0"/>
  </r>
  <r>
    <x v="14"/>
    <x v="14"/>
    <x v="2"/>
    <s v="A8/A564"/>
    <s v="0"/>
    <d v="2001-01-01T00:00:00"/>
    <s v="POSAGGIO X INSERIM. MANUALE COMPONENTI SINIS. E 65"/>
    <n v="568.1"/>
    <n v="-568.1"/>
    <n v="0"/>
  </r>
  <r>
    <x v="14"/>
    <x v="14"/>
    <x v="2"/>
    <s v="A8/A565"/>
    <s v="0"/>
    <d v="2001-01-01T00:00:00"/>
    <s v="POSAGGIO X INSERIM. MANUALE COMPONENTI DEST. E 65"/>
    <n v="568.1"/>
    <n v="-568.1"/>
    <n v="0"/>
  </r>
  <r>
    <x v="14"/>
    <x v="14"/>
    <x v="2"/>
    <s v="A8/A566"/>
    <s v="0"/>
    <d v="2001-01-01T00:00:00"/>
    <s v="POSAGGIO X DISTACCO MANUALE BENDELLE E 65"/>
    <n v="309.88"/>
    <n v="-309.88"/>
    <n v="0"/>
  </r>
  <r>
    <x v="14"/>
    <x v="14"/>
    <x v="2"/>
    <s v="A8/A569"/>
    <s v="0"/>
    <d v="2001-01-01T00:00:00"/>
    <s v="POSAGGIO X CONTROLLO PANNELLO  4 SCHEDE E 65"/>
    <n v="619.75"/>
    <n v="-619.75"/>
    <n v="0"/>
  </r>
  <r>
    <x v="14"/>
    <x v="14"/>
    <x v="2"/>
    <s v="A8/A570"/>
    <s v="0"/>
    <d v="2001-01-01T00:00:00"/>
    <s v="POSAGGIO X CONTROLLO CONNETTORE   E 65"/>
    <n v="464.81"/>
    <n v="-464.81"/>
    <n v="0"/>
  </r>
  <r>
    <x v="14"/>
    <x v="14"/>
    <x v="2"/>
    <s v="A8/A571"/>
    <s v="0"/>
    <d v="2001-01-01T00:00:00"/>
    <s v="POSAGGIO X CONTROLLO GRUPPO EMF   E 65"/>
    <n v="464.81"/>
    <n v="-464.81"/>
    <n v="0"/>
  </r>
  <r>
    <x v="14"/>
    <x v="14"/>
    <x v="2"/>
    <s v="A8/A650"/>
    <s v="0"/>
    <d v="2002-01-01T00:00:00"/>
    <s v="ATTREZZATURA X SALDATURA RESISTENZE CIRCUITO DIS."/>
    <n v="361.52"/>
    <n v="-361.52"/>
    <n v="0"/>
  </r>
  <r>
    <x v="14"/>
    <x v="14"/>
    <x v="2"/>
    <s v="A8/A973"/>
    <s v="0"/>
    <d v="2004-02-29T00:00:00"/>
    <s v="SUPPORTO PER AVVITATURA FINALE"/>
    <n v="1600"/>
    <n v="-1600"/>
    <n v="0"/>
  </r>
  <r>
    <x v="14"/>
    <x v="14"/>
    <x v="2"/>
    <s v="A8/A975"/>
    <s v="0"/>
    <d v="2004-02-29T00:00:00"/>
    <s v="SUPPORTO PER SCHEDE IN LAVORAZIONE  BMW R5X"/>
    <n v="250"/>
    <n v="-250"/>
    <n v="0"/>
  </r>
  <r>
    <x v="14"/>
    <x v="14"/>
    <x v="2"/>
    <s v="A8/A982"/>
    <s v="0"/>
    <d v="2004-02-29T00:00:00"/>
    <s v="POSAGGIO PER MONTAG. MANUALE PRES KLINKE + N.10 CU"/>
    <n v="1400"/>
    <n v="-1400"/>
    <n v="0"/>
  </r>
  <r>
    <x v="14"/>
    <x v="14"/>
    <x v="2"/>
    <s v="A8/B190"/>
    <s v="0"/>
    <d v="2004-12-23T00:00:00"/>
    <s v="POSAGGIO X PROVA TENUTA CORNICI MOSTRINA BMW E65"/>
    <n v="1600"/>
    <n v="-1600"/>
    <n v="0"/>
  </r>
  <r>
    <x v="14"/>
    <x v="14"/>
    <x v="2"/>
    <s v="A8/B191"/>
    <s v="0"/>
    <d v="2004-12-23T00:00:00"/>
    <s v="POSAGGIO X PROVA TENUTA MECCANICA CORNICI SX BMW E"/>
    <n v="1600"/>
    <n v="-1600"/>
    <n v="0"/>
  </r>
  <r>
    <x v="14"/>
    <x v="14"/>
    <x v="2"/>
    <s v="A8/B192"/>
    <s v="0"/>
    <d v="2004-12-23T00:00:00"/>
    <s v="POSAGGIO X PROVA TENUTA MECC. COPERCHIO MANOPOLA E"/>
    <n v="1600"/>
    <n v="-1600"/>
    <n v="0"/>
  </r>
  <r>
    <x v="14"/>
    <x v="14"/>
    <x v="2"/>
    <s v="A8/B199"/>
    <s v="0"/>
    <d v="2005-05-27T00:00:00"/>
    <s v="ATTREZZO MANUALE X MONTAGGIO GOMMINI E FASTON NEL"/>
    <n v="3800"/>
    <n v="-3800"/>
    <n v="0"/>
  </r>
  <r>
    <x v="14"/>
    <x v="14"/>
    <x v="2"/>
    <s v="A85"/>
    <s v="0"/>
    <d v="2024-03-12T00:00:00"/>
    <s v="BANCO S.A. ASSEMBLAGGIO GR PRESSORE COV"/>
    <n v="13500"/>
    <n v="-1046.25"/>
    <n v="12453.75"/>
  </r>
  <r>
    <x v="14"/>
    <x v="14"/>
    <x v="2"/>
    <s v="A86"/>
    <s v="0"/>
    <d v="2024-03-12T00:00:00"/>
    <s v="BANCO S.A. ASSEMBLAGGIO GR FONDELLO COV"/>
    <n v="13500"/>
    <n v="-1046.25"/>
    <n v="12453.75"/>
  </r>
  <r>
    <x v="14"/>
    <x v="14"/>
    <x v="2"/>
    <s v="A87"/>
    <s v="0"/>
    <d v="2024-03-12T00:00:00"/>
    <s v="TAVOLA ROTANTE EOL COV Progetto 6857"/>
    <n v="142800"/>
    <n v="-11067"/>
    <n v="131733"/>
  </r>
  <r>
    <x v="14"/>
    <x v="14"/>
    <x v="2"/>
    <s v="A88"/>
    <s v="0"/>
    <d v="2017-08-31T00:00:00"/>
    <s v="MACCHINA ELETTRICA PER STAMPA E TAMPONE"/>
    <n v="29500"/>
    <n v="-29500"/>
    <n v="0"/>
  </r>
  <r>
    <x v="14"/>
    <x v="14"/>
    <x v="2"/>
    <s v="A89"/>
    <s v="0"/>
    <d v="2017-07-19T00:00:00"/>
    <s v="ATTREZZATURA SA DI TAGLIO TORRETTE"/>
    <n v="8800"/>
    <n v="-8800"/>
    <n v="0"/>
  </r>
  <r>
    <x v="14"/>
    <x v="14"/>
    <x v="2"/>
    <s v="B02"/>
    <s v="0"/>
    <d v="2023-03-31T00:00:00"/>
    <s v="SU MATR.B02 GR.WINTEC 18230 INTRODURRE N.2 RICETTE"/>
    <n v="1250"/>
    <n v="-290.63"/>
    <n v="959.37"/>
  </r>
  <r>
    <x v="14"/>
    <x v="14"/>
    <x v="2"/>
    <s v="B23"/>
    <s v="0"/>
    <d v="2020-10-01T00:00:00"/>
    <s v="BANCO RIBADITURA GRUPPO ELETTRICO NEL CORPO COD. 3"/>
    <n v="50000"/>
    <n v="-27125"/>
    <n v="22875"/>
  </r>
  <r>
    <x v="14"/>
    <x v="14"/>
    <x v="2"/>
    <s v="B39"/>
    <s v="0"/>
    <d v="2021-06-30T00:00:00"/>
    <s v="MACCHINA BASE PER SOFFIATURA E MONTAGGIO DEI TAPPE"/>
    <n v="18000"/>
    <n v="-6975"/>
    <n v="11025"/>
  </r>
  <r>
    <x v="14"/>
    <x v="14"/>
    <x v="2"/>
    <s v="B39"/>
    <s v="1"/>
    <d v="2021-06-30T00:00:00"/>
    <s v="ATTREZZATURA PER PULIZIA CIRCUITO E TAPPETINO PER"/>
    <n v="2300"/>
    <n v="-891.25"/>
    <n v="1408.75"/>
  </r>
  <r>
    <x v="14"/>
    <x v="14"/>
    <x v="2"/>
    <s v="B62"/>
    <s v="0"/>
    <d v="2022-10-15T00:00:00"/>
    <s v="Banco per OP40, grassaggio cappucci molla e assemb"/>
    <n v="71440"/>
    <n v="-16609.8"/>
    <n v="54830.2"/>
  </r>
  <r>
    <x v="14"/>
    <x v="14"/>
    <x v="2"/>
    <s v="B630"/>
    <s v="0"/>
    <d v="2022-10-15T00:00:00"/>
    <s v="Banco per OP40, grassaggio cappucci molla e assemb"/>
    <n v="116560"/>
    <n v="-36133.599999999999"/>
    <n v="80426.399999999994"/>
  </r>
  <r>
    <x v="14"/>
    <x v="14"/>
    <x v="2"/>
    <s v="B630"/>
    <s v="1"/>
    <d v="2022-10-15T00:00:00"/>
    <s v="PACCHETTO DI MODIFICHE AI BANCHI   COSTITUITO DA:"/>
    <n v="1245"/>
    <n v="-385.96"/>
    <n v="859.04"/>
  </r>
  <r>
    <x v="14"/>
    <x v="14"/>
    <x v="2"/>
    <s v="B630"/>
    <s v="2"/>
    <d v="2022-12-31T00:00:00"/>
    <s v="ATTIVITÀ DI INSTALLAZIONE E MESSA NR 1 IN FUNZIONE"/>
    <n v="3000"/>
    <n v="-697.5"/>
    <n v="2302.5"/>
  </r>
  <r>
    <x v="14"/>
    <x v="14"/>
    <x v="2"/>
    <s v="B64"/>
    <s v="0"/>
    <d v="2022-10-31T00:00:00"/>
    <s v="BANCO ATTREZZATO PER COLLAUDO FINALE MODULO DSU"/>
    <n v="132000"/>
    <n v="-30690"/>
    <n v="101310"/>
  </r>
  <r>
    <x v="14"/>
    <x v="14"/>
    <x v="2"/>
    <s v="B64"/>
    <s v="1"/>
    <d v="2022-12-31T00:00:00"/>
    <s v="IMPLEMENTAZIONI SU BANCO B64 Project: 305576993 Pr"/>
    <n v="21962"/>
    <n v="-5106.17"/>
    <n v="16855.830000000002"/>
  </r>
  <r>
    <x v="14"/>
    <x v="14"/>
    <x v="2"/>
    <s v="B64"/>
    <s v="2"/>
    <d v="2023-11-30T00:00:00"/>
    <s v="MODIFICA MATR B64 PER INTRO SW 07 AGGIUNTA CALIBRA"/>
    <n v="5000"/>
    <n v="-387.5"/>
    <n v="4612.5"/>
  </r>
  <r>
    <x v="14"/>
    <x v="14"/>
    <x v="2"/>
    <s v="B80"/>
    <s v="0"/>
    <d v="2022-06-30T00:00:00"/>
    <s v="ELETTROEROSIONE GF CUT P 350 PRO SOLUTION MOD CUT"/>
    <n v="160000"/>
    <n v="-35133.339999999997"/>
    <n v="124866.66"/>
  </r>
  <r>
    <x v="14"/>
    <x v="14"/>
    <x v="2"/>
    <s v="B80"/>
    <s v="1"/>
    <d v="2022-10-15T00:00:00"/>
    <s v="ELETTROEROSIONE GF CUT P 350 PRO SOLUTION MOD CUT"/>
    <n v="3091.8"/>
    <n v="-718.84"/>
    <n v="2372.96"/>
  </r>
  <r>
    <x v="14"/>
    <x v="14"/>
    <x v="2"/>
    <s v="B91"/>
    <s v="0"/>
    <d v="2023-10-31T00:00:00"/>
    <s v="PRESSA A INIEZIONE MARCA ARBURG  MODELLO ALLROUNDE"/>
    <n v="0"/>
    <n v="0"/>
    <n v="0"/>
  </r>
  <r>
    <x v="14"/>
    <x v="14"/>
    <x v="2"/>
    <s v="C1/A412"/>
    <s v="0"/>
    <d v="2000-01-01T00:00:00"/>
    <s v="N.2 DISPOSITIVI PER CONTROLLO LUMIN. TASTI ROTONDI"/>
    <n v="2840.51"/>
    <n v="-2840.51"/>
    <n v="0"/>
  </r>
  <r>
    <x v="14"/>
    <x v="14"/>
    <x v="2"/>
    <s v="C1/A413"/>
    <s v="0"/>
    <d v="2000-01-01T00:00:00"/>
    <s v="N.2 DISPOSITIVI PER CONTROLLO LUMIN. TASTI RETTANG"/>
    <n v="2840.51"/>
    <n v="-2840.51"/>
    <n v="0"/>
  </r>
  <r>
    <x v="14"/>
    <x v="14"/>
    <x v="2"/>
    <s v="C1/A994"/>
    <s v="0"/>
    <d v="2004-02-29T00:00:00"/>
    <s v="POSAGGIO X AUTOCONTROLLO QUOTA DI RIVETTATURA"/>
    <n v="1500"/>
    <n v="-1500"/>
    <n v="0"/>
  </r>
  <r>
    <x v="14"/>
    <x v="14"/>
    <x v="2"/>
    <s v="C3/B771"/>
    <s v="0"/>
    <d v="2008-09-30T00:00:00"/>
    <s v="ATTREZ.  X TEST DI DURATA INTER.  COMANDO TET.924/"/>
    <n v="6200"/>
    <n v="-6200"/>
    <n v="0"/>
  </r>
  <r>
    <x v="14"/>
    <x v="14"/>
    <x v="2"/>
    <s v="C3/B782"/>
    <s v="0"/>
    <d v="2008-09-30T00:00:00"/>
    <s v="ATTREZZ.DI TEST IN CAMERA CLIMATICA X MOD. LUCI 92"/>
    <n v="10000"/>
    <n v="-10000"/>
    <n v="0"/>
  </r>
  <r>
    <x v="14"/>
    <x v="14"/>
    <x v="2"/>
    <s v="C3/B783"/>
    <s v="0"/>
    <d v="2008-09-30T00:00:00"/>
    <s v="ATTREZ. DI TEST IN CAMERA CLIMATICA X INTERR. 924/"/>
    <n v="5500"/>
    <n v="-5500"/>
    <n v="0"/>
  </r>
  <r>
    <x v="14"/>
    <x v="14"/>
    <x v="2"/>
    <s v="C3/B803"/>
    <s v="0"/>
    <d v="2008-11-25T00:00:00"/>
    <s v="ATTREZ. X TEST DI MANOVRA X CONTATT.DOBLO' 924/810"/>
    <n v="9200"/>
    <n v="-9200"/>
    <n v="0"/>
  </r>
  <r>
    <x v="14"/>
    <x v="14"/>
    <x v="2"/>
    <s v="C3/B804"/>
    <s v="0"/>
    <d v="2008-11-25T00:00:00"/>
    <s v="ATTREZZ. X BANCO VIBRANTE CONTATT. DOBLO'  924/810"/>
    <n v="3400"/>
    <n v="-3400"/>
    <n v="0"/>
  </r>
  <r>
    <x v="14"/>
    <x v="14"/>
    <x v="2"/>
    <s v="C3/B805"/>
    <s v="0"/>
    <d v="2008-11-25T00:00:00"/>
    <s v="ATTREZ. X TEST DI MANOVRA  - CONTATT. DOBLO' 924/8"/>
    <n v="7100"/>
    <n v="-7100"/>
    <n v="0"/>
  </r>
  <r>
    <x v="14"/>
    <x v="14"/>
    <x v="2"/>
    <s v="C3/B806"/>
    <s v="0"/>
    <d v="2008-11-25T00:00:00"/>
    <s v="ATTREZ.X PROVE IN NEBBIA SALINA-POLVERE X CONTAT.9"/>
    <n v="4700"/>
    <n v="-4700"/>
    <n v="0"/>
  </r>
  <r>
    <x v="14"/>
    <x v="14"/>
    <x v="2"/>
    <s v="C3/B813"/>
    <s v="0"/>
    <d v="2008-09-30T00:00:00"/>
    <s v="ATTREZ. DI TEST DI DURATA X PLANCIA NGS 924/8200 R"/>
    <n v="6500"/>
    <n v="-6500"/>
    <n v="0"/>
  </r>
  <r>
    <x v="14"/>
    <x v="14"/>
    <x v="2"/>
    <s v="C3/B814"/>
    <s v="0"/>
    <d v="2008-09-30T00:00:00"/>
    <s v="PIASTRA PORTA PRESSORI X INTER. 924/5970 BMW"/>
    <n v="800"/>
    <n v="-800"/>
    <n v="0"/>
  </r>
  <r>
    <x v="14"/>
    <x v="14"/>
    <x v="2"/>
    <s v="C3/B851"/>
    <s v="0"/>
    <d v="2009-01-01T00:00:00"/>
    <s v="PC COLLEGATO ALLA APPARECCHIATURA TESTA VW"/>
    <n v="544.79999999999995"/>
    <n v="-544.79999999999995"/>
    <n v="0"/>
  </r>
  <r>
    <x v="14"/>
    <x v="14"/>
    <x v="2"/>
    <s v="C3/B851"/>
    <s v="1"/>
    <d v="2009-02-28T00:00:00"/>
    <s v="APPARECCHIATURA DI TEST /APPARECCHIO DI MISURA"/>
    <n v="34800"/>
    <n v="-34800"/>
    <n v="0"/>
  </r>
  <r>
    <x v="14"/>
    <x v="14"/>
    <x v="2"/>
    <s v="C3/B851"/>
    <s v="2"/>
    <d v="2009-03-31T00:00:00"/>
    <s v="TARATURA ATTREZZATURA DI TEST"/>
    <n v="900"/>
    <n v="-900"/>
    <n v="0"/>
  </r>
  <r>
    <x v="14"/>
    <x v="14"/>
    <x v="2"/>
    <s v="C3/B998"/>
    <s v="0"/>
    <d v="2010-02-28T00:00:00"/>
    <s v="ATTREZZATURA DI COLLAUDO AZIONAMENTO SELETTORE ROT"/>
    <n v="9000"/>
    <n v="-9000"/>
    <n v="0"/>
  </r>
  <r>
    <x v="14"/>
    <x v="14"/>
    <x v="2"/>
    <s v="C3/B999"/>
    <s v="0"/>
    <d v="2010-02-28T00:00:00"/>
    <s v="ATTREZZATURA DI COLLAUDO AZIONAMENTO DIFFERENZIATO"/>
    <n v="5500"/>
    <n v="-5500"/>
    <n v="0"/>
  </r>
  <r>
    <x v="14"/>
    <x v="14"/>
    <x v="2"/>
    <s v="C3/C018"/>
    <s v="0"/>
    <d v="2010-04-26T00:00:00"/>
    <s v="ATTREZZATURA DI COLLAUDO SLITTE USB-AUX DIS.925/42"/>
    <n v="4700"/>
    <n v="-4700"/>
    <n v="0"/>
  </r>
  <r>
    <x v="14"/>
    <x v="14"/>
    <x v="2"/>
    <s v="C3/C019"/>
    <s v="0"/>
    <d v="2010-04-26T00:00:00"/>
    <s v="ATTREZZATURA DI COLLAUDO  RESISTENZA ALLE VIBRAZIO"/>
    <n v="500"/>
    <n v="-500"/>
    <n v="0"/>
  </r>
  <r>
    <x v="14"/>
    <x v="14"/>
    <x v="2"/>
    <s v="C3/C034"/>
    <s v="0"/>
    <d v="2010-04-26T00:00:00"/>
    <s v="ATTREZZATURA DI COLLAUDO PRESE USB-AUX"/>
    <n v="4800"/>
    <n v="-4800"/>
    <n v="0"/>
  </r>
  <r>
    <x v="14"/>
    <x v="14"/>
    <x v="2"/>
    <s v="C3/C137"/>
    <s v="0"/>
    <d v="2011-01-31T00:00:00"/>
    <s v="DISPOSITIVO PROVA FATICA X CONTATT. X 67 RENAULT"/>
    <n v="3500"/>
    <n v="-3500"/>
    <n v="0"/>
  </r>
  <r>
    <x v="14"/>
    <x v="14"/>
    <x v="2"/>
    <s v="C3/C138"/>
    <s v="0"/>
    <d v="2011-01-31T00:00:00"/>
    <s v="DISPOSITIVO PROVA FATICA (2posti) X CONTATT. X67 R"/>
    <n v="2100"/>
    <n v="-2100"/>
    <n v="0"/>
  </r>
  <r>
    <x v="14"/>
    <x v="14"/>
    <x v="2"/>
    <s v="C3/C139"/>
    <s v="0"/>
    <d v="2011-01-31T00:00:00"/>
    <s v="DISPOSITIVO PROVA VIBRAZIONI X CONTATT.X67 RENAULT"/>
    <n v="2700"/>
    <n v="-2700"/>
    <n v="0"/>
  </r>
  <r>
    <x v="14"/>
    <x v="14"/>
    <x v="2"/>
    <s v="C3/C140"/>
    <s v="0"/>
    <d v="2011-01-31T00:00:00"/>
    <s v="DISPOSITIVO X NEBBIA SALINA X CONTATT.X.67 RENAULT"/>
    <n v="3200"/>
    <n v="-3200"/>
    <n v="0"/>
  </r>
  <r>
    <x v="14"/>
    <x v="14"/>
    <x v="2"/>
    <s v="C3/C191"/>
    <s v="0"/>
    <d v="2011-07-31T00:00:00"/>
    <s v="ATTREZZATURA X AZIONAMENTO SELETTORE  -DAF 925/670"/>
    <n v="9000"/>
    <n v="-9000"/>
    <n v="0"/>
  </r>
  <r>
    <x v="14"/>
    <x v="14"/>
    <x v="2"/>
    <s v="C3/C192"/>
    <s v="0"/>
    <d v="2011-07-31T00:00:00"/>
    <s v="ATTREZZATURA X TRAZIONE MANOPOLA - DAF 925/6700"/>
    <n v="5500"/>
    <n v="-5500"/>
    <n v="0"/>
  </r>
  <r>
    <x v="14"/>
    <x v="14"/>
    <x v="2"/>
    <s v="LEAS30189780"/>
    <s v="0"/>
    <d v="2020-02-14T00:00:00"/>
    <s v="contratto LEASING  nr.  30189780/001"/>
    <n v="1835"/>
    <n v="-1173.29"/>
    <n v="661.71"/>
  </r>
  <r>
    <x v="14"/>
    <x v="14"/>
    <x v="2"/>
    <s v="LEAS30189892"/>
    <s v="0"/>
    <d v="2020-02-14T00:00:00"/>
    <s v="contratto LEASING nr.  30189892/001"/>
    <n v="460"/>
    <n v="-294.12"/>
    <n v="165.88"/>
  </r>
  <r>
    <x v="14"/>
    <x v="14"/>
    <x v="2"/>
    <s v="MAC12018"/>
    <s v="0"/>
    <d v="2018-03-30T00:00:00"/>
    <s v="MACCHINA PER MONTAGGIO E CONTROLLO PRESA AUX PSA"/>
    <n v="2000"/>
    <n v="-1782.6"/>
    <n v="217.4"/>
  </r>
  <r>
    <x v="14"/>
    <x v="14"/>
    <x v="2"/>
    <s v="MAC22018"/>
    <s v="0"/>
    <d v="2018-02-14T00:00:00"/>
    <s v="LINEA A BANCHI MONTAGGIO E COLLAUDO INTERRUTTORE S"/>
    <n v="4200"/>
    <n v="-3743.46"/>
    <n v="456.54"/>
  </r>
  <r>
    <x v="14"/>
    <x v="14"/>
    <x v="2"/>
    <s v="MAC32018"/>
    <s v="0"/>
    <d v="2018-01-30T00:00:00"/>
    <s v="MACCHINA SEMIAUTOMATICA COLLAUDO LUCI BEL-35UP/BEL"/>
    <n v="3270"/>
    <n v="-2914.55"/>
    <n v="355.45"/>
  </r>
  <r>
    <x v="14"/>
    <x v="14"/>
    <x v="2"/>
    <s v="MACCH2021/1"/>
    <s v="0"/>
    <d v="2021-01-01T00:00:00"/>
    <s v="ALIMENTATORE PNEUMATICO HERRBLITZ"/>
    <n v="555"/>
    <n v="-301.08"/>
    <n v="253.92"/>
  </r>
  <r>
    <x v="14"/>
    <x v="14"/>
    <x v="2"/>
    <s v="MT/0106/2"/>
    <s v="0"/>
    <d v="2008-05-31T00:00:00"/>
    <s v="CARRELLO DI SALDATURA X KLINKE DIS, 924/8500 BMW"/>
    <n v="1710"/>
    <n v="-1710"/>
    <n v="0"/>
  </r>
  <r>
    <x v="14"/>
    <x v="14"/>
    <x v="2"/>
    <s v="MT/0107"/>
    <s v="0"/>
    <d v="2008-10-31T00:00:00"/>
    <s v="ATTREZZATURA DI TEST X GRUPPO ELETTRICO  560/5613"/>
    <n v="5200"/>
    <n v="-5200"/>
    <n v="0"/>
  </r>
  <r>
    <x v="14"/>
    <x v="14"/>
    <x v="2"/>
    <s v="MT/0108"/>
    <s v="0"/>
    <d v="2008-10-31T00:00:00"/>
    <s v="PALLET DI SALDATURA X GRUPPO ELETTRICO 560/5613 PS"/>
    <n v="4500"/>
    <n v="-4500"/>
    <n v="0"/>
  </r>
  <r>
    <x v="14"/>
    <x v="14"/>
    <x v="2"/>
    <s v="MT/0108"/>
    <s v="1"/>
    <d v="2010-04-30T00:00:00"/>
    <s v="PALLET DI SALDATURA X GRUPPO ELETTRICO 560/5613 PS"/>
    <n v="5900"/>
    <n v="-5900"/>
    <n v="0"/>
  </r>
  <r>
    <x v="14"/>
    <x v="14"/>
    <x v="2"/>
    <s v="MT/0144"/>
    <s v="0"/>
    <d v="2009-01-16T00:00:00"/>
    <s v="POSAGGIO DI AVVITATURA MANOPOLA X GRUPPO LUCI 924/"/>
    <n v="2000"/>
    <n v="-2000"/>
    <n v="0"/>
  </r>
  <r>
    <x v="14"/>
    <x v="14"/>
    <x v="2"/>
    <s v="MT/0145"/>
    <s v="0"/>
    <d v="2009-01-31T00:00:00"/>
    <s v="ATTREZZATURA DI ASSEMBLAGGIO X MODULO LUCI 924/820"/>
    <n v="5200"/>
    <n v="-5200"/>
    <n v="0"/>
  </r>
  <r>
    <x v="14"/>
    <x v="14"/>
    <x v="2"/>
    <s v="MT/0149"/>
    <s v="0"/>
    <d v="2009-01-16T00:00:00"/>
    <s v="ATTREZZATURA X ISERIM PIN  NGS 924/5900"/>
    <n v="2300"/>
    <n v="-2300"/>
    <n v="0"/>
  </r>
  <r>
    <x v="14"/>
    <x v="14"/>
    <x v="2"/>
    <s v="MT/0150"/>
    <s v="0"/>
    <d v="2009-03-18T00:00:00"/>
    <s v="ATTREZZ. DI CONTROLLO CIRCUITO SENZA PIN 924/5900"/>
    <n v="5375"/>
    <n v="-5375"/>
    <n v="0"/>
  </r>
  <r>
    <x v="14"/>
    <x v="14"/>
    <x v="2"/>
    <s v="MT/0151"/>
    <s v="0"/>
    <d v="2009-03-18T00:00:00"/>
    <s v="ATTREZZAT. X CONTROLLO CIRCUITO SENZA PIN DIS.924/"/>
    <n v="5375"/>
    <n v="-5375"/>
    <n v="0"/>
  </r>
  <r>
    <x v="14"/>
    <x v="14"/>
    <x v="2"/>
    <s v="MT/0155"/>
    <s v="0"/>
    <d v="2009-04-30T00:00:00"/>
    <s v="ATTREZZAT. DI CONTROLLO PER SCHEDA MULTIPLA 924/97"/>
    <n v="5350"/>
    <n v="-5350"/>
    <n v="0"/>
  </r>
  <r>
    <x v="14"/>
    <x v="14"/>
    <x v="2"/>
    <s v="MT/0156"/>
    <s v="0"/>
    <d v="2009-05-28T00:00:00"/>
    <s v="APPLICATORE PER TERMINALE MOLEX 924/7000"/>
    <n v="1500"/>
    <n v="-1500"/>
    <n v="0"/>
  </r>
  <r>
    <x v="14"/>
    <x v="14"/>
    <x v="2"/>
    <s v="MT/0159"/>
    <s v="0"/>
    <d v="2009-05-28T00:00:00"/>
    <s v="TAVOLA DI COLLAUDO CON TIMBRATORE PER 3 CABLAGGI"/>
    <n v="2000"/>
    <n v="-2000"/>
    <n v="0"/>
  </r>
  <r>
    <x v="14"/>
    <x v="14"/>
    <x v="2"/>
    <s v="MT/0160"/>
    <s v="0"/>
    <d v="2009-04-02T00:00:00"/>
    <s v="DIMA FISSAGGIO CLIP"/>
    <n v="500"/>
    <n v="-500"/>
    <n v="0"/>
  </r>
  <r>
    <x v="14"/>
    <x v="14"/>
    <x v="2"/>
    <s v="MT/0184"/>
    <s v="0"/>
    <d v="2009-06-17T00:00:00"/>
    <s v="ATTREZZATURA X CONTROLLO ICT SU GRUPPO 924/8200"/>
    <n v="9438"/>
    <n v="-9438"/>
    <n v="0"/>
  </r>
  <r>
    <x v="14"/>
    <x v="14"/>
    <x v="2"/>
    <s v="MT/0185"/>
    <s v="0"/>
    <d v="2009-06-17T00:00:00"/>
    <s v="ATTREZZATURA X CONTROLLO FUNZIONALE  DIS. 924/8200"/>
    <n v="11800"/>
    <n v="-11800"/>
    <n v="0"/>
  </r>
  <r>
    <x v="14"/>
    <x v="14"/>
    <x v="2"/>
    <s v="MT/0186"/>
    <s v="0"/>
    <d v="2009-06-30T00:00:00"/>
    <s v="ATTREZZATURA X INSERIMENTO PIN 924/8200"/>
    <n v="4000"/>
    <n v="-4000"/>
    <n v="0"/>
  </r>
  <r>
    <x v="14"/>
    <x v="14"/>
    <x v="2"/>
    <s v="MT/0194"/>
    <s v="0"/>
    <d v="2009-05-25T00:00:00"/>
    <s v="ATTREZZATURA MANUALE DI SEPARAZIONE CIRCUITI AIRBA"/>
    <n v="3000"/>
    <n v="-3000"/>
    <n v="0"/>
  </r>
  <r>
    <x v="14"/>
    <x v="14"/>
    <x v="2"/>
    <s v="MT/0197"/>
    <s v="0"/>
    <d v="2009-06-24T00:00:00"/>
    <s v="APPLICATORE PER TERMINALE DIS. 924/8100"/>
    <n v="1500"/>
    <n v="-1500"/>
    <n v="0"/>
  </r>
  <r>
    <x v="14"/>
    <x v="14"/>
    <x v="2"/>
    <s v="MT/0198"/>
    <s v="0"/>
    <d v="2009-06-24T00:00:00"/>
    <s v="APPLICATORE PER TERMINALE GMG  DIS. 924/8100"/>
    <n v="1500"/>
    <n v="-1500"/>
    <n v="0"/>
  </r>
  <r>
    <x v="14"/>
    <x v="14"/>
    <x v="2"/>
    <s v="MT/0199"/>
    <s v="0"/>
    <d v="2009-06-24T00:00:00"/>
    <s v="TAVOLA DI COLLAUDO CON MARCATORE DIS. 924/8100"/>
    <n v="4000"/>
    <n v="-4000"/>
    <n v="0"/>
  </r>
  <r>
    <x v="14"/>
    <x v="14"/>
    <x v="2"/>
    <s v="MT/0202"/>
    <s v="0"/>
    <d v="2009-07-31T00:00:00"/>
    <s v="ATTREZZATURA X GRUPPO LVA DX DIS. 925/2200"/>
    <n v="5000"/>
    <n v="-5000"/>
    <n v="0"/>
  </r>
  <r>
    <x v="14"/>
    <x v="14"/>
    <x v="2"/>
    <s v="MT/0205"/>
    <s v="0"/>
    <d v="2009-07-15T00:00:00"/>
    <s v="ATTREZZATURA X SALDATURA CIRCUITO SLSP DIS. 925/22"/>
    <n v="2100"/>
    <n v="-2100"/>
    <n v="0"/>
  </r>
  <r>
    <x v="14"/>
    <x v="14"/>
    <x v="2"/>
    <s v="MT/0210"/>
    <s v="0"/>
    <d v="2009-04-01T00:00:00"/>
    <s v="ATTREZZATURA PER TEST FUNZIONALE + MASCHERE DI SAL"/>
    <n v="14800"/>
    <n v="-14800"/>
    <n v="0"/>
  </r>
  <r>
    <x v="14"/>
    <x v="14"/>
    <x v="2"/>
    <s v="MT/0211"/>
    <s v="0"/>
    <d v="2009-10-30T00:00:00"/>
    <s v="ATTREZZATURA DI CONTROLLO GRUPPI ELETTR. DIS.925/2"/>
    <n v="10287"/>
    <n v="-10287"/>
    <n v="0"/>
  </r>
  <r>
    <x v="14"/>
    <x v="14"/>
    <x v="2"/>
    <s v="MT/0218"/>
    <s v="0"/>
    <d v="2009-11-30T00:00:00"/>
    <s v="ATTREZZATURA PER TEST FUNZIONALI + MASCHERE SALDAT"/>
    <n v="14800"/>
    <n v="-14800"/>
    <n v="0"/>
  </r>
  <r>
    <x v="14"/>
    <x v="14"/>
    <x v="2"/>
    <s v="MT/0221"/>
    <s v="0"/>
    <d v="2010-02-28T00:00:00"/>
    <s v="ATTREZZATURA DI INSERIMENTO PIN DU MODULO LUCI PL7"/>
    <n v="1200"/>
    <n v="-1200"/>
    <n v="0"/>
  </r>
  <r>
    <x v="14"/>
    <x v="14"/>
    <x v="2"/>
    <s v="MT/0222"/>
    <s v="0"/>
    <d v="2010-02-28T00:00:00"/>
    <s v="ATTREZZATURA PER SALDATURA POTENZIOMETRI PL7"/>
    <n v="470"/>
    <n v="-470"/>
    <n v="0"/>
  </r>
  <r>
    <x v="14"/>
    <x v="14"/>
    <x v="2"/>
    <s v="MT/0235"/>
    <s v="0"/>
    <d v="2010-09-25T00:00:00"/>
    <s v="MASCHERE DI SALDATURA CIRCUITI USB -AUX FIAT"/>
    <n v="3900"/>
    <n v="-3900"/>
    <n v="0"/>
  </r>
  <r>
    <x v="14"/>
    <x v="14"/>
    <x v="2"/>
    <s v="MT/0237"/>
    <s v="0"/>
    <d v="2010-05-31T00:00:00"/>
    <s v="ATTREZZATURA DI CONTROLLO PER GRUPPO ELETTRICO USB"/>
    <n v="6500"/>
    <n v="-6500"/>
    <n v="0"/>
  </r>
  <r>
    <x v="14"/>
    <x v="14"/>
    <x v="2"/>
    <s v="MT/0244"/>
    <s v="0"/>
    <d v="2011-02-28T00:00:00"/>
    <s v="ATTREZZATURA X CONTROLLO MODULO LUCI PL 7 BMW"/>
    <n v="15000"/>
    <n v="-15000"/>
    <n v="0"/>
  </r>
  <r>
    <x v="14"/>
    <x v="14"/>
    <x v="2"/>
    <s v="MT/0267"/>
    <s v="0"/>
    <d v="2011-07-31T00:00:00"/>
    <s v="ATTREZZATURA MANUALE DI PIANTAGGIO PIN - MOD.LUCI"/>
    <n v="2000"/>
    <n v="-2000"/>
    <n v="0"/>
  </r>
  <r>
    <x v="14"/>
    <x v="14"/>
    <x v="2"/>
    <s v="MT/0273"/>
    <s v="0"/>
    <d v="2011-08-31T00:00:00"/>
    <s v="ATTREZZATURA DI PROGRAMMAZIONE X MODULO PL 7 BMW"/>
    <n v="10000"/>
    <n v="-10000"/>
    <n v="0"/>
  </r>
  <r>
    <x v="14"/>
    <x v="14"/>
    <x v="2"/>
    <s v="MT/0280"/>
    <s v="0"/>
    <d v="2011-12-31T00:00:00"/>
    <s v="ATTREZZATURA DI CALIBRAZIONE COMANDI RADIO FIAT"/>
    <n v="2000"/>
    <n v="-2000"/>
    <n v="0"/>
  </r>
  <r>
    <x v="14"/>
    <x v="14"/>
    <x v="2"/>
    <s v="MT/0281"/>
    <s v="0"/>
    <d v="2011-12-31T00:00:00"/>
    <s v="ATTREZZATURA DI CALIBRAZIONE COMANDI RADIO FIAT"/>
    <n v="2000"/>
    <n v="-2000"/>
    <n v="0"/>
  </r>
  <r>
    <x v="14"/>
    <x v="14"/>
    <x v="2"/>
    <s v="MT/0285"/>
    <s v="0"/>
    <d v="2011-12-31T00:00:00"/>
    <s v="ATTREZZATURA DI CALIBRAZIONE COMANDI RADIO FIAT"/>
    <n v="2000"/>
    <n v="-2000"/>
    <n v="0"/>
  </r>
  <r>
    <x v="14"/>
    <x v="14"/>
    <x v="2"/>
    <s v="MT/0286"/>
    <s v="0"/>
    <d v="2011-12-31T00:00:00"/>
    <s v="ATTREZZATURA DI CALIBRAZIONE COMANDI RADIO FIAT"/>
    <n v="2000"/>
    <n v="-2000"/>
    <n v="0"/>
  </r>
  <r>
    <x v="14"/>
    <x v="14"/>
    <x v="2"/>
    <s v="MT/0292"/>
    <s v="0"/>
    <d v="2011-08-31T00:00:00"/>
    <s v="MASCHERE DI SALDATURA"/>
    <n v="5148"/>
    <n v="-5148"/>
    <n v="0"/>
  </r>
  <r>
    <x v="14"/>
    <x v="14"/>
    <x v="2"/>
    <s v="MT/0293"/>
    <s v="0"/>
    <d v="2011-08-31T00:00:00"/>
    <s v="ATTREZZATURA X COLLAUDO PRESA USB FIAT"/>
    <n v="11000"/>
    <n v="-11000"/>
    <n v="0"/>
  </r>
  <r>
    <x v="14"/>
    <x v="14"/>
    <x v="2"/>
    <s v="MT/0307"/>
    <s v="0"/>
    <d v="2011-08-31T00:00:00"/>
    <s v="UNITA' DI CONTROLLO X MODULO LUCI PL 7 BMW"/>
    <n v="4300"/>
    <n v="-4300"/>
    <n v="0"/>
  </r>
  <r>
    <x v="14"/>
    <x v="14"/>
    <x v="2"/>
    <s v="MT/0328"/>
    <s v="0"/>
    <d v="2012-02-29T00:00:00"/>
    <s v="ATTREZZATURA DI COLLAUDO  COMM.LUCI DAF 925/6700"/>
    <n v="13000"/>
    <n v="-13000"/>
    <n v="0"/>
  </r>
  <r>
    <x v="14"/>
    <x v="14"/>
    <x v="2"/>
    <s v="MT/0333"/>
    <s v="0"/>
    <d v="2012-02-24T00:00:00"/>
    <s v="ATTREZZATURA POSAGGIO X DIS. 925/6700"/>
    <n v="4440"/>
    <n v="-4440"/>
    <n v="0"/>
  </r>
  <r>
    <x v="14"/>
    <x v="14"/>
    <x v="2"/>
    <s v="MT/0334"/>
    <s v="0"/>
    <d v="2012-01-31T00:00:00"/>
    <s v="ATTREZZATURA DI CONTROLLO X GRUPPI ELETTRICI"/>
    <n v="6520"/>
    <n v="-6520"/>
    <n v="0"/>
  </r>
  <r>
    <x v="14"/>
    <x v="14"/>
    <x v="2"/>
    <s v="MT/0440"/>
    <s v="0"/>
    <d v="2013-04-10T00:00:00"/>
    <s v="POSAGGI FONDELLO DX-SX CON CONTRASTO CENTRALE"/>
    <n v="800"/>
    <n v="-800"/>
    <n v="0"/>
  </r>
  <r>
    <x v="14"/>
    <x v="14"/>
    <x v="2"/>
    <s v="MT/0444"/>
    <s v="0"/>
    <d v="2013-03-15T00:00:00"/>
    <s v="ATTREZZATURA DI PROGRAMMAZIONE PROCESSORE &quot;MELIXIS"/>
    <n v="530"/>
    <n v="-530"/>
    <n v="0"/>
  </r>
  <r>
    <x v="14"/>
    <x v="14"/>
    <x v="2"/>
    <s v="MT/0445"/>
    <s v="0"/>
    <d v="2013-03-31T00:00:00"/>
    <s v="ATTREZZATURA DI PIANTAGGIO PIN CIRCUITO SHZ  BMW"/>
    <n v="1790"/>
    <n v="-1790"/>
    <n v="0"/>
  </r>
  <r>
    <x v="14"/>
    <x v="14"/>
    <x v="2"/>
    <s v="MT/0445"/>
    <s v="1"/>
    <d v="2013-06-10T00:00:00"/>
    <s v="ATTREZZATURA DI PIANTAGGIO 3+3 PIN SU CIRCUITO SHZ"/>
    <n v="1570"/>
    <n v="-1570"/>
    <n v="0"/>
  </r>
  <r>
    <x v="14"/>
    <x v="14"/>
    <x v="2"/>
    <s v="MT/0480"/>
    <s v="0"/>
    <d v="2013-04-09T00:00:00"/>
    <s v="MINIAPPLICATORE PER TERMINALE LS25767"/>
    <n v="1150"/>
    <n v="-1150"/>
    <n v="0"/>
  </r>
  <r>
    <x v="14"/>
    <x v="14"/>
    <x v="2"/>
    <s v="MT/0481"/>
    <s v="0"/>
    <d v="2013-04-09T00:00:00"/>
    <s v="MINIAPPLICATORE X TERMINALE L35203"/>
    <n v="1150"/>
    <n v="-1150"/>
    <n v="0"/>
  </r>
  <r>
    <x v="14"/>
    <x v="14"/>
    <x v="2"/>
    <s v="MT/0488"/>
    <s v="0"/>
    <d v="2013-08-30T00:00:00"/>
    <s v="SISTEMA DI TEST X INTERRUTTORI SHZ 35 UP"/>
    <n v="14100"/>
    <n v="-14100"/>
    <n v="0"/>
  </r>
  <r>
    <x v="14"/>
    <x v="14"/>
    <x v="2"/>
    <s v="MT/0488"/>
    <s v="1"/>
    <d v="2013-11-29T00:00:00"/>
    <s v="MODIFICA SOFTWARE SU ATTREZZATURA"/>
    <n v="1400"/>
    <n v="-1400"/>
    <n v="0"/>
  </r>
  <r>
    <x v="14"/>
    <x v="14"/>
    <x v="2"/>
    <s v="MT/0488"/>
    <s v="2"/>
    <d v="2014-11-28T00:00:00"/>
    <s v="Macchinari"/>
    <n v="800"/>
    <n v="-800"/>
    <n v="0"/>
  </r>
  <r>
    <x v="14"/>
    <x v="14"/>
    <x v="2"/>
    <s v="MT/0489"/>
    <s v="0"/>
    <d v="2013-08-30T00:00:00"/>
    <s v="ATTREZZATURA DI COLLAUDO INTERR,SHZ 35 UP"/>
    <n v="26300"/>
    <n v="-26300"/>
    <n v="0"/>
  </r>
  <r>
    <x v="14"/>
    <x v="14"/>
    <x v="2"/>
    <s v="MT/0505"/>
    <s v="0"/>
    <d v="2013-09-30T00:00:00"/>
    <s v="SISTEMA DI TEST SCREENIN TERMICO X BEL35-DLS-SZF"/>
    <n v="34100"/>
    <n v="-34100"/>
    <n v="0"/>
  </r>
  <r>
    <x v="14"/>
    <x v="14"/>
    <x v="2"/>
    <s v="MT/0506"/>
    <s v="0"/>
    <d v="2013-09-30T00:00:00"/>
    <s v="ATTREZZATURA X SCREENING TERMICO SHZ 35 UP"/>
    <n v="7500"/>
    <n v="-7500"/>
    <n v="0"/>
  </r>
  <r>
    <x v="14"/>
    <x v="14"/>
    <x v="2"/>
    <s v="MT/0514"/>
    <s v="0"/>
    <d v="2013-10-31T00:00:00"/>
    <s v="ATTREZZATURA X VERNICIATURA CORPO SHZ SX-DX"/>
    <n v="3500"/>
    <n v="-3500"/>
    <n v="0"/>
  </r>
  <r>
    <x v="14"/>
    <x v="14"/>
    <x v="2"/>
    <s v="MT/0515"/>
    <s v="0"/>
    <d v="2013-10-31T00:00:00"/>
    <s v="ATTREZZATURA X VERNICIATURA TASTO - SHZ SX-DX"/>
    <n v="6500"/>
    <n v="-6500"/>
    <n v="0"/>
  </r>
  <r>
    <x v="14"/>
    <x v="14"/>
    <x v="2"/>
    <s v="MT/0516"/>
    <s v="0"/>
    <d v="2013-10-31T00:00:00"/>
    <s v="ATTREZZATURA DI LASATURA TASTO DX.-SX SHZ"/>
    <n v="1500"/>
    <n v="-1500"/>
    <n v="0"/>
  </r>
  <r>
    <x v="14"/>
    <x v="14"/>
    <x v="2"/>
    <s v="MT0009"/>
    <s v="0"/>
    <d v="2005-12-29T00:00:00"/>
    <s v="FIXTUR DI CONTROLLO PER PANNELLO -CIRCUITI STAMPAT"/>
    <n v="8400"/>
    <n v="-8400"/>
    <n v="0"/>
  </r>
  <r>
    <x v="14"/>
    <x v="14"/>
    <x v="2"/>
    <s v="MT0010"/>
    <s v="0"/>
    <d v="2005-11-30T00:00:00"/>
    <s v="FIXTURE+ PROGRAMMA APPLICATIVO  X DIS.924/0550"/>
    <n v="9027"/>
    <n v="-9027"/>
    <n v="0"/>
  </r>
  <r>
    <x v="14"/>
    <x v="14"/>
    <x v="2"/>
    <s v="MT0025"/>
    <s v="0"/>
    <d v="2006-07-31T00:00:00"/>
    <s v="N. 3 POSAGGI X DOBLO'-MINICARGO MT0025-MT0026-MT00"/>
    <n v="6000"/>
    <n v="-6000"/>
    <n v="0"/>
  </r>
  <r>
    <x v="14"/>
    <x v="14"/>
    <x v="2"/>
    <s v="MT0063"/>
    <s v="0"/>
    <d v="2007-07-31T00:00:00"/>
    <s v="FIXITURE DI CONTROLLO SEICA DIS 924/5713/00"/>
    <n v="8462.5"/>
    <n v="-8462.5"/>
    <n v="0"/>
  </r>
  <r>
    <x v="14"/>
    <x v="14"/>
    <x v="2"/>
    <s v="MT0064"/>
    <s v="0"/>
    <d v="2007-07-31T00:00:00"/>
    <s v="MASCHERE DI SALDATURA DIS 924/5734/00"/>
    <n v="1522.5"/>
    <n v="-1522.5"/>
    <n v="0"/>
  </r>
  <r>
    <x v="14"/>
    <x v="14"/>
    <x v="2"/>
    <s v="MT0065"/>
    <s v="0"/>
    <d v="2007-10-30T00:00:00"/>
    <s v="FIXITURE DI CONTROLLO DIS. 924/5143/00"/>
    <n v="7030"/>
    <n v="-7030"/>
    <n v="0"/>
  </r>
  <r>
    <x v="14"/>
    <x v="14"/>
    <x v="2"/>
    <s v="MT0066"/>
    <s v="0"/>
    <d v="2007-10-31T00:00:00"/>
    <s v="FIXITURE DI CONTROLLO DIS. 924/5500/00"/>
    <n v="7060"/>
    <n v="-7060"/>
    <n v="0"/>
  </r>
  <r>
    <x v="14"/>
    <x v="14"/>
    <x v="2"/>
    <s v="MT0067"/>
    <s v="0"/>
    <d v="2007-10-31T00:00:00"/>
    <s v="FIXITURE DI CONTROLLO CIRCUITO DIS 924/5566/11"/>
    <n v="8050"/>
    <n v="-8050"/>
    <n v="0"/>
  </r>
  <r>
    <x v="14"/>
    <x v="14"/>
    <x v="2"/>
    <s v="MT0067"/>
    <s v="1"/>
    <d v="2017-05-08T00:00:00"/>
    <s v="FIXITURE DI CONTROLLO CIRCUITO DIS 924/5566/11"/>
    <n v="1200"/>
    <n v="-1200"/>
    <n v="0"/>
  </r>
  <r>
    <x v="14"/>
    <x v="14"/>
    <x v="2"/>
    <s v="MT0068"/>
    <s v="0"/>
    <d v="2007-07-31T00:00:00"/>
    <s v="TELAIO PER SALDATURA AD ONDA PRESSE HOSIDEN"/>
    <n v="872"/>
    <n v="-872"/>
    <n v="0"/>
  </r>
  <r>
    <x v="14"/>
    <x v="14"/>
    <x v="2"/>
    <s v="MT0071"/>
    <s v="0"/>
    <d v="2007-07-20T00:00:00"/>
    <s v="MINIAPPLICATORI PER TERMINALI MOLE DIS 924/5708"/>
    <n v="3000"/>
    <n v="-3000"/>
    <n v="0"/>
  </r>
  <r>
    <x v="14"/>
    <x v="14"/>
    <x v="2"/>
    <s v="MT0072"/>
    <s v="0"/>
    <d v="2007-07-20T00:00:00"/>
    <s v="TAVOLA DI COLLAUDO CON SENSORI DIS 924/5708"/>
    <n v="1500"/>
    <n v="-1500"/>
    <n v="0"/>
  </r>
  <r>
    <x v="14"/>
    <x v="14"/>
    <x v="2"/>
    <s v="MT0073"/>
    <s v="0"/>
    <d v="2007-07-31T00:00:00"/>
    <s v="MASCHERA SALDATURA X DIS 924/7120 E 924/7134"/>
    <n v="1875"/>
    <n v="-1875"/>
    <n v="0"/>
  </r>
  <r>
    <x v="14"/>
    <x v="14"/>
    <x v="2"/>
    <s v="MT0074"/>
    <s v="0"/>
    <d v="2007-07-31T00:00:00"/>
    <s v="FIXITURE DI CONTROLLO SEICA DIS 924/7120 E 924/713"/>
    <n v="7235"/>
    <n v="-7235"/>
    <n v="0"/>
  </r>
  <r>
    <x v="14"/>
    <x v="14"/>
    <x v="2"/>
    <s v="MT0074"/>
    <s v="1"/>
    <d v="2008-05-31T00:00:00"/>
    <s v="MODIFICA X CONTROLLO COMANDI RADIO 924/8900 KSS"/>
    <n v="510"/>
    <n v="-510"/>
    <n v="0"/>
  </r>
  <r>
    <x v="14"/>
    <x v="14"/>
    <x v="2"/>
    <s v="MT0104"/>
    <s v="0"/>
    <d v="2008-05-31T00:00:00"/>
    <s v="BOX DI CONTROLLO LUMINOSITA' INTER.WARNING 924/514"/>
    <n v="3500"/>
    <n v="-3500"/>
    <n v="0"/>
  </r>
  <r>
    <x v="14"/>
    <x v="14"/>
    <x v="2"/>
    <s v="MT0106/1"/>
    <s v="0"/>
    <d v="2008-05-31T00:00:00"/>
    <s v="CARRELLO DI SALDATURA  X KLINKE 924/8500 BMW"/>
    <n v="850"/>
    <n v="-850"/>
    <n v="0"/>
  </r>
  <r>
    <x v="14"/>
    <x v="14"/>
    <x v="2"/>
    <s v="MT0769"/>
    <s v="0"/>
    <d v="2022-02-28T00:00:00"/>
    <s v="SOSTITUZIONE DEL PC SUL BANCO DI COLLAUDO PROTOSHO"/>
    <n v="700"/>
    <n v="-271.25"/>
    <n v="428.75"/>
  </r>
  <r>
    <x v="14"/>
    <x v="14"/>
    <x v="2"/>
    <s v="MT307"/>
    <s v="0"/>
    <d v="2022-10-15T00:00:00"/>
    <s v="MODIFICA BANCO MT307 E FIXTURE MT273 PER ADEGUAMEN"/>
    <n v="23000"/>
    <n v="-5347.5"/>
    <n v="17652.5"/>
  </r>
  <r>
    <x v="14"/>
    <x v="14"/>
    <x v="2"/>
    <s v="MT307"/>
    <s v="1"/>
    <d v="2022-10-15T00:00:00"/>
    <s v="N.1 ADATTATORE D'INTERFACCIA LIN Project: 30549705"/>
    <n v="0"/>
    <n v="0"/>
    <n v="0"/>
  </r>
  <r>
    <x v="14"/>
    <x v="14"/>
    <x v="2"/>
    <s v="MT488"/>
    <s v="0"/>
    <d v="2014-06-17T00:00:00"/>
    <s v="Macchinari"/>
    <n v="5400"/>
    <n v="-5400"/>
    <n v="0"/>
  </r>
  <r>
    <x v="14"/>
    <x v="14"/>
    <x v="2"/>
    <s v="MT488"/>
    <s v="1"/>
    <d v="2014-11-28T00:00:00"/>
    <s v="Macchinari"/>
    <n v="800"/>
    <n v="-800"/>
    <n v="0"/>
  </r>
  <r>
    <x v="14"/>
    <x v="14"/>
    <x v="2"/>
    <s v="MT488"/>
    <s v="2"/>
    <d v="2015-02-28T00:00:00"/>
    <s v="Macchinari"/>
    <n v="2400"/>
    <n v="-2400"/>
    <n v="0"/>
  </r>
  <r>
    <x v="14"/>
    <x v="14"/>
    <x v="2"/>
    <s v="MT488"/>
    <s v="3"/>
    <d v="2015-12-22T00:00:00"/>
    <s v="Macchinari"/>
    <n v="2000"/>
    <n v="-2000"/>
    <n v="0"/>
  </r>
  <r>
    <x v="14"/>
    <x v="14"/>
    <x v="2"/>
    <s v="MT488"/>
    <s v="4"/>
    <d v="2016-03-31T00:00:00"/>
    <s v="Macchinari"/>
    <n v="600"/>
    <n v="-600"/>
    <n v="0"/>
  </r>
  <r>
    <x v="14"/>
    <x v="14"/>
    <x v="2"/>
    <s v="MT488"/>
    <s v="5"/>
    <d v="2017-07-31T00:00:00"/>
    <s v="Macchinari"/>
    <n v="800"/>
    <n v="-800"/>
    <n v="0"/>
  </r>
  <r>
    <x v="14"/>
    <x v="14"/>
    <x v="2"/>
    <s v="MT558"/>
    <s v="0"/>
    <d v="2014-06-10T00:00:00"/>
    <s v="BRUSHING TOOLS BEZEL"/>
    <n v="10500"/>
    <n v="-10500"/>
    <n v="0"/>
  </r>
  <r>
    <x v="14"/>
    <x v="14"/>
    <x v="2"/>
    <s v="MT562"/>
    <s v="0"/>
    <d v="2014-03-28T00:00:00"/>
    <s v="SISTEMA DI TEST ONEPASS"/>
    <n v="44000"/>
    <n v="-44000"/>
    <n v="0"/>
  </r>
  <r>
    <x v="14"/>
    <x v="14"/>
    <x v="2"/>
    <s v="MT568"/>
    <s v="0"/>
    <d v="2014-04-10T00:00:00"/>
    <s v="WECHSELAUFNAHME"/>
    <n v="2318"/>
    <n v="-2318"/>
    <n v="0"/>
  </r>
  <r>
    <x v="14"/>
    <x v="14"/>
    <x v="2"/>
    <s v="MT568"/>
    <s v="1"/>
    <d v="2014-03-31T00:00:00"/>
    <s v="WECHSELAUFNAHME"/>
    <n v="22000"/>
    <n v="-22000"/>
    <n v="0"/>
  </r>
  <r>
    <x v="14"/>
    <x v="14"/>
    <x v="2"/>
    <s v="MT568"/>
    <s v="2"/>
    <d v="2014-05-09T00:00:00"/>
    <s v="WECHSELAUFNAHME"/>
    <n v="3000"/>
    <n v="-3000"/>
    <n v="0"/>
  </r>
  <r>
    <x v="14"/>
    <x v="14"/>
    <x v="2"/>
    <s v="MT569"/>
    <s v="0"/>
    <d v="2014-05-09T00:00:00"/>
    <s v="POSAGGIO"/>
    <n v="3000"/>
    <n v="-3000"/>
    <n v="0"/>
  </r>
  <r>
    <x v="14"/>
    <x v="14"/>
    <x v="2"/>
    <s v="MT570"/>
    <s v="0"/>
    <d v="2014-05-09T00:00:00"/>
    <s v="POSAGGIO"/>
    <n v="2000"/>
    <n v="-2000"/>
    <n v="0"/>
  </r>
  <r>
    <x v="14"/>
    <x v="14"/>
    <x v="2"/>
    <s v="MT571"/>
    <s v="0"/>
    <d v="2014-05-09T00:00:00"/>
    <s v="POSAGGIO"/>
    <n v="2000"/>
    <n v="-2000"/>
    <n v="0"/>
  </r>
  <r>
    <x v="14"/>
    <x v="14"/>
    <x v="2"/>
    <s v="MT572"/>
    <s v="0"/>
    <d v="2014-05-09T00:00:00"/>
    <s v="POSAGGIO"/>
    <n v="2000"/>
    <n v="-2000"/>
    <n v="0"/>
  </r>
  <r>
    <x v="14"/>
    <x v="14"/>
    <x v="2"/>
    <s v="MT573"/>
    <s v="0"/>
    <d v="2014-05-09T00:00:00"/>
    <s v="POSAGGIO"/>
    <n v="2000"/>
    <n v="-2000"/>
    <n v="0"/>
  </r>
  <r>
    <x v="14"/>
    <x v="14"/>
    <x v="2"/>
    <s v="MT574"/>
    <s v="0"/>
    <d v="2014-05-09T00:00:00"/>
    <s v="POSAGGIO"/>
    <n v="2000"/>
    <n v="-2000"/>
    <n v="0"/>
  </r>
  <r>
    <x v="14"/>
    <x v="14"/>
    <x v="2"/>
    <s v="MT575"/>
    <s v="0"/>
    <d v="2014-05-09T00:00:00"/>
    <s v="POSAGGIO"/>
    <n v="2000"/>
    <n v="-2000"/>
    <n v="0"/>
  </r>
  <r>
    <x v="14"/>
    <x v="14"/>
    <x v="2"/>
    <s v="MT576"/>
    <s v="0"/>
    <d v="2014-05-09T00:00:00"/>
    <s v="Macchinari"/>
    <n v="1500"/>
    <n v="-1500"/>
    <n v="0"/>
  </r>
  <r>
    <x v="14"/>
    <x v="14"/>
    <x v="2"/>
    <s v="MT591"/>
    <s v="0"/>
    <d v="2014-04-10T00:00:00"/>
    <s v="Macchinari"/>
    <n v="2316"/>
    <n v="-2316"/>
    <n v="0"/>
  </r>
  <r>
    <x v="14"/>
    <x v="14"/>
    <x v="2"/>
    <s v="MT592"/>
    <s v="0"/>
    <d v="2014-04-10T00:00:00"/>
    <s v="WECHSELAUFNAHME"/>
    <n v="2316"/>
    <n v="-2316"/>
    <n v="0"/>
  </r>
  <r>
    <x v="14"/>
    <x v="14"/>
    <x v="2"/>
    <s v="MT594"/>
    <s v="0"/>
    <d v="2014-03-31T00:00:00"/>
    <s v="Macchinari"/>
    <n v="17000"/>
    <n v="-17000"/>
    <n v="0"/>
  </r>
  <r>
    <x v="14"/>
    <x v="14"/>
    <x v="2"/>
    <s v="MT954"/>
    <s v="0"/>
    <d v="2019-10-28T00:00:00"/>
    <s v="BANCO ASSEMBLAGGIO"/>
    <n v="6000"/>
    <n v="-4301.3999999999996"/>
    <n v="1698.6"/>
  </r>
  <r>
    <x v="14"/>
    <x v="14"/>
    <x v="2"/>
    <s v="RISCLEAS19/2"/>
    <s v="0"/>
    <d v="2019-12-16T00:00:00"/>
    <s v="RISCATTO LEASING"/>
    <n v="2080"/>
    <n v="-1491.15"/>
    <n v="588.85"/>
  </r>
  <r>
    <x v="14"/>
    <x v="14"/>
    <x v="2"/>
    <s v="RISCLEAS2019"/>
    <s v="0"/>
    <d v="2019-12-16T00:00:00"/>
    <s v="RISCATTO BENI LEASING"/>
    <n v="1008"/>
    <n v="-722.64"/>
    <n v="285.36"/>
  </r>
  <r>
    <x v="14"/>
    <x v="14"/>
    <x v="2"/>
    <s v="RISCX0024736"/>
    <s v="0"/>
    <d v="2020-06-01T00:00:00"/>
    <s v="RISCATTO X0024736"/>
    <n v="2360"/>
    <n v="-1280.3"/>
    <n v="1079.7"/>
  </r>
  <r>
    <x v="14"/>
    <x v="14"/>
    <x v="2"/>
    <s v="RISCX0024762"/>
    <s v="0"/>
    <d v="2020-06-01T00:00:00"/>
    <s v="RISCATTO X0024762"/>
    <n v="1400"/>
    <n v="-759.5"/>
    <n v="640.5"/>
  </r>
  <r>
    <x v="14"/>
    <x v="14"/>
    <x v="2"/>
    <s v="SELMABIPIEMM"/>
    <s v="0"/>
    <d v="2020-02-14T00:00:00"/>
    <s v="contratto LEASING nr.  30189888/001"/>
    <n v="960"/>
    <n v="-613.82000000000005"/>
    <n v="346.18"/>
  </r>
  <r>
    <x v="14"/>
    <x v="14"/>
    <x v="2"/>
    <s v="SS9334"/>
    <s v="0"/>
    <d v="2018-05-11T00:00:00"/>
    <s v="SETUP LINEA SSP334"/>
    <n v="2550"/>
    <n v="-2272.81"/>
    <n v="277.19"/>
  </r>
  <r>
    <x v="14"/>
    <x v="14"/>
    <x v="2"/>
    <s v="V639"/>
    <s v="0"/>
    <d v="2018-02-09T00:00:00"/>
    <s v="RISCATTO LOC FIN INT. AIRBAG PSA"/>
    <n v="3090"/>
    <n v="-2754.12"/>
    <n v="335.88"/>
  </r>
  <r>
    <x v="14"/>
    <x v="14"/>
    <x v="2"/>
    <s v="X0024728"/>
    <s v="0"/>
    <d v="2020-10-01T00:00:00"/>
    <s v="Risc.ctr.X0024728 001-314659"/>
    <n v="1200"/>
    <n v="-651"/>
    <n v="549"/>
  </r>
  <r>
    <x v="14"/>
    <x v="14"/>
    <x v="2"/>
    <s v="X0024729"/>
    <s v="0"/>
    <d v="2020-10-01T00:00:00"/>
    <s v="Risc.ctr.X0024729 001-314662"/>
    <n v="600"/>
    <n v="-325.5"/>
    <n v="274.5"/>
  </r>
  <r>
    <x v="14"/>
    <x v="14"/>
    <x v="2"/>
    <s v="X0024730"/>
    <s v="0"/>
    <d v="2020-10-01T00:00:00"/>
    <s v="X0024730  Risc.ctr.X0024730 001-314665"/>
    <n v="1570"/>
    <n v="-851.73"/>
    <n v="718.27"/>
  </r>
  <r>
    <x v="14"/>
    <x v="14"/>
    <x v="2"/>
    <s v="X0024734"/>
    <s v="0"/>
    <d v="2020-09-01T00:00:00"/>
    <s v="RISCATTO CONTR. X0024734"/>
    <n v="1365"/>
    <n v="-740.53"/>
    <n v="624.47"/>
  </r>
  <r>
    <x v="14"/>
    <x v="14"/>
    <x v="2"/>
    <s v="X002474"/>
    <s v="0"/>
    <d v="2020-09-01T00:00:00"/>
    <s v="Risc.ctr.X002474 TURA001/314651"/>
    <n v="811"/>
    <n v="-439.96"/>
    <n v="371.04"/>
  </r>
  <r>
    <x v="14"/>
    <x v="14"/>
    <x v="2"/>
    <s v="XXXXX2"/>
    <s v="0"/>
    <d v="1960-01-01T00:00:00"/>
    <s v="N. 5 TORRETTE TIPO TE 60- 5 SCOSSOLINE X ASPIRATOR"/>
    <n v="412.02"/>
    <n v="-412.02"/>
    <n v="0"/>
  </r>
  <r>
    <x v="14"/>
    <x v="14"/>
    <x v="2"/>
    <s v="XXXXX486"/>
    <s v="0"/>
    <d v="2009-09-30T00:00:00"/>
    <s v="SOFTWARE SIMATIC S 5 X MACCHINARI STABILIM"/>
    <n v="665"/>
    <n v="-665"/>
    <n v="0"/>
  </r>
  <r>
    <x v="14"/>
    <x v="14"/>
    <x v="2"/>
    <s v="Y0006368"/>
    <s v="0"/>
    <d v="2022-04-30T00:00:00"/>
    <s v="RISCATTO CTR Y0006368  Parco: 00339939"/>
    <n v="1380"/>
    <n v="-320.85000000000002"/>
    <n v="1059.1500000000001"/>
  </r>
  <r>
    <x v="14"/>
    <x v="14"/>
    <x v="2"/>
    <s v="Y0006372"/>
    <s v="0"/>
    <d v="2022-04-30T00:00:00"/>
    <s v="RISCATTO  CTR Y0006372  Parco: 00339941"/>
    <n v="2150"/>
    <n v="-499.87"/>
    <n v="1650.13"/>
  </r>
  <r>
    <x v="1"/>
    <x v="1"/>
    <x v="1"/>
    <s v="Classe cespiti 304010 Macch/integraz/modif"/>
    <s v=""/>
    <m/>
    <s v=""/>
    <n v="24202171.48"/>
    <n v="-23182811.32"/>
    <n v="1019360.16"/>
  </r>
  <r>
    <x v="1"/>
    <x v="1"/>
    <x v="1"/>
    <s v="Conto di bilancio CAP 100304010 Misur,Contrl, Modif"/>
    <s v=""/>
    <m/>
    <s v=""/>
    <n v="24202171.48"/>
    <n v="-23182811.32"/>
    <n v="1019360.16"/>
  </r>
  <r>
    <x v="15"/>
    <x v="15"/>
    <x v="2"/>
    <s v="1515"/>
    <s v="0"/>
    <d v="1982-01-01T00:00:00"/>
    <s v="MINIAPPLICATORE PER CAPOCORDA DIS. 300/6392"/>
    <n v="480.82"/>
    <n v="-480.82"/>
    <n v="0"/>
  </r>
  <r>
    <x v="15"/>
    <x v="15"/>
    <x v="2"/>
    <s v="1516"/>
    <s v="0"/>
    <d v="1999-01-01T00:00:00"/>
    <s v="MINIAPPLICATORE X AGGRAFFA TERMIN.MATR.A0/A158 DIS"/>
    <n v="2582.2800000000002"/>
    <n v="-2582.2800000000002"/>
    <n v="0"/>
  </r>
  <r>
    <x v="15"/>
    <x v="15"/>
    <x v="2"/>
    <s v="1517"/>
    <s v="0"/>
    <d v="1999-01-01T00:00:00"/>
    <s v="ATTREZZ.MANUALE X IMPIANTAGGIO CONTATTI ROVER DIS."/>
    <n v="6197.49"/>
    <n v="-6197.49"/>
    <n v="0"/>
  </r>
  <r>
    <x v="15"/>
    <x v="15"/>
    <x v="2"/>
    <s v="1518"/>
    <s v="0"/>
    <d v="2000-01-01T00:00:00"/>
    <s v="ATTREZZ. X PROVA INTERR. FRENO A MANO FIAT DIS. 92"/>
    <n v="3925.07"/>
    <n v="-3925.07"/>
    <n v="0"/>
  </r>
  <r>
    <x v="15"/>
    <x v="15"/>
    <x v="2"/>
    <s v="1519"/>
    <s v="0"/>
    <d v="2000-01-01T00:00:00"/>
    <s v="ATTREZZ. X PROVE PLANCIA LUCI BMW E 65 DIS.922/670"/>
    <n v="4906.34"/>
    <n v="-4906.34"/>
    <n v="0"/>
  </r>
  <r>
    <x v="15"/>
    <x v="15"/>
    <x v="2"/>
    <s v="1519"/>
    <s v="1"/>
    <d v="2001-01-01T00:00:00"/>
    <s v="ATTREZZATURA X COLLAUDO PLANCIA LUCI E 65 BMW"/>
    <n v="3093.57"/>
    <n v="-3093.57"/>
    <n v="0"/>
  </r>
  <r>
    <x v="15"/>
    <x v="15"/>
    <x v="2"/>
    <s v="1520"/>
    <s v="0"/>
    <d v="2000-01-01T00:00:00"/>
    <s v="ATTREZZ. X PROVE BMW ZAS DIS. 922/6700-7000"/>
    <n v="4906.34"/>
    <n v="-4906.34"/>
    <n v="0"/>
  </r>
  <r>
    <x v="15"/>
    <x v="15"/>
    <x v="2"/>
    <s v="1520"/>
    <s v="1"/>
    <d v="2001-01-01T00:00:00"/>
    <s v="ATTREZZATURA X COLLAUDO PLANCIA LUCI E 65 BMW"/>
    <n v="3093.58"/>
    <n v="-3093.58"/>
    <n v="0"/>
  </r>
  <r>
    <x v="15"/>
    <x v="15"/>
    <x v="2"/>
    <s v="1521"/>
    <s v="0"/>
    <d v="2000-01-01T00:00:00"/>
    <s v="ATREZZ. MATR. C3/A240  X PROVA DURATA ROVER DIS. 9"/>
    <n v="2478.9899999999998"/>
    <n v="-2478.9899999999998"/>
    <n v="0"/>
  </r>
  <r>
    <x v="15"/>
    <x v="15"/>
    <x v="2"/>
    <s v="1522"/>
    <s v="0"/>
    <d v="2001-01-01T00:00:00"/>
    <s v="ATTREZZATURA+MODIFICA X TEST ELETTRICO  BMW E 65"/>
    <n v="6413"/>
    <n v="-6413"/>
    <n v="0"/>
  </r>
  <r>
    <x v="15"/>
    <x v="15"/>
    <x v="2"/>
    <s v="1523"/>
    <s v="0"/>
    <d v="2001-01-01T00:00:00"/>
    <s v="ATTREZZATURA X TEST ELETTRICO BMW E 65"/>
    <n v="1403"/>
    <n v="-1403"/>
    <n v="0"/>
  </r>
  <r>
    <x v="15"/>
    <x v="15"/>
    <x v="2"/>
    <s v="1524"/>
    <s v="0"/>
    <d v="2001-01-01T00:00:00"/>
    <s v="ATTREZZATURA X TEST ELETTRICO BMW E 65"/>
    <n v="6259"/>
    <n v="-6259"/>
    <n v="0"/>
  </r>
  <r>
    <x v="15"/>
    <x v="15"/>
    <x v="2"/>
    <s v="1525"/>
    <s v="0"/>
    <d v="2001-01-01T00:00:00"/>
    <s v="ATTREZZATURA X TEST ELETTRICO BMW E 65"/>
    <n v="1666"/>
    <n v="-1666"/>
    <n v="0"/>
  </r>
  <r>
    <x v="15"/>
    <x v="15"/>
    <x v="2"/>
    <s v="1526"/>
    <s v="0"/>
    <d v="2003-01-01T00:00:00"/>
    <s v="ATTREZZATURA X CONTROLLO CIRCUITI BMW E 8X"/>
    <n v="8900"/>
    <n v="-8900"/>
    <n v="0"/>
  </r>
  <r>
    <x v="15"/>
    <x v="15"/>
    <x v="2"/>
    <s v="1527"/>
    <s v="0"/>
    <d v="1997-01-01T00:00:00"/>
    <s v="ATTREZZATURA X FABBRICAZ. P.C.B X VAS 97"/>
    <n v="2711.4"/>
    <n v="-2711.4"/>
    <n v="0"/>
  </r>
  <r>
    <x v="15"/>
    <x v="15"/>
    <x v="2"/>
    <s v="1531"/>
    <s v="0"/>
    <d v="2004-01-31T00:00:00"/>
    <s v="FIXITURE MATR. A8/A974 X AIRBAG  BMW R5X DIS. 923/"/>
    <n v="3150"/>
    <n v="-3150"/>
    <n v="0"/>
  </r>
  <r>
    <x v="15"/>
    <x v="15"/>
    <x v="2"/>
    <s v="1533"/>
    <s v="0"/>
    <d v="2004-11-30T00:00:00"/>
    <s v="FIXITURE CONTROLLO DIS.A8/B082"/>
    <n v="8162.4"/>
    <n v="-8162.4"/>
    <n v="0"/>
  </r>
  <r>
    <x v="15"/>
    <x v="15"/>
    <x v="2"/>
    <s v="1534"/>
    <s v="0"/>
    <d v="2004-06-30T00:00:00"/>
    <s v="FIXITURE A8/B084  CONTROL. GRUPPO ELETTR.BMWE65 DI"/>
    <n v="4660"/>
    <n v="-4660"/>
    <n v="0"/>
  </r>
  <r>
    <x v="15"/>
    <x v="15"/>
    <x v="2"/>
    <s v="1535"/>
    <s v="0"/>
    <d v="2004-06-30T00:00:00"/>
    <s v="FIXITURE A8/B085 CONTROL.GRUPPO ELETTR. BMW E65 DI"/>
    <n v="5400"/>
    <n v="-5400"/>
    <n v="0"/>
  </r>
  <r>
    <x v="15"/>
    <x v="15"/>
    <x v="2"/>
    <s v="1536"/>
    <s v="0"/>
    <d v="2004-11-30T00:00:00"/>
    <s v="FIXTURE DI CONTROL.PLANCIA LUCI BMW  E65 - DIS. A8"/>
    <n v="6903.65"/>
    <n v="-6903.65"/>
    <n v="0"/>
  </r>
  <r>
    <x v="15"/>
    <x v="15"/>
    <x v="2"/>
    <s v="000000A59832"/>
    <s v="0"/>
    <d v="2023-03-31T00:00:00"/>
    <s v="MANUTENZIONE STRAORDINARIA SU STAMPO A59832 RIFACI"/>
    <n v="25000"/>
    <n v="-9375"/>
    <n v="15625"/>
  </r>
  <r>
    <x v="15"/>
    <x v="15"/>
    <x v="2"/>
    <s v="304736862"/>
    <s v="0"/>
    <d v="2018-10-30T00:00:00"/>
    <s v="GRAINING DIFFERENCE ON HANDLE BODY"/>
    <n v="2000"/>
    <n v="-2000"/>
    <n v="0"/>
  </r>
  <r>
    <x v="15"/>
    <x v="15"/>
    <x v="2"/>
    <s v="304736862"/>
    <s v="1"/>
    <d v="2018-10-30T00:00:00"/>
    <s v="GRAINING DIFFERENCE ON HANDLE BODY"/>
    <n v="1000"/>
    <n v="-1000"/>
    <n v="0"/>
  </r>
  <r>
    <x v="15"/>
    <x v="15"/>
    <x v="2"/>
    <s v="304736862"/>
    <s v="2"/>
    <d v="2018-10-30T00:00:00"/>
    <s v="GRAINING DIFFERENCE ON HANDLE BODY"/>
    <n v="1002"/>
    <n v="-1002"/>
    <n v="0"/>
  </r>
  <r>
    <x v="15"/>
    <x v="15"/>
    <x v="2"/>
    <s v="304736862"/>
    <s v="3"/>
    <d v="2018-10-30T00:00:00"/>
    <s v="TOGGLE BEMIKO WITH DIFFERENT"/>
    <n v="1000"/>
    <n v="-1000"/>
    <n v="0"/>
  </r>
  <r>
    <x v="15"/>
    <x v="15"/>
    <x v="2"/>
    <s v="305496746"/>
    <s v="0"/>
    <d v="2018-10-30T00:00:00"/>
    <s v="TOGGLE BEMIKO WITH DIFFERENT"/>
    <n v="750"/>
    <n v="-750"/>
    <n v="0"/>
  </r>
  <r>
    <x v="15"/>
    <x v="15"/>
    <x v="2"/>
    <s v="000A52006798"/>
    <s v="0"/>
    <d v="2023-11-30T00:00:00"/>
    <s v="AGGIUNTA FORO DI SCARICO PER ACQUA"/>
    <n v="2600"/>
    <n v="-325"/>
    <n v="2275"/>
  </r>
  <r>
    <x v="15"/>
    <x v="15"/>
    <x v="2"/>
    <s v="0A5000695700"/>
    <s v="0"/>
    <d v="2023-03-31T00:00:00"/>
    <s v="MOLD FOR AUTOMATIC PRODUCTION OF BACK COVER"/>
    <n v="2900"/>
    <n v="-1087.5"/>
    <n v="1812.5"/>
  </r>
  <r>
    <x v="15"/>
    <x v="15"/>
    <x v="2"/>
    <s v="0A5000695700"/>
    <s v="1"/>
    <d v="2021-03-01T00:00:00"/>
    <s v="MODIFICA STAMPO 4 NOS.SLIDER NEW + 4 NO.INSERT MAR"/>
    <n v="30000"/>
    <n v="-26250"/>
    <n v="3750"/>
  </r>
  <r>
    <x v="15"/>
    <x v="15"/>
    <x v="2"/>
    <s v="0A5000695700"/>
    <s v="2"/>
    <d v="2021-05-31T00:00:00"/>
    <s v="MOLD MODIFICATION Project: 305496957 PrjName: TAST"/>
    <n v="3200"/>
    <n v="-2000"/>
    <n v="1200"/>
  </r>
  <r>
    <x v="15"/>
    <x v="15"/>
    <x v="2"/>
    <s v="0A5001693300"/>
    <s v="0"/>
    <d v="2023-03-31T00:00:00"/>
    <s v="MODIFICA STAMPO"/>
    <n v="500"/>
    <n v="-187.5"/>
    <n v="312.5"/>
  </r>
  <r>
    <x v="15"/>
    <x v="15"/>
    <x v="2"/>
    <s v="0A5001693300"/>
    <s v="1"/>
    <d v="2021-03-01T00:00:00"/>
    <s v="MODIFICA STAMPO TERMOPLASTICO A 3K ATTO ALLA PRODU"/>
    <n v="42191"/>
    <n v="-36917.129999999997"/>
    <n v="5273.87"/>
  </r>
  <r>
    <x v="15"/>
    <x v="15"/>
    <x v="2"/>
    <s v="0A5001693300"/>
    <s v="2"/>
    <d v="2022-03-31T00:00:00"/>
    <s v="MODIFICA STAMPO A5001693300 ATTO ALLA REALIZZAZION"/>
    <n v="2500"/>
    <n v="-1562.5"/>
    <n v="937.5"/>
  </r>
  <r>
    <x v="15"/>
    <x v="15"/>
    <x v="2"/>
    <s v="0A5001693300"/>
    <s v="3"/>
    <d v="2022-04-15T00:00:00"/>
    <s v="MODIFICA STAMPO TERMOPLASTICO 3K Project: 30549700"/>
    <n v="12000"/>
    <n v="-4500"/>
    <n v="7500"/>
  </r>
  <r>
    <x v="15"/>
    <x v="15"/>
    <x v="2"/>
    <s v="0A5016692900"/>
    <s v="0"/>
    <d v="2022-05-31T00:00:00"/>
    <s v="MOLD FOR AUTOMATIC PRODUCTION OF ROTOR DRIVE MODE"/>
    <n v="5000"/>
    <n v="-1875"/>
    <n v="3125"/>
  </r>
  <r>
    <x v="15"/>
    <x v="15"/>
    <x v="2"/>
    <s v="0A5100692900"/>
    <s v="0"/>
    <d v="2023-03-31T00:00:00"/>
    <s v="MOLD FOR PRODUCTION OF TECHNICAL BODY DRIVE MODE"/>
    <n v="12500"/>
    <n v="-4687.5"/>
    <n v="7812.5"/>
  </r>
  <r>
    <x v="15"/>
    <x v="15"/>
    <x v="2"/>
    <s v="0A5100692900"/>
    <s v="1"/>
    <d v="2021-01-01T00:00:00"/>
    <s v="MOLD . MODIFICATION Progetto /Project: 305576929 D"/>
    <n v="21345.91"/>
    <n v="-18677.68"/>
    <n v="2668.23"/>
  </r>
  <r>
    <x v="15"/>
    <x v="15"/>
    <x v="2"/>
    <s v="0A5100692900"/>
    <s v="2"/>
    <d v="2021-09-30T00:00:00"/>
    <s v="MODIFICA STAMPO CORPO TECNICO DRIVE MODE SECONDO D"/>
    <n v="1647.99"/>
    <n v="-1030"/>
    <n v="617.99"/>
  </r>
  <r>
    <x v="15"/>
    <x v="15"/>
    <x v="2"/>
    <s v="0A5100692900"/>
    <s v="3"/>
    <d v="2022-02-28T00:00:00"/>
    <s v="MODIFICA STAMPO A5 100 6929 00 NR 1 2 CAVITA ATTO"/>
    <n v="4500"/>
    <n v="-2812.5"/>
    <n v="1687.5"/>
  </r>
  <r>
    <x v="15"/>
    <x v="15"/>
    <x v="2"/>
    <s v="0A5200702200"/>
    <s v="0"/>
    <d v="2022-05-15T00:00:00"/>
    <s v="STAMPO 2 CAV TRIMAT. ATTO ALLA REALIZZAZIONE TASTO"/>
    <n v="2100"/>
    <n v="-787.5"/>
    <n v="1312.5"/>
  </r>
  <r>
    <x v="15"/>
    <x v="15"/>
    <x v="2"/>
    <s v="0A5300693500"/>
    <s v="0"/>
    <d v="2022-07-31T00:00:00"/>
    <s v="INJ.MOLD MODIFICATION"/>
    <n v="85000"/>
    <n v="-31875"/>
    <n v="53125"/>
  </r>
  <r>
    <x v="15"/>
    <x v="15"/>
    <x v="2"/>
    <s v="0A5300695700"/>
    <s v="0"/>
    <d v="2021-03-01T00:00:00"/>
    <s v="INJ.MOLD MODIFICATION"/>
    <n v="3890"/>
    <n v="-3403.75"/>
    <n v="486.25"/>
  </r>
  <r>
    <x v="15"/>
    <x v="15"/>
    <x v="2"/>
    <s v="0A5300695700"/>
    <s v="1"/>
    <d v="2021-03-01T00:00:00"/>
    <s v="MOLD FOR SEMI-AUTOMATIC PRODUCTION OF BUTTON CL Pr"/>
    <n v="3890"/>
    <n v="-3403.75"/>
    <n v="486.25"/>
  </r>
  <r>
    <x v="15"/>
    <x v="15"/>
    <x v="2"/>
    <s v="0A5400692300"/>
    <s v="0"/>
    <d v="2021-12-31T00:00:00"/>
    <s v="MOLD FOR PRODUCTION OF PRESSOR SMALL Progetto /Pro"/>
    <n v="36500"/>
    <n v="-22812.5"/>
    <n v="13687.5"/>
  </r>
  <r>
    <x v="15"/>
    <x v="15"/>
    <x v="2"/>
    <s v="0A5400695700"/>
    <s v="0"/>
    <d v="2021-05-31T00:00:00"/>
    <s v="MOLD FOR SEMIAUTOMATIC PRODUCTION OF KEYPAD Proget"/>
    <n v="15000"/>
    <n v="-9375"/>
    <n v="5625"/>
  </r>
  <r>
    <x v="15"/>
    <x v="15"/>
    <x v="2"/>
    <s v="0A5600692600"/>
    <s v="0"/>
    <d v="2021-05-31T00:00:00"/>
    <s v="MOLD MODIFICATION REDUCE THE PERIMETER HEIGHT REAR"/>
    <n v="2900"/>
    <n v="-1812.5"/>
    <n v="1087.5"/>
  </r>
  <r>
    <x v="15"/>
    <x v="15"/>
    <x v="2"/>
    <s v="0A5700688700"/>
    <s v="0"/>
    <d v="2021-09-30T00:00:00"/>
    <s v="MOLD FOR PRODUCTION OF OVERMOLDED MOBILE BODY RIGH"/>
    <n v="4709.4399999999996"/>
    <n v="-2943.4"/>
    <n v="1766.04"/>
  </r>
  <r>
    <x v="15"/>
    <x v="15"/>
    <x v="2"/>
    <s v="0A5700688700"/>
    <s v="1"/>
    <d v="2022-01-31T00:00:00"/>
    <s v="CORPO MOBILE SOVRASTAMPATO DX. MODIFICA STAMPO A 2"/>
    <n v="15000"/>
    <n v="-9375"/>
    <n v="5625"/>
  </r>
  <r>
    <x v="15"/>
    <x v="15"/>
    <x v="2"/>
    <s v="0A5700689800"/>
    <s v="0"/>
    <d v="2022-01-31T00:00:00"/>
    <s v="MOULD FOR PRODUCTION OF BUTTON Project: 305496898"/>
    <n v="2134"/>
    <n v="-1333.75"/>
    <n v="800.25"/>
  </r>
  <r>
    <x v="15"/>
    <x v="15"/>
    <x v="2"/>
    <s v="0A5A00696100"/>
    <s v="0"/>
    <d v="2022-09-30T00:00:00"/>
    <s v="MOLD FOR AUTOMATIC PRODUCTION OF BUTTON LEFT AND R"/>
    <n v="51000"/>
    <n v="-19125"/>
    <n v="31875"/>
  </r>
  <r>
    <x v="15"/>
    <x v="15"/>
    <x v="2"/>
    <s v="0A5A00696100"/>
    <s v="1"/>
    <d v="2022-09-30T00:00:00"/>
    <s v="MODIFY OF DLS-G70 BUTTONS AS INDICATED ON DRAWING:"/>
    <n v="4810"/>
    <n v="-1803.75"/>
    <n v="3006.25"/>
  </r>
  <r>
    <x v="15"/>
    <x v="15"/>
    <x v="2"/>
    <s v="0A5A00696100"/>
    <s v="2"/>
    <d v="2022-09-30T00:00:00"/>
    <s v="MODIFICATION ON TOOL A5A00696100 Project: 30549696"/>
    <n v="1950"/>
    <n v="-731.25"/>
    <n v="1218.75"/>
  </r>
  <r>
    <x v="15"/>
    <x v="15"/>
    <x v="2"/>
    <s v="0A5A00696100"/>
    <s v="3"/>
    <d v="2022-09-30T00:00:00"/>
    <s v="MOLD FOR AUTOMATIC PRODUCTION OF BUTTON LEFT AND R"/>
    <n v="2400"/>
    <n v="-900"/>
    <n v="1500"/>
  </r>
  <r>
    <x v="15"/>
    <x v="15"/>
    <x v="2"/>
    <s v="0A5A00696100"/>
    <s v="4"/>
    <d v="2023-03-31T00:00:00"/>
    <s v="MODIFICATION ON TOOL A5A00696100 Project: 30549696"/>
    <n v="8400"/>
    <n v="-3150"/>
    <n v="5250"/>
  </r>
  <r>
    <x v="15"/>
    <x v="15"/>
    <x v="2"/>
    <s v="0A5C00701500"/>
    <s v="0"/>
    <d v="2023-10-31T00:00:00"/>
    <s v="MODIFY SERIES MUOLD A5 C00 701500 3ONO PUSH KEYPAD"/>
    <n v="3960"/>
    <n v="-495"/>
    <n v="3465"/>
  </r>
  <r>
    <x v="15"/>
    <x v="15"/>
    <x v="2"/>
    <s v="A1/000/6700/"/>
    <s v="0"/>
    <d v="2012-11-30T00:00:00"/>
    <s v="STAMPO X ANELLO ELASTICO PRESA VIDEO 560/6700 PSA"/>
    <n v="7800"/>
    <n v="-7800"/>
    <n v="0"/>
  </r>
  <r>
    <x v="15"/>
    <x v="15"/>
    <x v="2"/>
    <s v="A1/000/6712/"/>
    <s v="0"/>
    <d v="2013-05-24T00:00:00"/>
    <s v="STAMPO CONTATTI START &amp; STOP INTERR. INDEREG.DIF."/>
    <n v="30000"/>
    <n v="-30000"/>
    <n v="0"/>
  </r>
  <r>
    <x v="15"/>
    <x v="15"/>
    <x v="2"/>
    <s v="A1/000/6720/"/>
    <s v="0"/>
    <d v="2014-03-14T00:00:00"/>
    <s v="PUNCHING MOULD IN TWO STEPS"/>
    <n v="21200"/>
    <n v="-21200"/>
    <n v="0"/>
  </r>
  <r>
    <x v="15"/>
    <x v="15"/>
    <x v="2"/>
    <s v="A1/000/6741/"/>
    <s v="0"/>
    <d v="2013-10-31T00:00:00"/>
    <s v="STAMPO CONTATTI FISSI MANIGLIA EDISON DIS. 473/674"/>
    <n v="33000"/>
    <n v="-33000"/>
    <n v="0"/>
  </r>
  <r>
    <x v="15"/>
    <x v="15"/>
    <x v="2"/>
    <s v="A1/001/6708/"/>
    <s v="0"/>
    <d v="2012-10-19T00:00:00"/>
    <s v="STAMPO X TAPPETINO INTERR.APERT.PORTE i12 DIS. 549"/>
    <n v="2922.63"/>
    <n v="-2922.63"/>
    <n v="0"/>
  </r>
  <r>
    <x v="15"/>
    <x v="15"/>
    <x v="2"/>
    <s v="A1/008/6756"/>
    <s v="0"/>
    <d v="2014-07-31T00:00:00"/>
    <s v="STAMPO X CONTATTO TRILOBICO"/>
    <n v="5800"/>
    <n v="-5800"/>
    <n v="0"/>
  </r>
  <r>
    <x v="15"/>
    <x v="15"/>
    <x v="2"/>
    <s v="A1/028/6704/"/>
    <s v="0"/>
    <d v="2013-06-24T00:00:00"/>
    <s v="STAMPO  MODULO LUCI BEL 35 DIS. 549/6704 BMW"/>
    <n v="13474"/>
    <n v="-13474"/>
    <n v="0"/>
  </r>
  <r>
    <x v="15"/>
    <x v="15"/>
    <x v="2"/>
    <s v="A1/031/6704"/>
    <s v="0"/>
    <d v="2014-02-28T00:00:00"/>
    <s v="Stampi e attrezz. di produz."/>
    <n v="14000"/>
    <n v="-14000"/>
    <n v="0"/>
  </r>
  <r>
    <x v="15"/>
    <x v="15"/>
    <x v="2"/>
    <s v="A1/031/6704"/>
    <s v="1"/>
    <d v="2014-03-27T00:00:00"/>
    <s v="MATRICE PER PROGETTO 305496704"/>
    <n v="4100"/>
    <n v="-4100"/>
    <n v="0"/>
  </r>
  <r>
    <x v="15"/>
    <x v="15"/>
    <x v="2"/>
    <s v="A1/031/6704"/>
    <s v="2"/>
    <d v="2014-04-30T00:00:00"/>
    <s v="PARTICOLARI A DISEGNO"/>
    <n v="3500"/>
    <n v="-3500"/>
    <n v="0"/>
  </r>
  <r>
    <x v="15"/>
    <x v="15"/>
    <x v="2"/>
    <s v="A1/031/6704"/>
    <s v="3"/>
    <d v="2014-03-31T00:00:00"/>
    <s v="Stampi e attrezz. di produz."/>
    <n v="1400"/>
    <n v="-1400"/>
    <n v="0"/>
  </r>
  <r>
    <x v="15"/>
    <x v="15"/>
    <x v="2"/>
    <s v="A1/100/6740"/>
    <s v="0"/>
    <d v="2014-09-15T00:00:00"/>
    <s v="STAMPO X COMPONENTO MOLLA DI AGGANCIO"/>
    <n v="29500"/>
    <n v="-29500"/>
    <n v="0"/>
  </r>
  <r>
    <x v="15"/>
    <x v="15"/>
    <x v="2"/>
    <s v="A1/200/6741/"/>
    <s v="0"/>
    <d v="2013-07-18T00:00:00"/>
    <s v="STAMPO CONTATTO MOBILE MANIGLIA EDISON DIS.473/674"/>
    <n v="18500"/>
    <n v="-18500"/>
    <n v="0"/>
  </r>
  <r>
    <x v="15"/>
    <x v="15"/>
    <x v="2"/>
    <s v="A1/4087/2"/>
    <s v="0"/>
    <d v="1995-01-01T00:00:00"/>
    <s v="STAMPO X CONTATTO DIS. 450/1032/01"/>
    <n v="4906.34"/>
    <n v="-4906.34"/>
    <n v="0"/>
  </r>
  <r>
    <x v="15"/>
    <x v="15"/>
    <x v="2"/>
    <s v="A1/5005"/>
    <s v="0"/>
    <d v="1977-01-01T00:00:00"/>
    <s v="STAMPO TRANCIA A BLOCCO DIS. 275/1979"/>
    <n v="232.41"/>
    <n v="-232.41"/>
    <n v="0"/>
  </r>
  <r>
    <x v="15"/>
    <x v="15"/>
    <x v="2"/>
    <s v="A1/5282"/>
    <s v="0"/>
    <d v="1979-01-01T00:00:00"/>
    <s v="STAMPO A PASSO DIS. 401/2069"/>
    <n v="10070.91"/>
    <n v="-10070.91"/>
    <n v="0"/>
  </r>
  <r>
    <x v="15"/>
    <x v="15"/>
    <x v="2"/>
    <s v="A1/5282"/>
    <s v="1"/>
    <d v="1979-01-01T00:00:00"/>
    <s v="MODIFICA STAMPO DIS. 401/2069"/>
    <n v="3098.75"/>
    <n v="-3098.75"/>
    <n v="0"/>
  </r>
  <r>
    <x v="15"/>
    <x v="15"/>
    <x v="2"/>
    <s v="A1/5696"/>
    <s v="0"/>
    <d v="1981-01-01T00:00:00"/>
    <s v="STAMPO CON STAZ. INTERCAMB. DIS. 110/2283-110/2284"/>
    <n v="18075.990000000002"/>
    <n v="-18075.990000000002"/>
    <n v="0"/>
  </r>
  <r>
    <x v="15"/>
    <x v="15"/>
    <x v="2"/>
    <s v="A1/5712"/>
    <s v="0"/>
    <d v="1981-01-01T00:00:00"/>
    <s v="STAMPO TRANCIA A PASSO PROGRESS. DIS. 110/2294"/>
    <n v="1962.54"/>
    <n v="-1962.54"/>
    <n v="0"/>
  </r>
  <r>
    <x v="15"/>
    <x v="15"/>
    <x v="2"/>
    <s v="A1/5963"/>
    <s v="0"/>
    <d v="1982-01-01T00:00:00"/>
    <s v="STAMPO CON STAZIONI INTERCAMB. DIS. 376/2152/XX"/>
    <n v="10845.59"/>
    <n v="-10845.59"/>
    <n v="0"/>
  </r>
  <r>
    <x v="15"/>
    <x v="15"/>
    <x v="2"/>
    <s v="A1/5963"/>
    <s v="1"/>
    <d v="1982-01-01T00:00:00"/>
    <s v="MODIFICA STAMPO DIS. 397/2152"/>
    <n v="929.62"/>
    <n v="-929.62"/>
    <n v="0"/>
  </r>
  <r>
    <x v="15"/>
    <x v="15"/>
    <x v="2"/>
    <s v="A1/5963"/>
    <s v="2"/>
    <d v="1982-01-01T00:00:00"/>
    <s v="MODIFICA STAMPO DIS. 376/2152/XX"/>
    <n v="681.72"/>
    <n v="-681.72"/>
    <n v="0"/>
  </r>
  <r>
    <x v="15"/>
    <x v="15"/>
    <x v="2"/>
    <s v="A1/6056"/>
    <s v="0"/>
    <d v="1982-01-01T00:00:00"/>
    <s v="STAMPO PROGRESSIVO DIS. 29/2430/00"/>
    <n v="2892.16"/>
    <n v="-2892.16"/>
    <n v="0"/>
  </r>
  <r>
    <x v="15"/>
    <x v="15"/>
    <x v="2"/>
    <s v="A1/6057"/>
    <s v="0"/>
    <d v="1982-01-01T00:00:00"/>
    <s v="STAMPO TRANCIA PASSO PROGRESS. DIS. 29/2431/00"/>
    <n v="2272.41"/>
    <n v="-2272.41"/>
    <n v="0"/>
  </r>
  <r>
    <x v="15"/>
    <x v="15"/>
    <x v="2"/>
    <s v="A1/6139"/>
    <s v="0"/>
    <d v="1983-01-01T00:00:00"/>
    <s v="ATTREZZATURA STAMPA E FERRO FRANCIA DIS. 29/2170"/>
    <n v="826.33"/>
    <n v="-826.33"/>
    <n v="0"/>
  </r>
  <r>
    <x v="15"/>
    <x v="15"/>
    <x v="2"/>
    <s v="A1/6139"/>
    <s v="1"/>
    <d v="2011-10-23T00:00:00"/>
    <s v="MANUT. STRAORD. X CIRCUITO DIS.029/2170 PIAGGIO"/>
    <n v="1300"/>
    <n v="-1300"/>
    <n v="0"/>
  </r>
  <r>
    <x v="15"/>
    <x v="15"/>
    <x v="2"/>
    <s v="A1/6402"/>
    <s v="0"/>
    <d v="1983-01-01T00:00:00"/>
    <s v="STAMPO X BIHLER MACH 1 - DIS. 371/2003"/>
    <n v="4441.54"/>
    <n v="-4441.54"/>
    <n v="0"/>
  </r>
  <r>
    <x v="15"/>
    <x v="15"/>
    <x v="2"/>
    <s v="A1/6452"/>
    <s v="0"/>
    <d v="1984-01-01T00:00:00"/>
    <s v="STAMPO PROGRESSIVO 371/2645"/>
    <n v="4906.34"/>
    <n v="-4906.34"/>
    <n v="0"/>
  </r>
  <r>
    <x v="15"/>
    <x v="15"/>
    <x v="2"/>
    <s v="A1/6459"/>
    <s v="0"/>
    <d v="1984-01-01T00:00:00"/>
    <s v="FERROTRANCIA DIS. 29/2170"/>
    <n v="1291.1400000000001"/>
    <n v="-1291.1400000000001"/>
    <n v="0"/>
  </r>
  <r>
    <x v="15"/>
    <x v="15"/>
    <x v="2"/>
    <s v="A1/6653"/>
    <s v="0"/>
    <d v="1985-01-01T00:00:00"/>
    <s v="ATTREZZATURA DI CONIATURA DIS. 546/2780/55"/>
    <n v="723.04"/>
    <n v="-723.04"/>
    <n v="0"/>
  </r>
  <r>
    <x v="15"/>
    <x v="15"/>
    <x v="2"/>
    <s v="A1/6656"/>
    <s v="0"/>
    <d v="1985-01-01T00:00:00"/>
    <s v="ATTREZZATURA X STAMPO LAMELLA DIS. 546/2781/00"/>
    <n v="2220.7600000000002"/>
    <n v="-2220.7600000000002"/>
    <n v="0"/>
  </r>
  <r>
    <x v="15"/>
    <x v="15"/>
    <x v="2"/>
    <s v="A1/6669"/>
    <s v="0"/>
    <d v="1985-01-01T00:00:00"/>
    <s v="STAMPO X CONTATTO P.L. DIS. 341/2805/00"/>
    <n v="5164.57"/>
    <n v="-5164.57"/>
    <n v="0"/>
  </r>
  <r>
    <x v="15"/>
    <x v="15"/>
    <x v="2"/>
    <s v="A1/6669"/>
    <s v="1"/>
    <d v="1995-01-01T00:00:00"/>
    <s v="STAMPO X CONTATTO DIS. 341/5102"/>
    <n v="516.46"/>
    <n v="-516.46"/>
    <n v="0"/>
  </r>
  <r>
    <x v="15"/>
    <x v="15"/>
    <x v="2"/>
    <s v="A1/6850"/>
    <s v="0"/>
    <d v="1985-01-01T00:00:00"/>
    <s v="STAMPO X CONTATTO MOBILE DIS. 549/2966700"/>
    <n v="2995.45"/>
    <n v="-2995.45"/>
    <n v="0"/>
  </r>
  <r>
    <x v="15"/>
    <x v="15"/>
    <x v="2"/>
    <s v="A1/6883"/>
    <s v="0"/>
    <d v="2004-07-20T00:00:00"/>
    <s v="MANUTENZ. STRAORD. X CONTATTO MOBILE G.M. DIS. 371"/>
    <n v="4750"/>
    <n v="-4750"/>
    <n v="0"/>
  </r>
  <r>
    <x v="15"/>
    <x v="15"/>
    <x v="2"/>
    <s v="A1/6888"/>
    <s v="0"/>
    <d v="1986-01-01T00:00:00"/>
    <s v="STAMPO PROGRESSIVO X CIRCUITO DIS. 549/2943"/>
    <n v="11878.51"/>
    <n v="-11878.51"/>
    <n v="0"/>
  </r>
  <r>
    <x v="15"/>
    <x v="15"/>
    <x v="2"/>
    <s v="A1/6889"/>
    <s v="0"/>
    <d v="1986-01-01T00:00:00"/>
    <s v="STAMPO PROGRESSIVO X CIRCUITO SOVRASTAMPATO DIS. 5"/>
    <n v="3821.78"/>
    <n v="-3821.78"/>
    <n v="0"/>
  </r>
  <r>
    <x v="15"/>
    <x v="15"/>
    <x v="2"/>
    <s v="A1/6892"/>
    <s v="0"/>
    <d v="1986-01-01T00:00:00"/>
    <s v="STAMPO PROGRESSIVO X TELAIO  DIS. 549/2955"/>
    <n v="6352.42"/>
    <n v="-6352.42"/>
    <n v="0"/>
  </r>
  <r>
    <x v="15"/>
    <x v="15"/>
    <x v="2"/>
    <s v="A1/6893"/>
    <s v="0"/>
    <d v="1986-01-01T00:00:00"/>
    <s v="STAMPO PROGRESSIVO X CONTATTO FISSO DIS. 549/2957"/>
    <n v="3150.39"/>
    <n v="-3150.39"/>
    <n v="0"/>
  </r>
  <r>
    <x v="15"/>
    <x v="15"/>
    <x v="2"/>
    <s v="A1/6894"/>
    <s v="0"/>
    <d v="1986-01-01T00:00:00"/>
    <s v="STAMPO PROGRESSIVO X CONTATTO FISSO DIS. 549/2958"/>
    <n v="2479"/>
    <n v="-2479"/>
    <n v="0"/>
  </r>
  <r>
    <x v="15"/>
    <x v="15"/>
    <x v="2"/>
    <s v="A1/6895"/>
    <s v="0"/>
    <d v="1986-01-01T00:00:00"/>
    <s v="STAMPO PROGRESSIVO X CONTATTO MOBILE DIS. 549/2959"/>
    <n v="4544.82"/>
    <n v="-4544.82"/>
    <n v="0"/>
  </r>
  <r>
    <x v="15"/>
    <x v="15"/>
    <x v="2"/>
    <s v="A1/6896"/>
    <s v="0"/>
    <d v="1986-01-01T00:00:00"/>
    <s v="STAMPO PROGRESS. X PIASTRINA DI PROTEZIONE DIS. 54"/>
    <n v="2582.2800000000002"/>
    <n v="-2582.2800000000002"/>
    <n v="0"/>
  </r>
  <r>
    <x v="15"/>
    <x v="15"/>
    <x v="2"/>
    <s v="A1/7013"/>
    <s v="0"/>
    <d v="1986-01-01T00:00:00"/>
    <s v="STAMPO PROGRESSIVO X CONTATTO PORTALAMPADA 110/301"/>
    <n v="5396.97"/>
    <n v="-5396.97"/>
    <n v="0"/>
  </r>
  <r>
    <x v="15"/>
    <x v="15"/>
    <x v="2"/>
    <s v="A1/7014"/>
    <s v="0"/>
    <d v="1986-01-01T00:00:00"/>
    <s v="STAMPO X CONTATTO PORTALAMPADA CON FASTON DIS. 110"/>
    <n v="5789.48"/>
    <n v="-5789.48"/>
    <n v="0"/>
  </r>
  <r>
    <x v="15"/>
    <x v="15"/>
    <x v="2"/>
    <s v="A1/7015"/>
    <s v="0"/>
    <d v="1986-01-01T00:00:00"/>
    <s v="STAMPO X CONTATTO PULSANTE CON FASTON DIS. 110/301"/>
    <n v="4906.34"/>
    <n v="-4906.34"/>
    <n v="0"/>
  </r>
  <r>
    <x v="15"/>
    <x v="15"/>
    <x v="2"/>
    <s v="A1/7264"/>
    <s v="0"/>
    <d v="2016-01-29T00:00:00"/>
    <s v="Stampi e attrezz. di produz."/>
    <n v="1900"/>
    <n v="-1900"/>
    <n v="0"/>
  </r>
  <r>
    <x v="15"/>
    <x v="15"/>
    <x v="2"/>
    <s v="A1/7376"/>
    <s v="0"/>
    <d v="1988-01-01T00:00:00"/>
    <s v="STAMPO X CONTATTO FISSO DX/SX  DIS. 356/3138-356/3"/>
    <n v="11362.05"/>
    <n v="-11362.05"/>
    <n v="0"/>
  </r>
  <r>
    <x v="15"/>
    <x v="15"/>
    <x v="2"/>
    <s v="A1/7377"/>
    <s v="0"/>
    <d v="1988-01-01T00:00:00"/>
    <s v="STAMPO X CONTATTO FISSO CENTRALE DIS. 356/3141"/>
    <n v="3563.55"/>
    <n v="-3563.55"/>
    <n v="0"/>
  </r>
  <r>
    <x v="15"/>
    <x v="15"/>
    <x v="2"/>
    <s v="A1/7480"/>
    <s v="0"/>
    <d v="1989-01-01T00:00:00"/>
    <s v="STAMPO X BIHLER RM25 - DIS. 341/2614"/>
    <n v="14460.79"/>
    <n v="-14460.79"/>
    <n v="0"/>
  </r>
  <r>
    <x v="15"/>
    <x v="15"/>
    <x v="2"/>
    <s v="A1/7480"/>
    <s v="1"/>
    <d v="2001-01-01T00:00:00"/>
    <s v="MANUTENZIONE STRAORDINARIA"/>
    <n v="22724.1"/>
    <n v="-22724.1"/>
    <n v="0"/>
  </r>
  <r>
    <x v="15"/>
    <x v="15"/>
    <x v="2"/>
    <s v="A1/7486"/>
    <s v="0"/>
    <d v="1988-01-01T00:00:00"/>
    <s v="STAMPO  X MOLLA CONTATTO DIS. 341/2998"/>
    <n v="8005.08"/>
    <n v="-8005.08"/>
    <n v="0"/>
  </r>
  <r>
    <x v="15"/>
    <x v="15"/>
    <x v="2"/>
    <s v="A1/7701"/>
    <s v="0"/>
    <d v="1990-01-01T00:00:00"/>
    <s v="STAMPO X TARGHETTA DIS. 900/5602"/>
    <n v="10070.91"/>
    <n v="-10070.91"/>
    <n v="0"/>
  </r>
  <r>
    <x v="15"/>
    <x v="15"/>
    <x v="2"/>
    <s v="A1/7705"/>
    <s v="0"/>
    <d v="1989-01-01T00:00:00"/>
    <s v="STAMPO X CIRCUITO STAMPATO DIS. 900/5615"/>
    <n v="25306.38"/>
    <n v="-25306.38"/>
    <n v="0"/>
  </r>
  <r>
    <x v="15"/>
    <x v="15"/>
    <x v="2"/>
    <s v="A1/7705"/>
    <s v="1"/>
    <d v="1990-01-01T00:00:00"/>
    <s v="MODIFICA STAMPO DIS. 900/5615"/>
    <n v="4751.3999999999996"/>
    <n v="-4751.3999999999996"/>
    <n v="0"/>
  </r>
  <r>
    <x v="15"/>
    <x v="15"/>
    <x v="2"/>
    <s v="A1/7705"/>
    <s v="2"/>
    <d v="1994-01-01T00:00:00"/>
    <s v="MODIFICA X COMM. LUCI BASCUL. BMW 5 - DIS. 900/560"/>
    <n v="4080.01"/>
    <n v="-4080.01"/>
    <n v="0"/>
  </r>
  <r>
    <x v="15"/>
    <x v="15"/>
    <x v="2"/>
    <s v="A1/7707"/>
    <s v="0"/>
    <d v="1989-01-01T00:00:00"/>
    <s v="STAMPO X CIRCUITO SOVRASTAMPATO DIS. 900/5605"/>
    <n v="6662.29"/>
    <n v="-6662.29"/>
    <n v="0"/>
  </r>
  <r>
    <x v="15"/>
    <x v="15"/>
    <x v="2"/>
    <s v="A1/7707"/>
    <s v="1"/>
    <d v="1992-01-01T00:00:00"/>
    <s v="MODIFICA  X  INTERR. LUCI BASCUL. DIS. 900/5600"/>
    <n v="5773.99"/>
    <n v="-5773.99"/>
    <n v="0"/>
  </r>
  <r>
    <x v="15"/>
    <x v="15"/>
    <x v="2"/>
    <s v="A1/7707"/>
    <s v="2"/>
    <d v="1994-01-01T00:00:00"/>
    <s v="MODIFICA X COMM. LUCI BASCUL. BMW 5 DIS. 900/5600"/>
    <n v="4957.99"/>
    <n v="-4957.99"/>
    <n v="0"/>
  </r>
  <r>
    <x v="15"/>
    <x v="15"/>
    <x v="2"/>
    <s v="A1/7746"/>
    <s v="0"/>
    <d v="1989-01-01T00:00:00"/>
    <s v="STAMPO X BIHLER RM 40 X MOLLA CONTATTO DIS. 341/26"/>
    <n v="10329.14"/>
    <n v="-10329.14"/>
    <n v="0"/>
  </r>
  <r>
    <x v="15"/>
    <x v="15"/>
    <x v="2"/>
    <s v="A1/7767"/>
    <s v="0"/>
    <d v="1990-01-01T00:00:00"/>
    <s v="STAMPO X CIRCUITO SOVRASTAMPATO DIS. 900/5815"/>
    <n v="19108.91"/>
    <n v="-19108.91"/>
    <n v="0"/>
  </r>
  <r>
    <x v="15"/>
    <x v="15"/>
    <x v="2"/>
    <s v="A1/7769"/>
    <s v="0"/>
    <d v="1990-01-01T00:00:00"/>
    <s v="STAMPO X CIRCUITO SOVRASTAMPATO DIS. 900/5802"/>
    <n v="4493.18"/>
    <n v="-4493.18"/>
    <n v="0"/>
  </r>
  <r>
    <x v="15"/>
    <x v="15"/>
    <x v="2"/>
    <s v="A1/7769"/>
    <s v="1"/>
    <d v="1992-01-01T00:00:00"/>
    <s v="MODIFICA INTERR. LUCI BASCUL. DIS. 900/5800"/>
    <n v="4234.95"/>
    <n v="-4234.95"/>
    <n v="0"/>
  </r>
  <r>
    <x v="15"/>
    <x v="15"/>
    <x v="2"/>
    <s v="A1/7769"/>
    <s v="2"/>
    <d v="1993-01-01T00:00:00"/>
    <s v="MODIFICA X  NTER. NEBBIA BMW 5 - DIS. 900/5800 -"/>
    <n v="1859.24"/>
    <n v="-1859.24"/>
    <n v="0"/>
  </r>
  <r>
    <x v="15"/>
    <x v="15"/>
    <x v="2"/>
    <s v="A1/7902"/>
    <s v="0"/>
    <d v="1990-01-01T00:00:00"/>
    <s v="STAMPO X INTERRUTTORE LUCI ROTANTE BMW DIS. 900/59"/>
    <n v="20658.28"/>
    <n v="-20658.28"/>
    <n v="0"/>
  </r>
  <r>
    <x v="15"/>
    <x v="15"/>
    <x v="2"/>
    <s v="A1/7902"/>
    <s v="1"/>
    <d v="1992-01-01T00:00:00"/>
    <s v="MODIFICA INTERR. LUCI ROTANTI BMW 3 DIS. 900/5900"/>
    <n v="2600.36"/>
    <n v="-2600.36"/>
    <n v="0"/>
  </r>
  <r>
    <x v="15"/>
    <x v="15"/>
    <x v="2"/>
    <s v="A1/7902"/>
    <s v="2"/>
    <d v="1996-01-01T00:00:00"/>
    <s v="MODIFICA LUCE ROTANTE BMW DIS. 900/5900"/>
    <n v="3176.21"/>
    <n v="-3176.21"/>
    <n v="0"/>
  </r>
  <r>
    <x v="15"/>
    <x v="15"/>
    <x v="2"/>
    <s v="A1/7904"/>
    <s v="0"/>
    <d v="1990-01-01T00:00:00"/>
    <s v="STAMPO X INTERRUTTORE LUCI ROTANTE BMW DIS. 900/59"/>
    <n v="3408.62"/>
    <n v="-3408.62"/>
    <n v="0"/>
  </r>
  <r>
    <x v="15"/>
    <x v="15"/>
    <x v="2"/>
    <s v="A1/7907"/>
    <s v="0"/>
    <d v="1990-01-01T00:00:00"/>
    <s v="STAMPO X INTERRUTTORE LUCI ROTANTE BMW DIS. 900/59"/>
    <n v="13944.34"/>
    <n v="-13944.34"/>
    <n v="0"/>
  </r>
  <r>
    <x v="15"/>
    <x v="15"/>
    <x v="2"/>
    <s v="A1/7907"/>
    <s v="1"/>
    <d v="1992-01-01T00:00:00"/>
    <s v="MODIFICA INTERR. LUCI ROTANTE BMW 3 DIS. 900/5900"/>
    <n v="2551.3000000000002"/>
    <n v="-2551.3000000000002"/>
    <n v="0"/>
  </r>
  <r>
    <x v="15"/>
    <x v="15"/>
    <x v="2"/>
    <s v="A1/7907"/>
    <s v="2"/>
    <d v="1993-01-01T00:00:00"/>
    <s v="MODIFICA X INTERR. LUCI A ROTAZ.BMW 3 DIS.900/5900"/>
    <n v="960.61"/>
    <n v="-960.61"/>
    <n v="0"/>
  </r>
  <r>
    <x v="15"/>
    <x v="15"/>
    <x v="2"/>
    <s v="A1/7908"/>
    <s v="0"/>
    <d v="1990-01-01T00:00:00"/>
    <s v="STAMPO X INTERRUTTORE LUCI ROTANTE BMW DIS. 900/59"/>
    <n v="5422.8"/>
    <n v="-5422.8"/>
    <n v="0"/>
  </r>
  <r>
    <x v="15"/>
    <x v="15"/>
    <x v="2"/>
    <s v="A1/7908"/>
    <s v="1"/>
    <d v="1992-01-01T00:00:00"/>
    <s v="MODIFICA COMMUT. LUCI A ROTAZ. BMW 3 DIS. 900/5900"/>
    <n v="2840.51"/>
    <n v="-2840.51"/>
    <n v="0"/>
  </r>
  <r>
    <x v="15"/>
    <x v="15"/>
    <x v="2"/>
    <s v="A1/8055"/>
    <s v="0"/>
    <d v="1991-01-01T00:00:00"/>
    <s v="STAMPO X INTERR. LUCI ROTANTE BMW DIS. 900/5921"/>
    <n v="5422.8"/>
    <n v="-5422.8"/>
    <n v="0"/>
  </r>
  <r>
    <x v="15"/>
    <x v="15"/>
    <x v="2"/>
    <s v="A1/8165"/>
    <s v="0"/>
    <d v="2003-01-01T00:00:00"/>
    <s v="N. 2 PORTASTAMPO X CONTATTIERE RENAULT"/>
    <n v="2790"/>
    <n v="-2790"/>
    <n v="0"/>
  </r>
  <r>
    <x v="15"/>
    <x v="15"/>
    <x v="2"/>
    <s v="A1/8176"/>
    <s v="0"/>
    <d v="1992-01-01T00:00:00"/>
    <s v="STAMPO X CONTATTIERA B FISSA A 5 VIE FIAT DIS.911/"/>
    <n v="13169.65"/>
    <n v="-13169.65"/>
    <n v="0"/>
  </r>
  <r>
    <x v="15"/>
    <x v="15"/>
    <x v="2"/>
    <s v="A1/8197"/>
    <s v="0"/>
    <d v="1992-01-01T00:00:00"/>
    <s v="STAMPO X CONTATTIERA B FISSA A 5 VIE FIAT DIS.911/"/>
    <n v="0"/>
    <n v="0"/>
    <n v="0"/>
  </r>
  <r>
    <x v="15"/>
    <x v="15"/>
    <x v="2"/>
    <s v="A1/8341"/>
    <s v="0"/>
    <d v="1993-01-01T00:00:00"/>
    <s v="PORTA STAMPI X BIHLER RM 40 X INTERR. GRAV. AUDI D"/>
    <n v="0"/>
    <n v="0"/>
    <n v="0"/>
  </r>
  <r>
    <x v="15"/>
    <x v="15"/>
    <x v="2"/>
    <s v="A1/8342"/>
    <s v="0"/>
    <d v="1993-01-01T00:00:00"/>
    <s v="PORTA STAMPO X BIHLER RM40 X INTERR.GRAV.AUDI DIS."/>
    <n v="0"/>
    <n v="0"/>
    <n v="0"/>
  </r>
  <r>
    <x v="15"/>
    <x v="15"/>
    <x v="2"/>
    <s v="A1/8353"/>
    <s v="0"/>
    <d v="1993-01-01T00:00:00"/>
    <s v="STAMPO X BIHLER RM40 X INTERR. GRAV.AUDI DIS.559/3"/>
    <n v="12911.42"/>
    <n v="-12911.42"/>
    <n v="0"/>
  </r>
  <r>
    <x v="15"/>
    <x v="15"/>
    <x v="2"/>
    <s v="A1/8353"/>
    <s v="1"/>
    <d v="1993-01-01T00:00:00"/>
    <s v="MODIFICA STAMPO X INTERR. GRAV. AUDI DIS. 559/3600"/>
    <n v="650.74"/>
    <n v="-650.74"/>
    <n v="0"/>
  </r>
  <r>
    <x v="15"/>
    <x v="15"/>
    <x v="2"/>
    <s v="A1/8677"/>
    <s v="0"/>
    <d v="1994-01-01T00:00:00"/>
    <s v="STAMPO X BMW DIS. 549/3650- 900/9500"/>
    <n v="17046.169999999998"/>
    <n v="-17046.169999999998"/>
    <n v="0"/>
  </r>
  <r>
    <x v="15"/>
    <x v="15"/>
    <x v="2"/>
    <s v="A1/9389"/>
    <s v="0"/>
    <d v="1996-01-01T00:00:00"/>
    <s v="STAMPO CONTATTIERA MOBILE TIPO B 4 VIE FIAT DIS. 9"/>
    <n v="4234.95"/>
    <n v="-4234.95"/>
    <n v="0"/>
  </r>
  <r>
    <x v="15"/>
    <x v="15"/>
    <x v="2"/>
    <s v="A1/9773"/>
    <s v="0"/>
    <d v="2003-01-01T00:00:00"/>
    <s v="MODIFICA INTERCAMBIABILE X PLANCIA LUCI BMW E 60"/>
    <n v="3317"/>
    <n v="-3317"/>
    <n v="0"/>
  </r>
  <r>
    <x v="15"/>
    <x v="15"/>
    <x v="2"/>
    <s v="A1/A174"/>
    <s v="0"/>
    <d v="2014-07-31T00:00:00"/>
    <s v="CONTACTEUR"/>
    <n v="3400"/>
    <n v="-3400"/>
    <n v="0"/>
  </r>
  <r>
    <x v="15"/>
    <x v="15"/>
    <x v="2"/>
    <s v="A1/A190"/>
    <s v="0"/>
    <d v="1999-01-01T00:00:00"/>
    <s v="STAMPO  JOYSTICH ROVER DIS. 922/5000"/>
    <n v="6972.17"/>
    <n v="-6972.17"/>
    <n v="0"/>
  </r>
  <r>
    <x v="15"/>
    <x v="15"/>
    <x v="2"/>
    <s v="A1/A237"/>
    <s v="0"/>
    <d v="1999-01-01T00:00:00"/>
    <s v="STAMPO PILOTA X JOYSTICK ROVER DIS. 922/5000"/>
    <n v="2478.9899999999998"/>
    <n v="-2478.9899999999998"/>
    <n v="0"/>
  </r>
  <r>
    <x v="15"/>
    <x v="15"/>
    <x v="2"/>
    <s v="A1/A312"/>
    <s v="0"/>
    <d v="2000-01-01T00:00:00"/>
    <s v="ATTREZZ. TASTIERA PORTACONTATTI ROVER DIS. 922/500"/>
    <n v="1239.5"/>
    <n v="-1239.5"/>
    <n v="0"/>
  </r>
  <r>
    <x v="15"/>
    <x v="15"/>
    <x v="2"/>
    <s v="A1/A430"/>
    <s v="0"/>
    <d v="2000-01-01T00:00:00"/>
    <s v="ATTREZZ. X INTERR. FRENO A MANO FIAT DIS. 923/100"/>
    <n v="1936.71"/>
    <n v="-1936.71"/>
    <n v="0"/>
  </r>
  <r>
    <x v="15"/>
    <x v="15"/>
    <x v="2"/>
    <s v="A1/A430"/>
    <s v="1"/>
    <d v="2000-01-01T00:00:00"/>
    <s v="ATTREZZ. X INTERR. FRENO A MANO FIAT DIS. 923/100"/>
    <n v="3047.1"/>
    <n v="-3047.1"/>
    <n v="0"/>
  </r>
  <r>
    <x v="15"/>
    <x v="15"/>
    <x v="2"/>
    <s v="A1/A431"/>
    <s v="0"/>
    <d v="2000-01-01T00:00:00"/>
    <s v="STAMPO X INTERR. FRENO A MANO FIAT DIS. 923/0100"/>
    <n v="18850.68"/>
    <n v="-18850.68"/>
    <n v="0"/>
  </r>
  <r>
    <x v="15"/>
    <x v="15"/>
    <x v="2"/>
    <s v="A1/A431"/>
    <s v="1"/>
    <d v="2001-01-01T00:00:00"/>
    <s v="MODIFICHE X INTERR. FRENO A MANO FIAT"/>
    <n v="955.45"/>
    <n v="-955.45"/>
    <n v="0"/>
  </r>
  <r>
    <x v="15"/>
    <x v="15"/>
    <x v="2"/>
    <s v="A1/A431"/>
    <s v="2"/>
    <d v="2009-06-30T00:00:00"/>
    <s v="MANUTEN. STRAORD. X INTERR. FRENO A MANO FIAT 923/"/>
    <n v="1400"/>
    <n v="-1400"/>
    <n v="0"/>
  </r>
  <r>
    <x v="15"/>
    <x v="15"/>
    <x v="2"/>
    <s v="A1/A431"/>
    <s v="3"/>
    <d v="2012-03-15T00:00:00"/>
    <s v="MANUT,STR. X INTERR. FRENO A MANO  923/0100 FIAT"/>
    <n v="1800"/>
    <n v="-1800"/>
    <n v="0"/>
  </r>
  <r>
    <x v="15"/>
    <x v="15"/>
    <x v="2"/>
    <s v="A1/A466"/>
    <s v="0"/>
    <d v="2001-01-01T00:00:00"/>
    <s v="PORTASTAMPO X CONTACTEUR D'EMBRAYAGE PSA"/>
    <n v="1394.43"/>
    <n v="-1394.43"/>
    <n v="0"/>
  </r>
  <r>
    <x v="15"/>
    <x v="15"/>
    <x v="2"/>
    <s v="A1/A467"/>
    <s v="0"/>
    <d v="2001-01-01T00:00:00"/>
    <s v="N. 4 PIASTRE X CONTACTEUR D'EMBRAYAGE PSA"/>
    <n v="3460.26"/>
    <n v="-3460.26"/>
    <n v="0"/>
  </r>
  <r>
    <x v="15"/>
    <x v="15"/>
    <x v="2"/>
    <s v="A1/A482"/>
    <s v="0"/>
    <d v="2001-01-01T00:00:00"/>
    <s v="PORTASTAMPO X CONTACTEUR DE STOP PSA"/>
    <n v="0"/>
    <n v="0"/>
    <n v="0"/>
  </r>
  <r>
    <x v="15"/>
    <x v="15"/>
    <x v="2"/>
    <s v="A1/A492"/>
    <s v="0"/>
    <d v="2001-01-01T00:00:00"/>
    <s v="STAMPO X INTERR. AIRBAG FIAT"/>
    <n v="12911.42"/>
    <n v="-12911.42"/>
    <n v="0"/>
  </r>
  <r>
    <x v="15"/>
    <x v="15"/>
    <x v="2"/>
    <s v="A1/A492"/>
    <s v="1"/>
    <d v="2002-01-01T00:00:00"/>
    <s v="MODIFICA X INTERR. AIRBAG FIAT"/>
    <n v="830"/>
    <n v="-830"/>
    <n v="0"/>
  </r>
  <r>
    <x v="15"/>
    <x v="15"/>
    <x v="2"/>
    <s v="A1/A498"/>
    <s v="0"/>
    <d v="2001-01-01T00:00:00"/>
    <s v="STAMPO+MODIFICHE X CONTACTEUR DE STOP PSA"/>
    <n v="0"/>
    <n v="0"/>
    <n v="0"/>
  </r>
  <r>
    <x v="15"/>
    <x v="15"/>
    <x v="2"/>
    <s v="A1/A500"/>
    <s v="0"/>
    <d v="2001-01-01T00:00:00"/>
    <s v="STAMPO+MODIFICHE X CONTACTEUR DE STOP PSA"/>
    <n v="0"/>
    <n v="0"/>
    <n v="0"/>
  </r>
  <r>
    <x v="15"/>
    <x v="15"/>
    <x v="2"/>
    <s v="A1/A503"/>
    <s v="0"/>
    <d v="2001-01-01T00:00:00"/>
    <s v="STAMPO X CONTATCTEUR DE STOP PSA"/>
    <n v="5887.61"/>
    <n v="-5887.61"/>
    <n v="0"/>
  </r>
  <r>
    <x v="15"/>
    <x v="15"/>
    <x v="2"/>
    <s v="A1/A602"/>
    <s v="0"/>
    <d v="2001-01-01T00:00:00"/>
    <s v="ATTREZZATURA X MOLLA DI AGGANCIO X INTERR.AIRBAG F"/>
    <n v="5577.75"/>
    <n v="-5577.75"/>
    <n v="0"/>
  </r>
  <r>
    <x v="15"/>
    <x v="15"/>
    <x v="2"/>
    <s v="A1/A603"/>
    <s v="0"/>
    <d v="2001-01-01T00:00:00"/>
    <s v="STAMPO X INTERR. AIRBAG FIAT"/>
    <n v="11362.05"/>
    <n v="-11362.05"/>
    <n v="0"/>
  </r>
  <r>
    <x v="15"/>
    <x v="15"/>
    <x v="2"/>
    <s v="A1/A651"/>
    <s v="0"/>
    <d v="2002-01-01T00:00:00"/>
    <s v="MODIFICA X INTERR. AIRBAG PSA"/>
    <n v="826.33"/>
    <n v="-826.33"/>
    <n v="0"/>
  </r>
  <r>
    <x v="15"/>
    <x v="15"/>
    <x v="2"/>
    <s v="A1/A651"/>
    <s v="1"/>
    <d v="2002-01-01T00:00:00"/>
    <s v="STAMPO X INTERR. AIRBAG PSA"/>
    <n v="11879"/>
    <n v="-11879"/>
    <n v="0"/>
  </r>
  <r>
    <x v="15"/>
    <x v="15"/>
    <x v="2"/>
    <s v="A1/A651"/>
    <s v="2"/>
    <d v="2007-03-30T00:00:00"/>
    <s v="MANUT INTERR. AIRBAG PSA"/>
    <n v="650"/>
    <n v="-650"/>
    <n v="0"/>
  </r>
  <r>
    <x v="15"/>
    <x v="15"/>
    <x v="2"/>
    <s v="A1/A651"/>
    <s v="3"/>
    <d v="2008-05-31T00:00:00"/>
    <s v="MANUTENZ. STAMPO X INTERR. AIRBAG PSA 923/1000"/>
    <n v="1950"/>
    <n v="-1950"/>
    <n v="0"/>
  </r>
  <r>
    <x v="15"/>
    <x v="15"/>
    <x v="2"/>
    <s v="A1/A739"/>
    <s v="0"/>
    <d v="2002-01-01T00:00:00"/>
    <s v="PORTASTAMPO + 10 PIASTRE"/>
    <n v="5406"/>
    <n v="-5406"/>
    <n v="0"/>
  </r>
  <r>
    <x v="15"/>
    <x v="15"/>
    <x v="2"/>
    <s v="A1/A745"/>
    <s v="0"/>
    <d v="2002-01-01T00:00:00"/>
    <s v="PORTASPAMPO + 8 PIASTRE"/>
    <n v="4593"/>
    <n v="-4593"/>
    <n v="0"/>
  </r>
  <r>
    <x v="15"/>
    <x v="15"/>
    <x v="2"/>
    <s v="A1/A882"/>
    <s v="0"/>
    <d v="2003-01-01T00:00:00"/>
    <s v="STAMPO X INTERR. BIFUNZ. RENAULT"/>
    <n v="9000"/>
    <n v="-9000"/>
    <n v="0"/>
  </r>
  <r>
    <x v="15"/>
    <x v="15"/>
    <x v="2"/>
    <s v="A1/A968"/>
    <s v="0"/>
    <d v="2004-01-31T00:00:00"/>
    <s v="STAMPO DI PIEGA/TRANC. X BMW E 60 - DIS. 923/2100"/>
    <n v="8300"/>
    <n v="-8300"/>
    <n v="0"/>
  </r>
  <r>
    <x v="15"/>
    <x v="15"/>
    <x v="2"/>
    <s v="A1/A968"/>
    <s v="1"/>
    <d v="2004-08-31T00:00:00"/>
    <s v="ATTREZZ.DI PIEGA X MOLLA MODULO E 60 BMW 923/2100"/>
    <n v="7000"/>
    <n v="-7000"/>
    <n v="0"/>
  </r>
  <r>
    <x v="15"/>
    <x v="15"/>
    <x v="2"/>
    <s v="A1/A968"/>
    <s v="2"/>
    <d v="2007-07-30T00:00:00"/>
    <s v="STAMPO DI PIEGA/TRANC. X BMW E 60 - DIS. 923/2100"/>
    <n v="3300"/>
    <n v="-3300"/>
    <n v="0"/>
  </r>
  <r>
    <x v="15"/>
    <x v="15"/>
    <x v="2"/>
    <s v="A1/A968"/>
    <s v="3"/>
    <d v="2012-11-30T00:00:00"/>
    <s v="MANUT.STRAORD.  STAMPO X BMW E 60 - DIS. 923/2100"/>
    <n v="4050"/>
    <n v="-4050"/>
    <n v="0"/>
  </r>
  <r>
    <x v="15"/>
    <x v="15"/>
    <x v="2"/>
    <s v="A1/B016"/>
    <s v="0"/>
    <d v="2004-05-31T00:00:00"/>
    <s v="STAMPO  X SEPARAZIONE E STACCO CONTATT.31' PSA 923"/>
    <n v="5700"/>
    <n v="-5700"/>
    <n v="0"/>
  </r>
  <r>
    <x v="15"/>
    <x v="15"/>
    <x v="2"/>
    <s v="A1/B017"/>
    <s v="0"/>
    <d v="2004-05-31T00:00:00"/>
    <s v="STAMPO X SEPARAZ -STACCO CIRCUITI CONTAT.31'PSA DI"/>
    <n v="5700"/>
    <n v="-5700"/>
    <n v="0"/>
  </r>
  <r>
    <x v="15"/>
    <x v="15"/>
    <x v="2"/>
    <s v="A1/B140"/>
    <s v="0"/>
    <d v="1995-01-01T00:00:00"/>
    <s v="STAMPO X MOLLA DOPPIO CONTATTO DIS. 450/1059"/>
    <n v="1032.9100000000001"/>
    <n v="-1032.9100000000001"/>
    <n v="0"/>
  </r>
  <r>
    <x v="15"/>
    <x v="15"/>
    <x v="2"/>
    <s v="A1/B169"/>
    <s v="0"/>
    <d v="2004-12-31T00:00:00"/>
    <s v="STAMPO X CONTATT. FISSA 31' PSA - DIS. 923/4600"/>
    <n v="10100"/>
    <n v="-10100"/>
    <n v="0"/>
  </r>
  <r>
    <x v="15"/>
    <x v="15"/>
    <x v="2"/>
    <s v="A1/B169"/>
    <s v="1"/>
    <d v="2006-09-30T00:00:00"/>
    <s v="SQUADRA PORTASTAMPO  CONTATT. FISSA 31' PSA - DIS."/>
    <n v="1100"/>
    <n v="-1100"/>
    <n v="0"/>
  </r>
  <r>
    <x v="15"/>
    <x v="15"/>
    <x v="2"/>
    <s v="A1/B170"/>
    <s v="0"/>
    <d v="2004-12-31T00:00:00"/>
    <s v="STAMPO X CONTATT. FISSA 31' PSA DIS.923/4600"/>
    <n v="10100"/>
    <n v="-10100"/>
    <n v="0"/>
  </r>
  <r>
    <x v="15"/>
    <x v="15"/>
    <x v="2"/>
    <s v="A1/B170"/>
    <s v="1"/>
    <d v="2006-09-30T00:00:00"/>
    <s v="SQUADRA PORTASTAMPO  X CONTATT. FISSA 31' PSA DIS."/>
    <n v="1100"/>
    <n v="-1100"/>
    <n v="0"/>
  </r>
  <r>
    <x v="15"/>
    <x v="15"/>
    <x v="2"/>
    <s v="A1/B176"/>
    <s v="0"/>
    <d v="2004-12-31T00:00:00"/>
    <s v="STAMPO X CONTATT. FISSA 31 ' - PSA DIS.923/4600"/>
    <n v="10100"/>
    <n v="-10100"/>
    <n v="0"/>
  </r>
  <r>
    <x v="15"/>
    <x v="15"/>
    <x v="2"/>
    <s v="A1/B176"/>
    <s v="1"/>
    <d v="2006-09-30T00:00:00"/>
    <s v="SQUADRA PORTASTAMPO CONTATT. FISSA 31 ' - PSA DIS."/>
    <n v="1100"/>
    <n v="-1100"/>
    <n v="0"/>
  </r>
  <r>
    <x v="15"/>
    <x v="15"/>
    <x v="2"/>
    <s v="A1/B232"/>
    <s v="0"/>
    <d v="2005-10-14T00:00:00"/>
    <s v="STAMPO A PASSO X CIRCUITO STAMPATO CAF DIS. 924/05"/>
    <n v="83000"/>
    <n v="-83000"/>
    <n v="0"/>
  </r>
  <r>
    <x v="15"/>
    <x v="15"/>
    <x v="2"/>
    <s v="A1/B232"/>
    <s v="1"/>
    <d v="2005-10-14T00:00:00"/>
    <s v="MODIFICA  X CIRCUITO STAMPATO CAF DIS. 924/0550 PS"/>
    <n v="1640"/>
    <n v="-1640"/>
    <n v="0"/>
  </r>
  <r>
    <x v="15"/>
    <x v="15"/>
    <x v="2"/>
    <s v="A1/B233"/>
    <s v="0"/>
    <d v="2005-09-30T00:00:00"/>
    <s v="STAMPO X MOLLETTA DI CONTATTO X CAF DIS. 924/0550"/>
    <n v="18000"/>
    <n v="-18000"/>
    <n v="0"/>
  </r>
  <r>
    <x v="15"/>
    <x v="15"/>
    <x v="2"/>
    <s v="A1/B234"/>
    <s v="0"/>
    <d v="2005-07-29T00:00:00"/>
    <s v="STAMPO X MOLLA DI SCATTO X CAF DIS. 924/0550 PSA"/>
    <n v="23000"/>
    <n v="-23000"/>
    <n v="0"/>
  </r>
  <r>
    <x v="15"/>
    <x v="15"/>
    <x v="2"/>
    <s v="A1/B234"/>
    <s v="1"/>
    <d v="2005-10-28T00:00:00"/>
    <s v="MODIFICA  X MOLLA DI SCATTO X CAF DIS. 924/0550 PS"/>
    <n v="1871"/>
    <n v="-1871"/>
    <n v="0"/>
  </r>
  <r>
    <x v="15"/>
    <x v="15"/>
    <x v="2"/>
    <s v="A1/B234"/>
    <s v="2"/>
    <d v="2006-04-30T00:00:00"/>
    <s v="MODIFICA X MOLLA DI SCATTO X CAF DIS. 924/0550 PSA"/>
    <n v="2850"/>
    <n v="-2850"/>
    <n v="0"/>
  </r>
  <r>
    <x v="15"/>
    <x v="15"/>
    <x v="2"/>
    <s v="A1/B234"/>
    <s v="3"/>
    <d v="2006-05-31T00:00:00"/>
    <s v="MODIFICA  X MOLLA DI SCATTO X CAF DIS. 924/0550 PS"/>
    <n v="4110"/>
    <n v="-4110"/>
    <n v="0"/>
  </r>
  <r>
    <x v="15"/>
    <x v="15"/>
    <x v="2"/>
    <s v="A1/B234"/>
    <s v="4"/>
    <d v="2012-11-30T00:00:00"/>
    <s v="MODIFICA  X MOLLA DI SCATTO X CAF DIS. 924/0550 PS"/>
    <n v="5850"/>
    <n v="-5850"/>
    <n v="0"/>
  </r>
  <r>
    <x v="15"/>
    <x v="15"/>
    <x v="2"/>
    <s v="A1/B235"/>
    <s v="0"/>
    <d v="2005-09-06T00:00:00"/>
    <s v="STAMPO DI SEPARAZIONE PISTE X FONDELLO CAF DIS. 92"/>
    <n v="16000"/>
    <n v="-16000"/>
    <n v="0"/>
  </r>
  <r>
    <x v="15"/>
    <x v="15"/>
    <x v="2"/>
    <s v="A1/B235"/>
    <s v="1"/>
    <d v="2011-11-21T00:00:00"/>
    <s v="MANUTENZ. STRAOR. X C.A.F. 924/0550 PSA"/>
    <n v="9500"/>
    <n v="-9500"/>
    <n v="0"/>
  </r>
  <r>
    <x v="15"/>
    <x v="15"/>
    <x v="2"/>
    <s v="A1/B240"/>
    <s v="0"/>
    <d v="2005-07-20T00:00:00"/>
    <s v="N. 9 PIASTRE X CAF DIS. 924/0550 PSA"/>
    <n v="8883"/>
    <n v="-8883"/>
    <n v="0"/>
  </r>
  <r>
    <x v="15"/>
    <x v="15"/>
    <x v="2"/>
    <s v="A1/B265"/>
    <s v="0"/>
    <d v="2005-10-25T00:00:00"/>
    <s v="STAMPO X CONTATTIERA DAILY 5 VIE DIS. 924/2200 IVE"/>
    <n v="15200"/>
    <n v="-15200"/>
    <n v="0"/>
  </r>
  <r>
    <x v="15"/>
    <x v="15"/>
    <x v="2"/>
    <s v="A1/B265"/>
    <s v="1"/>
    <d v="2005-11-15T00:00:00"/>
    <s v="MODIFICA  CIRCUITOX CONTATT. DAILY 5 VIE DIS. 924/"/>
    <n v="1500"/>
    <n v="-1500"/>
    <n v="0"/>
  </r>
  <r>
    <x v="15"/>
    <x v="15"/>
    <x v="2"/>
    <s v="A1/B267"/>
    <s v="0"/>
    <d v="2005-09-30T00:00:00"/>
    <s v="STAMPO X CIRCUITO STAMPATO CONTATT DAILY 5 VIE DIS"/>
    <n v="6100"/>
    <n v="-6100"/>
    <n v="0"/>
  </r>
  <r>
    <x v="15"/>
    <x v="15"/>
    <x v="2"/>
    <s v="A1/B267"/>
    <s v="1"/>
    <d v="2005-11-15T00:00:00"/>
    <s v="MODIF. X CIRCUITO STAMPATO CONTATT DAILY 5 VIE DIS"/>
    <n v="850"/>
    <n v="-850"/>
    <n v="0"/>
  </r>
  <r>
    <x v="15"/>
    <x v="15"/>
    <x v="2"/>
    <s v="A1/B271"/>
    <s v="0"/>
    <d v="2005-10-14T00:00:00"/>
    <s v="STAMPO PER SEPARAZ. E PIEGA CIRCUITO STAMP. PSA DI"/>
    <n v="20200"/>
    <n v="-20200"/>
    <n v="0"/>
  </r>
  <r>
    <x v="15"/>
    <x v="15"/>
    <x v="2"/>
    <s v="A1/B282"/>
    <s v="0"/>
    <d v="2005-10-27T00:00:00"/>
    <s v="STAMPO  X CONTATTO FISSO CONTATT. 2 VIE DIS. 924/2"/>
    <n v="12800"/>
    <n v="-12800"/>
    <n v="0"/>
  </r>
  <r>
    <x v="15"/>
    <x v="15"/>
    <x v="2"/>
    <s v="A1/B293"/>
    <s v="0"/>
    <d v="2005-07-20T00:00:00"/>
    <s v="STAMPO CONTATTO FISSO DUCATO RESTYLING FIAT"/>
    <n v="2000"/>
    <n v="-2000"/>
    <n v="0"/>
  </r>
  <r>
    <x v="15"/>
    <x v="15"/>
    <x v="2"/>
    <s v="A1/B305"/>
    <s v="0"/>
    <d v="2005-11-29T00:00:00"/>
    <s v="STAMPO X SOVRASTAMPAGGIO CONTATTIERA 31' PSA DIS."/>
    <n v="2250"/>
    <n v="-2250"/>
    <n v="0"/>
  </r>
  <r>
    <x v="15"/>
    <x v="15"/>
    <x v="2"/>
    <s v="A1/B329"/>
    <s v="0"/>
    <d v="2007-01-01T00:00:00"/>
    <s v="STAMPO X MOLLA DI CONTATTO CONT. X61 DIS 924/2800"/>
    <n v="26000"/>
    <n v="-26000"/>
    <n v="0"/>
  </r>
  <r>
    <x v="15"/>
    <x v="15"/>
    <x v="2"/>
    <s v="A1/B329"/>
    <s v="1"/>
    <d v="2007-05-31T00:00:00"/>
    <s v="MODIFICA STAMPO X MOLLA DI CONTATTO CONT. X61 DIS"/>
    <n v="750"/>
    <n v="-750"/>
    <n v="0"/>
  </r>
  <r>
    <x v="15"/>
    <x v="15"/>
    <x v="2"/>
    <s v="A1/B335"/>
    <s v="0"/>
    <d v="2007-01-01T00:00:00"/>
    <s v="STAMPO X CONTATTO MOBILE CONTATTIERA X61 DIS. 924/"/>
    <n v="25200"/>
    <n v="-25200"/>
    <n v="0"/>
  </r>
  <r>
    <x v="15"/>
    <x v="15"/>
    <x v="2"/>
    <s v="A1/B335"/>
    <s v="1"/>
    <d v="2014-10-09T00:00:00"/>
    <s v="STAMPO X CONTATTO MOBILE CONTATTIERA X61 DIS. 924/"/>
    <n v="1060"/>
    <n v="-1060"/>
    <n v="0"/>
  </r>
  <r>
    <x v="15"/>
    <x v="15"/>
    <x v="2"/>
    <s v="A1/B358"/>
    <s v="0"/>
    <d v="2006-06-30T00:00:00"/>
    <s v="FUSTELLA X FELTRINO ANTIVIBR. CONT..DAILY DIS.924/"/>
    <n v="5000"/>
    <n v="-5000"/>
    <n v="0"/>
  </r>
  <r>
    <x v="15"/>
    <x v="15"/>
    <x v="2"/>
    <s v="A1/B359"/>
    <s v="0"/>
    <d v="2006-06-30T00:00:00"/>
    <s v="1"/>
    <n v="5000"/>
    <n v="-5000"/>
    <n v="0"/>
  </r>
  <r>
    <x v="15"/>
    <x v="15"/>
    <x v="2"/>
    <s v="A1/B465"/>
    <s v="0"/>
    <d v="2023-03-31T00:00:00"/>
    <s v="METAL MOLD MODIFICATION Project: 305496935 PrjName"/>
    <n v="10000"/>
    <n v="-3750"/>
    <n v="6250"/>
  </r>
  <r>
    <x v="15"/>
    <x v="15"/>
    <x v="2"/>
    <s v="A1/B493"/>
    <s v="0"/>
    <d v="2007-06-29T00:00:00"/>
    <s v="STAMPO A TRANC. X CIRC. SENS. ROTATIVO FIAT DIS. 9"/>
    <n v="8700"/>
    <n v="-8700"/>
    <n v="0"/>
  </r>
  <r>
    <x v="15"/>
    <x v="15"/>
    <x v="2"/>
    <s v="A1/B529"/>
    <s v="0"/>
    <d v="2007-06-30T00:00:00"/>
    <s v="STAMPO X CONTATTO MOBILE INTER. ALLARME PSA DIS 92"/>
    <n v="14600"/>
    <n v="-14600"/>
    <n v="0"/>
  </r>
  <r>
    <x v="15"/>
    <x v="15"/>
    <x v="2"/>
    <s v="A1/B530"/>
    <s v="0"/>
    <d v="2007-06-29T00:00:00"/>
    <s v="STAMPO X CONTATTO FISSO INTERR. ALLARME PSA DIS 92"/>
    <n v="23765"/>
    <n v="-23765"/>
    <n v="0"/>
  </r>
  <r>
    <x v="15"/>
    <x v="15"/>
    <x v="2"/>
    <s v="A1/B552"/>
    <s v="0"/>
    <d v="2007-09-18T00:00:00"/>
    <s v="ATTREZ. DI FUSTEL. CONTATT. MOBILE FIAT DUCATO DIS"/>
    <n v="1165"/>
    <n v="-1165"/>
    <n v="0"/>
  </r>
  <r>
    <x v="15"/>
    <x v="15"/>
    <x v="2"/>
    <s v="A1/B553"/>
    <s v="0"/>
    <d v="2007-09-18T00:00:00"/>
    <s v="ATTREZZ. DI FUSTELL. X MINI CARGO 225 FIAT DIS 924"/>
    <n v="1145"/>
    <n v="-1145"/>
    <n v="0"/>
  </r>
  <r>
    <x v="15"/>
    <x v="15"/>
    <x v="2"/>
    <s v="A1/B554"/>
    <s v="0"/>
    <d v="2007-09-18T00:00:00"/>
    <s v="ATTREZZ. DI FUSTELLATURA X CONTATTIERA X61 DIS 924"/>
    <n v="1090"/>
    <n v="-1090"/>
    <n v="0"/>
  </r>
  <r>
    <x v="15"/>
    <x v="15"/>
    <x v="2"/>
    <s v="A1/B571"/>
    <s v="0"/>
    <d v="2008-07-18T00:00:00"/>
    <s v="STAMPO X CIRCUITO DX-SX-COMANDI RADIO 198-199 -924"/>
    <n v="5000"/>
    <n v="-5000"/>
    <n v="0"/>
  </r>
  <r>
    <x v="15"/>
    <x v="15"/>
    <x v="2"/>
    <s v="A1/B626"/>
    <s v="0"/>
    <d v="2008-06-30T00:00:00"/>
    <s v="STAMPO X CONTATTO FISSO -CONTATT. X 62 924/7000-70"/>
    <n v="33000"/>
    <n v="-33000"/>
    <n v="0"/>
  </r>
  <r>
    <x v="15"/>
    <x v="15"/>
    <x v="2"/>
    <s v="A1/B631"/>
    <s v="0"/>
    <d v="2009-01-01T00:00:00"/>
    <s v="STAMPO X CIRCUITO TRANCIATO CONTATT. X 62 924/7000"/>
    <n v="21500"/>
    <n v="-21500"/>
    <n v="0"/>
  </r>
  <r>
    <x v="15"/>
    <x v="15"/>
    <x v="2"/>
    <s v="A1/B703"/>
    <s v="0"/>
    <d v="2008-05-31T00:00:00"/>
    <s v="STAMPO X MOLLETTA -MODULO USB+KLINKE 924/8500"/>
    <n v="12600"/>
    <n v="-12600"/>
    <n v="0"/>
  </r>
  <r>
    <x v="15"/>
    <x v="15"/>
    <x v="2"/>
    <s v="A1/B798"/>
    <s v="0"/>
    <d v="2008-12-19T00:00:00"/>
    <s v="STAMPO X MOLLA CONTATTO - CONTATTIERA X61 RENAULT"/>
    <n v="25800"/>
    <n v="-25800"/>
    <n v="0"/>
  </r>
  <r>
    <x v="15"/>
    <x v="15"/>
    <x v="2"/>
    <s v="A1/B798"/>
    <s v="1"/>
    <d v="2016-05-31T00:00:00"/>
    <s v="STAMPO X MOLLA CONTATTO - CONTATTIERA X61 RENAULT"/>
    <n v="2160"/>
    <n v="-2160"/>
    <n v="0"/>
  </r>
  <r>
    <x v="15"/>
    <x v="15"/>
    <x v="2"/>
    <s v="A1/B824"/>
    <s v="0"/>
    <d v="2009-05-25T00:00:00"/>
    <s v="STAMPO X CONTATTO STRISCIANTE TRANCIATO -SENSORE D"/>
    <n v="25000"/>
    <n v="-25000"/>
    <n v="0"/>
  </r>
  <r>
    <x v="15"/>
    <x v="15"/>
    <x v="2"/>
    <s v="A1/B863"/>
    <s v="0"/>
    <d v="2009-04-22T00:00:00"/>
    <s v="STAMPO X MOLLA DI CONTATTO - CONTATTIERA X 61 RENA"/>
    <n v="90000"/>
    <n v="-90000"/>
    <n v="0"/>
  </r>
  <r>
    <x v="15"/>
    <x v="15"/>
    <x v="2"/>
    <s v="A1/B863"/>
    <s v="1"/>
    <d v="2014-10-31T00:00:00"/>
    <s v="STAMPO X MOLLA DI CONTATTO - CONTATTIERA X 61 RENA"/>
    <n v="4450"/>
    <n v="-4450"/>
    <n v="0"/>
  </r>
  <r>
    <x v="15"/>
    <x v="15"/>
    <x v="2"/>
    <s v="A1/B863"/>
    <s v="2"/>
    <d v="2016-04-29T00:00:00"/>
    <s v="STAMPO X MOLLA DI CONTATTO - CONTATTIERA X 61 RENA"/>
    <n v="4020"/>
    <n v="-4020"/>
    <n v="0"/>
  </r>
  <r>
    <x v="15"/>
    <x v="15"/>
    <x v="2"/>
    <s v="A1/B873"/>
    <s v="0"/>
    <d v="2009-04-02T00:00:00"/>
    <s v="STAMPO X PIN - AIRBAG DIS. 925/1100  VW"/>
    <n v="27000"/>
    <n v="-27000"/>
    <n v="0"/>
  </r>
  <r>
    <x v="15"/>
    <x v="15"/>
    <x v="2"/>
    <s v="A1/B966"/>
    <s v="0"/>
    <d v="2010-03-08T00:00:00"/>
    <s v="STAMPO X CONTATTO STRISCIANTE MOSTRINA LUCI PL7 BM"/>
    <n v="30000"/>
    <n v="-30000"/>
    <n v="0"/>
  </r>
  <r>
    <x v="15"/>
    <x v="15"/>
    <x v="2"/>
    <s v="A1/C006"/>
    <s v="0"/>
    <d v="2011-02-25T00:00:00"/>
    <s v="STAMPO X CORPO USB  AUXIN DIS.925/5300 BMW"/>
    <n v="78000"/>
    <n v="-78000"/>
    <n v="0"/>
  </r>
  <r>
    <x v="15"/>
    <x v="15"/>
    <x v="2"/>
    <s v="A1/C007"/>
    <s v="0"/>
    <d v="2011-02-25T00:00:00"/>
    <s v="STAMPO CONTATTO 1-2  X MODULO USB AUXIN DIS. 925/5"/>
    <n v="84956"/>
    <n v="-84956"/>
    <n v="0"/>
  </r>
  <r>
    <x v="15"/>
    <x v="15"/>
    <x v="2"/>
    <s v="A1/C009"/>
    <s v="0"/>
    <d v="2011-02-25T00:00:00"/>
    <s v="STAMPO X CONTATTO 3 - USB AUXIN DIS. 925/5300 BMW"/>
    <n v="81937"/>
    <n v="-81937"/>
    <n v="0"/>
  </r>
  <r>
    <x v="15"/>
    <x v="15"/>
    <x v="2"/>
    <s v="A1/C068"/>
    <s v="0"/>
    <d v="2011-01-01T00:00:00"/>
    <s v="STAMPO X GUARNIZ. SOVRASTAMPATA CONTATT. X 67 RENA"/>
    <n v="17000"/>
    <n v="-17000"/>
    <n v="0"/>
  </r>
  <r>
    <x v="15"/>
    <x v="15"/>
    <x v="2"/>
    <s v="A1/C154"/>
    <s v="0"/>
    <d v="2014-07-31T00:00:00"/>
    <s v="CONTACTEUR COUDE ETANCHE"/>
    <n v="3400"/>
    <n v="-3400"/>
    <n v="0"/>
  </r>
  <r>
    <x v="15"/>
    <x v="15"/>
    <x v="2"/>
    <s v="A1/C169"/>
    <s v="0"/>
    <d v="2011-06-24T00:00:00"/>
    <s v="STAMPO X TRANCIATURA INTER.AIRBAG 923/1000 PSA"/>
    <n v="33000"/>
    <n v="-33000"/>
    <n v="0"/>
  </r>
  <r>
    <x v="15"/>
    <x v="15"/>
    <x v="2"/>
    <s v="A1/C223"/>
    <s v="0"/>
    <d v="2012-01-01T00:00:00"/>
    <s v="X INSERTO ESTETICO PRESA AUXIN 925/6300 PSA"/>
    <n v="16700"/>
    <n v="-16700"/>
    <n v="0"/>
  </r>
  <r>
    <x v="15"/>
    <x v="15"/>
    <x v="2"/>
    <s v="A1/C273"/>
    <s v="0"/>
    <d v="2011-11-25T00:00:00"/>
    <s v="STAMPO X CONTATTO FISSO INTERR. BIFUNC. DIS 925/29"/>
    <n v="4600"/>
    <n v="-4600"/>
    <n v="0"/>
  </r>
  <r>
    <x v="15"/>
    <x v="15"/>
    <x v="2"/>
    <s v="A1/C273"/>
    <s v="1"/>
    <d v="2012-02-02T00:00:00"/>
    <s v="STAMPO CONTATTO FISSO X INTERR.BIF.INDEREG DIS. 92"/>
    <n v="22400"/>
    <n v="-22400"/>
    <n v="0"/>
  </r>
  <r>
    <x v="15"/>
    <x v="15"/>
    <x v="2"/>
    <s v="A1/C273"/>
    <s v="2"/>
    <d v="2012-12-03T00:00:00"/>
    <s v="MODIFICA CONTATTO X INTERR. BIF.INDEREG. DIS.925/2"/>
    <n v="3900"/>
    <n v="-3900"/>
    <n v="0"/>
  </r>
  <r>
    <x v="15"/>
    <x v="15"/>
    <x v="2"/>
    <s v="A1/C274"/>
    <s v="0"/>
    <d v="2012-01-31T00:00:00"/>
    <s v="STAMPO X MINI PIN LUNGO-CORTO PRESA USB DIS.925/58"/>
    <n v="31900"/>
    <n v="-31900"/>
    <n v="0"/>
  </r>
  <r>
    <x v="15"/>
    <x v="15"/>
    <x v="2"/>
    <s v="A1/C275"/>
    <s v="0"/>
    <d v="2011-12-31T00:00:00"/>
    <s v="STAMPO X CONTATTO STRISCIANTE MODULO USB 925/5850"/>
    <n v="22500"/>
    <n v="-22500"/>
    <n v="0"/>
  </r>
  <r>
    <x v="15"/>
    <x v="15"/>
    <x v="2"/>
    <s v="A1/C275"/>
    <s v="1"/>
    <d v="2012-04-30T00:00:00"/>
    <s v="MODIFICA X PRRESA USB DIS. 925/5800 BMW"/>
    <n v="980"/>
    <n v="-980"/>
    <n v="0"/>
  </r>
  <r>
    <x v="15"/>
    <x v="15"/>
    <x v="2"/>
    <s v="A1/C276"/>
    <s v="0"/>
    <d v="2011-11-30T00:00:00"/>
    <s v="STAMPO X CONTATTO STRISCIANTE INTERR. BIFUN. 925/2"/>
    <n v="4500"/>
    <n v="-4500"/>
    <n v="0"/>
  </r>
  <r>
    <x v="15"/>
    <x v="15"/>
    <x v="2"/>
    <s v="A1/C276"/>
    <s v="1"/>
    <d v="2012-03-28T00:00:00"/>
    <s v="STAMPO C ONTATTO MOBILE X INTERR.INDEREG DIS. 925/"/>
    <n v="22700"/>
    <n v="-22700"/>
    <n v="0"/>
  </r>
  <r>
    <x v="15"/>
    <x v="15"/>
    <x v="2"/>
    <s v="A1/C276"/>
    <s v="2"/>
    <d v="2016-06-30T00:00:00"/>
    <s v="STAMPO"/>
    <n v="4500"/>
    <n v="-4500"/>
    <n v="0"/>
  </r>
  <r>
    <x v="15"/>
    <x v="15"/>
    <x v="2"/>
    <s v="A1/C280"/>
    <s v="0"/>
    <d v="2011-11-30T00:00:00"/>
    <s v="STAMPO X CICLO AUTOM. TASTO BAGAGLIAIO HKL/CL DIS."/>
    <n v="7500"/>
    <n v="-7500"/>
    <n v="0"/>
  </r>
  <r>
    <x v="15"/>
    <x v="15"/>
    <x v="2"/>
    <s v="A1/C301"/>
    <s v="0"/>
    <d v="2011-11-30T00:00:00"/>
    <s v="STAMPO X CONTATTO MOBILE  473/5600 RENAULT"/>
    <n v="25800"/>
    <n v="-25800"/>
    <n v="0"/>
  </r>
  <r>
    <x v="15"/>
    <x v="15"/>
    <x v="2"/>
    <s v="A1/C301"/>
    <s v="1"/>
    <d v="2014-07-31T00:00:00"/>
    <s v="STAMPO"/>
    <n v="5600"/>
    <n v="-5600"/>
    <n v="0"/>
  </r>
  <r>
    <x v="15"/>
    <x v="15"/>
    <x v="2"/>
    <s v="A1/C308"/>
    <s v="0"/>
    <d v="2012-10-20T00:00:00"/>
    <s v="STAMPO X PIN A90° DIS. 925/7800"/>
    <n v="19200"/>
    <n v="-19200"/>
    <n v="0"/>
  </r>
  <r>
    <x v="15"/>
    <x v="15"/>
    <x v="2"/>
    <s v="A1/C327"/>
    <s v="0"/>
    <d v="2012-06-29T00:00:00"/>
    <s v="STAMPO CONTATTO INTERR.INDEREG. DIS. 925/2900 REN"/>
    <n v="28200"/>
    <n v="-28200"/>
    <n v="0"/>
  </r>
  <r>
    <x v="15"/>
    <x v="15"/>
    <x v="2"/>
    <s v="A1/C327"/>
    <s v="1"/>
    <d v="2014-07-31T00:00:00"/>
    <s v="STAMPO"/>
    <n v="6800"/>
    <n v="-6800"/>
    <n v="0"/>
  </r>
  <r>
    <x v="15"/>
    <x v="15"/>
    <x v="2"/>
    <s v="A1/C335"/>
    <s v="0"/>
    <d v="2012-09-30T00:00:00"/>
    <s v="STAMPO CONTATTO MOBILE INTERR. INDEREG. DIS. 925/2"/>
    <n v="26000"/>
    <n v="-26000"/>
    <n v="0"/>
  </r>
  <r>
    <x v="15"/>
    <x v="15"/>
    <x v="2"/>
    <s v="A1/C335"/>
    <s v="1"/>
    <d v="2014-07-31T00:00:00"/>
    <s v="STAMPO"/>
    <n v="6800"/>
    <n v="-6800"/>
    <n v="0"/>
  </r>
  <r>
    <x v="15"/>
    <x v="15"/>
    <x v="2"/>
    <s v="A10006862"/>
    <s v="0"/>
    <d v="2017-09-30T00:00:00"/>
    <s v="STAMPO A10006862"/>
    <n v="6960"/>
    <n v="-6960"/>
    <n v="0"/>
  </r>
  <r>
    <x v="15"/>
    <x v="15"/>
    <x v="2"/>
    <s v="A10006862"/>
    <s v="1"/>
    <d v="2017-10-31T00:00:00"/>
    <s v="STAMPO A10006862"/>
    <n v="10500"/>
    <n v="-10500"/>
    <n v="0"/>
  </r>
  <r>
    <x v="15"/>
    <x v="15"/>
    <x v="2"/>
    <s v="A10006862"/>
    <s v="2"/>
    <d v="2018-02-28T00:00:00"/>
    <s v="STAMPO A10006862"/>
    <n v="16240"/>
    <n v="-16240"/>
    <n v="0"/>
  </r>
  <r>
    <x v="15"/>
    <x v="15"/>
    <x v="2"/>
    <s v="A10006862"/>
    <s v="3"/>
    <d v="2018-02-28T00:00:00"/>
    <s v="STAMPO A11006862"/>
    <n v="24500"/>
    <n v="-24500"/>
    <n v="0"/>
  </r>
  <r>
    <x v="15"/>
    <x v="15"/>
    <x v="2"/>
    <s v="A1000689800"/>
    <s v="0"/>
    <d v="2021-01-01T00:00:00"/>
    <s v="TOOL FOR PRODUCTION OF METAL DOME"/>
    <n v="98600"/>
    <n v="-86275"/>
    <n v="12325"/>
  </r>
  <r>
    <x v="15"/>
    <x v="15"/>
    <x v="2"/>
    <s v="A10136765"/>
    <s v="0"/>
    <d v="2015-07-30T00:00:00"/>
    <s v="STAMPO X PIASTRINA DI BLOCCO"/>
    <n v="2400"/>
    <n v="-2400"/>
    <n v="0"/>
  </r>
  <r>
    <x v="15"/>
    <x v="15"/>
    <x v="2"/>
    <s v="A1021692900"/>
    <s v="0"/>
    <d v="2020-07-01T00:00:00"/>
    <s v="STAMPO PILOTA MOLLA PER CAMMA"/>
    <n v="1850"/>
    <n v="-1618.75"/>
    <n v="231.25"/>
  </r>
  <r>
    <x v="15"/>
    <x v="15"/>
    <x v="2"/>
    <s v="A1028670400"/>
    <s v="0"/>
    <d v="2019-01-02T00:00:00"/>
    <s v="MODIFICATION DRAWING 200366704110B METAL DOME"/>
    <n v="12966"/>
    <n v="-12966"/>
    <n v="0"/>
  </r>
  <r>
    <x v="15"/>
    <x v="15"/>
    <x v="2"/>
    <s v="A11006802"/>
    <s v="0"/>
    <d v="2015-07-31T00:00:00"/>
    <s v="STAMPO X CONTATTO"/>
    <n v="13000"/>
    <n v="-13000"/>
    <n v="0"/>
  </r>
  <r>
    <x v="15"/>
    <x v="15"/>
    <x v="2"/>
    <s v="A11006802"/>
    <s v="1"/>
    <d v="2016-06-30T00:00:00"/>
    <s v="STAMPO X CONTATTO"/>
    <n v="2500"/>
    <n v="-2500"/>
    <n v="0"/>
  </r>
  <r>
    <x v="15"/>
    <x v="15"/>
    <x v="2"/>
    <s v="A1100688700"/>
    <s v="0"/>
    <d v="2019-09-30T00:00:00"/>
    <s v="STAMPO PER PIN DI USCITA MOLLA DI CONTATTO"/>
    <n v="19500"/>
    <n v="-19500"/>
    <n v="0"/>
  </r>
  <r>
    <x v="15"/>
    <x v="15"/>
    <x v="2"/>
    <s v="A1100689100"/>
    <s v="0"/>
    <d v="2019-09-30T00:00:00"/>
    <s v="STAMPO PER PIN DI USCITA MOLLA DI CONTATT0"/>
    <n v="19500"/>
    <n v="-19500"/>
    <n v="0"/>
  </r>
  <r>
    <x v="15"/>
    <x v="15"/>
    <x v="2"/>
    <s v="A1100689800"/>
    <s v="0"/>
    <d v="2020-09-01T00:00:00"/>
    <s v="STAMPO PER PRODUZIONE MINI PIN VIMERCATI 90°"/>
    <n v="30000"/>
    <n v="-26250"/>
    <n v="3750"/>
  </r>
  <r>
    <x v="15"/>
    <x v="15"/>
    <x v="2"/>
    <s v="A1100696800"/>
    <s v="0"/>
    <d v="2020-12-01T00:00:00"/>
    <s v="STAMPO ATTO ALLA REALIZZAZIONE A CICLO AUTOMATICO"/>
    <n v="21300"/>
    <n v="-18637.5"/>
    <n v="2662.5"/>
  </r>
  <r>
    <x v="15"/>
    <x v="15"/>
    <x v="2"/>
    <s v="A1100697600"/>
    <s v="0"/>
    <d v="2020-07-01T00:00:00"/>
    <s v="STAMPO ATTO ALLA REALIZZAZIONE CONTATTO PULSANTE/F"/>
    <n v="17526"/>
    <n v="-15335.25"/>
    <n v="2190.75"/>
  </r>
  <r>
    <x v="15"/>
    <x v="15"/>
    <x v="2"/>
    <s v="A12006802"/>
    <s v="0"/>
    <d v="2015-06-30T00:00:00"/>
    <s v="STAMPO X CONTATTO MOBILE"/>
    <n v="4000"/>
    <n v="-4000"/>
    <n v="0"/>
  </r>
  <r>
    <x v="15"/>
    <x v="15"/>
    <x v="2"/>
    <s v="A12006802"/>
    <s v="1"/>
    <d v="2015-09-10T00:00:00"/>
    <s v="STAMPO X CONTATTO MOBILE"/>
    <n v="15000"/>
    <n v="-15000"/>
    <n v="0"/>
  </r>
  <r>
    <x v="15"/>
    <x v="15"/>
    <x v="2"/>
    <s v="A1200688700"/>
    <s v="0"/>
    <d v="2019-09-30T00:00:00"/>
    <s v="STAMPO PER PIN DI USCITA MOLLA DI CONTATTO"/>
    <n v="19500"/>
    <n v="-19500"/>
    <n v="0"/>
  </r>
  <r>
    <x v="15"/>
    <x v="15"/>
    <x v="2"/>
    <s v="A1200689100"/>
    <s v="0"/>
    <d v="2019-09-30T00:00:00"/>
    <s v="STAMPO PER PIN DI USCITA MOLLA DI CONTATTO"/>
    <n v="19500"/>
    <n v="-19500"/>
    <n v="0"/>
  </r>
  <r>
    <x v="15"/>
    <x v="15"/>
    <x v="2"/>
    <s v="A1200697600"/>
    <s v="0"/>
    <d v="2020-08-01T00:00:00"/>
    <s v="STAMPO ATTO ALLA REALIZZAZIONE CONTATTO FASTON SPE"/>
    <n v="21410"/>
    <n v="-18733.75"/>
    <n v="2676.25"/>
  </r>
  <r>
    <x v="15"/>
    <x v="15"/>
    <x v="2"/>
    <s v="A13006799"/>
    <s v="0"/>
    <d v="2017-10-31T00:00:00"/>
    <s v="STAMPO A13006799"/>
    <n v="5000"/>
    <n v="-5000"/>
    <n v="0"/>
  </r>
  <r>
    <x v="15"/>
    <x v="15"/>
    <x v="2"/>
    <s v="A13006799"/>
    <s v="1"/>
    <d v="2017-10-31T00:00:00"/>
    <s v="STAMPO A13006799"/>
    <n v="12000"/>
    <n v="-12000"/>
    <n v="0"/>
  </r>
  <r>
    <x v="15"/>
    <x v="15"/>
    <x v="2"/>
    <s v="A1300688700"/>
    <s v="0"/>
    <d v="2019-09-30T00:00:00"/>
    <s v="STAMPO ATTO ALLA REALIZZAZIONE PIN DI USCITA MOLLA"/>
    <n v="19500"/>
    <n v="-19500"/>
    <n v="0"/>
  </r>
  <r>
    <x v="15"/>
    <x v="15"/>
    <x v="2"/>
    <s v="A1300689100"/>
    <s v="0"/>
    <d v="2019-09-30T00:00:00"/>
    <s v="STAMPO PER PIN DI USCITA MOLLA DI CONTATTO"/>
    <n v="19500"/>
    <n v="-19500"/>
    <n v="0"/>
  </r>
  <r>
    <x v="15"/>
    <x v="15"/>
    <x v="2"/>
    <s v="A1400688700"/>
    <s v="0"/>
    <d v="2019-09-30T00:00:00"/>
    <s v="A1400688700"/>
    <n v="29000"/>
    <n v="-29000"/>
    <n v="0"/>
  </r>
  <r>
    <x v="15"/>
    <x v="15"/>
    <x v="2"/>
    <s v="A1500688700"/>
    <s v="0"/>
    <d v="2019-07-31T00:00:00"/>
    <s v="STAMPO MANUALE PER FORARE SINGOLI PEZZI IN OTTONE"/>
    <n v="2040"/>
    <n v="-2040"/>
    <n v="0"/>
  </r>
  <r>
    <x v="15"/>
    <x v="15"/>
    <x v="2"/>
    <s v="A1600688700"/>
    <s v="0"/>
    <d v="2019-07-31T00:00:00"/>
    <s v="PROGETTAZIONE E COSTRUZIONE STAMPO PER RIVETTARE M"/>
    <n v="1860"/>
    <n v="-1860"/>
    <n v="0"/>
  </r>
  <r>
    <x v="15"/>
    <x v="15"/>
    <x v="2"/>
    <s v="A1700688700"/>
    <s v="0"/>
    <d v="2019-07-31T00:00:00"/>
    <s v="PROGETTAZIONE E COSTRUZIONE DI STAMPO MANUALE PER"/>
    <n v="1080"/>
    <n v="-1080"/>
    <n v="0"/>
  </r>
  <r>
    <x v="15"/>
    <x v="15"/>
    <x v="2"/>
    <s v="A192016"/>
    <s v="0"/>
    <d v="2016-07-31T00:00:00"/>
    <s v="ATTREZZATURA VARIA SOMAUT"/>
    <n v="680"/>
    <n v="-680"/>
    <n v="0"/>
  </r>
  <r>
    <x v="15"/>
    <x v="15"/>
    <x v="2"/>
    <s v="A1B863"/>
    <s v="0"/>
    <d v="2019-06-28T00:00:00"/>
    <s v="NUOVO INSERTO MOLLA OMEGA"/>
    <n v="2250"/>
    <n v="-2250"/>
    <n v="0"/>
  </r>
  <r>
    <x v="15"/>
    <x v="15"/>
    <x v="2"/>
    <s v="A1C064"/>
    <s v="0"/>
    <d v="2019-11-25T00:00:00"/>
    <s v="Stampi e attrezz. di produz."/>
    <n v="16500"/>
    <n v="-16500"/>
    <n v="0"/>
  </r>
  <r>
    <x v="15"/>
    <x v="15"/>
    <x v="2"/>
    <s v="A1C280"/>
    <s v="0"/>
    <d v="2019-01-31T00:00:00"/>
    <s v="MODIFICA REVERSIBILE DELLO STAMPO REALIZZAZIONE DE"/>
    <n v="7700"/>
    <n v="-7700"/>
    <n v="0"/>
  </r>
  <r>
    <x v="15"/>
    <x v="15"/>
    <x v="2"/>
    <s v="A1C327"/>
    <s v="0"/>
    <d v="2018-10-31T00:00:00"/>
    <s v="STAMPO RIFACIMENTO MATRICE NR. 44"/>
    <n v="1170"/>
    <n v="-1170"/>
    <n v="0"/>
  </r>
  <r>
    <x v="15"/>
    <x v="15"/>
    <x v="2"/>
    <s v="A1C387"/>
    <s v="0"/>
    <d v="2015-11-12T00:00:00"/>
    <s v="STAMPO"/>
    <n v="93420"/>
    <n v="-93420"/>
    <n v="0"/>
  </r>
  <r>
    <x v="15"/>
    <x v="15"/>
    <x v="2"/>
    <s v="A1C388"/>
    <s v="0"/>
    <d v="2015-12-10T00:00:00"/>
    <s v="STAMPO"/>
    <n v="93420"/>
    <n v="-93420"/>
    <n v="0"/>
  </r>
  <r>
    <x v="15"/>
    <x v="15"/>
    <x v="2"/>
    <s v="A2//B993"/>
    <s v="0"/>
    <d v="2010-05-15T00:00:00"/>
    <s v="POSAGGIO DI LUCIDATURA X 500 ABARTH DALPHIMETAL 92"/>
    <n v="5850"/>
    <n v="-5850"/>
    <n v="0"/>
  </r>
  <r>
    <x v="15"/>
    <x v="15"/>
    <x v="2"/>
    <s v="A2/C025"/>
    <s v="0"/>
    <d v="2010-03-31T00:00:00"/>
    <s v="POSAGGIO DI LASERATURA PRESA USB FIAT 925/4200"/>
    <n v="1600"/>
    <n v="-1600"/>
    <n v="0"/>
  </r>
  <r>
    <x v="15"/>
    <x v="15"/>
    <x v="2"/>
    <s v="A202016"/>
    <s v="0"/>
    <d v="2016-09-30T00:00:00"/>
    <s v="ATTREZZATURA VARIA TECMET"/>
    <n v="1019"/>
    <n v="-1019"/>
    <n v="0"/>
  </r>
  <r>
    <x v="15"/>
    <x v="15"/>
    <x v="2"/>
    <s v="A5/000/6700/"/>
    <s v="0"/>
    <d v="2012-11-15T00:00:00"/>
    <s v="STAMPO X CORPO PRESA VIDEO DIS. 560/6700 PSA"/>
    <n v="22350"/>
    <n v="-22350"/>
    <n v="0"/>
  </r>
  <r>
    <x v="15"/>
    <x v="15"/>
    <x v="2"/>
    <s v="A5/000/6704/"/>
    <s v="0"/>
    <d v="2013-01-16T00:00:00"/>
    <s v="STAMPO TAPPETINO MODULO LUCI BEL 35 DIS. 549/6704"/>
    <n v="2100"/>
    <n v="-2100"/>
    <n v="0"/>
  </r>
  <r>
    <x v="15"/>
    <x v="15"/>
    <x v="2"/>
    <s v="A5/000/6705/"/>
    <s v="0"/>
    <d v="2013-05-31T00:00:00"/>
    <s v="STAMPO CORPO MOBILE CONTATTIERA X82-X84 DIS.473/67"/>
    <n v="27500"/>
    <n v="-27500"/>
    <n v="0"/>
  </r>
  <r>
    <x v="15"/>
    <x v="15"/>
    <x v="2"/>
    <s v="A5/000/6705/"/>
    <s v="1"/>
    <d v="2013-12-05T00:00:00"/>
    <s v="MODIFICA CONTATTIERA X 82  RENAULT 473/6705"/>
    <n v="2500"/>
    <n v="-2500"/>
    <n v="0"/>
  </r>
  <r>
    <x v="15"/>
    <x v="15"/>
    <x v="2"/>
    <s v="A5/000/6706/"/>
    <s v="0"/>
    <d v="2013-04-18T00:00:00"/>
    <s v="STAMPO CORPO CONTATTIERA X 82 - RENAULT"/>
    <n v="30000"/>
    <n v="-30000"/>
    <n v="0"/>
  </r>
  <r>
    <x v="15"/>
    <x v="15"/>
    <x v="2"/>
    <s v="A5/000/6707/"/>
    <s v="0"/>
    <d v="2013-01-02T00:00:00"/>
    <s v="STAMPO FONDELLO USB COMM.LUCI NEBBIA DAF 566/6707"/>
    <n v="12000"/>
    <n v="-12000"/>
    <n v="0"/>
  </r>
  <r>
    <x v="15"/>
    <x v="15"/>
    <x v="2"/>
    <s v="A5/000/6707/"/>
    <s v="1"/>
    <d v="2013-01-02T00:00:00"/>
    <s v="MODIFICA FONDELLO COMM.LUCI NEBBIA DAF 566/6707"/>
    <n v="2000"/>
    <n v="-2000"/>
    <n v="0"/>
  </r>
  <r>
    <x v="15"/>
    <x v="15"/>
    <x v="2"/>
    <s v="A5/000/6707/"/>
    <s v="2"/>
    <d v="2013-04-11T00:00:00"/>
    <s v="MODIFICA FONDELLO COMM.LUCI NEBBIA DAF DIS.566/670"/>
    <n v="2000"/>
    <n v="-2000"/>
    <n v="0"/>
  </r>
  <r>
    <x v="15"/>
    <x v="15"/>
    <x v="2"/>
    <s v="A5/000/6710/"/>
    <s v="0"/>
    <d v="2012-12-31T00:00:00"/>
    <s v="STAMPO X CORPO INTERR. INDEREG. DIS.925/2900 REN"/>
    <n v="75000"/>
    <n v="-75000"/>
    <n v="0"/>
  </r>
  <r>
    <x v="15"/>
    <x v="15"/>
    <x v="2"/>
    <s v="A5/000/6710/"/>
    <s v="1"/>
    <d v="2012-12-31T00:00:00"/>
    <s v="MODIFICA CORPO X INTERR. INDEREG. DIS.925/2900 REN"/>
    <n v="12000"/>
    <n v="-12000"/>
    <n v="0"/>
  </r>
  <r>
    <x v="15"/>
    <x v="15"/>
    <x v="2"/>
    <s v="A5/000/6710/"/>
    <s v="2"/>
    <d v="2013-05-31T00:00:00"/>
    <s v="MODIFICA CORPO INTERR. INDEREGLABLE DIS. 473/6710"/>
    <n v="4300"/>
    <n v="-4300"/>
    <n v="0"/>
  </r>
  <r>
    <x v="15"/>
    <x v="15"/>
    <x v="2"/>
    <s v="A5/000/6710/"/>
    <s v="3"/>
    <d v="2013-09-30T00:00:00"/>
    <s v="MODIFICA CORPO INTERR.INDEREGLABE DIS. 473/6710 RE"/>
    <n v="7500"/>
    <n v="-7500"/>
    <n v="0"/>
  </r>
  <r>
    <x v="15"/>
    <x v="15"/>
    <x v="2"/>
    <s v="A5/000/6710/"/>
    <s v="4"/>
    <d v="2016-04-30T00:00:00"/>
    <s v="Stampi e attrezz. di produz."/>
    <n v="27200"/>
    <n v="-27200"/>
    <n v="0"/>
  </r>
  <r>
    <x v="15"/>
    <x v="15"/>
    <x v="2"/>
    <s v="A5/000/6710/"/>
    <s v="5"/>
    <d v="2017-07-31T00:00:00"/>
    <s v="Stampi e attrezz. di produz."/>
    <n v="8800"/>
    <n v="-8800"/>
    <n v="0"/>
  </r>
  <r>
    <x v="15"/>
    <x v="15"/>
    <x v="2"/>
    <s v="A5/000/6712/"/>
    <s v="0"/>
    <d v="2013-01-02T00:00:00"/>
    <s v="MODIFICA FONDELLO INTERR.INDEREGLABE DIS. 473/6712"/>
    <n v="8000"/>
    <n v="-8000"/>
    <n v="0"/>
  </r>
  <r>
    <x v="15"/>
    <x v="15"/>
    <x v="2"/>
    <s v="A5/000/6712/"/>
    <s v="1"/>
    <d v="2013-01-02T00:00:00"/>
    <s v="MODIFICA FONDELLO INTERR. INDEREGLABE DIS. 473/671"/>
    <n v="1500"/>
    <n v="-1500"/>
    <n v="0"/>
  </r>
  <r>
    <x v="15"/>
    <x v="15"/>
    <x v="2"/>
    <s v="A5/000/6712/"/>
    <s v="2"/>
    <d v="2013-06-17T00:00:00"/>
    <s v="STAMPO FONDELLO INTERR.INDEREGLABE DIS. 473/6712 R"/>
    <n v="15600"/>
    <n v="-15600"/>
    <n v="0"/>
  </r>
  <r>
    <x v="15"/>
    <x v="15"/>
    <x v="2"/>
    <s v="A5/000/6712/"/>
    <s v="3"/>
    <d v="2015-01-28T00:00:00"/>
    <s v="Stampi e attrezz. di produz."/>
    <n v="2580"/>
    <n v="-2580"/>
    <n v="0"/>
  </r>
  <r>
    <x v="15"/>
    <x v="15"/>
    <x v="2"/>
    <s v="A5/000/6726/"/>
    <s v="0"/>
    <d v="2013-07-31T00:00:00"/>
    <s v="STAMPO LEVA DX SX SELESPEED4C  AUTOLIV DIS.590/672"/>
    <n v="19315"/>
    <n v="-19315"/>
    <n v="0"/>
  </r>
  <r>
    <x v="15"/>
    <x v="15"/>
    <x v="2"/>
    <s v="A5/000/6726/"/>
    <s v="1"/>
    <d v="2013-10-31T00:00:00"/>
    <s v="MODIFICA LEVE SELESPEED 4C AUTOLIV DIS. 590/6726"/>
    <n v="1700"/>
    <n v="-1700"/>
    <n v="0"/>
  </r>
  <r>
    <x v="15"/>
    <x v="15"/>
    <x v="2"/>
    <s v="A5/000/6726/"/>
    <s v="2"/>
    <d v="2015-06-30T00:00:00"/>
    <s v="Stampi e attrezz. di produz."/>
    <n v="4400"/>
    <n v="-4400"/>
    <n v="0"/>
  </r>
  <r>
    <x v="15"/>
    <x v="15"/>
    <x v="2"/>
    <s v="A5/000/6730/"/>
    <s v="0"/>
    <d v="2013-10-28T00:00:00"/>
    <s v="STAMPO TAPPETINO SMART SWITCH 334 FIAT 110/6730"/>
    <n v="1736.07"/>
    <n v="-1736.07"/>
    <n v="0"/>
  </r>
  <r>
    <x v="15"/>
    <x v="15"/>
    <x v="2"/>
    <s v="A5/000/6736/"/>
    <s v="0"/>
    <d v="2012-07-31T00:00:00"/>
    <s v="STAMPO X TERMOFORMATO TASTO BAGAGL. HKL-CL DIS.925"/>
    <n v="2200"/>
    <n v="-2200"/>
    <n v="0"/>
  </r>
  <r>
    <x v="15"/>
    <x v="15"/>
    <x v="2"/>
    <s v="A5/000/6739/"/>
    <s v="0"/>
    <d v="2013-11-11T00:00:00"/>
    <s v="STAMPO CORPO LEFT/RIGHTX SHF DIS. 549/6739 BMW"/>
    <n v="20500"/>
    <n v="-20500"/>
    <n v="0"/>
  </r>
  <r>
    <x v="15"/>
    <x v="15"/>
    <x v="2"/>
    <s v="A5/000/6739/"/>
    <s v="1"/>
    <d v="2013-11-11T00:00:00"/>
    <s v="MODIFICA CORPO SHZ BMW DIS. 549/6739"/>
    <n v="6000"/>
    <n v="-6000"/>
    <n v="0"/>
  </r>
  <r>
    <x v="15"/>
    <x v="15"/>
    <x v="2"/>
    <s v="A5/000/6741/"/>
    <s v="0"/>
    <d v="2013-11-11T00:00:00"/>
    <s v="STAMPO PRESSORE MANIGLIA EDISON DIS.473/6741 RENAU"/>
    <n v="14000"/>
    <n v="-14000"/>
    <n v="0"/>
  </r>
  <r>
    <x v="15"/>
    <x v="15"/>
    <x v="2"/>
    <s v="A5/000/6746"/>
    <s v="0"/>
    <d v="2014-02-28T00:00:00"/>
    <s v="STAMPO PER TERMOFORMATO"/>
    <n v="2800"/>
    <n v="-2800"/>
    <n v="0"/>
  </r>
  <r>
    <x v="15"/>
    <x v="15"/>
    <x v="2"/>
    <s v="A5/000/6746"/>
    <s v="1"/>
    <d v="2014-02-28T00:00:00"/>
    <s v="STAMPO PER TERMOFORMATO"/>
    <n v="1400"/>
    <n v="-1400"/>
    <n v="0"/>
  </r>
  <r>
    <x v="15"/>
    <x v="15"/>
    <x v="2"/>
    <s v="A5/000/6769"/>
    <s v="0"/>
    <d v="2014-09-12T00:00:00"/>
    <s v="INJECTION MOULD 2 CAV"/>
    <n v="11044.33"/>
    <n v="-11044.33"/>
    <n v="0"/>
  </r>
  <r>
    <x v="15"/>
    <x v="15"/>
    <x v="2"/>
    <s v="A5/000/6769"/>
    <s v="1"/>
    <d v="2014-09-30T00:00:00"/>
    <s v="INJECTION MOULD 2 CAV"/>
    <n v="13889.26"/>
    <n v="-13889.26"/>
    <n v="0"/>
  </r>
  <r>
    <x v="15"/>
    <x v="15"/>
    <x v="2"/>
    <s v="A5/000/6769"/>
    <s v="2"/>
    <d v="2016-05-31T00:00:00"/>
    <s v="INJECTION MOULD 2 CAV"/>
    <n v="1560"/>
    <n v="-1560"/>
    <n v="0"/>
  </r>
  <r>
    <x v="15"/>
    <x v="15"/>
    <x v="2"/>
    <s v="A5/000/6783"/>
    <s v="0"/>
    <d v="2014-12-24T00:00:00"/>
    <s v="BODY SH ROLLS LEFT RIGHT"/>
    <n v="14809.82"/>
    <n v="-14809.82"/>
    <n v="0"/>
  </r>
  <r>
    <x v="15"/>
    <x v="15"/>
    <x v="2"/>
    <s v="A5/000/6793"/>
    <s v="0"/>
    <d v="2014-07-10T00:00:00"/>
    <s v="STAMPO IN ALLUMINIO 20 001 6793"/>
    <n v="6500"/>
    <n v="-6500"/>
    <n v="0"/>
  </r>
  <r>
    <x v="15"/>
    <x v="15"/>
    <x v="2"/>
    <s v="A5/000/6793"/>
    <s v="1"/>
    <d v="2015-03-18T00:00:00"/>
    <s v="STAMPO IN ALLUMINIO 20 001 6793"/>
    <n v="1300"/>
    <n v="-1300"/>
    <n v="0"/>
  </r>
  <r>
    <x v="15"/>
    <x v="15"/>
    <x v="2"/>
    <s v="A5/000/6793"/>
    <s v="2"/>
    <d v="2015-05-05T00:00:00"/>
    <s v="STAMPO IN ALLUMINIO 20 001 6793"/>
    <n v="2000"/>
    <n v="-2000"/>
    <n v="0"/>
  </r>
  <r>
    <x v="15"/>
    <x v="15"/>
    <x v="2"/>
    <s v="A5/001/6703"/>
    <s v="0"/>
    <d v="2014-11-07T00:00:00"/>
    <s v="PILOT MOULD BACK OVER"/>
    <n v="4149.66"/>
    <n v="-4149.66"/>
    <n v="0"/>
  </r>
  <r>
    <x v="15"/>
    <x v="15"/>
    <x v="2"/>
    <s v="A5/001/6704/"/>
    <s v="0"/>
    <d v="2013-05-30T00:00:00"/>
    <s v="STAMPO CORPO ROTELLA MODULO LUCI BEL 35 DIS. 549/6"/>
    <n v="9466"/>
    <n v="-9466"/>
    <n v="0"/>
  </r>
  <r>
    <x v="15"/>
    <x v="15"/>
    <x v="2"/>
    <s v="A5/001/6705/"/>
    <s v="0"/>
    <d v="2013-11-16T00:00:00"/>
    <s v="STAMPO CORPO MOBILE CONTATTIERA X 82 RENAULT"/>
    <n v="22500"/>
    <n v="-22500"/>
    <n v="0"/>
  </r>
  <r>
    <x v="15"/>
    <x v="15"/>
    <x v="2"/>
    <s v="A5/001/6710/"/>
    <s v="0"/>
    <d v="2013-04-11T00:00:00"/>
    <s v="STAMPO FONDELLO INTERR.INDEREGLABE DIS. 473/6710 R"/>
    <n v="17500"/>
    <n v="-17500"/>
    <n v="0"/>
  </r>
  <r>
    <x v="15"/>
    <x v="15"/>
    <x v="2"/>
    <s v="A5/001/6710/"/>
    <s v="1"/>
    <d v="2013-04-11T00:00:00"/>
    <s v="MODIFICA FONDELLO INTERR. INDEREGLABE DIS. 4737671"/>
    <n v="1000"/>
    <n v="-1000"/>
    <n v="0"/>
  </r>
  <r>
    <x v="15"/>
    <x v="15"/>
    <x v="2"/>
    <s v="A5/001/6710/"/>
    <s v="2"/>
    <d v="2014-02-22T00:00:00"/>
    <s v="Stampi e attrezz. di produz."/>
    <n v="1000"/>
    <n v="-1000"/>
    <n v="0"/>
  </r>
  <r>
    <x v="15"/>
    <x v="15"/>
    <x v="2"/>
    <s v="A5/001/6710/"/>
    <s v="3"/>
    <d v="2014-06-13T00:00:00"/>
    <s v="Stampi e attrezz. di produz."/>
    <n v="11600"/>
    <n v="-11600"/>
    <n v="0"/>
  </r>
  <r>
    <x v="15"/>
    <x v="15"/>
    <x v="2"/>
    <s v="A5/001/6710/"/>
    <s v="4"/>
    <d v="2015-10-09T00:00:00"/>
    <s v="Stampi e attrezz. di produz."/>
    <n v="1800"/>
    <n v="-1800"/>
    <n v="0"/>
  </r>
  <r>
    <x v="15"/>
    <x v="15"/>
    <x v="2"/>
    <s v="A5/001/6710/"/>
    <s v="5"/>
    <d v="2016-04-18T00:00:00"/>
    <s v="Stampi e attrezz. di produz."/>
    <n v="900"/>
    <n v="-900"/>
    <n v="0"/>
  </r>
  <r>
    <x v="15"/>
    <x v="15"/>
    <x v="2"/>
    <s v="A5/001/6710/"/>
    <s v="6"/>
    <d v="2016-02-22T00:00:00"/>
    <s v="Stampi e attrezz. di produz."/>
    <n v="900"/>
    <n v="-900"/>
    <n v="0"/>
  </r>
  <r>
    <x v="15"/>
    <x v="15"/>
    <x v="2"/>
    <s v="A5/001/6710/"/>
    <s v="7"/>
    <d v="2016-02-23T00:00:00"/>
    <s v="Stampi e attrezz. di produz."/>
    <n v="960"/>
    <n v="-960"/>
    <n v="0"/>
  </r>
  <r>
    <x v="15"/>
    <x v="15"/>
    <x v="2"/>
    <s v="A5/001/6710/"/>
    <s v="8"/>
    <d v="2016-02-25T00:00:00"/>
    <s v="Stampi e attrezz. di produz."/>
    <n v="700"/>
    <n v="-700"/>
    <n v="0"/>
  </r>
  <r>
    <x v="15"/>
    <x v="15"/>
    <x v="2"/>
    <s v="A5/001/6712/"/>
    <s v="0"/>
    <d v="2013-04-11T00:00:00"/>
    <s v="STAMPO FONDELLO START &amp; STOP INTERR.INDEREG. DIS."/>
    <n v="16500"/>
    <n v="-16500"/>
    <n v="0"/>
  </r>
  <r>
    <x v="15"/>
    <x v="15"/>
    <x v="2"/>
    <s v="A5/001/6712/"/>
    <s v="1"/>
    <d v="2014-06-27T00:00:00"/>
    <s v="Stampi e attrezz. di produz."/>
    <n v="7700"/>
    <n v="-7700"/>
    <n v="0"/>
  </r>
  <r>
    <x v="15"/>
    <x v="15"/>
    <x v="2"/>
    <s v="A5/001/6712/"/>
    <s v="2"/>
    <d v="2015-02-28T00:00:00"/>
    <s v="Stampi e attrezz. di produz."/>
    <n v="3750"/>
    <n v="-3750"/>
    <n v="0"/>
  </r>
  <r>
    <x v="15"/>
    <x v="15"/>
    <x v="2"/>
    <s v="A5/001/6712/"/>
    <s v="3"/>
    <d v="2015-02-22T00:00:00"/>
    <s v="Stampi e attrezz. di produz."/>
    <n v="6500"/>
    <n v="-6500"/>
    <n v="0"/>
  </r>
  <r>
    <x v="15"/>
    <x v="15"/>
    <x v="2"/>
    <s v="A5/001/6712/"/>
    <s v="4"/>
    <d v="2015-10-15T00:00:00"/>
    <s v="Stampi e attrezz. di produz."/>
    <n v="960"/>
    <n v="-960"/>
    <n v="0"/>
  </r>
  <r>
    <x v="15"/>
    <x v="15"/>
    <x v="2"/>
    <s v="A5/001/6713/"/>
    <s v="0"/>
    <d v="2013-04-11T00:00:00"/>
    <s v="STAMPO FONDELLO INTERR.INDEREG. DIS. 473/6713 RENA"/>
    <n v="15500"/>
    <n v="-15500"/>
    <n v="0"/>
  </r>
  <r>
    <x v="15"/>
    <x v="15"/>
    <x v="2"/>
    <s v="A5/001/6713/"/>
    <s v="1"/>
    <d v="2014-06-30T00:00:00"/>
    <s v="Stampi e attrezz. di produz."/>
    <n v="5700"/>
    <n v="-5700"/>
    <n v="0"/>
  </r>
  <r>
    <x v="15"/>
    <x v="15"/>
    <x v="2"/>
    <s v="A5/001/6713/"/>
    <s v="2"/>
    <d v="2015-11-30T00:00:00"/>
    <s v="Stampi e attrezz. di produz."/>
    <n v="700"/>
    <n v="-700"/>
    <n v="0"/>
  </r>
  <r>
    <x v="15"/>
    <x v="15"/>
    <x v="2"/>
    <s v="A5/001/6730"/>
    <s v="0"/>
    <d v="2014-07-24T00:00:00"/>
    <s v="INJECTION MOULD 1+1 CAVITIES"/>
    <n v="14543.2"/>
    <n v="-14543.2"/>
    <n v="0"/>
  </r>
  <r>
    <x v="15"/>
    <x v="15"/>
    <x v="2"/>
    <s v="A5/001/6730"/>
    <s v="1"/>
    <d v="2016-12-30T00:00:00"/>
    <s v="INJECTION MOULD 1+1 CAVITIES"/>
    <n v="2400"/>
    <n v="-2400"/>
    <n v="0"/>
  </r>
  <r>
    <x v="15"/>
    <x v="15"/>
    <x v="2"/>
    <s v="A5/001/6747/"/>
    <s v="0"/>
    <d v="2013-10-08T00:00:00"/>
    <s v="STAMPO MOSTRINA DX COM.RADIO 940 FIAT DIS.110/6747"/>
    <n v="25000"/>
    <n v="-25000"/>
    <n v="0"/>
  </r>
  <r>
    <x v="15"/>
    <x v="15"/>
    <x v="2"/>
    <s v="A5/001/6756"/>
    <s v="0"/>
    <d v="2014-05-31T00:00:00"/>
    <s v="STAMPO PER PROD. SUDD."/>
    <n v="3200"/>
    <n v="-3200"/>
    <n v="0"/>
  </r>
  <r>
    <x v="15"/>
    <x v="15"/>
    <x v="2"/>
    <s v="A5/001/6756"/>
    <s v="1"/>
    <d v="2014-07-14T00:00:00"/>
    <s v="STAMPO PER PROD. SUDD."/>
    <n v="1606.5"/>
    <n v="-1606.5"/>
    <n v="0"/>
  </r>
  <r>
    <x v="15"/>
    <x v="15"/>
    <x v="2"/>
    <s v="A5/001/6756"/>
    <s v="2"/>
    <d v="2017-05-31T00:00:00"/>
    <s v="STAMPO PER PROD. SUDD."/>
    <n v="2500"/>
    <n v="-2500"/>
    <n v="0"/>
  </r>
  <r>
    <x v="15"/>
    <x v="15"/>
    <x v="2"/>
    <s v="A5/002/6706/"/>
    <s v="0"/>
    <d v="2013-05-28T00:00:00"/>
    <s v="STAMPO SOVRASTAMPATURA CONTATTIERA FISSA  X82 RENA"/>
    <n v="26000"/>
    <n v="-26000"/>
    <n v="0"/>
  </r>
  <r>
    <x v="15"/>
    <x v="15"/>
    <x v="2"/>
    <s v="A5/002/6708/"/>
    <s v="0"/>
    <d v="2012-10-18T00:00:00"/>
    <s v="STAMPO X TASTO APERTURA PORTE i12 DIS. 549/6708 BM"/>
    <n v="6800"/>
    <n v="-6800"/>
    <n v="0"/>
  </r>
  <r>
    <x v="15"/>
    <x v="15"/>
    <x v="2"/>
    <s v="A5/002/6710/"/>
    <s v="0"/>
    <d v="2013-05-24T00:00:00"/>
    <s v="STAMPO BOCCOLA INTERR. INDEREGLABE DIS. 473/6710 R"/>
    <n v="15500"/>
    <n v="-15500"/>
    <n v="0"/>
  </r>
  <r>
    <x v="15"/>
    <x v="15"/>
    <x v="2"/>
    <s v="A5/002/6730"/>
    <s v="0"/>
    <d v="2014-07-24T00:00:00"/>
    <s v="Stampi e attrezz. di produz."/>
    <n v="11442.62"/>
    <n v="-11442.62"/>
    <n v="0"/>
  </r>
  <r>
    <x v="15"/>
    <x v="15"/>
    <x v="2"/>
    <s v="A5/002/6762"/>
    <s v="0"/>
    <d v="2014-11-20T00:00:00"/>
    <s v="MOULD 2K TASTO RETRONEBBIA"/>
    <n v="27500"/>
    <n v="-27500"/>
    <n v="0"/>
  </r>
  <r>
    <x v="15"/>
    <x v="15"/>
    <x v="2"/>
    <s v="A5/002/6762"/>
    <s v="1"/>
    <d v="2016-10-31T00:00:00"/>
    <s v="MOULD 2K TASTO RETRONEBBIA"/>
    <n v="700"/>
    <n v="-700"/>
    <n v="0"/>
  </r>
  <r>
    <x v="15"/>
    <x v="15"/>
    <x v="2"/>
    <s v="A5/003/6704/"/>
    <s v="0"/>
    <d v="2013-05-30T00:00:00"/>
    <s v="STAMPO INSERTO LATERALE ROTELLA MODULO LUCI BEL 35"/>
    <n v="3739"/>
    <n v="-3739"/>
    <n v="0"/>
  </r>
  <r>
    <x v="15"/>
    <x v="15"/>
    <x v="2"/>
    <s v="A5/003/6708/"/>
    <s v="0"/>
    <d v="2012-10-18T00:00:00"/>
    <s v="STAMPO PRESSORE INTERR.APERTURA PORTE i12 DIS. 549"/>
    <n v="4000"/>
    <n v="-4000"/>
    <n v="0"/>
  </r>
  <r>
    <x v="15"/>
    <x v="15"/>
    <x v="2"/>
    <s v="A5/003/6710/"/>
    <s v="0"/>
    <d v="2013-05-31T00:00:00"/>
    <s v="STAMPO ASTINA INTERR. INDEREGLABE DIS. 473/6710 RE"/>
    <n v="12000"/>
    <n v="-12000"/>
    <n v="0"/>
  </r>
  <r>
    <x v="15"/>
    <x v="15"/>
    <x v="2"/>
    <s v="A5/003/6720"/>
    <s v="0"/>
    <d v="2014-05-23T00:00:00"/>
    <s v="MODIFICA STAMPO"/>
    <n v="1228.8599999999999"/>
    <n v="-1228.8599999999999"/>
    <n v="0"/>
  </r>
  <r>
    <x v="15"/>
    <x v="15"/>
    <x v="2"/>
    <s v="A5/003/6730"/>
    <s v="0"/>
    <d v="2014-07-24T00:00:00"/>
    <s v="INJECTION MOULD"/>
    <n v="13878.78"/>
    <n v="-13878.78"/>
    <n v="0"/>
  </r>
  <r>
    <x v="15"/>
    <x v="15"/>
    <x v="2"/>
    <s v="A5/003/6746"/>
    <s v="0"/>
    <d v="2014-07-11T00:00:00"/>
    <s v="Stampi e attrezz. di produz."/>
    <n v="27000"/>
    <n v="-27000"/>
    <n v="0"/>
  </r>
  <r>
    <x v="15"/>
    <x v="15"/>
    <x v="2"/>
    <s v="A5/003/6762"/>
    <s v="0"/>
    <d v="2015-03-08T00:00:00"/>
    <s v="SERIES MOULD 2 CAVITEIES FOR PROD. BEZEL"/>
    <n v="0"/>
    <n v="0"/>
    <n v="0"/>
  </r>
  <r>
    <x v="15"/>
    <x v="15"/>
    <x v="2"/>
    <s v="A5/003/6762"/>
    <s v="1"/>
    <d v="2014-03-08T00:00:00"/>
    <s v="SERIES MOULD 2 CAVITEIES FOR PROD. BEZEL"/>
    <n v="17504.38"/>
    <n v="-17504.38"/>
    <n v="0"/>
  </r>
  <r>
    <x v="15"/>
    <x v="15"/>
    <x v="2"/>
    <s v="A5/003/6762"/>
    <s v="2"/>
    <d v="2014-12-12T00:00:00"/>
    <s v="SERIES MOULD 2 CAVITEIES FOR PROD. BEZEL"/>
    <n v="883.53"/>
    <n v="-883.53"/>
    <n v="0"/>
  </r>
  <r>
    <x v="15"/>
    <x v="15"/>
    <x v="2"/>
    <s v="A5/003/6762"/>
    <s v="3"/>
    <d v="2015-04-30T00:00:00"/>
    <s v="SERIES MOULD 2 CAVITEIES FOR PROD. BEZEL"/>
    <n v="5420"/>
    <n v="-5420"/>
    <n v="0"/>
  </r>
  <r>
    <x v="15"/>
    <x v="15"/>
    <x v="2"/>
    <s v="A5/003/6762"/>
    <s v="4"/>
    <d v="2015-10-09T00:00:00"/>
    <s v="SERIES MOULD 2 CAVITEIES FOR PROD. BEZEL"/>
    <n v="3630"/>
    <n v="-3630"/>
    <n v="0"/>
  </r>
  <r>
    <x v="15"/>
    <x v="15"/>
    <x v="2"/>
    <s v="A5/004/6704/"/>
    <s v="0"/>
    <d v="2013-05-30T00:00:00"/>
    <s v="STAMPO SUPPORTO CENTRALE MODULO LUCI BEL 35 DIS. 5"/>
    <n v="12306"/>
    <n v="-12306"/>
    <n v="0"/>
  </r>
  <r>
    <x v="15"/>
    <x v="15"/>
    <x v="2"/>
    <s v="A5/004/6708/"/>
    <s v="0"/>
    <d v="2012-10-18T00:00:00"/>
    <s v="STAMPO X FONDELLO INTERR. APERTURA PORTE i12 DIS."/>
    <n v="5400"/>
    <n v="-5400"/>
    <n v="0"/>
  </r>
  <r>
    <x v="15"/>
    <x v="15"/>
    <x v="2"/>
    <s v="A5/004/6708/"/>
    <s v="1"/>
    <d v="2012-11-16T00:00:00"/>
    <s v="STAMPO X FONDELLO INTERR.APERTURA PORTE i12 DIS. 5"/>
    <n v="620"/>
    <n v="-620"/>
    <n v="0"/>
  </r>
  <r>
    <x v="15"/>
    <x v="15"/>
    <x v="2"/>
    <s v="A5/004/6708/"/>
    <s v="2"/>
    <d v="2013-02-27T00:00:00"/>
    <s v="MODIFICA FONDELLO DIS. 549/6708 BMW"/>
    <n v="900"/>
    <n v="-900"/>
    <n v="0"/>
  </r>
  <r>
    <x v="15"/>
    <x v="15"/>
    <x v="2"/>
    <s v="A5/004/6710"/>
    <s v="0"/>
    <d v="2014-05-26T00:00:00"/>
    <s v="INJECTION MOULD"/>
    <n v="15500"/>
    <n v="-15500"/>
    <n v="0"/>
  </r>
  <r>
    <x v="15"/>
    <x v="15"/>
    <x v="2"/>
    <s v="A5/004/6710"/>
    <s v="1"/>
    <d v="2014-05-26T00:00:00"/>
    <s v="INJECTION MOULD"/>
    <n v="2000"/>
    <n v="-2000"/>
    <n v="0"/>
  </r>
  <r>
    <x v="15"/>
    <x v="15"/>
    <x v="2"/>
    <s v="A5/004/6730"/>
    <s v="0"/>
    <d v="2014-07-24T00:00:00"/>
    <s v="Stampi e attrezz. di produz."/>
    <n v="11442.62"/>
    <n v="-11442.62"/>
    <n v="0"/>
  </r>
  <r>
    <x v="15"/>
    <x v="15"/>
    <x v="2"/>
    <s v="A5/004/6730"/>
    <s v="1"/>
    <d v="2015-01-31T00:00:00"/>
    <s v="Stampi e attrezz. di produz."/>
    <n v="2650"/>
    <n v="-2650"/>
    <n v="0"/>
  </r>
  <r>
    <x v="15"/>
    <x v="15"/>
    <x v="2"/>
    <s v="A5/004/6762"/>
    <s v="0"/>
    <d v="2015-03-08T00:00:00"/>
    <s v="SERIES MOULD 2 CAVITIES FOR PROD. BODY"/>
    <n v="0"/>
    <n v="0"/>
    <n v="0"/>
  </r>
  <r>
    <x v="15"/>
    <x v="15"/>
    <x v="2"/>
    <s v="A5/004/6762"/>
    <s v="1"/>
    <d v="2014-03-08T00:00:00"/>
    <s v="SERIES MOULD 2 CAVITIES FOR PROD. BODY"/>
    <n v="22422.959999999999"/>
    <n v="-22422.959999999999"/>
    <n v="0"/>
  </r>
  <r>
    <x v="15"/>
    <x v="15"/>
    <x v="2"/>
    <s v="A5/004/6762"/>
    <s v="2"/>
    <d v="2014-04-21T00:00:00"/>
    <s v="SERIES MOULD 2 CAVITIES FOR PROD. BODY"/>
    <n v="1154.82"/>
    <n v="-1154.82"/>
    <n v="0"/>
  </r>
  <r>
    <x v="15"/>
    <x v="15"/>
    <x v="2"/>
    <s v="A5/004/6762"/>
    <s v="3"/>
    <d v="2014-11-13T00:00:00"/>
    <s v="SERIES MOULD 2 CAVITIES FOR PROD. BODY"/>
    <n v="963.39"/>
    <n v="-963.39"/>
    <n v="0"/>
  </r>
  <r>
    <x v="15"/>
    <x v="15"/>
    <x v="2"/>
    <s v="A5/004/6762"/>
    <s v="4"/>
    <d v="2015-01-29T00:00:00"/>
    <s v="SERIES MOULD 2 CAVITIES FOR PROD. BODY"/>
    <n v="3840"/>
    <n v="-3840"/>
    <n v="0"/>
  </r>
  <r>
    <x v="15"/>
    <x v="15"/>
    <x v="2"/>
    <s v="A5/004/6762"/>
    <s v="5"/>
    <d v="2015-05-29T00:00:00"/>
    <s v="SERIES MOULD 2 CAVITIES FOR PROD. BODY"/>
    <n v="1640"/>
    <n v="-1640"/>
    <n v="0"/>
  </r>
  <r>
    <x v="15"/>
    <x v="15"/>
    <x v="2"/>
    <s v="A5/005/6710/"/>
    <s v="0"/>
    <d v="2013-08-09T00:00:00"/>
    <s v="STAMPO CAMMA INTERR. INDEREGABLE DIS. 473/6710 REN"/>
    <n v="14500"/>
    <n v="-14500"/>
    <n v="0"/>
  </r>
  <r>
    <x v="15"/>
    <x v="15"/>
    <x v="2"/>
    <s v="A5/005/6730"/>
    <s v="0"/>
    <d v="2014-07-24T00:00:00"/>
    <s v="INJECTION MOULD 1+1"/>
    <n v="14247.89"/>
    <n v="-14247.89"/>
    <n v="0"/>
  </r>
  <r>
    <x v="15"/>
    <x v="15"/>
    <x v="2"/>
    <s v="A5/005/6762/"/>
    <s v="0"/>
    <d v="2014-01-01T00:00:00"/>
    <s v="MOULD FOR ROTOR"/>
    <n v="4729.24"/>
    <n v="-4729.24"/>
    <n v="0"/>
  </r>
  <r>
    <x v="15"/>
    <x v="15"/>
    <x v="2"/>
    <s v="A5/005/6762/"/>
    <s v="1"/>
    <d v="2015-01-29T00:00:00"/>
    <s v="MOULD FOR ROTOR"/>
    <n v="1150"/>
    <n v="-1150"/>
    <n v="0"/>
  </r>
  <r>
    <x v="15"/>
    <x v="15"/>
    <x v="2"/>
    <s v="A5/005/6762/"/>
    <s v="2"/>
    <d v="2015-04-30T00:00:00"/>
    <s v="MOULD FOR ROTOR"/>
    <n v="4300"/>
    <n v="-4300"/>
    <n v="0"/>
  </r>
  <r>
    <x v="15"/>
    <x v="15"/>
    <x v="2"/>
    <s v="A5/006/6704/"/>
    <s v="0"/>
    <d v="2013-05-30T00:00:00"/>
    <s v="STAMPO ROTORE CASTELLETTO PRESSORE MODULO LUCI BEL"/>
    <n v="11832"/>
    <n v="-11832"/>
    <n v="0"/>
  </r>
  <r>
    <x v="15"/>
    <x v="15"/>
    <x v="2"/>
    <s v="A5/006/6710/"/>
    <s v="0"/>
    <d v="2012-12-18T00:00:00"/>
    <s v="STAMPO TERMOFORMATO X INTERR. INDEREG. DIS.925/290"/>
    <n v="3200"/>
    <n v="-3200"/>
    <n v="0"/>
  </r>
  <r>
    <x v="15"/>
    <x v="15"/>
    <x v="2"/>
    <s v="A5/006/6730/"/>
    <s v="0"/>
    <d v="2013-12-03T00:00:00"/>
    <s v="STAMPO  LITHT GUIDES SELESPEED 334 FIAT DIS. 110/6"/>
    <n v="4547.8"/>
    <n v="-4547.8"/>
    <n v="0"/>
  </r>
  <r>
    <x v="15"/>
    <x v="15"/>
    <x v="2"/>
    <s v="A5/006/6730/"/>
    <s v="1"/>
    <d v="2015-03-31T00:00:00"/>
    <s v="Stampi e attrezz. di produz."/>
    <n v="7000"/>
    <n v="-7000"/>
    <n v="0"/>
  </r>
  <r>
    <x v="15"/>
    <x v="15"/>
    <x v="2"/>
    <s v="A5/006/6730/"/>
    <s v="2"/>
    <d v="2016-07-31T00:00:00"/>
    <s v="Stampi e attrezz. di produz."/>
    <n v="723.32"/>
    <n v="-723.32"/>
    <n v="0"/>
  </r>
  <r>
    <x v="15"/>
    <x v="15"/>
    <x v="2"/>
    <s v="A5/006/6762/"/>
    <s v="0"/>
    <d v="2014-01-01T00:00:00"/>
    <s v="SERIES MOULD 2 CAVITES"/>
    <n v="6437.02"/>
    <n v="-6437.02"/>
    <n v="0"/>
  </r>
  <r>
    <x v="15"/>
    <x v="15"/>
    <x v="2"/>
    <s v="A5/006/6762/"/>
    <s v="1"/>
    <d v="2015-04-30T00:00:00"/>
    <s v="SERIES MOULD 2 CAVITES"/>
    <n v="3150"/>
    <n v="-3150"/>
    <n v="0"/>
  </r>
  <r>
    <x v="15"/>
    <x v="15"/>
    <x v="2"/>
    <s v="A5/007/6730/"/>
    <s v="0"/>
    <d v="2013-12-03T00:00:00"/>
    <s v="STAMPO BECK COVERS SSP 334 FIAT DIS. 110/6730"/>
    <n v="5947.12"/>
    <n v="-5947.12"/>
    <n v="0"/>
  </r>
  <r>
    <x v="15"/>
    <x v="15"/>
    <x v="2"/>
    <s v="A5/008/6704/"/>
    <s v="0"/>
    <d v="2013-04-21T00:00:00"/>
    <s v="STAMPO INSERTO STILE-CENTRALE-ANELLO MODULO LUCI B"/>
    <n v="16000"/>
    <n v="-16000"/>
    <n v="0"/>
  </r>
  <r>
    <x v="15"/>
    <x v="15"/>
    <x v="2"/>
    <s v="A5/008/6730/"/>
    <s v="0"/>
    <d v="2013-12-03T00:00:00"/>
    <s v="STAMPO TASTO SSP 334 FIAT DIS. 110/6730"/>
    <n v="6296.95"/>
    <n v="-6296.95"/>
    <n v="0"/>
  </r>
  <r>
    <x v="15"/>
    <x v="15"/>
    <x v="2"/>
    <s v="A5/008/6730/"/>
    <s v="1"/>
    <d v="2016-07-31T00:00:00"/>
    <s v="Stampi e attrezz. di produz."/>
    <n v="545.9"/>
    <n v="-545.9"/>
    <n v="0"/>
  </r>
  <r>
    <x v="15"/>
    <x v="15"/>
    <x v="2"/>
    <s v="A5/009/6704/"/>
    <s v="0"/>
    <d v="2013-05-30T00:00:00"/>
    <s v="STAMPO ANELLO SIMBOLI MODULO LUCI BEL 35 DIS.549/6"/>
    <n v="8993"/>
    <n v="-8993"/>
    <n v="0"/>
  </r>
  <r>
    <x v="15"/>
    <x v="15"/>
    <x v="2"/>
    <s v="A5/009/6730/"/>
    <s v="0"/>
    <d v="2013-12-03T00:00:00"/>
    <s v="STAMPO TASTO X SPP 334 FIAT DIS. 110/6730"/>
    <n v="6296.95"/>
    <n v="-6296.95"/>
    <n v="0"/>
  </r>
  <r>
    <x v="15"/>
    <x v="15"/>
    <x v="2"/>
    <s v="A5/010/6704/"/>
    <s v="0"/>
    <d v="2013-04-24T00:00:00"/>
    <s v="STAMPO X TASTO NSW-NSL-PP-PDOWN MODULO LUCI BEL 35"/>
    <n v="6000"/>
    <n v="-6000"/>
    <n v="0"/>
  </r>
  <r>
    <x v="15"/>
    <x v="15"/>
    <x v="2"/>
    <s v="A5/010/6704/"/>
    <s v="1"/>
    <d v="2017-01-31T00:00:00"/>
    <s v="Stampi e attrezz. di produz."/>
    <n v="1500"/>
    <n v="-1500"/>
    <n v="0"/>
  </r>
  <r>
    <x v="15"/>
    <x v="15"/>
    <x v="2"/>
    <s v="A5/010/6730"/>
    <s v="0"/>
    <d v="2014-07-17T00:00:00"/>
    <s v="TOOLING CHARGE"/>
    <n v="6237.56"/>
    <n v="-6237.56"/>
    <n v="0"/>
  </r>
  <r>
    <x v="15"/>
    <x v="15"/>
    <x v="2"/>
    <s v="A5/011/6704/"/>
    <s v="0"/>
    <d v="2013-04-24T00:00:00"/>
    <s v="STAMPO TASTO NSW-NSL-PUP-PDOWN MODULO LUCI BEL 35"/>
    <n v="6000"/>
    <n v="-6000"/>
    <n v="0"/>
  </r>
  <r>
    <x v="15"/>
    <x v="15"/>
    <x v="2"/>
    <s v="A5/014/6704/"/>
    <s v="0"/>
    <d v="2013-04-24T00:00:00"/>
    <s v="STAMPO TASTO NIVI-NSW DOPPIO-NSL DOPPIO MODULO LUC"/>
    <n v="6000"/>
    <n v="-6000"/>
    <n v="0"/>
  </r>
  <r>
    <x v="15"/>
    <x v="15"/>
    <x v="2"/>
    <s v="A5/015/6704/"/>
    <s v="0"/>
    <d v="2013-04-24T00:00:00"/>
    <s v="STAMPO NIVI-NSWDOPPIO-NSLDOPPIO MODULO LUCI BEL 35"/>
    <n v="6000"/>
    <n v="-6000"/>
    <n v="0"/>
  </r>
  <r>
    <x v="15"/>
    <x v="15"/>
    <x v="2"/>
    <s v="A5/0264"/>
    <s v="0"/>
    <d v="2000-01-01T00:00:00"/>
    <s v="STAMPO X GUARNIZ. SOFFIETTO BOSCH DIS. 922/700"/>
    <n v="2427.35"/>
    <n v="-2427.35"/>
    <n v="0"/>
  </r>
  <r>
    <x v="15"/>
    <x v="15"/>
    <x v="2"/>
    <s v="A5/027/6704/"/>
    <s v="0"/>
    <d v="2013-04-17T00:00:00"/>
    <s v="STAMPO TAPPETINO MODULO LUCI BEL 35 BMW DIS.549/67"/>
    <n v="2900"/>
    <n v="-2900"/>
    <n v="0"/>
  </r>
  <r>
    <x v="15"/>
    <x v="15"/>
    <x v="2"/>
    <s v="A5/028/6704/"/>
    <s v="0"/>
    <d v="2013-04-29T00:00:00"/>
    <s v="STAMPO MOSTRINA MODULO LUCI BEL 35 DIS. 549/6704 B"/>
    <n v="8000"/>
    <n v="-8000"/>
    <n v="0"/>
  </r>
  <r>
    <x v="15"/>
    <x v="15"/>
    <x v="2"/>
    <s v="A5/029/6704/"/>
    <s v="0"/>
    <d v="2013-04-29T00:00:00"/>
    <s v="STAMPO MOSTRINA (PC) MOUDLO LUCI BEL 35 DIS.549/67"/>
    <n v="8000"/>
    <n v="-8000"/>
    <n v="0"/>
  </r>
  <r>
    <x v="15"/>
    <x v="15"/>
    <x v="2"/>
    <s v="A5/029/6704/"/>
    <s v="1"/>
    <d v="2013-06-13T00:00:00"/>
    <s v="MODIFICA MOSTRINA MODULO LUCI BEL 35 DIS. 549/6704"/>
    <n v="3500"/>
    <n v="-3500"/>
    <n v="0"/>
  </r>
  <r>
    <x v="15"/>
    <x v="15"/>
    <x v="2"/>
    <s v="A5/029/6704/"/>
    <s v="2"/>
    <d v="2013-09-27T00:00:00"/>
    <s v="MODIFICA MOSTRINA MODULO LUCI BEL 35 DIS. 549/6704"/>
    <n v="3500"/>
    <n v="-3500"/>
    <n v="0"/>
  </r>
  <r>
    <x v="15"/>
    <x v="15"/>
    <x v="2"/>
    <s v="A5/030/6704/"/>
    <s v="0"/>
    <d v="2013-09-30T00:00:00"/>
    <s v="STAMPO TAPPETINO MODULO LUCI BEL 35 DIS. 549/6704"/>
    <n v="1462.41"/>
    <n v="-1462.41"/>
    <n v="0"/>
  </r>
  <r>
    <x v="15"/>
    <x v="15"/>
    <x v="2"/>
    <s v="A5/031/6704/"/>
    <s v="0"/>
    <d v="2013-05-30T00:00:00"/>
    <s v="STAMPO CORPO MODULO LUCI BEL 35 DIS. 549/6704 BMW"/>
    <n v="15619"/>
    <n v="-15619"/>
    <n v="0"/>
  </r>
  <r>
    <x v="15"/>
    <x v="15"/>
    <x v="2"/>
    <s v="A5/032/6704/"/>
    <s v="0"/>
    <d v="2013-05-30T00:00:00"/>
    <s v="STAMPO FONDELLO MODULO LUCI BEL 35 DIS. 549/6704 B"/>
    <n v="8046"/>
    <n v="-8046"/>
    <n v="0"/>
  </r>
  <r>
    <x v="15"/>
    <x v="15"/>
    <x v="2"/>
    <s v="A5/032/6704/"/>
    <s v="1"/>
    <d v="2013-10-03T00:00:00"/>
    <s v="MODIFICA FONDELLO MODULO LUCI BEL 35 DIS. 549/6704"/>
    <n v="4990"/>
    <n v="-4990"/>
    <n v="0"/>
  </r>
  <r>
    <x v="15"/>
    <x v="15"/>
    <x v="2"/>
    <s v="A5/052/6704"/>
    <s v="0"/>
    <d v="2014-04-21T00:00:00"/>
    <s v="Stampi e attrezz. di produz."/>
    <n v="17161.53"/>
    <n v="-17161.53"/>
    <n v="0"/>
  </r>
  <r>
    <x v="15"/>
    <x v="15"/>
    <x v="2"/>
    <s v="A5/052/6704"/>
    <s v="1"/>
    <d v="2014-09-03T00:00:00"/>
    <s v="Stampi e attrezz. di produz."/>
    <n v="684.36"/>
    <n v="-684.36"/>
    <n v="0"/>
  </r>
  <r>
    <x v="15"/>
    <x v="15"/>
    <x v="2"/>
    <s v="A5/052/6704"/>
    <s v="2"/>
    <d v="2014-10-15T00:00:00"/>
    <s v="Stampi e attrezz. di produz."/>
    <n v="710.56"/>
    <n v="-710.56"/>
    <n v="0"/>
  </r>
  <r>
    <x v="15"/>
    <x v="15"/>
    <x v="2"/>
    <s v="A5/052/6704"/>
    <s v="3"/>
    <d v="2015-02-03T00:00:00"/>
    <s v="Stampi e attrezz. di produz."/>
    <n v="1054.8499999999999"/>
    <n v="-1054.8499999999999"/>
    <n v="0"/>
  </r>
  <r>
    <x v="15"/>
    <x v="15"/>
    <x v="2"/>
    <s v="A5/052/6704"/>
    <s v="4"/>
    <d v="2015-03-11T00:00:00"/>
    <s v="Stampi e attrezz. di produz."/>
    <n v="775.19"/>
    <n v="-775.19"/>
    <n v="0"/>
  </r>
  <r>
    <x v="15"/>
    <x v="15"/>
    <x v="2"/>
    <s v="A5/052/6704"/>
    <s v="5"/>
    <d v="2015-05-14T00:00:00"/>
    <s v="Stampi e attrezz. di produz."/>
    <n v="1050.8800000000001"/>
    <n v="-1050.8800000000001"/>
    <n v="0"/>
  </r>
  <r>
    <x v="15"/>
    <x v="15"/>
    <x v="2"/>
    <s v="A5/052/6704"/>
    <s v="6"/>
    <d v="2015-09-29T00:00:00"/>
    <s v="Stampi e attrezz. di produz."/>
    <n v="1200"/>
    <n v="-1200"/>
    <n v="0"/>
  </r>
  <r>
    <x v="15"/>
    <x v="15"/>
    <x v="2"/>
    <s v="A5/052/6704"/>
    <s v="7"/>
    <d v="2016-03-31T00:00:00"/>
    <s v="Stampi e attrezz. di produz."/>
    <n v="3000"/>
    <n v="-3000"/>
    <n v="0"/>
  </r>
  <r>
    <x v="15"/>
    <x v="15"/>
    <x v="2"/>
    <s v="A5/056/6704"/>
    <s v="0"/>
    <d v="2015-05-28T00:00:00"/>
    <s v="STAMPO X ROTORE BEL35UP"/>
    <n v="1900"/>
    <n v="-1900"/>
    <n v="0"/>
  </r>
  <r>
    <x v="15"/>
    <x v="15"/>
    <x v="2"/>
    <s v="A5/056/6704"/>
    <s v="1"/>
    <d v="2016-02-20T00:00:00"/>
    <s v="STAMPO X ROTORE BEL35UP"/>
    <n v="15000"/>
    <n v="-15000"/>
    <n v="0"/>
  </r>
  <r>
    <x v="15"/>
    <x v="15"/>
    <x v="2"/>
    <s v="A5/057/6704"/>
    <s v="0"/>
    <d v="2014-04-21T00:00:00"/>
    <s v="SEIRE MOULD 4 CAVITIES"/>
    <n v="10871.1"/>
    <n v="-10871.1"/>
    <n v="0"/>
  </r>
  <r>
    <x v="15"/>
    <x v="15"/>
    <x v="2"/>
    <s v="A5/057/6704"/>
    <s v="1"/>
    <d v="2014-11-24T00:00:00"/>
    <s v="SEIRE MOULD 4 CAVITIES"/>
    <n v="523.77"/>
    <n v="-523.77"/>
    <n v="0"/>
  </r>
  <r>
    <x v="15"/>
    <x v="15"/>
    <x v="2"/>
    <s v="A5/058/6704"/>
    <s v="0"/>
    <d v="2014-09-12T00:00:00"/>
    <s v="SERIES MOULD 4 CAVITIES FOR OVERMOULDED WHEEL"/>
    <n v="19052.400000000001"/>
    <n v="-19052.400000000001"/>
    <n v="0"/>
  </r>
  <r>
    <x v="15"/>
    <x v="15"/>
    <x v="2"/>
    <s v="A5/058/6704"/>
    <s v="1"/>
    <d v="2015-03-27T00:00:00"/>
    <s v="SERIES MOULD 4 CAVITIES FOR OVERMOULDED WHEEL"/>
    <n v="1350"/>
    <n v="-1350"/>
    <n v="0"/>
  </r>
  <r>
    <x v="15"/>
    <x v="15"/>
    <x v="2"/>
    <s v="A5/059/6704"/>
    <s v="0"/>
    <d v="2014-03-28T00:00:00"/>
    <s v="INJECTION MOULD 4 CAVITIES FOR PROD. KNOB RING"/>
    <n v="11678.39"/>
    <n v="-11678.39"/>
    <n v="0"/>
  </r>
  <r>
    <x v="15"/>
    <x v="15"/>
    <x v="2"/>
    <s v="A5/059/6704"/>
    <s v="1"/>
    <d v="2015-04-17T00:00:00"/>
    <s v="INJECTION MOULD 4 CAVITIES FOR PROD. KNOB RING"/>
    <n v="3346"/>
    <n v="-3346"/>
    <n v="0"/>
  </r>
  <r>
    <x v="15"/>
    <x v="15"/>
    <x v="2"/>
    <s v="A5/060/6704"/>
    <s v="0"/>
    <d v="2014-03-28T00:00:00"/>
    <s v="INJECTION MOULD BMW BLE 35 UP"/>
    <n v="10948.49"/>
    <n v="-10948.49"/>
    <n v="0"/>
  </r>
  <r>
    <x v="15"/>
    <x v="15"/>
    <x v="2"/>
    <s v="A5/060/6704"/>
    <s v="1"/>
    <d v="2014-07-25T00:00:00"/>
    <s v="INJECTION MOULD BMW BLE 35 UP"/>
    <n v="1035.1199999999999"/>
    <n v="-1035.1199999999999"/>
    <n v="0"/>
  </r>
  <r>
    <x v="15"/>
    <x v="15"/>
    <x v="2"/>
    <s v="A5/060/6704"/>
    <s v="2"/>
    <d v="2015-04-27T00:00:00"/>
    <s v="INJECTION MOULD BMW BLE 35 UP"/>
    <n v="4340"/>
    <n v="-4340"/>
    <n v="0"/>
  </r>
  <r>
    <x v="15"/>
    <x v="15"/>
    <x v="2"/>
    <s v="A5/060/6704"/>
    <s v="3"/>
    <d v="2017-05-31T00:00:00"/>
    <s v="INJECTION MOULD BMW BLE 35 UP"/>
    <n v="1250"/>
    <n v="-1250"/>
    <n v="0"/>
  </r>
  <r>
    <x v="15"/>
    <x v="15"/>
    <x v="2"/>
    <s v="A5/060/6704"/>
    <s v="4"/>
    <d v="2017-05-31T00:00:00"/>
    <s v="INJECTION MOULD BMW BLE 35 UP"/>
    <n v="2000"/>
    <n v="-2000"/>
    <n v="0"/>
  </r>
  <r>
    <x v="15"/>
    <x v="15"/>
    <x v="2"/>
    <s v="A5/062/6704"/>
    <s v="0"/>
    <d v="2014-01-01T00:00:00"/>
    <s v="Stampi e attrezz. di produz."/>
    <n v="3941.03"/>
    <n v="-3941.03"/>
    <n v="0"/>
  </r>
  <r>
    <x v="15"/>
    <x v="15"/>
    <x v="2"/>
    <s v="A5/062/6704"/>
    <s v="1"/>
    <d v="2017-05-31T00:00:00"/>
    <s v="Stampi e attrezz. di produz."/>
    <n v="750"/>
    <n v="-750"/>
    <n v="0"/>
  </r>
  <r>
    <x v="15"/>
    <x v="15"/>
    <x v="2"/>
    <s v="A5/064/6704"/>
    <s v="0"/>
    <d v="2014-01-01T00:00:00"/>
    <s v="Stampi e attrezz. di produz."/>
    <n v="5583.12"/>
    <n v="-5583.12"/>
    <n v="0"/>
  </r>
  <r>
    <x v="15"/>
    <x v="15"/>
    <x v="2"/>
    <s v="A5/064/6704"/>
    <s v="1"/>
    <d v="2015-03-27T00:00:00"/>
    <s v="Stampi e attrezz. di produz."/>
    <n v="3500"/>
    <n v="-3500"/>
    <n v="0"/>
  </r>
  <r>
    <x v="15"/>
    <x v="15"/>
    <x v="2"/>
    <s v="A5/065/6704"/>
    <s v="0"/>
    <d v="2014-01-01T00:00:00"/>
    <s v="SERIES MOULD 4 CAVITIES FOR ROTOR"/>
    <n v="6239.96"/>
    <n v="-6239.96"/>
    <n v="0"/>
  </r>
  <r>
    <x v="15"/>
    <x v="15"/>
    <x v="2"/>
    <s v="A5/065/6704"/>
    <s v="1"/>
    <d v="2014-01-01T00:00:00"/>
    <s v="SERIES MOULD 4 CAVITIES FOR ROTOR"/>
    <n v="9524.16"/>
    <n v="-9524.16"/>
    <n v="0"/>
  </r>
  <r>
    <x v="15"/>
    <x v="15"/>
    <x v="2"/>
    <s v="A5/065/6704"/>
    <s v="2"/>
    <d v="2015-04-28T00:00:00"/>
    <s v="SERIES MOULD 4 CAVITIES FOR ROTOR"/>
    <n v="1300"/>
    <n v="-1300"/>
    <n v="0"/>
  </r>
  <r>
    <x v="15"/>
    <x v="15"/>
    <x v="2"/>
    <s v="A5/065/6704"/>
    <s v="3"/>
    <d v="2015-06-28T00:00:00"/>
    <s v="SERIES MOULD 4 CAVITIES FOR ROTOR"/>
    <n v="1400"/>
    <n v="-1400"/>
    <n v="0"/>
  </r>
  <r>
    <x v="15"/>
    <x v="15"/>
    <x v="2"/>
    <s v="A5/065/6704"/>
    <s v="4"/>
    <d v="2016-06-30T00:00:00"/>
    <s v="SERIES MOULD 4 CAVITIES FOR ROTOR"/>
    <n v="630.52"/>
    <n v="-630.52"/>
    <n v="0"/>
  </r>
  <r>
    <x v="15"/>
    <x v="15"/>
    <x v="2"/>
    <s v="A5/065/6704"/>
    <s v="5"/>
    <d v="2016-07-27T00:00:00"/>
    <s v="SERIES MOULD 4 CAVITIES FOR ROTOR"/>
    <n v="1050"/>
    <n v="-1050"/>
    <n v="0"/>
  </r>
  <r>
    <x v="15"/>
    <x v="15"/>
    <x v="2"/>
    <s v="A5/065/6704"/>
    <s v="6"/>
    <d v="2016-07-27T00:00:00"/>
    <s v="SERIES MOULD 4 CAVITIES FOR ROTOR"/>
    <n v="567.23"/>
    <n v="-567.23"/>
    <n v="0"/>
  </r>
  <r>
    <x v="15"/>
    <x v="15"/>
    <x v="2"/>
    <s v="A5/067/6704"/>
    <s v="0"/>
    <d v="2014-03-28T00:00:00"/>
    <s v="INJECTION MOULD 4 CAVITIES"/>
    <n v="12408.28"/>
    <n v="-12408.28"/>
    <n v="0"/>
  </r>
  <r>
    <x v="15"/>
    <x v="15"/>
    <x v="2"/>
    <s v="A5/067/6704"/>
    <s v="1"/>
    <d v="2015-03-31T00:00:00"/>
    <s v="INJECTION MOULD 4 CAVITIES"/>
    <n v="1054.8499999999999"/>
    <n v="-1054.8499999999999"/>
    <n v="0"/>
  </r>
  <r>
    <x v="15"/>
    <x v="15"/>
    <x v="2"/>
    <s v="A5/067/6704"/>
    <s v="2"/>
    <d v="2016-05-30T00:00:00"/>
    <s v="INJECTION MOULD 4 CAVITIES"/>
    <n v="4140"/>
    <n v="-4140"/>
    <n v="0"/>
  </r>
  <r>
    <x v="15"/>
    <x v="15"/>
    <x v="2"/>
    <s v="A5/068/6704"/>
    <s v="0"/>
    <d v="2014-07-24T00:00:00"/>
    <s v="Stampi e attrezz. di produz."/>
    <n v="13969.05"/>
    <n v="-13969.05"/>
    <n v="0"/>
  </r>
  <r>
    <x v="15"/>
    <x v="15"/>
    <x v="2"/>
    <s v="A5/068/6704"/>
    <s v="1"/>
    <d v="2015-05-30T00:00:00"/>
    <s v="Stampi e attrezz. di produz."/>
    <n v="2420"/>
    <n v="-2420"/>
    <n v="0"/>
  </r>
  <r>
    <x v="15"/>
    <x v="15"/>
    <x v="2"/>
    <s v="A5/070/6704"/>
    <s v="0"/>
    <d v="2014-04-30T00:00:00"/>
    <s v="BI-INJECTION MOULD"/>
    <n v="23198.65"/>
    <n v="-23198.65"/>
    <n v="0"/>
  </r>
  <r>
    <x v="15"/>
    <x v="15"/>
    <x v="2"/>
    <s v="A5/070/6704"/>
    <s v="1"/>
    <d v="2015-03-31T00:00:00"/>
    <s v="BI-INJECTION MOULD"/>
    <n v="3700"/>
    <n v="-3700"/>
    <n v="0"/>
  </r>
  <r>
    <x v="15"/>
    <x v="15"/>
    <x v="2"/>
    <s v="A5/070/6704"/>
    <s v="2"/>
    <d v="2015-04-17T00:00:00"/>
    <s v="BI-INJECTION MOULD"/>
    <n v="3500"/>
    <n v="-3500"/>
    <n v="0"/>
  </r>
  <r>
    <x v="15"/>
    <x v="15"/>
    <x v="2"/>
    <s v="A5/073/6704"/>
    <s v="0"/>
    <d v="2014-04-30T00:00:00"/>
    <s v="STAMPO 4 IMPRONTE BIMATERIALE AUTOMATICO"/>
    <n v="85500"/>
    <n v="-85500"/>
    <n v="0"/>
  </r>
  <r>
    <x v="15"/>
    <x v="15"/>
    <x v="2"/>
    <s v="A5/075/6704"/>
    <s v="0"/>
    <d v="2014-04-30T00:00:00"/>
    <s v="Stampi e attrezz. di produz."/>
    <n v="104500"/>
    <n v="-104500"/>
    <n v="0"/>
  </r>
  <r>
    <x v="15"/>
    <x v="15"/>
    <x v="2"/>
    <s v="A5/077/6704"/>
    <s v="0"/>
    <d v="2014-07-30T00:00:00"/>
    <s v="MOULD  8 CAVITIES"/>
    <n v="15000"/>
    <n v="-15000"/>
    <n v="0"/>
  </r>
  <r>
    <x v="15"/>
    <x v="15"/>
    <x v="2"/>
    <s v="A5/078/6704"/>
    <s v="0"/>
    <d v="2014-05-16T00:00:00"/>
    <s v="STAMPO BEL UP"/>
    <n v="75000"/>
    <n v="-75000"/>
    <n v="0"/>
  </r>
  <r>
    <x v="15"/>
    <x v="15"/>
    <x v="2"/>
    <s v="A5/078/6704"/>
    <s v="1"/>
    <d v="2014-10-15T00:00:00"/>
    <s v="STAMPO"/>
    <n v="4000"/>
    <n v="-4000"/>
    <n v="0"/>
  </r>
  <r>
    <x v="15"/>
    <x v="15"/>
    <x v="2"/>
    <s v="A5/080/6704"/>
    <s v="0"/>
    <d v="2014-04-21T00:00:00"/>
    <s v="INJECTION MOULD"/>
    <n v="18111.04"/>
    <n v="-18111.04"/>
    <n v="0"/>
  </r>
  <r>
    <x v="15"/>
    <x v="15"/>
    <x v="2"/>
    <s v="A5/080/6704"/>
    <s v="1"/>
    <d v="2015-04-14T00:00:00"/>
    <s v="INJECTION MOULD"/>
    <n v="2400"/>
    <n v="-2400"/>
    <n v="0"/>
  </r>
  <r>
    <x v="15"/>
    <x v="15"/>
    <x v="2"/>
    <s v="A5/083/6704"/>
    <s v="0"/>
    <d v="2014-07-21T00:00:00"/>
    <s v="STAMPO IMPRONTE BEL 35UP"/>
    <n v="6650"/>
    <n v="-6650"/>
    <n v="0"/>
  </r>
  <r>
    <x v="15"/>
    <x v="15"/>
    <x v="2"/>
    <s v="A5/100/6700/"/>
    <s v="0"/>
    <d v="2013-04-18T00:00:00"/>
    <s v="STAMPO PRESA VIDEO DIS. 560/6700 PSA"/>
    <n v="19500"/>
    <n v="-19500"/>
    <n v="0"/>
  </r>
  <r>
    <x v="15"/>
    <x v="15"/>
    <x v="2"/>
    <s v="A5/100/6700/"/>
    <s v="1"/>
    <d v="2013-08-14T00:00:00"/>
    <s v="MODIFICA PRESA VIDEO DIS. 560/6700 PSA"/>
    <n v="3500"/>
    <n v="-3500"/>
    <n v="0"/>
  </r>
  <r>
    <x v="15"/>
    <x v="15"/>
    <x v="2"/>
    <s v="A5/100/6703/"/>
    <s v="0"/>
    <d v="2013-06-21T00:00:00"/>
    <s v="STAMPO X TASTODX-SX INTERR,CHIUSURA PORTE DSL DIS."/>
    <n v="9200"/>
    <n v="-9200"/>
    <n v="0"/>
  </r>
  <r>
    <x v="15"/>
    <x v="15"/>
    <x v="2"/>
    <s v="A5/100/6703/"/>
    <s v="1"/>
    <d v="2017-11-07T00:00:00"/>
    <s v="Stampi e attrezz. di produz."/>
    <n v="7200"/>
    <n v="-7200"/>
    <n v="0"/>
  </r>
  <r>
    <x v="15"/>
    <x v="15"/>
    <x v="2"/>
    <s v="A5/100/6707/"/>
    <s v="0"/>
    <d v="2013-01-02T00:00:00"/>
    <s v="STAMPO MOSTRINA COMM-LUCI NEBBIA DAF DIS. 566/6707"/>
    <n v="10000"/>
    <n v="-10000"/>
    <n v="0"/>
  </r>
  <r>
    <x v="15"/>
    <x v="15"/>
    <x v="2"/>
    <s v="A5/100/6714/"/>
    <s v="0"/>
    <d v="2013-07-04T00:00:00"/>
    <s v="STAMPO X TAPPETINO MODULO INTERR.SZF DIS.549/6714"/>
    <n v="2715.2"/>
    <n v="-2715.2"/>
    <n v="0"/>
  </r>
  <r>
    <x v="15"/>
    <x v="15"/>
    <x v="2"/>
    <s v="A5/100/6714/"/>
    <s v="1"/>
    <d v="2014-12-16T00:00:00"/>
    <s v="Stampi e attrezz. di produz."/>
    <n v="638.11"/>
    <n v="-638.11"/>
    <n v="0"/>
  </r>
  <r>
    <x v="15"/>
    <x v="15"/>
    <x v="2"/>
    <s v="A5/100/6714/"/>
    <s v="2"/>
    <d v="2015-05-13T00:00:00"/>
    <s v="Stampi e attrezz. di produz."/>
    <n v="1474.2"/>
    <n v="-1474.2"/>
    <n v="0"/>
  </r>
  <r>
    <x v="15"/>
    <x v="15"/>
    <x v="2"/>
    <s v="A5/100/6719/"/>
    <s v="0"/>
    <d v="2013-01-01T00:00:00"/>
    <s v="MODIFICA FONDELLO DX SX COMANDI RADIO 312 FIAT DIS"/>
    <n v="8900"/>
    <n v="-8900"/>
    <n v="0"/>
  </r>
  <r>
    <x v="15"/>
    <x v="15"/>
    <x v="2"/>
    <s v="A5/100/6719/"/>
    <s v="1"/>
    <d v="2013-01-01T00:00:00"/>
    <s v="MODIFICA FONDELLO DX-SX COMANDI RADIO 312 FIAT DIS"/>
    <n v="1200"/>
    <n v="-1200"/>
    <n v="0"/>
  </r>
  <r>
    <x v="15"/>
    <x v="15"/>
    <x v="2"/>
    <s v="A5/100/6719/"/>
    <s v="2"/>
    <d v="2013-04-30T00:00:00"/>
    <s v="STAMPO FONDELLO DX SX COMANDI RADIO FIAT 110/6719"/>
    <n v="44300"/>
    <n v="-44300"/>
    <n v="0"/>
  </r>
  <r>
    <x v="15"/>
    <x v="15"/>
    <x v="2"/>
    <s v="A5/100/6719/"/>
    <s v="3"/>
    <d v="2013-07-31T00:00:00"/>
    <s v="MODIFICA FONDELLO DX-SX COMANDI RADIO 312 FIAT 110"/>
    <n v="3850"/>
    <n v="-3850"/>
    <n v="0"/>
  </r>
  <r>
    <x v="15"/>
    <x v="15"/>
    <x v="2"/>
    <s v="A5/100/6719/"/>
    <s v="4"/>
    <d v="2014-04-30T00:00:00"/>
    <s v="Stampi e attrezz. di produz."/>
    <n v="3250"/>
    <n v="-3250"/>
    <n v="0"/>
  </r>
  <r>
    <x v="15"/>
    <x v="15"/>
    <x v="2"/>
    <s v="A5/100/6719/"/>
    <s v="5"/>
    <d v="2014-04-30T00:00:00"/>
    <s v="Stampi e attrezz. di produz."/>
    <n v="3250"/>
    <n v="-3250"/>
    <n v="0"/>
  </r>
  <r>
    <x v="15"/>
    <x v="15"/>
    <x v="2"/>
    <s v="A5/100/6720/"/>
    <s v="0"/>
    <d v="2013-06-28T00:00:00"/>
    <s v="STAMPO LEVA-COPERCHIO-CORPO SENSORE ANGOL.DIS. 110"/>
    <n v="18000"/>
    <n v="-18000"/>
    <n v="0"/>
  </r>
  <r>
    <x v="15"/>
    <x v="15"/>
    <x v="2"/>
    <s v="A5/100/6726/"/>
    <s v="0"/>
    <d v="2013-07-31T00:00:00"/>
    <s v="STAMPO COPERCHIO SELESPEED 4C AUTOLIV DIS. 590/672"/>
    <n v="21970"/>
    <n v="-21970"/>
    <n v="0"/>
  </r>
  <r>
    <x v="15"/>
    <x v="15"/>
    <x v="2"/>
    <s v="A5/100/6739"/>
    <s v="0"/>
    <d v="2014-02-22T00:00:00"/>
    <s v="MOULD  2 AND 3D"/>
    <n v="15500"/>
    <n v="-15500"/>
    <n v="0"/>
  </r>
  <r>
    <x v="15"/>
    <x v="15"/>
    <x v="2"/>
    <s v="A5/100/6739"/>
    <s v="1"/>
    <d v="2014-02-22T00:00:00"/>
    <s v="MOULD  2 AND 3D"/>
    <n v="5000"/>
    <n v="-5000"/>
    <n v="0"/>
  </r>
  <r>
    <x v="15"/>
    <x v="15"/>
    <x v="2"/>
    <s v="A5/100/6739"/>
    <s v="2"/>
    <d v="2014-04-25T00:00:00"/>
    <s v="MOULD  2 AND 3D"/>
    <n v="1000"/>
    <n v="-1000"/>
    <n v="0"/>
  </r>
  <r>
    <x v="15"/>
    <x v="15"/>
    <x v="2"/>
    <s v="A5/100/6739"/>
    <s v="3"/>
    <d v="2014-07-05T00:00:00"/>
    <s v="MOULD  2 AND 3D"/>
    <n v="1000"/>
    <n v="-1000"/>
    <n v="0"/>
  </r>
  <r>
    <x v="15"/>
    <x v="15"/>
    <x v="2"/>
    <s v="A5/100/6741/"/>
    <s v="0"/>
    <d v="2014-02-26T00:00:00"/>
    <s v="INJECTION MOLD BODY BACKLITE"/>
    <n v="12500"/>
    <n v="-12500"/>
    <n v="0"/>
  </r>
  <r>
    <x v="15"/>
    <x v="15"/>
    <x v="2"/>
    <s v="A5/100/6746/"/>
    <s v="0"/>
    <d v="2013-04-30T00:00:00"/>
    <s v="STAMPO CORPO BEMIKO DIS.925/8000 -549/6746 BMW"/>
    <n v="30000"/>
    <n v="-30000"/>
    <n v="0"/>
  </r>
  <r>
    <x v="15"/>
    <x v="15"/>
    <x v="2"/>
    <s v="A5/100/6746/"/>
    <s v="1"/>
    <d v="2013-09-16T00:00:00"/>
    <s v="MODIFICA CORPO BEMIKO DIS. 925/8000 -549/6746 BMW"/>
    <n v="3500"/>
    <n v="-3500"/>
    <n v="0"/>
  </r>
  <r>
    <x v="15"/>
    <x v="15"/>
    <x v="2"/>
    <s v="A5/100/6746/"/>
    <s v="2"/>
    <d v="2013-11-15T00:00:00"/>
    <s v="MODIFICA CORPO BEMIKO DIS. 25/8000 - 549/6746 BMW"/>
    <n v="800"/>
    <n v="-800"/>
    <n v="0"/>
  </r>
  <r>
    <x v="15"/>
    <x v="15"/>
    <x v="2"/>
    <s v="A5/100/6746/"/>
    <s v="3"/>
    <d v="2014-02-28T00:00:00"/>
    <s v="STEMPO E ATTR. X PROD.SUDD"/>
    <n v="2200"/>
    <n v="-2200"/>
    <n v="0"/>
  </r>
  <r>
    <x v="15"/>
    <x v="15"/>
    <x v="2"/>
    <s v="A5/100/6746/"/>
    <s v="4"/>
    <d v="2014-08-30T00:00:00"/>
    <s v="Stampi e attrezz. di produz."/>
    <n v="2300"/>
    <n v="-2300"/>
    <n v="0"/>
  </r>
  <r>
    <x v="15"/>
    <x v="15"/>
    <x v="2"/>
    <s v="A5/100/6756/"/>
    <s v="0"/>
    <d v="2013-11-11T00:00:00"/>
    <s v="STAMPO KEYPAD COMANDI RADIO 520 FIAT CHRYSLER DIS."/>
    <n v="6000"/>
    <n v="-6000"/>
    <n v="0"/>
  </r>
  <r>
    <x v="15"/>
    <x v="15"/>
    <x v="2"/>
    <s v="A5/100/6756/"/>
    <s v="1"/>
    <d v="2014-03-27T00:00:00"/>
    <s v="Stampi e attrezz. di produz."/>
    <n v="1000"/>
    <n v="-1000"/>
    <n v="0"/>
  </r>
  <r>
    <x v="15"/>
    <x v="15"/>
    <x v="2"/>
    <s v="A5/100/6769"/>
    <s v="0"/>
    <d v="2014-09-12T00:00:00"/>
    <s v="INJECTION MOULD 1+1+1+1 CAV"/>
    <n v="6461.31"/>
    <n v="-6461.31"/>
    <n v="0"/>
  </r>
  <r>
    <x v="15"/>
    <x v="15"/>
    <x v="2"/>
    <s v="A5/100/6774"/>
    <s v="0"/>
    <d v="2014-02-14T00:00:00"/>
    <s v="STAMPO DI TERMOFORMATURA"/>
    <n v="2200"/>
    <n v="-2200"/>
    <n v="0"/>
  </r>
  <r>
    <x v="15"/>
    <x v="15"/>
    <x v="2"/>
    <s v="A5/100/6783"/>
    <s v="0"/>
    <d v="2014-12-24T00:00:00"/>
    <s v="BUTTON SHZ ROLLS LEFT/RIGHT"/>
    <n v="10741.18"/>
    <n v="-10741.18"/>
    <n v="0"/>
  </r>
  <r>
    <x v="15"/>
    <x v="15"/>
    <x v="2"/>
    <s v="A5/100/6796"/>
    <s v="0"/>
    <d v="2014-09-12T00:00:00"/>
    <s v="INT RISC.SEDILI POST SHZ"/>
    <n v="10073.530000000001"/>
    <n v="-10073.530000000001"/>
    <n v="0"/>
  </r>
  <r>
    <x v="15"/>
    <x v="15"/>
    <x v="2"/>
    <s v="A5/100/6796"/>
    <s v="1"/>
    <d v="2015-12-31T00:00:00"/>
    <s v="INT RISC.SEDILI POST SHZ"/>
    <n v="1300"/>
    <n v="-1300"/>
    <n v="0"/>
  </r>
  <r>
    <x v="15"/>
    <x v="15"/>
    <x v="2"/>
    <s v="A5/100/6797"/>
    <s v="0"/>
    <d v="2014-12-16T00:00:00"/>
    <s v="STAMPO SWC952"/>
    <n v="6700.17"/>
    <n v="-6700.17"/>
    <n v="0"/>
  </r>
  <r>
    <x v="15"/>
    <x v="15"/>
    <x v="2"/>
    <s v="A5/100/6797"/>
    <s v="1"/>
    <d v="2015-07-02T00:00:00"/>
    <s v="STAMPO SWC952"/>
    <n v="17484.349999999999"/>
    <n v="-17484.349999999999"/>
    <n v="0"/>
  </r>
  <r>
    <x v="15"/>
    <x v="15"/>
    <x v="2"/>
    <s v="A5/100/6797"/>
    <s v="2"/>
    <d v="2015-06-26T00:00:00"/>
    <s v="STAMPO SWC952"/>
    <n v="3035.17"/>
    <n v="-3035.17"/>
    <n v="0"/>
  </r>
  <r>
    <x v="15"/>
    <x v="15"/>
    <x v="2"/>
    <s v="A5/100/6797"/>
    <s v="3"/>
    <d v="2016-03-31T00:00:00"/>
    <s v="STAMPO SWC952"/>
    <n v="1490"/>
    <n v="-1490"/>
    <n v="0"/>
  </r>
  <r>
    <x v="15"/>
    <x v="15"/>
    <x v="2"/>
    <s v="A5/100/6798"/>
    <s v="0"/>
    <d v="2014-12-24T00:00:00"/>
    <s v="ALFA 952 ENGINE"/>
    <n v="23109.82"/>
    <n v="-23109.82"/>
    <n v="0"/>
  </r>
  <r>
    <x v="15"/>
    <x v="15"/>
    <x v="2"/>
    <s v="A5/100/6808"/>
    <s v="0"/>
    <d v="2014-10-29T00:00:00"/>
    <s v="STAMPO 1+1"/>
    <n v="22000"/>
    <n v="-22000"/>
    <n v="0"/>
  </r>
  <r>
    <x v="15"/>
    <x v="15"/>
    <x v="2"/>
    <s v="A5/101/6756/"/>
    <s v="0"/>
    <d v="2013-09-25T00:00:00"/>
    <s v="STAMPO CORPO COMADI RADIO 520 CHRYSLER FIAT DIS. 1"/>
    <n v="20734.599999999999"/>
    <n v="-20734.599999999999"/>
    <n v="0"/>
  </r>
  <r>
    <x v="15"/>
    <x v="15"/>
    <x v="2"/>
    <s v="A5/101/6756/"/>
    <s v="1"/>
    <d v="2013-11-27T00:00:00"/>
    <s v="MODIFICA CORPOCOMANDI RADIO FIT DIS.110/6756"/>
    <n v="1618.12"/>
    <n v="-1618.12"/>
    <n v="0"/>
  </r>
  <r>
    <x v="15"/>
    <x v="15"/>
    <x v="2"/>
    <s v="A5/101/6756/"/>
    <s v="2"/>
    <d v="2014-03-07T00:00:00"/>
    <s v="Stampi e attrezz. di produz."/>
    <n v="1547.43"/>
    <n v="-1547.43"/>
    <n v="0"/>
  </r>
  <r>
    <x v="15"/>
    <x v="15"/>
    <x v="2"/>
    <s v="A5/101/6756/"/>
    <s v="3"/>
    <d v="2014-06-26T00:00:00"/>
    <s v="Stampi e attrezz. di produz."/>
    <n v="1400"/>
    <n v="-1400"/>
    <n v="0"/>
  </r>
  <r>
    <x v="15"/>
    <x v="15"/>
    <x v="2"/>
    <s v="A5/101/6756/"/>
    <s v="4"/>
    <d v="2016-08-31T00:00:00"/>
    <s v="Stampi e attrezz. di produz."/>
    <n v="1580"/>
    <n v="-1580"/>
    <n v="0"/>
  </r>
  <r>
    <x v="15"/>
    <x v="15"/>
    <x v="2"/>
    <s v="A5/101/6759/"/>
    <s v="0"/>
    <d v="2013-08-01T00:00:00"/>
    <s v="STAMPO CORPO PRESA USB AUX CHRYSLER DIS. 110/6759"/>
    <n v="5817.47"/>
    <n v="-5817.47"/>
    <n v="0"/>
  </r>
  <r>
    <x v="15"/>
    <x v="15"/>
    <x v="2"/>
    <s v="A5/101/6759/"/>
    <s v="1"/>
    <d v="2013-12-03T00:00:00"/>
    <s v="MODIFICA CORPO PRESA USB  FIAT DIS. 110/6759"/>
    <n v="662.84"/>
    <n v="-662.84"/>
    <n v="0"/>
  </r>
  <r>
    <x v="15"/>
    <x v="15"/>
    <x v="2"/>
    <s v="A5/101/6759/"/>
    <s v="2"/>
    <d v="2014-03-21T00:00:00"/>
    <s v="Stampi e attrezz. di produz."/>
    <n v="2902.76"/>
    <n v="-2902.76"/>
    <n v="0"/>
  </r>
  <r>
    <x v="15"/>
    <x v="15"/>
    <x v="2"/>
    <s v="A5/101/6759/"/>
    <s v="3"/>
    <d v="2015-05-28T00:00:00"/>
    <s v="Stampi e attrezz. di produz."/>
    <n v="1200"/>
    <n v="-1200"/>
    <n v="0"/>
  </r>
  <r>
    <x v="15"/>
    <x v="15"/>
    <x v="2"/>
    <s v="A5/101/6759/"/>
    <s v="4"/>
    <d v="2015-11-30T00:00:00"/>
    <s v="Stampi e attrezz. di produz."/>
    <n v="600"/>
    <n v="-600"/>
    <n v="0"/>
  </r>
  <r>
    <x v="15"/>
    <x v="15"/>
    <x v="2"/>
    <s v="A5/101/6760/"/>
    <s v="0"/>
    <d v="2013-07-25T00:00:00"/>
    <s v="STAMPO COVER LEFT/RIGHT C.R.520 CHRYSLER FIAT 110/"/>
    <n v="8332.07"/>
    <n v="-8332.07"/>
    <n v="0"/>
  </r>
  <r>
    <x v="15"/>
    <x v="15"/>
    <x v="2"/>
    <s v="A5/101/6760/"/>
    <s v="1"/>
    <d v="2013-11-19T00:00:00"/>
    <s v="MODIFICA COVER LEFT/RIGHT C.R. 520 CHRYS. FIAT DIS"/>
    <n v="740.63"/>
    <n v="-740.63"/>
    <n v="0"/>
  </r>
  <r>
    <x v="15"/>
    <x v="15"/>
    <x v="2"/>
    <s v="A5/101/6760/"/>
    <s v="2"/>
    <d v="2017-06-29T00:00:00"/>
    <s v="Attrezzatura varia e minuta"/>
    <n v="2700"/>
    <n v="-2700"/>
    <n v="0"/>
  </r>
  <r>
    <x v="15"/>
    <x v="15"/>
    <x v="2"/>
    <s v="A5/101/6760/"/>
    <s v="3"/>
    <d v="2017-09-30T00:00:00"/>
    <s v="Attrezzatura varia e minuta"/>
    <n v="3430"/>
    <n v="-3430"/>
    <n v="0"/>
  </r>
  <r>
    <x v="15"/>
    <x v="15"/>
    <x v="2"/>
    <s v="A5/101/6774"/>
    <s v="0"/>
    <d v="2014-02-14T00:00:00"/>
    <s v="STAMPO DI TERMOFORMATURA"/>
    <n v="2200"/>
    <n v="-2200"/>
    <n v="0"/>
  </r>
  <r>
    <x v="15"/>
    <x v="15"/>
    <x v="2"/>
    <s v="A5/101/6784"/>
    <s v="0"/>
    <d v="2014-11-24T00:00:00"/>
    <s v="BODY LEFT FRONT SWC"/>
    <n v="21095.64"/>
    <n v="-21095.64"/>
    <n v="0"/>
  </r>
  <r>
    <x v="15"/>
    <x v="15"/>
    <x v="2"/>
    <s v="A5/101/6784"/>
    <s v="1"/>
    <d v="2015-12-18T00:00:00"/>
    <s v="BODY LEFT FRONT SWC"/>
    <n v="1200"/>
    <n v="-1200"/>
    <n v="0"/>
  </r>
  <r>
    <x v="15"/>
    <x v="15"/>
    <x v="2"/>
    <s v="A5/101/6784"/>
    <s v="2"/>
    <d v="2016-04-30T00:00:00"/>
    <s v="BODY LEFT FRONT SWC"/>
    <n v="1580"/>
    <n v="-1580"/>
    <n v="0"/>
  </r>
  <r>
    <x v="15"/>
    <x v="15"/>
    <x v="2"/>
    <s v="A5/101/6784"/>
    <s v="3"/>
    <d v="2016-05-31T00:00:00"/>
    <s v="BODY LEFT FRONT SWC"/>
    <n v="4300"/>
    <n v="-4300"/>
    <n v="0"/>
  </r>
  <r>
    <x v="15"/>
    <x v="15"/>
    <x v="2"/>
    <s v="A5/101/6784"/>
    <s v="4"/>
    <d v="2017-01-09T00:00:00"/>
    <s v="BODY LEFT FRONT SWC"/>
    <n v="2320"/>
    <n v="-2320"/>
    <n v="0"/>
  </r>
  <r>
    <x v="15"/>
    <x v="15"/>
    <x v="2"/>
    <s v="A5/102/6715"/>
    <s v="0"/>
    <d v="2014-06-17T00:00:00"/>
    <s v="INJECTION MOULD 1+1"/>
    <n v="19000"/>
    <n v="-19000"/>
    <n v="0"/>
  </r>
  <r>
    <x v="15"/>
    <x v="15"/>
    <x v="2"/>
    <s v="A5/102/6715"/>
    <s v="1"/>
    <d v="2014-07-15T00:00:00"/>
    <s v="INJECTION MOULD 1+1"/>
    <n v="2500"/>
    <n v="-2500"/>
    <n v="0"/>
  </r>
  <r>
    <x v="15"/>
    <x v="15"/>
    <x v="2"/>
    <s v="A5/102/6715"/>
    <s v="2"/>
    <d v="2014-07-05T00:00:00"/>
    <s v="INJECTION MOULD 1+1"/>
    <n v="2500"/>
    <n v="-2500"/>
    <n v="0"/>
  </r>
  <r>
    <x v="15"/>
    <x v="15"/>
    <x v="2"/>
    <s v="A5/102/6715"/>
    <s v="3"/>
    <d v="2017-04-14T00:00:00"/>
    <s v="INJECTION MOULD 1+1"/>
    <n v="2900"/>
    <n v="-2900"/>
    <n v="0"/>
  </r>
  <r>
    <x v="15"/>
    <x v="15"/>
    <x v="2"/>
    <s v="A5/102/6756"/>
    <s v="0"/>
    <d v="2014-06-17T00:00:00"/>
    <s v="INJECTION MOULD"/>
    <n v="20000"/>
    <n v="-20000"/>
    <n v="0"/>
  </r>
  <r>
    <x v="15"/>
    <x v="15"/>
    <x v="2"/>
    <s v="A5/102/6756"/>
    <s v="1"/>
    <d v="2014-07-15T00:00:00"/>
    <s v="INJECTION MOULD"/>
    <n v="2000"/>
    <n v="-2000"/>
    <n v="0"/>
  </r>
  <r>
    <x v="15"/>
    <x v="15"/>
    <x v="2"/>
    <s v="A5/102/6756"/>
    <s v="2"/>
    <d v="2016-09-30T00:00:00"/>
    <s v="INJECTION MOULD"/>
    <n v="7200"/>
    <n v="-7200"/>
    <n v="0"/>
  </r>
  <r>
    <x v="15"/>
    <x v="15"/>
    <x v="2"/>
    <s v="A5/102/6756"/>
    <s v="3"/>
    <d v="2017-02-28T00:00:00"/>
    <s v="INJECTION MOULD"/>
    <n v="2160"/>
    <n v="-2160"/>
    <n v="0"/>
  </r>
  <r>
    <x v="15"/>
    <x v="15"/>
    <x v="2"/>
    <s v="A5/102/6756"/>
    <s v="4"/>
    <d v="2017-02-24T00:00:00"/>
    <s v="INJECTION MOULD"/>
    <n v="9800"/>
    <n v="-9800"/>
    <n v="0"/>
  </r>
  <r>
    <x v="15"/>
    <x v="15"/>
    <x v="2"/>
    <s v="A5/102/6760/"/>
    <s v="0"/>
    <d v="2013-07-25T00:00:00"/>
    <s v="STAMPO SUPPORT LEFT/RIGHT C.R.520 CHRYSLER FIAT 11"/>
    <n v="15149.22"/>
    <n v="-15149.22"/>
    <n v="0"/>
  </r>
  <r>
    <x v="15"/>
    <x v="15"/>
    <x v="2"/>
    <s v="A5/102/6760/"/>
    <s v="1"/>
    <d v="2013-11-19T00:00:00"/>
    <s v="MODIFICA SUPPORTO C.R.520 CHRYSLER FIAT DIS. 110/6"/>
    <n v="518.44000000000005"/>
    <n v="-518.44000000000005"/>
    <n v="0"/>
  </r>
  <r>
    <x v="15"/>
    <x v="15"/>
    <x v="2"/>
    <s v="A5/102/6760/"/>
    <s v="2"/>
    <d v="2014-07-30T00:00:00"/>
    <s v="Stampi e attrezz. di produz."/>
    <n v="1750"/>
    <n v="-1750"/>
    <n v="0"/>
  </r>
  <r>
    <x v="15"/>
    <x v="15"/>
    <x v="2"/>
    <s v="A5/102/6760/"/>
    <s v="3"/>
    <d v="2014-10-15T00:00:00"/>
    <s v="Stampi e attrezz. di produz."/>
    <n v="990"/>
    <n v="-990"/>
    <n v="0"/>
  </r>
  <r>
    <x v="15"/>
    <x v="15"/>
    <x v="2"/>
    <s v="A5/102/6760/"/>
    <s v="4"/>
    <d v="2016-07-31T00:00:00"/>
    <s v="Stampi e attrezz. di produz."/>
    <n v="2815"/>
    <n v="-2815"/>
    <n v="0"/>
  </r>
  <r>
    <x v="15"/>
    <x v="15"/>
    <x v="2"/>
    <s v="A5/102/6760/"/>
    <s v="5"/>
    <d v="2016-07-31T00:00:00"/>
    <s v="Stampi e attrezz. di produz."/>
    <n v="2815"/>
    <n v="-2815"/>
    <n v="0"/>
  </r>
  <r>
    <x v="15"/>
    <x v="15"/>
    <x v="2"/>
    <s v="A5/102/6760/"/>
    <s v="6"/>
    <d v="2016-10-20T00:00:00"/>
    <s v="Stampi e attrezz. di produz."/>
    <n v="2610"/>
    <n v="-2610"/>
    <n v="0"/>
  </r>
  <r>
    <x v="15"/>
    <x v="15"/>
    <x v="2"/>
    <s v="A5/102/6784"/>
    <s v="0"/>
    <d v="2014-11-24T00:00:00"/>
    <s v="BODY RIGHT FORN SWC"/>
    <n v="21095.64"/>
    <n v="-21095.64"/>
    <n v="0"/>
  </r>
  <r>
    <x v="15"/>
    <x v="15"/>
    <x v="2"/>
    <s v="A5/102/6784"/>
    <s v="1"/>
    <d v="2015-12-21T00:00:00"/>
    <s v="BODY RIGHT FORN SWC"/>
    <n v="1200"/>
    <n v="-1200"/>
    <n v="0"/>
  </r>
  <r>
    <x v="15"/>
    <x v="15"/>
    <x v="2"/>
    <s v="A5/102/6784"/>
    <s v="2"/>
    <d v="2015-12-21T00:00:00"/>
    <s v="BODY RIGHT FORN SWC"/>
    <n v="1200"/>
    <n v="-1200"/>
    <n v="0"/>
  </r>
  <r>
    <x v="15"/>
    <x v="15"/>
    <x v="2"/>
    <s v="A5/102/6784"/>
    <s v="3"/>
    <d v="2016-04-30T00:00:00"/>
    <s v="BODY RIGHT FORN SWC"/>
    <n v="1580"/>
    <n v="-1580"/>
    <n v="0"/>
  </r>
  <r>
    <x v="15"/>
    <x v="15"/>
    <x v="2"/>
    <s v="A5/103/6756/"/>
    <s v="0"/>
    <d v="2013-08-27T00:00:00"/>
    <s v="STAMPO TASTO 5 C.R.520 CHRYSLER FIAT DIS.110/6756"/>
    <n v="10304.39"/>
    <n v="-10304.39"/>
    <n v="0"/>
  </r>
  <r>
    <x v="15"/>
    <x v="15"/>
    <x v="2"/>
    <s v="A5/103/6756/"/>
    <s v="1"/>
    <d v="2014-06-12T00:00:00"/>
    <s v="Stampi e attrezz. di produz."/>
    <n v="1400"/>
    <n v="-1400"/>
    <n v="0"/>
  </r>
  <r>
    <x v="15"/>
    <x v="15"/>
    <x v="2"/>
    <s v="A5/103/6756/"/>
    <s v="2"/>
    <d v="2014-12-12T00:00:00"/>
    <s v="Stampi e attrezz. di produz."/>
    <n v="2850"/>
    <n v="-2850"/>
    <n v="0"/>
  </r>
  <r>
    <x v="15"/>
    <x v="15"/>
    <x v="2"/>
    <s v="A5/103/6759/"/>
    <s v="0"/>
    <d v="2013-08-01T00:00:00"/>
    <s v="STAMPO COVER PRESA USB AUX CHRYSLER DIS. 110/6759"/>
    <n v="4986.3999999999996"/>
    <n v="-4986.3999999999996"/>
    <n v="0"/>
  </r>
  <r>
    <x v="15"/>
    <x v="15"/>
    <x v="2"/>
    <s v="A5/103/6759/"/>
    <s v="1"/>
    <d v="2013-12-03T00:00:00"/>
    <s v="MODIFICA PRESA USB FIAT DIS. 110/6759"/>
    <n v="515.54"/>
    <n v="-515.54"/>
    <n v="0"/>
  </r>
  <r>
    <x v="15"/>
    <x v="15"/>
    <x v="2"/>
    <s v="A5/103/6759/"/>
    <s v="2"/>
    <d v="2014-03-21T00:00:00"/>
    <s v="Stampi e attrezz. di produz."/>
    <n v="1741.65"/>
    <n v="-1741.65"/>
    <n v="0"/>
  </r>
  <r>
    <x v="15"/>
    <x v="15"/>
    <x v="2"/>
    <s v="A5/103/6759/"/>
    <s v="3"/>
    <d v="2015-01-28T00:00:00"/>
    <s v="Stampi e attrezz. di produz."/>
    <n v="1400"/>
    <n v="-1400"/>
    <n v="0"/>
  </r>
  <r>
    <x v="15"/>
    <x v="15"/>
    <x v="2"/>
    <s v="A5/103/6759/"/>
    <s v="4"/>
    <d v="2016-06-30T00:00:00"/>
    <s v="Stampi e attrezz. di produz."/>
    <n v="540.44000000000005"/>
    <n v="-540.44000000000005"/>
    <n v="0"/>
  </r>
  <r>
    <x v="15"/>
    <x v="15"/>
    <x v="2"/>
    <s v="A5/103/6760/"/>
    <s v="0"/>
    <d v="2013-07-25T00:00:00"/>
    <s v="STAMPO COMANDI RADIO 520 CHRYSLER FIAT DIS. 110/67"/>
    <n v="15149.22"/>
    <n v="-15149.22"/>
    <n v="0"/>
  </r>
  <r>
    <x v="15"/>
    <x v="15"/>
    <x v="2"/>
    <s v="A5/103/6760/"/>
    <s v="1"/>
    <d v="2013-11-19T00:00:00"/>
    <s v="MODIFICA DRAWING C.R.520 CRYSLER FIAT DIS. 110/676"/>
    <n v="1110.95"/>
    <n v="-1110.95"/>
    <n v="0"/>
  </r>
  <r>
    <x v="15"/>
    <x v="15"/>
    <x v="2"/>
    <s v="A5/103/6760/"/>
    <s v="2"/>
    <d v="2017-06-27T00:00:00"/>
    <s v="Stampi e attrezz. di produz."/>
    <n v="5000"/>
    <n v="-5000"/>
    <n v="0"/>
  </r>
  <r>
    <x v="15"/>
    <x v="15"/>
    <x v="2"/>
    <s v="A5/103/6760/"/>
    <s v="3"/>
    <d v="2017-07-31T00:00:00"/>
    <s v="Stampi e attrezz. di produz."/>
    <n v="1825"/>
    <n v="-1825"/>
    <n v="0"/>
  </r>
  <r>
    <x v="15"/>
    <x v="15"/>
    <x v="2"/>
    <s v="A5/103/6760/"/>
    <s v="4"/>
    <d v="2017-07-31T00:00:00"/>
    <s v="Stampi e attrezz. di produz."/>
    <n v="1825"/>
    <n v="-1825"/>
    <n v="0"/>
  </r>
  <r>
    <x v="15"/>
    <x v="15"/>
    <x v="2"/>
    <s v="A5/103/6760/"/>
    <s v="5"/>
    <d v="2017-11-29T00:00:00"/>
    <s v="Stampi e attrezz. di produz."/>
    <n v="4700"/>
    <n v="-4700"/>
    <n v="0"/>
  </r>
  <r>
    <x v="15"/>
    <x v="15"/>
    <x v="2"/>
    <s v="A5/103/6760/"/>
    <s v="6"/>
    <d v="2017-12-31T00:00:00"/>
    <s v="Stampi e attrezz. di produz."/>
    <n v="393.84"/>
    <n v="-393.84"/>
    <n v="0"/>
  </r>
  <r>
    <x v="15"/>
    <x v="15"/>
    <x v="2"/>
    <s v="A5/103/6765"/>
    <s v="0"/>
    <d v="2014-09-12T00:00:00"/>
    <s v="Stampi e attrezz. di produz."/>
    <n v="6486.75"/>
    <n v="-6486.75"/>
    <n v="0"/>
  </r>
  <r>
    <x v="15"/>
    <x v="15"/>
    <x v="2"/>
    <s v="A5/103/6765"/>
    <s v="1"/>
    <d v="2014-11-24T00:00:00"/>
    <s v="Stampi e attrezz. di produz."/>
    <n v="725.22"/>
    <n v="-725.22"/>
    <n v="0"/>
  </r>
  <r>
    <x v="15"/>
    <x v="15"/>
    <x v="2"/>
    <s v="A5/103/6774"/>
    <s v="0"/>
    <d v="2014-02-13T00:00:00"/>
    <s v="PILOT TOOOL WITH 3 CAVITIES"/>
    <n v="2800"/>
    <n v="-2800"/>
    <n v="0"/>
  </r>
  <r>
    <x v="15"/>
    <x v="15"/>
    <x v="2"/>
    <s v="A5/103/6784"/>
    <s v="0"/>
    <d v="2014-09-12T00:00:00"/>
    <s v="BUTTON 5 LEFT SWC"/>
    <n v="2204.0100000000002"/>
    <n v="-2204.0100000000002"/>
    <n v="0"/>
  </r>
  <r>
    <x v="15"/>
    <x v="15"/>
    <x v="2"/>
    <s v="A5/103/6784"/>
    <s v="1"/>
    <d v="2014-11-24T00:00:00"/>
    <s v="BUTTON 5 LEFT SWC"/>
    <n v="5358.58"/>
    <n v="-5358.58"/>
    <n v="0"/>
  </r>
  <r>
    <x v="15"/>
    <x v="15"/>
    <x v="2"/>
    <s v="A5/103/6784"/>
    <s v="2"/>
    <d v="2016-04-30T00:00:00"/>
    <s v="BUTTON 5 LEFT SWC"/>
    <n v="3150"/>
    <n v="-3150"/>
    <n v="0"/>
  </r>
  <r>
    <x v="15"/>
    <x v="15"/>
    <x v="2"/>
    <s v="A5/103/6784"/>
    <s v="3"/>
    <d v="2016-06-30T00:00:00"/>
    <s v="BUTTON 5 LEFT SWC"/>
    <n v="4200"/>
    <n v="-4200"/>
    <n v="0"/>
  </r>
  <r>
    <x v="15"/>
    <x v="15"/>
    <x v="2"/>
    <s v="A5/104/6756"/>
    <s v="0"/>
    <d v="2014-05-30T00:00:00"/>
    <s v="BUTTON COMANDI AL VOLANTE 520"/>
    <n v="4100"/>
    <n v="-4100"/>
    <n v="0"/>
  </r>
  <r>
    <x v="15"/>
    <x v="15"/>
    <x v="2"/>
    <s v="A5/104/6756/"/>
    <s v="0"/>
    <d v="2013-09-25T00:00:00"/>
    <s v="STAMPO TASTO 1 COMANDI RADIO 520 CHRYSLER FIAT DIS"/>
    <n v="11230.75"/>
    <n v="-11230.75"/>
    <n v="0"/>
  </r>
  <r>
    <x v="15"/>
    <x v="15"/>
    <x v="2"/>
    <s v="A5/104/6760/"/>
    <s v="0"/>
    <d v="2013-11-11T00:00:00"/>
    <s v="STAMPO BEZEL LEFT/RIGHT COMANDI RADIO FIAT DIS. 11"/>
    <n v="13438.85"/>
    <n v="-13438.85"/>
    <n v="0"/>
  </r>
  <r>
    <x v="15"/>
    <x v="15"/>
    <x v="2"/>
    <s v="A5/104/6765"/>
    <s v="0"/>
    <d v="2014-11-28T00:00:00"/>
    <s v="STAMPO PER ROTELLA ESTERNA"/>
    <n v="17500"/>
    <n v="-17500"/>
    <n v="0"/>
  </r>
  <r>
    <x v="15"/>
    <x v="15"/>
    <x v="2"/>
    <s v="A5/104/6765"/>
    <s v="1"/>
    <d v="2014-11-28T00:00:00"/>
    <s v="STAMPO PER ROTELLA ESTERNA"/>
    <n v="580"/>
    <n v="-580"/>
    <n v="0"/>
  </r>
  <r>
    <x v="15"/>
    <x v="15"/>
    <x v="2"/>
    <s v="A5/104/6765"/>
    <s v="2"/>
    <d v="2015-04-30T00:00:00"/>
    <s v="STAMPO PER ROTELLA ESTERNA"/>
    <n v="2450"/>
    <n v="-2450"/>
    <n v="0"/>
  </r>
  <r>
    <x v="15"/>
    <x v="15"/>
    <x v="2"/>
    <s v="A5/104/6765"/>
    <s v="3"/>
    <d v="2015-09-28T00:00:00"/>
    <s v="STAMPO PER ROTELLA ESTERNA"/>
    <n v="5200"/>
    <n v="-5200"/>
    <n v="0"/>
  </r>
  <r>
    <x v="15"/>
    <x v="15"/>
    <x v="2"/>
    <s v="A5/104/6765"/>
    <s v="4"/>
    <d v="2018-01-02T00:00:00"/>
    <s v="STAMPO PER ROTELLA ESTERNA"/>
    <n v="7500"/>
    <n v="-7500"/>
    <n v="0"/>
  </r>
  <r>
    <x v="15"/>
    <x v="15"/>
    <x v="2"/>
    <s v="A5/104/6784"/>
    <s v="0"/>
    <d v="2014-09-12T00:00:00"/>
    <s v="COMANDI AL VOLANTE"/>
    <n v="2204.0100000000002"/>
    <n v="-2204.0100000000002"/>
    <n v="0"/>
  </r>
  <r>
    <x v="15"/>
    <x v="15"/>
    <x v="2"/>
    <s v="A5/104/6784"/>
    <s v="1"/>
    <d v="2014-11-24T00:00:00"/>
    <s v="COMANDI AL VOLANTE"/>
    <n v="5358.58"/>
    <n v="-5358.58"/>
    <n v="0"/>
  </r>
  <r>
    <x v="15"/>
    <x v="15"/>
    <x v="2"/>
    <s v="A5/105/6756/"/>
    <s v="0"/>
    <d v="2013-08-27T00:00:00"/>
    <s v="STAMPO TASTO 3 COMANDI RADIO CHRYSLER FIAT DIS.110"/>
    <n v="11370.52"/>
    <n v="-11370.52"/>
    <n v="0"/>
  </r>
  <r>
    <x v="15"/>
    <x v="15"/>
    <x v="2"/>
    <s v="A5/105/6756/"/>
    <s v="1"/>
    <d v="2015-02-03T00:00:00"/>
    <s v="Stampi e attrezz. di produz."/>
    <n v="1933"/>
    <n v="-1933"/>
    <n v="0"/>
  </r>
  <r>
    <x v="15"/>
    <x v="15"/>
    <x v="2"/>
    <s v="A5/105/6759/"/>
    <s v="0"/>
    <d v="2013-08-01T00:00:00"/>
    <s v="STAMPO DOUBLE PRESA USB AUX 500 NAFTA CHRYSLER DIS"/>
    <n v="4155.33"/>
    <n v="-4155.33"/>
    <n v="0"/>
  </r>
  <r>
    <x v="15"/>
    <x v="15"/>
    <x v="2"/>
    <s v="A5/105/6759/"/>
    <s v="1"/>
    <d v="2016-06-30T00:00:00"/>
    <s v="Stampi e attrezz. di produz."/>
    <n v="540.44000000000005"/>
    <n v="-540.44000000000005"/>
    <n v="0"/>
  </r>
  <r>
    <x v="15"/>
    <x v="15"/>
    <x v="2"/>
    <s v="A5/105/6760"/>
    <s v="0"/>
    <d v="2014-02-22T00:00:00"/>
    <s v="INJECTION MOULD 4 CAVITIES"/>
    <n v="12000"/>
    <n v="-12000"/>
    <n v="0"/>
  </r>
  <r>
    <x v="15"/>
    <x v="15"/>
    <x v="2"/>
    <s v="A5/105/6760"/>
    <s v="1"/>
    <d v="2014-02-22T00:00:00"/>
    <s v="INJECTION MOULD 4 CAVITIES"/>
    <n v="2000"/>
    <n v="-2000"/>
    <n v="0"/>
  </r>
  <r>
    <x v="15"/>
    <x v="15"/>
    <x v="2"/>
    <s v="A5/105/6765"/>
    <s v="0"/>
    <d v="2014-09-12T00:00:00"/>
    <s v="Stampi e attrezz. di produz."/>
    <n v="4578.88"/>
    <n v="-4578.88"/>
    <n v="0"/>
  </r>
  <r>
    <x v="15"/>
    <x v="15"/>
    <x v="2"/>
    <s v="A5/105/6765"/>
    <s v="1"/>
    <d v="2015-05-14T00:00:00"/>
    <s v="Stampi e attrezz. di produz."/>
    <n v="1313.6"/>
    <n v="-1313.6"/>
    <n v="0"/>
  </r>
  <r>
    <x v="15"/>
    <x v="15"/>
    <x v="2"/>
    <s v="A5/105/6765"/>
    <s v="2"/>
    <d v="2017-02-28T00:00:00"/>
    <s v="Stampi e attrezz. di produz."/>
    <n v="1050"/>
    <n v="-1050"/>
    <n v="0"/>
  </r>
  <r>
    <x v="15"/>
    <x v="15"/>
    <x v="2"/>
    <s v="A5/106/6756/"/>
    <s v="0"/>
    <d v="2013-09-30T00:00:00"/>
    <s v="STAMPO TATSO 4 COMANDI RADIO 520 CHRYSLER FIAT DIS"/>
    <n v="10872.69"/>
    <n v="-10872.69"/>
    <n v="0"/>
  </r>
  <r>
    <x v="15"/>
    <x v="15"/>
    <x v="2"/>
    <s v="A5/106/6756/"/>
    <s v="1"/>
    <d v="2015-01-13T00:00:00"/>
    <s v="Stampi e attrezz. di produz."/>
    <n v="8950"/>
    <n v="-8950"/>
    <n v="0"/>
  </r>
  <r>
    <x v="15"/>
    <x v="15"/>
    <x v="2"/>
    <s v="A5/106/6756/"/>
    <s v="2"/>
    <d v="2016-03-31T00:00:00"/>
    <s v="Stampi e attrezz. di produz."/>
    <n v="3200"/>
    <n v="-3200"/>
    <n v="0"/>
  </r>
  <r>
    <x v="15"/>
    <x v="15"/>
    <x v="2"/>
    <s v="A5/106/6756/"/>
    <s v="3"/>
    <d v="2016-03-31T00:00:00"/>
    <s v="Stampi e attrezz. di produz."/>
    <n v="3200"/>
    <n v="-3200"/>
    <n v="0"/>
  </r>
  <r>
    <x v="15"/>
    <x v="15"/>
    <x v="2"/>
    <s v="A5/106/6756/"/>
    <s v="4"/>
    <d v="2016-04-30T00:00:00"/>
    <s v="Stampi e attrezz. di produz."/>
    <n v="3200"/>
    <n v="-3200"/>
    <n v="0"/>
  </r>
  <r>
    <x v="15"/>
    <x v="15"/>
    <x v="2"/>
    <s v="A5/106/6756/"/>
    <s v="5"/>
    <d v="2016-04-30T00:00:00"/>
    <s v="Stampi e attrezz. di produz."/>
    <n v="3200"/>
    <n v="-3200"/>
    <n v="0"/>
  </r>
  <r>
    <x v="15"/>
    <x v="15"/>
    <x v="2"/>
    <s v="A5/106/6760/"/>
    <s v="0"/>
    <d v="2014-03-27T00:00:00"/>
    <s v="INJECTION MOULD IN 4 CAVITIES"/>
    <n v="8000"/>
    <n v="-8000"/>
    <n v="0"/>
  </r>
  <r>
    <x v="15"/>
    <x v="15"/>
    <x v="2"/>
    <s v="A5/106/6760/"/>
    <s v="1"/>
    <d v="2015-09-17T00:00:00"/>
    <s v="INJECTION MOULD IN 4 CAVITIES"/>
    <n v="2000"/>
    <n v="-2000"/>
    <n v="0"/>
  </r>
  <r>
    <x v="15"/>
    <x v="15"/>
    <x v="2"/>
    <s v="A5/106/6798"/>
    <s v="0"/>
    <d v="2014-10-14T00:00:00"/>
    <s v="PILOT TOOLDWITH 2 CAV."/>
    <n v="2200"/>
    <n v="-2200"/>
    <n v="0"/>
  </r>
  <r>
    <x v="15"/>
    <x v="15"/>
    <x v="2"/>
    <s v="A5/107/6756/"/>
    <s v="0"/>
    <d v="2013-09-25T00:00:00"/>
    <s v="STAMPO TASTO 2 COMANDI RADIO 520 CHRYSLER FIAT DIS"/>
    <n v="12283.77"/>
    <n v="-12283.77"/>
    <n v="0"/>
  </r>
  <r>
    <x v="15"/>
    <x v="15"/>
    <x v="2"/>
    <s v="A5/107/6760/"/>
    <s v="0"/>
    <d v="2014-02-22T00:00:00"/>
    <s v="PILOT KNJECTION MOULD"/>
    <n v="6000"/>
    <n v="-6000"/>
    <n v="0"/>
  </r>
  <r>
    <x v="15"/>
    <x v="15"/>
    <x v="2"/>
    <s v="A5/108/6756/"/>
    <s v="0"/>
    <d v="2013-08-27T00:00:00"/>
    <s v="STAMPO TASTO 6 COMANDI RADIO 520 CHRYSLER FIAT 110"/>
    <n v="11015.14"/>
    <n v="-11015.14"/>
    <n v="0"/>
  </r>
  <r>
    <x v="15"/>
    <x v="15"/>
    <x v="2"/>
    <s v="A5/108/6756/"/>
    <s v="1"/>
    <d v="2014-03-07T00:00:00"/>
    <s v="Stampi e attrezz. di produz."/>
    <n v="1007.63"/>
    <n v="-1007.63"/>
    <n v="0"/>
  </r>
  <r>
    <x v="15"/>
    <x v="15"/>
    <x v="2"/>
    <s v="A5/108/6756/"/>
    <s v="2"/>
    <d v="2015-03-31T00:00:00"/>
    <s v="Stampi e attrezz. di produz."/>
    <n v="2000"/>
    <n v="-2000"/>
    <n v="0"/>
  </r>
  <r>
    <x v="15"/>
    <x v="15"/>
    <x v="2"/>
    <s v="A5/108/6760/"/>
    <s v="0"/>
    <d v="2013-11-11T00:00:00"/>
    <s v="STAMPO ZAMAK LEVER COMANDI RADIO FIAT DIS. 110/676"/>
    <n v="9929.82"/>
    <n v="-9929.82"/>
    <n v="0"/>
  </r>
  <r>
    <x v="15"/>
    <x v="15"/>
    <x v="2"/>
    <s v="A5/108/6760/"/>
    <s v="1"/>
    <d v="2014-10-20T00:00:00"/>
    <s v="Stampi e attrezz. di produz."/>
    <n v="704.61"/>
    <n v="-704.61"/>
    <n v="0"/>
  </r>
  <r>
    <x v="15"/>
    <x v="15"/>
    <x v="2"/>
    <s v="A5/108/6760/"/>
    <s v="2"/>
    <d v="2016-01-31T00:00:00"/>
    <s v="Stampi e attrezz. di produz."/>
    <n v="1300.6300000000001"/>
    <n v="-1300.6300000000001"/>
    <n v="0"/>
  </r>
  <r>
    <x v="15"/>
    <x v="15"/>
    <x v="2"/>
    <s v="A5/108/6760/"/>
    <s v="3"/>
    <d v="2016-05-25T00:00:00"/>
    <s v="Stampi e attrezz. di produz."/>
    <n v="4485.91"/>
    <n v="-4485.91"/>
    <n v="0"/>
  </r>
  <r>
    <x v="15"/>
    <x v="15"/>
    <x v="2"/>
    <s v="A5/109/6756/"/>
    <s v="0"/>
    <d v="2013-08-27T00:00:00"/>
    <s v="STAMPO TASTO 7 COMANDI RADIO  520 CHRYSLER FIAT DI"/>
    <n v="11015.14"/>
    <n v="-11015.14"/>
    <n v="0"/>
  </r>
  <r>
    <x v="15"/>
    <x v="15"/>
    <x v="2"/>
    <s v="A5/109/6756/"/>
    <s v="1"/>
    <d v="2014-03-07T00:00:00"/>
    <s v="Stampi e attrezz. di produz."/>
    <n v="1007.63"/>
    <n v="-1007.63"/>
    <n v="0"/>
  </r>
  <r>
    <x v="15"/>
    <x v="15"/>
    <x v="2"/>
    <s v="A5/109/6756/"/>
    <s v="2"/>
    <d v="2015-05-25T00:00:00"/>
    <s v="Stampi e attrezz. di produz."/>
    <n v="2000"/>
    <n v="-2000"/>
    <n v="0"/>
  </r>
  <r>
    <x v="15"/>
    <x v="15"/>
    <x v="2"/>
    <s v="A5/109/6756/"/>
    <s v="3"/>
    <d v="2016-03-30T00:00:00"/>
    <s v="Stampi e attrezz. di produz."/>
    <n v="1200"/>
    <n v="-1200"/>
    <n v="0"/>
  </r>
  <r>
    <x v="15"/>
    <x v="15"/>
    <x v="2"/>
    <s v="A5/109/6760/"/>
    <s v="0"/>
    <d v="2013-11-11T00:00:00"/>
    <s v="STAMPO LEVER COMANDI RADIO FIAT 110/6760"/>
    <n v="4479.62"/>
    <n v="-4479.62"/>
    <n v="0"/>
  </r>
  <r>
    <x v="15"/>
    <x v="15"/>
    <x v="2"/>
    <s v="A5/109/6760/"/>
    <s v="1"/>
    <d v="2016-09-30T00:00:00"/>
    <s v="Stampi e attrezz. di produz."/>
    <n v="2310"/>
    <n v="-2310"/>
    <n v="0"/>
  </r>
  <r>
    <x v="15"/>
    <x v="15"/>
    <x v="2"/>
    <s v="A5/110/6756/"/>
    <s v="0"/>
    <d v="2013-08-27T00:00:00"/>
    <s v="STAMPO TASTO 8 COMANDI RADIO 520 CHRYSLER FIAT DIS"/>
    <n v="11583.45"/>
    <n v="-11583.45"/>
    <n v="0"/>
  </r>
  <r>
    <x v="15"/>
    <x v="15"/>
    <x v="2"/>
    <s v="A5/110/6756/"/>
    <s v="1"/>
    <d v="2014-03-07T00:00:00"/>
    <s v="Stampi e attrezz. di produz."/>
    <n v="1007.63"/>
    <n v="-1007.63"/>
    <n v="0"/>
  </r>
  <r>
    <x v="15"/>
    <x v="15"/>
    <x v="2"/>
    <s v="A5/110/6756/"/>
    <s v="2"/>
    <d v="2015-04-28T00:00:00"/>
    <s v="Stampi e attrezz. di produz."/>
    <n v="2000"/>
    <n v="-2000"/>
    <n v="0"/>
  </r>
  <r>
    <x v="15"/>
    <x v="15"/>
    <x v="2"/>
    <s v="A5/110/6756/"/>
    <s v="3"/>
    <d v="2016-12-22T00:00:00"/>
    <s v="Stampi e attrezz. di produz."/>
    <n v="4900"/>
    <n v="-4900"/>
    <n v="0"/>
  </r>
  <r>
    <x v="15"/>
    <x v="15"/>
    <x v="2"/>
    <s v="A5/110/6760"/>
    <s v="0"/>
    <d v="2014-07-15T00:00:00"/>
    <s v="KEY PAD"/>
    <n v="5000"/>
    <n v="-5000"/>
    <n v="0"/>
  </r>
  <r>
    <x v="15"/>
    <x v="15"/>
    <x v="2"/>
    <s v="A5/111/6715"/>
    <s v="0"/>
    <d v="2014-07-24T00:00:00"/>
    <s v="INJECTION MOULD 1+1"/>
    <n v="12191.74"/>
    <n v="-12191.74"/>
    <n v="0"/>
  </r>
  <r>
    <x v="15"/>
    <x v="15"/>
    <x v="2"/>
    <s v="A5/111/6715"/>
    <s v="1"/>
    <d v="2014-09-03T00:00:00"/>
    <s v="INJECTION MOULD 1+1"/>
    <n v="1102.58"/>
    <n v="-1102.58"/>
    <n v="0"/>
  </r>
  <r>
    <x v="15"/>
    <x v="15"/>
    <x v="2"/>
    <s v="A5/111/6715"/>
    <s v="2"/>
    <d v="2015-03-27T00:00:00"/>
    <s v="INJECTION MOULD 1+1"/>
    <n v="1250"/>
    <n v="-1250"/>
    <n v="0"/>
  </r>
  <r>
    <x v="15"/>
    <x v="15"/>
    <x v="2"/>
    <s v="A5/111/6715"/>
    <s v="3"/>
    <d v="2016-06-21T00:00:00"/>
    <s v="INJECTION MOULD 1+1"/>
    <n v="9280.5400000000009"/>
    <n v="-9280.5400000000009"/>
    <n v="0"/>
  </r>
  <r>
    <x v="15"/>
    <x v="15"/>
    <x v="2"/>
    <s v="A5/111/6715"/>
    <s v="4"/>
    <d v="2016-06-28T00:00:00"/>
    <s v="INJECTION MOULD 1+1"/>
    <n v="1430"/>
    <n v="-1430"/>
    <n v="0"/>
  </r>
  <r>
    <x v="15"/>
    <x v="15"/>
    <x v="2"/>
    <s v="A5/111/6756/"/>
    <s v="0"/>
    <d v="2013-09-25T00:00:00"/>
    <s v="STAMPO UPPER BEZEL C.R.520 CHRYSLER FIAT DIS. 110/"/>
    <n v="10737.56"/>
    <n v="-10737.56"/>
    <n v="0"/>
  </r>
  <r>
    <x v="15"/>
    <x v="15"/>
    <x v="2"/>
    <s v="A5/111/6756/"/>
    <s v="1"/>
    <d v="2013-11-27T00:00:00"/>
    <s v="MODIFICA COMANDI RADIO FIAT CHRYSLER DIS. 110/6756"/>
    <n v="1323.92"/>
    <n v="-1323.92"/>
    <n v="0"/>
  </r>
  <r>
    <x v="15"/>
    <x v="15"/>
    <x v="2"/>
    <s v="A5/111/6756/"/>
    <s v="2"/>
    <d v="2018-05-17T00:00:00"/>
    <s v="MODIFICA STAMPO"/>
    <n v="1700"/>
    <n v="-1700"/>
    <n v="0"/>
  </r>
  <r>
    <x v="15"/>
    <x v="15"/>
    <x v="2"/>
    <s v="A5/112/6756/"/>
    <s v="0"/>
    <d v="2013-09-25T00:00:00"/>
    <s v="STAMPO LOWER BEZEL C.R.520 CHRYSLER FIAT DIS. 110/"/>
    <n v="16291.47"/>
    <n v="-16291.47"/>
    <n v="0"/>
  </r>
  <r>
    <x v="15"/>
    <x v="15"/>
    <x v="2"/>
    <s v="A5/113/6756"/>
    <s v="0"/>
    <d v="2014-04-05T00:00:00"/>
    <s v="SERIE TOOL"/>
    <n v="4750"/>
    <n v="-4750"/>
    <n v="0"/>
  </r>
  <r>
    <x v="15"/>
    <x v="15"/>
    <x v="2"/>
    <s v="A5/114/6756"/>
    <s v="0"/>
    <d v="2014-04-05T00:00:00"/>
    <s v="SERIES TOOL P/N A5 114 6756"/>
    <n v="4750"/>
    <n v="-4750"/>
    <n v="0"/>
  </r>
  <r>
    <x v="15"/>
    <x v="15"/>
    <x v="2"/>
    <s v="A5/116/6784"/>
    <s v="0"/>
    <d v="2014-11-24T00:00:00"/>
    <s v="PRESSOR BUTTON"/>
    <n v="6368.49"/>
    <n v="-6368.49"/>
    <n v="0"/>
  </r>
  <r>
    <x v="15"/>
    <x v="15"/>
    <x v="2"/>
    <s v="A5/117/6784"/>
    <s v="0"/>
    <d v="2014-11-24T00:00:00"/>
    <s v="PRESSOR BUTTON"/>
    <n v="6368.49"/>
    <n v="-6368.49"/>
    <n v="0"/>
  </r>
  <r>
    <x v="15"/>
    <x v="15"/>
    <x v="2"/>
    <s v="A5/120/6760"/>
    <s v="0"/>
    <d v="2014-09-20T00:00:00"/>
    <s v="MOULD FOR PAINTING"/>
    <n v="4512.92"/>
    <n v="-4512.92"/>
    <n v="0"/>
  </r>
  <r>
    <x v="15"/>
    <x v="15"/>
    <x v="2"/>
    <s v="A5/120/6760"/>
    <s v="1"/>
    <d v="2015-11-20T00:00:00"/>
    <s v="MOULD FOR PAINTING"/>
    <n v="1450"/>
    <n v="-1450"/>
    <n v="0"/>
  </r>
  <r>
    <x v="15"/>
    <x v="15"/>
    <x v="2"/>
    <s v="A5/151/6765"/>
    <s v="0"/>
    <d v="2014-09-29T00:00:00"/>
    <s v="STAMPO PER PROGETTO 30560765"/>
    <n v="17000"/>
    <n v="-17000"/>
    <n v="0"/>
  </r>
  <r>
    <x v="15"/>
    <x v="15"/>
    <x v="2"/>
    <s v="A5/151/6765"/>
    <s v="1"/>
    <d v="2015-02-24T00:00:00"/>
    <s v="STAMPO PER PROGETTO 30560765"/>
    <n v="3490"/>
    <n v="-3490"/>
    <n v="0"/>
  </r>
  <r>
    <x v="15"/>
    <x v="15"/>
    <x v="2"/>
    <s v="A5/151/6765"/>
    <s v="2"/>
    <d v="2015-05-14T00:00:00"/>
    <s v="STAMPO PER PROGETTO 30560765"/>
    <n v="790"/>
    <n v="-790"/>
    <n v="0"/>
  </r>
  <r>
    <x v="15"/>
    <x v="15"/>
    <x v="2"/>
    <s v="A5/151/6765"/>
    <s v="3"/>
    <d v="2015-07-31T00:00:00"/>
    <s v="STAMPO PER PROGETTO 30560765"/>
    <n v="1100"/>
    <n v="-1100"/>
    <n v="0"/>
  </r>
  <r>
    <x v="15"/>
    <x v="15"/>
    <x v="2"/>
    <s v="A5/151/6765"/>
    <s v="4"/>
    <d v="2017-08-31T00:00:00"/>
    <s v="STAMPO PER PROGETTO 30560765"/>
    <n v="7900"/>
    <n v="-7900"/>
    <n v="0"/>
  </r>
  <r>
    <x v="15"/>
    <x v="15"/>
    <x v="2"/>
    <s v="A5/200/6703/"/>
    <s v="0"/>
    <d v="2013-06-21T00:00:00"/>
    <s v="Stampi e attrezz. di produz."/>
    <n v="7400"/>
    <n v="-7400"/>
    <n v="0"/>
  </r>
  <r>
    <x v="15"/>
    <x v="15"/>
    <x v="2"/>
    <s v="A5/200/6703/"/>
    <s v="1"/>
    <d v="2013-07-31T00:00:00"/>
    <s v="MODIFICA  X FONDELLO INTERR.CHIUSURA PORTE DSL 549"/>
    <n v="1000"/>
    <n v="-1000"/>
    <n v="0"/>
  </r>
  <r>
    <x v="15"/>
    <x v="15"/>
    <x v="2"/>
    <s v="A5/200/6708/"/>
    <s v="0"/>
    <d v="2013-09-27T00:00:00"/>
    <s v="STAMPO X PRESSORE INTERR.PORTE i12 DIS.549/6708 BM"/>
    <n v="8500"/>
    <n v="-8500"/>
    <n v="0"/>
  </r>
  <r>
    <x v="15"/>
    <x v="15"/>
    <x v="2"/>
    <s v="A5/200/6708/"/>
    <s v="1"/>
    <d v="2013-09-27T00:00:00"/>
    <s v="MODIFICA PRESSORE INTER. PORTE i12 DIS.549/6708 BM"/>
    <n v="550"/>
    <n v="-550"/>
    <n v="0"/>
  </r>
  <r>
    <x v="15"/>
    <x v="15"/>
    <x v="2"/>
    <s v="A5/200/6708/"/>
    <s v="2"/>
    <d v="2013-11-29T00:00:00"/>
    <s v="MODIFICA PRESSORE X INTER. PORTE i12 DIS. 549/6708"/>
    <n v="1300"/>
    <n v="-1300"/>
    <n v="0"/>
  </r>
  <r>
    <x v="15"/>
    <x v="15"/>
    <x v="2"/>
    <s v="A5/200/6708/"/>
    <s v="3"/>
    <d v="2016-02-29T00:00:00"/>
    <s v="Stampi e attrezz. di produz."/>
    <n v="500"/>
    <n v="-500"/>
    <n v="0"/>
  </r>
  <r>
    <x v="15"/>
    <x v="15"/>
    <x v="2"/>
    <s v="A5/200/6720/"/>
    <s v="0"/>
    <d v="2013-11-27T00:00:00"/>
    <s v="STAMPO CORPO SENSORE ANGOLARE FRIZIONE FIAT DIS. 1"/>
    <n v="13239.19"/>
    <n v="-13239.19"/>
    <n v="0"/>
  </r>
  <r>
    <x v="15"/>
    <x v="15"/>
    <x v="2"/>
    <s v="A5/200/6720/"/>
    <s v="1"/>
    <d v="2015-04-30T00:00:00"/>
    <s v="Stampi e attrezz. di produz."/>
    <n v="940"/>
    <n v="-940"/>
    <n v="0"/>
  </r>
  <r>
    <x v="15"/>
    <x v="15"/>
    <x v="2"/>
    <s v="A5/200/6720/"/>
    <s v="2"/>
    <d v="2015-07-29T00:00:00"/>
    <s v="Stampi e attrezz. di produz."/>
    <n v="980"/>
    <n v="-980"/>
    <n v="0"/>
  </r>
  <r>
    <x v="15"/>
    <x v="15"/>
    <x v="2"/>
    <s v="A5/200/6720/"/>
    <s v="3"/>
    <d v="2015-10-09T00:00:00"/>
    <s v="Stampi e attrezz. di produz."/>
    <n v="1700"/>
    <n v="-1700"/>
    <n v="0"/>
  </r>
  <r>
    <x v="15"/>
    <x v="15"/>
    <x v="2"/>
    <s v="A5/200/6720/"/>
    <s v="4"/>
    <d v="2015-11-30T00:00:00"/>
    <s v="Stampi e attrezz. di produz."/>
    <n v="1550"/>
    <n v="-1550"/>
    <n v="0"/>
  </r>
  <r>
    <x v="15"/>
    <x v="15"/>
    <x v="2"/>
    <s v="A5/200/6739"/>
    <s v="0"/>
    <d v="2014-02-22T00:00:00"/>
    <s v="MOULD 2D E 3D"/>
    <n v="10000"/>
    <n v="-10000"/>
    <n v="0"/>
  </r>
  <r>
    <x v="15"/>
    <x v="15"/>
    <x v="2"/>
    <s v="A5/200/6739"/>
    <s v="1"/>
    <d v="2014-02-22T00:00:00"/>
    <s v="MODIFICA DIS.6739001"/>
    <n v="2500"/>
    <n v="-2500"/>
    <n v="0"/>
  </r>
  <r>
    <x v="15"/>
    <x v="15"/>
    <x v="2"/>
    <s v="A5/200/6739"/>
    <s v="2"/>
    <d v="2015-05-28T00:00:00"/>
    <s v="MOULD 2D E 3D"/>
    <n v="1150"/>
    <n v="-1150"/>
    <n v="0"/>
  </r>
  <r>
    <x v="15"/>
    <x v="15"/>
    <x v="2"/>
    <s v="A5/200/6739"/>
    <s v="3"/>
    <d v="2015-07-28T00:00:00"/>
    <s v="MOULD 2D E 3D"/>
    <n v="2790"/>
    <n v="-2790"/>
    <n v="0"/>
  </r>
  <r>
    <x v="15"/>
    <x v="15"/>
    <x v="2"/>
    <s v="A5/200/6741/"/>
    <s v="0"/>
    <d v="2014-02-26T00:00:00"/>
    <s v="INJECTION MOLD OVERMOULDING"/>
    <n v="12000"/>
    <n v="-12000"/>
    <n v="0"/>
  </r>
  <r>
    <x v="15"/>
    <x v="15"/>
    <x v="2"/>
    <s v="A5/200/6746"/>
    <s v="0"/>
    <d v="2014-11-11T00:00:00"/>
    <s v="INJECTION MOULD 2 CAV"/>
    <n v="19500"/>
    <n v="-19500"/>
    <n v="0"/>
  </r>
  <r>
    <x v="15"/>
    <x v="15"/>
    <x v="2"/>
    <s v="A5/200/6746"/>
    <s v="1"/>
    <d v="2014-11-11T00:00:00"/>
    <s v="INJECTION MOULD 2 CAV"/>
    <n v="2000"/>
    <n v="-2000"/>
    <n v="0"/>
  </r>
  <r>
    <x v="15"/>
    <x v="15"/>
    <x v="2"/>
    <s v="A5/200/6746"/>
    <s v="2"/>
    <d v="2014-11-11T00:00:00"/>
    <s v="INJECTION MOULD 2 CAV"/>
    <n v="3500"/>
    <n v="-3500"/>
    <n v="0"/>
  </r>
  <r>
    <x v="15"/>
    <x v="15"/>
    <x v="2"/>
    <s v="A5/200/6746"/>
    <s v="3"/>
    <d v="2014-11-11T00:00:00"/>
    <s v="INJECTION MOULD 2 CAV"/>
    <n v="1500"/>
    <n v="-1500"/>
    <n v="0"/>
  </r>
  <r>
    <x v="15"/>
    <x v="15"/>
    <x v="2"/>
    <s v="A5/200/6769"/>
    <s v="0"/>
    <d v="2014-09-12T00:00:00"/>
    <s v="INJECTION MOULD 1+1+2 CAV"/>
    <n v="7137.49"/>
    <n v="-7137.49"/>
    <n v="0"/>
  </r>
  <r>
    <x v="15"/>
    <x v="15"/>
    <x v="2"/>
    <s v="A5/200/6769"/>
    <s v="1"/>
    <d v="2014-11-24T00:00:00"/>
    <s v="INJECTION MOULD 1+1+2 CAV"/>
    <n v="1208.7"/>
    <n v="-1208.7"/>
    <n v="0"/>
  </r>
  <r>
    <x v="15"/>
    <x v="15"/>
    <x v="2"/>
    <s v="A5/200/6798"/>
    <s v="0"/>
    <d v="2014-12-24T00:00:00"/>
    <s v="ALFA 952 ENGINE START"/>
    <n v="10334.32"/>
    <n v="-10334.32"/>
    <n v="0"/>
  </r>
  <r>
    <x v="15"/>
    <x v="15"/>
    <x v="2"/>
    <s v="A5/200/6808"/>
    <s v="0"/>
    <d v="2014-12-29T00:00:00"/>
    <s v="STAMPO X MOSTRINE"/>
    <n v="4738.5"/>
    <n v="-4738.5"/>
    <n v="0"/>
  </r>
  <r>
    <x v="15"/>
    <x v="15"/>
    <x v="2"/>
    <s v="A5/201/6703"/>
    <s v="0"/>
    <d v="2014-05-23T00:00:00"/>
    <s v="BUTTON DIS LEFT/RIGHT"/>
    <n v="16082.35"/>
    <n v="-16082.35"/>
    <n v="0"/>
  </r>
  <r>
    <x v="15"/>
    <x v="15"/>
    <x v="2"/>
    <s v="A5/201/6703"/>
    <s v="1"/>
    <d v="2014-09-03T00:00:00"/>
    <s v="BUTTON DIS LEFT/RIGHT"/>
    <n v="950.5"/>
    <n v="-950.5"/>
    <n v="0"/>
  </r>
  <r>
    <x v="15"/>
    <x v="15"/>
    <x v="2"/>
    <s v="A5/201/6703"/>
    <s v="2"/>
    <d v="2014-12-12T00:00:00"/>
    <s v="BUTTON DIS LEFT/RIGHT"/>
    <n v="722.89"/>
    <n v="-722.89"/>
    <n v="0"/>
  </r>
  <r>
    <x v="15"/>
    <x v="15"/>
    <x v="2"/>
    <s v="A5/201/6703"/>
    <s v="3"/>
    <d v="2018-07-04T00:00:00"/>
    <s v="MESSE A PUNTO STAMPO"/>
    <n v="3000"/>
    <n v="-3000"/>
    <n v="0"/>
  </r>
  <r>
    <x v="15"/>
    <x v="15"/>
    <x v="2"/>
    <s v="A5/201/6756"/>
    <s v="0"/>
    <d v="2014-07-31T00:00:00"/>
    <s v="STAMPO X PROD. SUDD."/>
    <n v="3200"/>
    <n v="-3200"/>
    <n v="0"/>
  </r>
  <r>
    <x v="15"/>
    <x v="15"/>
    <x v="2"/>
    <s v="A5/201/6756"/>
    <s v="1"/>
    <d v="2016-11-30T00:00:00"/>
    <s v="STAMPO X PROD. SUDD."/>
    <n v="2350"/>
    <n v="-2350"/>
    <n v="0"/>
  </r>
  <r>
    <x v="15"/>
    <x v="15"/>
    <x v="2"/>
    <s v="A5/300/6708/"/>
    <s v="0"/>
    <d v="2013-11-15T00:00:00"/>
    <s v="STAMPO X TASTO INTERR.PORTE i12 DIS. 549/6708 BMW"/>
    <n v="16750"/>
    <n v="-16750"/>
    <n v="0"/>
  </r>
  <r>
    <x v="15"/>
    <x v="15"/>
    <x v="2"/>
    <s v="A5/300/6714"/>
    <s v="0"/>
    <d v="2014-06-20T00:00:00"/>
    <s v="BUTTON MEDIUM LEFT"/>
    <n v="18227.11"/>
    <n v="-18227.11"/>
    <n v="0"/>
  </r>
  <r>
    <x v="15"/>
    <x v="15"/>
    <x v="2"/>
    <s v="A5/300/6739"/>
    <s v="0"/>
    <d v="2014-02-22T00:00:00"/>
    <s v="INJECTION MOULD"/>
    <n v="16500"/>
    <n v="-16500"/>
    <n v="0"/>
  </r>
  <r>
    <x v="15"/>
    <x v="15"/>
    <x v="2"/>
    <s v="A5/300/6739"/>
    <s v="1"/>
    <d v="2014-02-22T00:00:00"/>
    <s v="INJECTION MOULD"/>
    <n v="2500"/>
    <n v="-2500"/>
    <n v="0"/>
  </r>
  <r>
    <x v="15"/>
    <x v="15"/>
    <x v="2"/>
    <s v="A5/300/6769"/>
    <s v="0"/>
    <d v="2014-09-12T00:00:00"/>
    <s v="INJECTION MOULD 1+1 CAV"/>
    <n v="11056.16"/>
    <n v="-11056.16"/>
    <n v="0"/>
  </r>
  <r>
    <x v="15"/>
    <x v="15"/>
    <x v="2"/>
    <s v="A5/300/6769"/>
    <s v="1"/>
    <d v="2014-11-30T00:00:00"/>
    <s v="INJECTION MOULD 1+1 CAV"/>
    <n v="1480"/>
    <n v="-1480"/>
    <n v="0"/>
  </r>
  <r>
    <x v="15"/>
    <x v="15"/>
    <x v="2"/>
    <s v="A5/300/6798"/>
    <s v="0"/>
    <d v="2014-12-24T00:00:00"/>
    <s v="ALFA 952 ENGINE START PUSH BUTTON"/>
    <n v="12856.87"/>
    <n v="-12856.87"/>
    <n v="0"/>
  </r>
  <r>
    <x v="15"/>
    <x v="15"/>
    <x v="2"/>
    <s v="A5/300/6798"/>
    <s v="1"/>
    <d v="2015-02-03T00:00:00"/>
    <s v="ALFA 952 ENGINE START PUSH BUTTON"/>
    <n v="1722.93"/>
    <n v="-1722.93"/>
    <n v="0"/>
  </r>
  <r>
    <x v="15"/>
    <x v="15"/>
    <x v="2"/>
    <s v="A5/300/6798"/>
    <s v="2"/>
    <d v="2015-04-15T00:00:00"/>
    <s v="ALFA 952 ENGINE START PUSH BUTTON"/>
    <n v="1108.03"/>
    <n v="-1108.03"/>
    <n v="0"/>
  </r>
  <r>
    <x v="15"/>
    <x v="15"/>
    <x v="2"/>
    <s v="A5/300/6798"/>
    <s v="3"/>
    <d v="2015-04-28T00:00:00"/>
    <s v="ALFA 952 ENGINE START PUSH BUTTON"/>
    <n v="850"/>
    <n v="-850"/>
    <n v="0"/>
  </r>
  <r>
    <x v="15"/>
    <x v="15"/>
    <x v="2"/>
    <s v="A5/301/6703"/>
    <s v="0"/>
    <d v="2014-11-07T00:00:00"/>
    <s v="PILOT MOULD BODY DLS"/>
    <n v="4678.76"/>
    <n v="-4678.76"/>
    <n v="0"/>
  </r>
  <r>
    <x v="15"/>
    <x v="15"/>
    <x v="2"/>
    <s v="A5/301/6703"/>
    <s v="1"/>
    <d v="2014-09-20T00:00:00"/>
    <s v="PILOT MOULD BODY DLS"/>
    <n v="622.47"/>
    <n v="-622.47"/>
    <n v="0"/>
  </r>
  <r>
    <x v="15"/>
    <x v="15"/>
    <x v="2"/>
    <s v="A5/301/6703"/>
    <s v="2"/>
    <d v="2015-07-15T00:00:00"/>
    <s v="PILOT MOULD BODY DLS"/>
    <n v="1200"/>
    <n v="-1200"/>
    <n v="0"/>
  </r>
  <r>
    <x v="15"/>
    <x v="15"/>
    <x v="2"/>
    <s v="A5/400/6714/"/>
    <s v="0"/>
    <d v="2013-07-30T00:00:00"/>
    <s v="STAMPO X TASTO INTERR. SZF DIS.549/6714 BMW"/>
    <n v="14500"/>
    <n v="-14500"/>
    <n v="0"/>
  </r>
  <r>
    <x v="15"/>
    <x v="15"/>
    <x v="2"/>
    <s v="A5/400/6720/"/>
    <s v="0"/>
    <d v="2013-11-27T00:00:00"/>
    <s v="STAMPO LEVER SENSORE ANGOLARE FRIZIONE FIAT DIS. 1"/>
    <n v="5884.08"/>
    <n v="-5884.08"/>
    <n v="0"/>
  </r>
  <r>
    <x v="15"/>
    <x v="15"/>
    <x v="2"/>
    <s v="A5/400/6720/"/>
    <s v="1"/>
    <d v="2015-05-29T00:00:00"/>
    <s v="Stampi e attrezz. di produz."/>
    <n v="1190"/>
    <n v="-1190"/>
    <n v="0"/>
  </r>
  <r>
    <x v="15"/>
    <x v="15"/>
    <x v="2"/>
    <s v="A5/400/6739/"/>
    <s v="0"/>
    <d v="2013-03-04T00:00:00"/>
    <s v="STAMPO X TAPPETINO  SHZ DIS. 549/6739 BMW"/>
    <n v="2100"/>
    <n v="-2100"/>
    <n v="0"/>
  </r>
  <r>
    <x v="15"/>
    <x v="15"/>
    <x v="2"/>
    <s v="A5/400/6741/"/>
    <s v="0"/>
    <d v="2013-10-07T00:00:00"/>
    <s v="STAMPO MANIGLIA POSTERIORE DIS. 473/6741 RENAULT"/>
    <n v="30000"/>
    <n v="-30000"/>
    <n v="0"/>
  </r>
  <r>
    <x v="15"/>
    <x v="15"/>
    <x v="2"/>
    <s v="A5/400/6741/"/>
    <s v="1"/>
    <d v="2014-01-13T00:00:00"/>
    <s v="Stampi e attrezz. di produz."/>
    <n v="2210"/>
    <n v="-2210"/>
    <n v="0"/>
  </r>
  <r>
    <x v="15"/>
    <x v="15"/>
    <x v="2"/>
    <s v="A5/400/6741/"/>
    <s v="2"/>
    <d v="2014-01-31T00:00:00"/>
    <s v="Stampi e attrezz. di produz."/>
    <n v="2630"/>
    <n v="-2630"/>
    <n v="0"/>
  </r>
  <r>
    <x v="15"/>
    <x v="15"/>
    <x v="2"/>
    <s v="A5/400/6741/"/>
    <s v="3"/>
    <d v="2014-01-31T00:00:00"/>
    <s v="MODIFICA 0066741XX"/>
    <n v="7000"/>
    <n v="-7000"/>
    <n v="0"/>
  </r>
  <r>
    <x v="15"/>
    <x v="15"/>
    <x v="2"/>
    <s v="A5/400/6741/"/>
    <s v="4"/>
    <d v="2014-05-15T00:00:00"/>
    <s v="Stampi e attrezz. di produz."/>
    <n v="3200"/>
    <n v="-3200"/>
    <n v="0"/>
  </r>
  <r>
    <x v="15"/>
    <x v="15"/>
    <x v="2"/>
    <s v="A5/400/6741/"/>
    <s v="5"/>
    <d v="2015-05-28T00:00:00"/>
    <s v="Stampi e attrezz. di produz."/>
    <n v="6100"/>
    <n v="-6100"/>
    <n v="0"/>
  </r>
  <r>
    <x v="15"/>
    <x v="15"/>
    <x v="2"/>
    <s v="A5/400/6746/"/>
    <s v="0"/>
    <d v="2013-12-05T00:00:00"/>
    <s v="STAMPO PRESSORE BEMIKO F45 BMW DIS. 925/8000"/>
    <n v="15000"/>
    <n v="-15000"/>
    <n v="0"/>
  </r>
  <r>
    <x v="15"/>
    <x v="15"/>
    <x v="2"/>
    <s v="A5/400/6746/"/>
    <s v="1"/>
    <d v="2014-11-15T00:00:00"/>
    <s v="Stampi e attrezz. di produz."/>
    <n v="1500"/>
    <n v="-1500"/>
    <n v="0"/>
  </r>
  <r>
    <x v="15"/>
    <x v="15"/>
    <x v="2"/>
    <s v="A5/400/6746/"/>
    <s v="2"/>
    <d v="2014-05-21T00:00:00"/>
    <s v="Stampi e attrezz. di produz."/>
    <n v="750"/>
    <n v="-750"/>
    <n v="0"/>
  </r>
  <r>
    <x v="15"/>
    <x v="15"/>
    <x v="2"/>
    <s v="A5/400/6798"/>
    <s v="0"/>
    <d v="2014-12-24T00:00:00"/>
    <s v="ALFA 952 ENGIONE"/>
    <n v="8544.1200000000008"/>
    <n v="-8544.1200000000008"/>
    <n v="0"/>
  </r>
  <r>
    <x v="15"/>
    <x v="15"/>
    <x v="2"/>
    <s v="A5/400/6798"/>
    <s v="1"/>
    <d v="2015-04-15T00:00:00"/>
    <s v="ALFA 952 ENGINE"/>
    <n v="720.82"/>
    <n v="-720.82"/>
    <n v="0"/>
  </r>
  <r>
    <x v="15"/>
    <x v="15"/>
    <x v="2"/>
    <s v="A5/401/6703"/>
    <s v="0"/>
    <d v="2014-11-07T00:00:00"/>
    <s v="PILOT MOULD ORESSOR DLS"/>
    <n v="2396.0700000000002"/>
    <n v="-2396.0700000000002"/>
    <n v="0"/>
  </r>
  <r>
    <x v="15"/>
    <x v="15"/>
    <x v="2"/>
    <s v="A5/401/6703"/>
    <s v="1"/>
    <d v="2016-10-31T00:00:00"/>
    <s v="PILOT MOULD ORESSOR DLS"/>
    <n v="457.58"/>
    <n v="-457.58"/>
    <n v="0"/>
  </r>
  <r>
    <x v="15"/>
    <x v="15"/>
    <x v="2"/>
    <s v="A5/401/6703"/>
    <s v="2"/>
    <d v="2016-11-25T00:00:00"/>
    <s v="PILOT MOULD ORESSOR DLS"/>
    <n v="1132.93"/>
    <n v="-1132.93"/>
    <n v="0"/>
  </r>
  <r>
    <x v="15"/>
    <x v="15"/>
    <x v="2"/>
    <s v="A5/500/6703/"/>
    <s v="0"/>
    <d v="2013-11-15T00:00:00"/>
    <s v="STAMPO KEYPAD INTERR.CHIUSURA PORTE 549/6703 BMW"/>
    <n v="3000"/>
    <n v="-3000"/>
    <n v="0"/>
  </r>
  <r>
    <x v="15"/>
    <x v="15"/>
    <x v="2"/>
    <s v="A5/500/6708/"/>
    <s v="0"/>
    <d v="2013-06-21T00:00:00"/>
    <s v="STAMPO X TAPPETINO INTERR.PORTE i12 DIS. 549/6708"/>
    <n v="7150"/>
    <n v="-7150"/>
    <n v="0"/>
  </r>
  <r>
    <x v="15"/>
    <x v="15"/>
    <x v="2"/>
    <s v="A5/500/6714/"/>
    <s v="0"/>
    <d v="2013-07-30T00:00:00"/>
    <s v="STAMPO X CORPO INTERR.SZF DIS. 549/6714 BMW"/>
    <n v="18000"/>
    <n v="-18000"/>
    <n v="0"/>
  </r>
  <r>
    <x v="15"/>
    <x v="15"/>
    <x v="2"/>
    <s v="A5/500/6714/"/>
    <s v="1"/>
    <d v="2013-12-18T00:00:00"/>
    <s v="MODIFICA CORPO SZF BEL 35  BMW DIS. 549/6714"/>
    <n v="3400"/>
    <n v="-3400"/>
    <n v="0"/>
  </r>
  <r>
    <x v="15"/>
    <x v="15"/>
    <x v="2"/>
    <s v="A5/500/6714/"/>
    <s v="2"/>
    <d v="2014-06-30T00:00:00"/>
    <s v="Attrezzatura varia e minuta"/>
    <n v="4750"/>
    <n v="-4750"/>
    <n v="0"/>
  </r>
  <r>
    <x v="15"/>
    <x v="15"/>
    <x v="2"/>
    <s v="A5/500/6739/"/>
    <s v="0"/>
    <d v="2013-01-15T00:00:00"/>
    <s v="STAMPO  X VETRINO GUIDALUCE SHF DIS. 54976739 BMW"/>
    <n v="3024"/>
    <n v="-3024"/>
    <n v="0"/>
  </r>
  <r>
    <x v="15"/>
    <x v="15"/>
    <x v="2"/>
    <s v="A5/500/6739/"/>
    <s v="1"/>
    <d v="2014-09-29T00:00:00"/>
    <s v="Stampi e attrezz. di produz."/>
    <n v="6200"/>
    <n v="-6200"/>
    <n v="0"/>
  </r>
  <r>
    <x v="15"/>
    <x v="15"/>
    <x v="2"/>
    <s v="A5/500/6740"/>
    <s v="0"/>
    <d v="2014-07-14T00:00:00"/>
    <s v="INJECTION MOULD 2 CAV"/>
    <n v="12388.1"/>
    <n v="-12388.1"/>
    <n v="0"/>
  </r>
  <r>
    <x v="15"/>
    <x v="15"/>
    <x v="2"/>
    <s v="A5/500/6741"/>
    <s v="0"/>
    <d v="2014-05-23T00:00:00"/>
    <s v="MOULE BACKLITE HANDLE"/>
    <n v="2210"/>
    <n v="-2210"/>
    <n v="0"/>
  </r>
  <r>
    <x v="15"/>
    <x v="15"/>
    <x v="2"/>
    <s v="A5/500/6746"/>
    <s v="0"/>
    <d v="2014-07-11T00:00:00"/>
    <s v="INJECTION MOULD 1+1"/>
    <n v="30000"/>
    <n v="-30000"/>
    <n v="0"/>
  </r>
  <r>
    <x v="15"/>
    <x v="15"/>
    <x v="2"/>
    <s v="A5/500/6769"/>
    <s v="0"/>
    <d v="2014-09-30T00:00:00"/>
    <s v="INJECTION MOULD 2 CAV"/>
    <n v="10818.94"/>
    <n v="-10818.94"/>
    <n v="0"/>
  </r>
  <r>
    <x v="15"/>
    <x v="15"/>
    <x v="2"/>
    <s v="A5/500/6804"/>
    <s v="0"/>
    <d v="2015-06-26T00:00:00"/>
    <s v="STAMPO X BUTTON"/>
    <n v="7000"/>
    <n v="-7000"/>
    <n v="0"/>
  </r>
  <r>
    <x v="15"/>
    <x v="15"/>
    <x v="2"/>
    <s v="A5/500673201"/>
    <s v="0"/>
    <d v="2019-03-18T00:00:00"/>
    <s v="INSERIMENTO DI DUE SPINE PER MIGLIORARE LA TENUTA"/>
    <n v="6000"/>
    <n v="-6000"/>
    <n v="0"/>
  </r>
  <r>
    <x v="15"/>
    <x v="15"/>
    <x v="2"/>
    <s v="A5/501/6703"/>
    <s v="0"/>
    <d v="2015-05-13T00:00:00"/>
    <s v="STAMPO X DLS"/>
    <n v="3276"/>
    <n v="-3276"/>
    <n v="0"/>
  </r>
  <r>
    <x v="15"/>
    <x v="15"/>
    <x v="2"/>
    <s v="A5/501/6703"/>
    <s v="1"/>
    <d v="2015-06-30T00:00:00"/>
    <s v="STAMPO X DLS"/>
    <n v="11053.66"/>
    <n v="-11053.66"/>
    <n v="0"/>
  </r>
  <r>
    <x v="15"/>
    <x v="15"/>
    <x v="2"/>
    <s v="A5/501/6703"/>
    <s v="2"/>
    <d v="2018-01-23T00:00:00"/>
    <s v="MODIFICA AD UNA SOLA CAVITA'"/>
    <n v="1450"/>
    <n v="-1450"/>
    <n v="0"/>
  </r>
  <r>
    <x v="15"/>
    <x v="15"/>
    <x v="2"/>
    <s v="A5/501/6703"/>
    <s v="3"/>
    <d v="2018-02-27T00:00:00"/>
    <s v="ESTENSIONE MODIFICA STAMPO"/>
    <n v="7600"/>
    <n v="-7600"/>
    <n v="0"/>
  </r>
  <r>
    <x v="15"/>
    <x v="15"/>
    <x v="2"/>
    <s v="A5/501/6703"/>
    <s v="4"/>
    <d v="2015-06-30T00:00:00"/>
    <s v="STAMPO X DLS"/>
    <n v="6864.99"/>
    <n v="-6864.99"/>
    <n v="0"/>
  </r>
  <r>
    <x v="15"/>
    <x v="15"/>
    <x v="2"/>
    <s v="A5/501/6703"/>
    <s v="5"/>
    <d v="2015-06-30T00:00:00"/>
    <s v="STAMPO X DLS"/>
    <n v="7346.55"/>
    <n v="-7346.55"/>
    <n v="0"/>
  </r>
  <r>
    <x v="15"/>
    <x v="15"/>
    <x v="2"/>
    <s v="A5/501/6703"/>
    <s v="6"/>
    <d v="2015-07-31T00:00:00"/>
    <s v="STAMPO X DLS"/>
    <n v="6350"/>
    <n v="-6350"/>
    <n v="0"/>
  </r>
  <r>
    <x v="15"/>
    <x v="15"/>
    <x v="2"/>
    <s v="A5/501/6703"/>
    <s v="7"/>
    <d v="2015-12-23T00:00:00"/>
    <s v="STAMPO X DLS"/>
    <n v="2270"/>
    <n v="-2270"/>
    <n v="0"/>
  </r>
  <r>
    <x v="15"/>
    <x v="15"/>
    <x v="2"/>
    <s v="A5/501/6703"/>
    <s v="8"/>
    <d v="2016-04-29T00:00:00"/>
    <s v="STAMPO X DLS"/>
    <n v="750"/>
    <n v="-750"/>
    <n v="0"/>
  </r>
  <r>
    <x v="15"/>
    <x v="15"/>
    <x v="2"/>
    <s v="A5/501/6703"/>
    <s v="9"/>
    <d v="2016-06-29T00:00:00"/>
    <s v="STAMPO X DLS"/>
    <n v="7100"/>
    <n v="-7100"/>
    <n v="0"/>
  </r>
  <r>
    <x v="15"/>
    <x v="15"/>
    <x v="2"/>
    <s v="A5/501/6703"/>
    <s v="10"/>
    <d v="2017-04-30T00:00:00"/>
    <s v="STAMPO X DLS"/>
    <n v="5980"/>
    <n v="-5980"/>
    <n v="0"/>
  </r>
  <r>
    <x v="15"/>
    <x v="15"/>
    <x v="2"/>
    <s v="A5/5206"/>
    <s v="0"/>
    <d v="1978-01-01T00:00:00"/>
    <s v="STAMPO A 12 IMPRONTE"/>
    <n v="2014.19"/>
    <n v="-2014.19"/>
    <n v="0"/>
  </r>
  <r>
    <x v="15"/>
    <x v="15"/>
    <x v="2"/>
    <s v="A5/5309"/>
    <s v="0"/>
    <d v="1979-01-01T00:00:00"/>
    <s v="STAMPO A 8 FIGURE - DIS. 190/2043/11"/>
    <n v="800.51"/>
    <n v="-800.51"/>
    <n v="0"/>
  </r>
  <r>
    <x v="15"/>
    <x v="15"/>
    <x v="2"/>
    <s v="A5/5373"/>
    <s v="0"/>
    <d v="1979-01-01T00:00:00"/>
    <s v="STAMPO A 16 IMPRONTE DIS. 341/1864/11"/>
    <n v="7746.85"/>
    <n v="-7746.85"/>
    <n v="0"/>
  </r>
  <r>
    <x v="15"/>
    <x v="15"/>
    <x v="2"/>
    <s v="A5/5373"/>
    <s v="1"/>
    <d v="1981-01-01T00:00:00"/>
    <s v="STAMPO X CORPI DIS 341/1864/11"/>
    <n v="3511.91"/>
    <n v="-3511.91"/>
    <n v="0"/>
  </r>
  <r>
    <x v="15"/>
    <x v="15"/>
    <x v="2"/>
    <s v="A5/5406"/>
    <s v="0"/>
    <d v="1982-01-01T00:00:00"/>
    <s v="STAMPO X DIS. 376/2151 - 29/2159- 376/2164"/>
    <n v="2324.06"/>
    <n v="-2324.06"/>
    <n v="0"/>
  </r>
  <r>
    <x v="15"/>
    <x v="15"/>
    <x v="2"/>
    <s v="A5/5406"/>
    <s v="1"/>
    <d v="1982-01-01T00:00:00"/>
    <s v="MODIFICA STAMPO DIS. 29/2159"/>
    <n v="1601.02"/>
    <n v="-1601.02"/>
    <n v="0"/>
  </r>
  <r>
    <x v="15"/>
    <x v="15"/>
    <x v="2"/>
    <s v="A5/5407"/>
    <s v="0"/>
    <d v="1980-01-01T00:00:00"/>
    <s v="MODIFICA TELAIO"/>
    <n v="1420.26"/>
    <n v="-1420.26"/>
    <n v="0"/>
  </r>
  <r>
    <x v="15"/>
    <x v="15"/>
    <x v="2"/>
    <s v="A5/5407"/>
    <s v="1"/>
    <d v="1981-01-01T00:00:00"/>
    <s v="STAMPO DIS. 376/2144 - 029/2159/00-11"/>
    <n v="6326.6"/>
    <n v="-6326.6"/>
    <n v="0"/>
  </r>
  <r>
    <x v="15"/>
    <x v="15"/>
    <x v="2"/>
    <s v="A5/5408"/>
    <s v="0"/>
    <d v="1980-01-01T00:00:00"/>
    <s v="MODIFICHE E SISTEMAZ.STAMPI DIS. 999/0861"/>
    <n v="1032.9100000000001"/>
    <n v="-1032.9100000000001"/>
    <n v="0"/>
  </r>
  <r>
    <x v="15"/>
    <x v="15"/>
    <x v="2"/>
    <s v="A5/5408"/>
    <s v="1"/>
    <d v="1981-01-01T00:00:00"/>
    <s v="STAMPO CORPO X MODULO DIS. 376/2155/00-55"/>
    <n v="2608.11"/>
    <n v="-2608.11"/>
    <n v="0"/>
  </r>
  <r>
    <x v="15"/>
    <x v="15"/>
    <x v="2"/>
    <s v="A5/5709"/>
    <s v="0"/>
    <d v="1981-01-01T00:00:00"/>
    <s v="STAMPO A 2 IMPRONTE DIS. 110/2282"/>
    <n v="3356.97"/>
    <n v="-3356.97"/>
    <n v="0"/>
  </r>
  <r>
    <x v="15"/>
    <x v="15"/>
    <x v="2"/>
    <s v="A5/5710"/>
    <s v="0"/>
    <d v="1981-01-01T00:00:00"/>
    <s v="STAMPO TERMOPLAST. 2 IMPRONTE DIS. 110/2281"/>
    <n v="4286.59"/>
    <n v="-4286.59"/>
    <n v="0"/>
  </r>
  <r>
    <x v="15"/>
    <x v="15"/>
    <x v="2"/>
    <s v="A5/5710"/>
    <s v="1"/>
    <d v="1981-01-01T00:00:00"/>
    <s v="MODIFICA STAMPO DIS. 110/2281/00/11"/>
    <n v="180.76"/>
    <n v="-180.76"/>
    <n v="0"/>
  </r>
  <r>
    <x v="15"/>
    <x v="15"/>
    <x v="2"/>
    <s v="A5/5710"/>
    <s v="2"/>
    <d v="1981-01-01T00:00:00"/>
    <s v="MODIFICA STAMPO DIS. 110/2281/00/11"/>
    <n v="180.76"/>
    <n v="-180.76"/>
    <n v="0"/>
  </r>
  <r>
    <x v="15"/>
    <x v="15"/>
    <x v="2"/>
    <s v="A5/5711"/>
    <s v="0"/>
    <d v="1981-01-01T00:00:00"/>
    <s v="STAMPO A 2 + 2 POSIZIONI DIS. 110/2293-110/2288"/>
    <n v="3976.72"/>
    <n v="-3976.72"/>
    <n v="0"/>
  </r>
  <r>
    <x v="15"/>
    <x v="15"/>
    <x v="2"/>
    <s v="A5/5864"/>
    <s v="0"/>
    <d v="1982-01-01T00:00:00"/>
    <s v="STAMPO X CORPO DIS. 356/2337/00"/>
    <n v="4234.95"/>
    <n v="-4234.95"/>
    <n v="0"/>
  </r>
  <r>
    <x v="15"/>
    <x v="15"/>
    <x v="2"/>
    <s v="A5/5864"/>
    <s v="1"/>
    <d v="1993-01-01T00:00:00"/>
    <s v="MODIFICA X INTER. STOP LUNGO  RENAULT DIS. 356/233"/>
    <n v="387.34"/>
    <n v="-387.34"/>
    <n v="0"/>
  </r>
  <r>
    <x v="15"/>
    <x v="15"/>
    <x v="2"/>
    <s v="A5/5864"/>
    <s v="2"/>
    <d v="1993-01-01T00:00:00"/>
    <s v="MODIFICA X INTERR. STOP LUNGO RENAULT DIS, 355/227"/>
    <n v="619.75"/>
    <n v="-619.75"/>
    <n v="0"/>
  </r>
  <r>
    <x v="15"/>
    <x v="15"/>
    <x v="2"/>
    <s v="A5/5865"/>
    <s v="0"/>
    <d v="1982-01-01T00:00:00"/>
    <s v="STAMPO X PULSANTE DIS. 356/2338/00"/>
    <n v="2737.22"/>
    <n v="-2737.22"/>
    <n v="0"/>
  </r>
  <r>
    <x v="15"/>
    <x v="15"/>
    <x v="2"/>
    <s v="A5/5865"/>
    <s v="1"/>
    <d v="1995-01-01T00:00:00"/>
    <s v="MODIFICA X INTERR. STOP RENAULT DIS. 911/5900"/>
    <n v="1446.08"/>
    <n v="-1446.08"/>
    <n v="0"/>
  </r>
  <r>
    <x v="15"/>
    <x v="15"/>
    <x v="2"/>
    <s v="A5/5866"/>
    <s v="0"/>
    <d v="1982-01-01T00:00:00"/>
    <s v="STAMPO X FONDELLO DIS. 356/2339"/>
    <n v="3460.26"/>
    <n v="-3460.26"/>
    <n v="0"/>
  </r>
  <r>
    <x v="15"/>
    <x v="15"/>
    <x v="2"/>
    <s v="A5/5866"/>
    <s v="1"/>
    <d v="1993-01-01T00:00:00"/>
    <s v="MODIFICA X INTER. STOP LUNGO/CORTO REN. DIS. 355/3"/>
    <n v="568.1"/>
    <n v="-568.1"/>
    <n v="0"/>
  </r>
  <r>
    <x v="15"/>
    <x v="15"/>
    <x v="2"/>
    <s v="A5/5866"/>
    <s v="2"/>
    <d v="1997-01-01T00:00:00"/>
    <s v="MODIFICA CONTACTEUR PEDALIER RENAULT DIS. 911/5900"/>
    <n v="4544.82"/>
    <n v="-4544.82"/>
    <n v="0"/>
  </r>
  <r>
    <x v="15"/>
    <x v="15"/>
    <x v="2"/>
    <s v="A5/5875"/>
    <s v="0"/>
    <d v="1981-01-01T00:00:00"/>
    <s v="STAMPO A 8 IMPRONTE - DIS. 331/0351/55"/>
    <n v="5939.25"/>
    <n v="-5939.25"/>
    <n v="0"/>
  </r>
  <r>
    <x v="15"/>
    <x v="15"/>
    <x v="2"/>
    <s v="A5/5875"/>
    <s v="1"/>
    <d v="2007-04-30T00:00:00"/>
    <s v="MANUT. STRAORD. STAMPO CORPO  PORTA LAM. 331/0351/"/>
    <n v="12800"/>
    <n v="-12800"/>
    <n v="0"/>
  </r>
  <r>
    <x v="15"/>
    <x v="15"/>
    <x v="2"/>
    <s v="A5/5875"/>
    <s v="2"/>
    <d v="2013-09-05T00:00:00"/>
    <s v="MANUT.STRAORD. CORPO P.L.  DIS. 331/0351/55"/>
    <n v="1500"/>
    <n v="-1500"/>
    <n v="0"/>
  </r>
  <r>
    <x v="15"/>
    <x v="15"/>
    <x v="2"/>
    <s v="A5/5964"/>
    <s v="0"/>
    <d v="1981-01-01T00:00:00"/>
    <s v="STAMPO TERMOPLST. A 4 SEDI - DIS. 376/2146"/>
    <n v="3150.39"/>
    <n v="-3150.39"/>
    <n v="0"/>
  </r>
  <r>
    <x v="15"/>
    <x v="15"/>
    <x v="2"/>
    <s v="A5/5964"/>
    <s v="1"/>
    <d v="2001-01-01T00:00:00"/>
    <s v="MANUTENZIONE STRAORDINARIA"/>
    <n v="1032.9100000000001"/>
    <n v="-1032.9100000000001"/>
    <n v="0"/>
  </r>
  <r>
    <x v="15"/>
    <x v="15"/>
    <x v="2"/>
    <s v="A5/5965"/>
    <s v="0"/>
    <d v="1981-01-01T00:00:00"/>
    <s v="STAMPO TERMOPLAST. A 2 POSIZIONI DIS. 029/2365"/>
    <n v="3305.32"/>
    <n v="-3305.32"/>
    <n v="0"/>
  </r>
  <r>
    <x v="15"/>
    <x v="15"/>
    <x v="2"/>
    <s v="A5/5965"/>
    <s v="1"/>
    <d v="1982-01-01T00:00:00"/>
    <s v="GRUPPO DI FORMATURA TERMOPLASTICA X TELAIO DIS. 29"/>
    <n v="697.22"/>
    <n v="-697.22"/>
    <n v="0"/>
  </r>
  <r>
    <x v="15"/>
    <x v="15"/>
    <x v="2"/>
    <s v="A5/5965"/>
    <s v="2"/>
    <d v="1983-01-01T00:00:00"/>
    <s v="PUNZONE E MATRICE INTERCAMBIABILE DIS. 29/2365"/>
    <n v="1807.6"/>
    <n v="-1807.6"/>
    <n v="0"/>
  </r>
  <r>
    <x v="15"/>
    <x v="15"/>
    <x v="2"/>
    <s v="A5/5965"/>
    <s v="3"/>
    <d v="1983-01-01T00:00:00"/>
    <s v="INSERIMENTO 2a IMPRONTA - DIS. 29/2365"/>
    <n v="1032.9100000000001"/>
    <n v="-1032.9100000000001"/>
    <n v="0"/>
  </r>
  <r>
    <x v="15"/>
    <x v="15"/>
    <x v="2"/>
    <s v="A5/5966"/>
    <s v="0"/>
    <d v="1981-01-01T00:00:00"/>
    <s v="STAMPO TERMOPLAST. A 4 POSIZ. DIS. 376/2153/00-55"/>
    <n v="5835.96"/>
    <n v="-5835.96"/>
    <n v="0"/>
  </r>
  <r>
    <x v="15"/>
    <x v="15"/>
    <x v="2"/>
    <s v="A5/5966"/>
    <s v="1"/>
    <d v="1982-01-01T00:00:00"/>
    <s v="MODIFICA STAMPO X DIS. 376/2153"/>
    <n v="413.17"/>
    <n v="-413.17"/>
    <n v="0"/>
  </r>
  <r>
    <x v="15"/>
    <x v="15"/>
    <x v="2"/>
    <s v="A5/5966"/>
    <s v="2"/>
    <d v="2001-01-01T00:00:00"/>
    <s v="MANUTENZIONE STRAORDINARIA"/>
    <n v="1032.9100000000001"/>
    <n v="-1032.9100000000001"/>
    <n v="0"/>
  </r>
  <r>
    <x v="15"/>
    <x v="15"/>
    <x v="2"/>
    <s v="A5/5969"/>
    <s v="0"/>
    <d v="1981-01-01T00:00:00"/>
    <s v="STAMPO A 4 POSIZ CON 8 FIGURE DIS. 376/2152"/>
    <n v="6300.77"/>
    <n v="-6300.77"/>
    <n v="0"/>
  </r>
  <r>
    <x v="15"/>
    <x v="15"/>
    <x v="2"/>
    <s v="A5/5973"/>
    <s v="0"/>
    <d v="1981-01-01T00:00:00"/>
    <s v="STAMPO A 4 SEDI DIS. 999/845"/>
    <n v="2324.06"/>
    <n v="-2324.06"/>
    <n v="0"/>
  </r>
  <r>
    <x v="15"/>
    <x v="15"/>
    <x v="2"/>
    <s v="A5/600/6708/"/>
    <s v="0"/>
    <d v="2013-05-31T00:00:00"/>
    <s v="STAMPO X ATTUATORE TASTO X INTERR. PORTE i12 DIS."/>
    <n v="5000"/>
    <n v="-5000"/>
    <n v="0"/>
  </r>
  <r>
    <x v="15"/>
    <x v="15"/>
    <x v="2"/>
    <s v="A5/600/6708/"/>
    <s v="1"/>
    <d v="2014-02-22T00:00:00"/>
    <s v="Stampi e attrezz. di produz."/>
    <n v="1000"/>
    <n v="-1000"/>
    <n v="0"/>
  </r>
  <r>
    <x v="15"/>
    <x v="15"/>
    <x v="2"/>
    <s v="A5/600/6714/"/>
    <s v="0"/>
    <d v="2013-07-30T00:00:00"/>
    <s v="STAMPO X COVER INTERR.  SZF DIS. 549/6714 BMW"/>
    <n v="14500"/>
    <n v="-14500"/>
    <n v="0"/>
  </r>
  <r>
    <x v="15"/>
    <x v="15"/>
    <x v="2"/>
    <s v="A5/600/6739/"/>
    <s v="0"/>
    <d v="2013-07-22T00:00:00"/>
    <s v="STAMPO X TAPPETINO SHZ DIS. 549/6739 BMW"/>
    <n v="6300"/>
    <n v="-6300"/>
    <n v="0"/>
  </r>
  <r>
    <x v="15"/>
    <x v="15"/>
    <x v="2"/>
    <s v="A5/600/6739/"/>
    <s v="1"/>
    <d v="2016-05-31T00:00:00"/>
    <s v="Stampi e attrezz. di produz."/>
    <n v="1800"/>
    <n v="-1800"/>
    <n v="0"/>
  </r>
  <r>
    <x v="15"/>
    <x v="15"/>
    <x v="2"/>
    <s v="A5/600/6746/"/>
    <s v="0"/>
    <d v="2013-05-31T00:00:00"/>
    <s v="STAMPO PRESSORE BEMIKO DIS. 925/8000 - 549/6746 BM"/>
    <n v="10000"/>
    <n v="-10000"/>
    <n v="0"/>
  </r>
  <r>
    <x v="15"/>
    <x v="15"/>
    <x v="2"/>
    <s v="A5/600/6746/"/>
    <s v="1"/>
    <d v="2013-11-16T00:00:00"/>
    <s v="MODIFICA PRESSORE BEMIKO DIS. 925/8000 - 549/6746"/>
    <n v="2000"/>
    <n v="-2000"/>
    <n v="0"/>
  </r>
  <r>
    <x v="15"/>
    <x v="15"/>
    <x v="2"/>
    <s v="A5/600/6801"/>
    <s v="0"/>
    <d v="2014-11-07T00:00:00"/>
    <s v="PILOT INJECTION MOULD 1 CAVITIES"/>
    <n v="2682.12"/>
    <n v="-2682.12"/>
    <n v="0"/>
  </r>
  <r>
    <x v="15"/>
    <x v="15"/>
    <x v="2"/>
    <s v="A5/6058"/>
    <s v="0"/>
    <d v="1982-01-01T00:00:00"/>
    <s v="STAMPO TERMOPLAST. 2 + 2 SEDI - DIS. 29/2427 - 29/"/>
    <n v="4183.3"/>
    <n v="-4183.3"/>
    <n v="0"/>
  </r>
  <r>
    <x v="15"/>
    <x v="15"/>
    <x v="2"/>
    <s v="A5/6058"/>
    <s v="1"/>
    <d v="1983-01-01T00:00:00"/>
    <s v="INSERIMENTO 2a IMPRONTA - DIS. 29/2427 - 29/2428"/>
    <n v="2117.4699999999998"/>
    <n v="-2117.4699999999998"/>
    <n v="0"/>
  </r>
  <r>
    <x v="15"/>
    <x v="15"/>
    <x v="2"/>
    <s v="A5/6059"/>
    <s v="0"/>
    <d v="1982-01-01T00:00:00"/>
    <s v="STAMPO A 1 SEDE X CORPI DIS. 29/2426"/>
    <n v="3976.72"/>
    <n v="-3976.72"/>
    <n v="0"/>
  </r>
  <r>
    <x v="15"/>
    <x v="15"/>
    <x v="2"/>
    <s v="A5/6059"/>
    <s v="1"/>
    <d v="1982-01-01T00:00:00"/>
    <s v="STAMPO X CORPI DIS. 29/2426"/>
    <n v="1549.37"/>
    <n v="-1549.37"/>
    <n v="0"/>
  </r>
  <r>
    <x v="15"/>
    <x v="15"/>
    <x v="2"/>
    <s v="A5/6059"/>
    <s v="2"/>
    <d v="2007-04-30T00:00:00"/>
    <s v="MANUT. STRAORD. CORPO INT. CHIAVE ATTREZZ. VARIA -"/>
    <n v="3500"/>
    <n v="-3500"/>
    <n v="0"/>
  </r>
  <r>
    <x v="15"/>
    <x v="15"/>
    <x v="2"/>
    <s v="A5/6076"/>
    <s v="0"/>
    <d v="1982-01-01T00:00:00"/>
    <s v="STAMPO X CORPO DIS. 110/2436"/>
    <n v="8005.08"/>
    <n v="-8005.08"/>
    <n v="0"/>
  </r>
  <r>
    <x v="15"/>
    <x v="15"/>
    <x v="2"/>
    <s v="A5/6076"/>
    <s v="1"/>
    <d v="1986-01-01T00:00:00"/>
    <s v="MODIFICA  STAMPO DIS. 110/3040"/>
    <n v="2220.7600000000002"/>
    <n v="-2220.7600000000002"/>
    <n v="0"/>
  </r>
  <r>
    <x v="15"/>
    <x v="15"/>
    <x v="2"/>
    <s v="A5/6076"/>
    <s v="2"/>
    <d v="2000-01-01T00:00:00"/>
    <s v="MODIFICA CONTATTIERA DX - SX SCUDINO FIAT FIAT DIS"/>
    <n v="413.17"/>
    <n v="-413.17"/>
    <n v="0"/>
  </r>
  <r>
    <x v="15"/>
    <x v="15"/>
    <x v="2"/>
    <s v="A5/6134"/>
    <s v="0"/>
    <d v="1982-01-01T00:00:00"/>
    <s v="STAMPO TERMOPLAST. A 8 SEDI X DIS. 371/2458"/>
    <n v="7695.21"/>
    <n v="-7695.21"/>
    <n v="0"/>
  </r>
  <r>
    <x v="15"/>
    <x v="15"/>
    <x v="2"/>
    <s v="A5/6134"/>
    <s v="1"/>
    <d v="2003-01-01T00:00:00"/>
    <s v="MANUTENZIONE X INTERR. FIAT"/>
    <n v="1150"/>
    <n v="-1150"/>
    <n v="0"/>
  </r>
  <r>
    <x v="15"/>
    <x v="15"/>
    <x v="2"/>
    <s v="A5/6136"/>
    <s v="0"/>
    <d v="1982-01-01T00:00:00"/>
    <s v="STAMPO TERMOPLAST. A 8 SEDI - DIS. 371/2460"/>
    <n v="4028.36"/>
    <n v="-4028.36"/>
    <n v="0"/>
  </r>
  <r>
    <x v="15"/>
    <x v="15"/>
    <x v="2"/>
    <s v="A5/6136"/>
    <s v="1"/>
    <d v="1992-01-01T00:00:00"/>
    <s v="N. 8 MATRICI X VOLDO DIS. 370/3379"/>
    <n v="4183.3"/>
    <n v="-4183.3"/>
    <n v="0"/>
  </r>
  <r>
    <x v="15"/>
    <x v="15"/>
    <x v="2"/>
    <s v="A5/6136"/>
    <s v="2"/>
    <d v="2001-01-01T00:00:00"/>
    <s v="MANUTENZIONE STRAORDINARIA"/>
    <n v="6440.22"/>
    <n v="-6440.22"/>
    <n v="0"/>
  </r>
  <r>
    <x v="15"/>
    <x v="15"/>
    <x v="2"/>
    <s v="A5/6200"/>
    <s v="0"/>
    <d v="1983-01-01T00:00:00"/>
    <s v="STAMPO TERMOPLAST. A 3 SEDI - DIS. 376/2518"/>
    <n v="3072.92"/>
    <n v="-3072.92"/>
    <n v="0"/>
  </r>
  <r>
    <x v="15"/>
    <x v="15"/>
    <x v="2"/>
    <s v="A5/6457"/>
    <s v="0"/>
    <d v="1980-01-01T00:00:00"/>
    <s v="STAMPO AD UN POSTO DIS.999/1401"/>
    <n v="1983.19"/>
    <n v="-1983.19"/>
    <n v="0"/>
  </r>
  <r>
    <x v="15"/>
    <x v="15"/>
    <x v="2"/>
    <s v="A5/6457"/>
    <s v="1"/>
    <d v="1984-01-01T00:00:00"/>
    <s v="STAMPO A 2 SEDI - DIS. 29/2658"/>
    <n v="2582.2800000000002"/>
    <n v="-2582.2800000000002"/>
    <n v="0"/>
  </r>
  <r>
    <x v="15"/>
    <x v="15"/>
    <x v="2"/>
    <s v="A5/6592"/>
    <s v="0"/>
    <d v="1986-01-01T00:00:00"/>
    <s v="MODIFICA STAMPO DIS. 110/3042"/>
    <n v="1291.1400000000001"/>
    <n v="-1291.1400000000001"/>
    <n v="0"/>
  </r>
  <r>
    <x v="15"/>
    <x v="15"/>
    <x v="2"/>
    <s v="A5/6592"/>
    <s v="1"/>
    <d v="2003-01-01T00:00:00"/>
    <s v="MODIFICA X CONTATT. MOBILE SEVEL"/>
    <n v="2300"/>
    <n v="-2300"/>
    <n v="0"/>
  </r>
  <r>
    <x v="15"/>
    <x v="15"/>
    <x v="2"/>
    <s v="A5/666"/>
    <s v="0"/>
    <d v="2008-04-30T00:00:00"/>
    <s v="STAMPO TERMOFORMATO  X VASSOIO -MODULO USB 924/840"/>
    <n v="1350"/>
    <n v="-1350"/>
    <n v="0"/>
  </r>
  <r>
    <x v="15"/>
    <x v="15"/>
    <x v="2"/>
    <s v="A5/666"/>
    <s v="1"/>
    <d v="2015-06-26T00:00:00"/>
    <s v="STAMPO TERMOFORMATO  X VASSOIO -MODULO USB 924/840"/>
    <n v="2499.5500000000002"/>
    <n v="-2499.5500000000002"/>
    <n v="0"/>
  </r>
  <r>
    <x v="15"/>
    <x v="15"/>
    <x v="2"/>
    <s v="A5/6741"/>
    <s v="0"/>
    <d v="2014-05-23T00:00:00"/>
    <s v="MOULE BACKLITE HANDLE"/>
    <n v="2210"/>
    <n v="-2210"/>
    <n v="0"/>
  </r>
  <r>
    <x v="15"/>
    <x v="15"/>
    <x v="2"/>
    <s v="A5/6819"/>
    <s v="0"/>
    <d v="1985-01-01T00:00:00"/>
    <s v="STAMPO X CORPO INTERR. ANTIFURTO DIS. 549/2965/00"/>
    <n v="4648.1099999999997"/>
    <n v="-4648.1099999999997"/>
    <n v="0"/>
  </r>
  <r>
    <x v="15"/>
    <x v="15"/>
    <x v="2"/>
    <s v="A5/6897"/>
    <s v="0"/>
    <d v="2002-01-01T00:00:00"/>
    <s v="MANUTENZIONE STRAORDINARIA X CORPO COMM.LUCI NEBBI"/>
    <n v="13380.11"/>
    <n v="-13380.11"/>
    <n v="0"/>
  </r>
  <r>
    <x v="15"/>
    <x v="15"/>
    <x v="2"/>
    <s v="A5/6899"/>
    <s v="0"/>
    <d v="1986-01-01T00:00:00"/>
    <s v="STAMPO A 4 IMPRONTE X CURSORE DIS. 549/2945"/>
    <n v="6404.07"/>
    <n v="-6404.07"/>
    <n v="0"/>
  </r>
  <r>
    <x v="15"/>
    <x v="15"/>
    <x v="2"/>
    <s v="A5/6899"/>
    <s v="1"/>
    <d v="1992-01-01T00:00:00"/>
    <s v="MODIFICA X INTERR. LUCI NEBBIA BMW 3 DIS. 900/8700"/>
    <n v="697.22"/>
    <n v="-697.22"/>
    <n v="0"/>
  </r>
  <r>
    <x v="15"/>
    <x v="15"/>
    <x v="2"/>
    <s v="A5/6900"/>
    <s v="0"/>
    <d v="1986-01-01T00:00:00"/>
    <s v="STAMPO A 4 IMPRONTE X NOTTOLINO DI SCATTO DIS. 549"/>
    <n v="2685.58"/>
    <n v="-2685.58"/>
    <n v="0"/>
  </r>
  <r>
    <x v="15"/>
    <x v="15"/>
    <x v="2"/>
    <s v="A5/6900"/>
    <s v="1"/>
    <d v="1997-01-01T00:00:00"/>
    <s v="MODIFICA INTERR. CON REOSTATO BMW E 36 DIS. 549/29"/>
    <n v="464.81"/>
    <n v="-464.81"/>
    <n v="0"/>
  </r>
  <r>
    <x v="15"/>
    <x v="15"/>
    <x v="2"/>
    <s v="A5/6907"/>
    <s v="0"/>
    <d v="1986-01-01T00:00:00"/>
    <s v="STAMPO A 4 IMPRONTE X CORPO INTERRUTTORE DIS. 371/"/>
    <n v="5629.38"/>
    <n v="-5629.38"/>
    <n v="0"/>
  </r>
  <r>
    <x v="15"/>
    <x v="15"/>
    <x v="2"/>
    <s v="A5/6907"/>
    <s v="1"/>
    <d v="2007-12-21T00:00:00"/>
    <s v="MANUT. STRAORD. CORPO 371/2989 ATTREZZATURA VARIA"/>
    <n v="1350"/>
    <n v="-1350"/>
    <n v="0"/>
  </r>
  <r>
    <x v="15"/>
    <x v="15"/>
    <x v="2"/>
    <s v="A5/700/6746/"/>
    <s v="0"/>
    <d v="2013-11-16T00:00:00"/>
    <s v="STAMPO TILTING TOGGLE BEMITO DIS. 925/8000  -549/6"/>
    <n v="12500"/>
    <n v="-12500"/>
    <n v="0"/>
  </r>
  <r>
    <x v="15"/>
    <x v="15"/>
    <x v="2"/>
    <s v="A5/700/6769"/>
    <s v="0"/>
    <d v="2014-09-12T00:00:00"/>
    <s v="Stampi e attrezz. di produz."/>
    <n v="10819.98"/>
    <n v="-10819.98"/>
    <n v="0"/>
  </r>
  <r>
    <x v="15"/>
    <x v="15"/>
    <x v="2"/>
    <s v="A5/700/6801"/>
    <s v="0"/>
    <d v="2014-07-24T00:00:00"/>
    <s v="INT.CHIUSRUA PORTE"/>
    <n v="14457.45"/>
    <n v="-14457.45"/>
    <n v="0"/>
  </r>
  <r>
    <x v="15"/>
    <x v="15"/>
    <x v="2"/>
    <s v="A5/700/6801"/>
    <s v="1"/>
    <d v="2015-12-23T00:00:00"/>
    <s v="INT.CHIUSRUA PORTE"/>
    <n v="2480"/>
    <n v="-2480"/>
    <n v="0"/>
  </r>
  <r>
    <x v="15"/>
    <x v="15"/>
    <x v="2"/>
    <s v="A5/700/6801"/>
    <s v="2"/>
    <d v="2016-08-31T00:00:00"/>
    <s v="INT.CHIUSRUA PORTE"/>
    <n v="150"/>
    <n v="-150"/>
    <n v="0"/>
  </r>
  <r>
    <x v="15"/>
    <x v="15"/>
    <x v="2"/>
    <s v="A5/7005"/>
    <s v="0"/>
    <d v="1986-01-01T00:00:00"/>
    <s v="STAMPO A 8 IMPRONTE X ASTINA INTERRUTTORE CG -DIS."/>
    <n v="5577.73"/>
    <n v="-5577.73"/>
    <n v="0"/>
  </r>
  <r>
    <x v="15"/>
    <x v="15"/>
    <x v="2"/>
    <s v="A5/7005"/>
    <s v="1"/>
    <d v="1992-01-01T00:00:00"/>
    <s v="MODIFICA X INTERR.A PULSANTE VOLVO DIS.370/3379"/>
    <n v="2272.41"/>
    <n v="-2272.41"/>
    <n v="0"/>
  </r>
  <r>
    <x v="15"/>
    <x v="15"/>
    <x v="2"/>
    <s v="A5/7005"/>
    <s v="2"/>
    <d v="1996-01-01T00:00:00"/>
    <s v="MODIFICA X CONTATT. FISSA B DIS. 911/1950"/>
    <n v="15999.83"/>
    <n v="-15999.83"/>
    <n v="0"/>
  </r>
  <r>
    <x v="15"/>
    <x v="15"/>
    <x v="2"/>
    <s v="A5/7005"/>
    <s v="3"/>
    <d v="2002-01-01T00:00:00"/>
    <s v="MANUTENZIONE STRAORDINARIA X ASTINA"/>
    <n v="2324.06"/>
    <n v="-2324.06"/>
    <n v="0"/>
  </r>
  <r>
    <x v="15"/>
    <x v="15"/>
    <x v="2"/>
    <s v="A5/7037"/>
    <s v="0"/>
    <d v="1986-01-01T00:00:00"/>
    <s v="STAMPO A 8 IMPRONTE X ROTORE DIS. 549/2960"/>
    <n v="7591.92"/>
    <n v="-7591.92"/>
    <n v="0"/>
  </r>
  <r>
    <x v="15"/>
    <x v="15"/>
    <x v="2"/>
    <s v="A5/7105"/>
    <s v="0"/>
    <d v="1986-01-01T00:00:00"/>
    <s v="STAMPO A 4 IMPRONTE X GUARNIZIONE ANTIVIBRANTE DIS"/>
    <n v="5577.73"/>
    <n v="-5577.73"/>
    <n v="0"/>
  </r>
  <r>
    <x v="15"/>
    <x v="15"/>
    <x v="2"/>
    <s v="A5/7106"/>
    <s v="0"/>
    <d v="1986-01-01T00:00:00"/>
    <s v="STAMPO A 2 IMPRONTE X GUARNIZIONE ANTIVIBRANTE DIS"/>
    <n v="3615.2"/>
    <n v="-3615.2"/>
    <n v="0"/>
  </r>
  <r>
    <x v="15"/>
    <x v="15"/>
    <x v="2"/>
    <s v="A5/7134"/>
    <s v="0"/>
    <d v="1986-01-01T00:00:00"/>
    <s v="STAMPO A 2 IMPRONTE X BASETTA CON RESISTENZA DIS."/>
    <n v="6085.48"/>
    <n v="-6085.48"/>
    <n v="0"/>
  </r>
  <r>
    <x v="15"/>
    <x v="15"/>
    <x v="2"/>
    <s v="A5/7187"/>
    <s v="0"/>
    <d v="1987-01-01T00:00:00"/>
    <s v="STAMPO A 42 IMPRONTE X GUARNIZIONE DIS. 473/2917/5"/>
    <n v="8831.41"/>
    <n v="-8831.41"/>
    <n v="0"/>
  </r>
  <r>
    <x v="15"/>
    <x v="15"/>
    <x v="2"/>
    <s v="A5/7213"/>
    <s v="0"/>
    <d v="1993-01-01T00:00:00"/>
    <s v="MODIFICA X INTERR.STOP LUNGO/CORTO REN. DIS. 355/3"/>
    <n v="619.75"/>
    <n v="-619.75"/>
    <n v="0"/>
  </r>
  <r>
    <x v="15"/>
    <x v="15"/>
    <x v="2"/>
    <s v="A5/7246"/>
    <s v="0"/>
    <d v="1989-01-01T00:00:00"/>
    <s v="STAMPO X GUARNIZIONE DIS. 110/3077"/>
    <n v="13944.34"/>
    <n v="-13944.34"/>
    <n v="0"/>
  </r>
  <r>
    <x v="15"/>
    <x v="15"/>
    <x v="2"/>
    <s v="A5/7301"/>
    <s v="0"/>
    <d v="1987-01-01T00:00:00"/>
    <s v="STAMPO X PULSANTE PORTAMOLLA DIS. 356/3133-356/313"/>
    <n v="11000.53"/>
    <n v="-11000.53"/>
    <n v="0"/>
  </r>
  <r>
    <x v="15"/>
    <x v="15"/>
    <x v="2"/>
    <s v="A5/7301"/>
    <s v="1"/>
    <d v="1997-01-01T00:00:00"/>
    <s v="MODIFICA CONTACTEUR RENAULT  DIS. 356/3132 VECCHIA"/>
    <n v="3202.03"/>
    <n v="-3202.03"/>
    <n v="0"/>
  </r>
  <r>
    <x v="15"/>
    <x v="15"/>
    <x v="2"/>
    <s v="A5/7301"/>
    <s v="2"/>
    <d v="2000-01-01T00:00:00"/>
    <s v="MANUTENZIONE STRAORDINARIA X DIS. 356/3142"/>
    <n v="2737.22"/>
    <n v="-2737.22"/>
    <n v="0"/>
  </r>
  <r>
    <x v="15"/>
    <x v="15"/>
    <x v="2"/>
    <s v="A5/7441"/>
    <s v="0"/>
    <d v="1988-01-01T00:00:00"/>
    <s v="STAMPO X ASTINA INTERRUTTORE CG - DIS. 371/3021"/>
    <n v="8728.1299999999992"/>
    <n v="-8728.1299999999992"/>
    <n v="0"/>
  </r>
  <r>
    <x v="15"/>
    <x v="15"/>
    <x v="2"/>
    <s v="A5/7673"/>
    <s v="0"/>
    <d v="1994-01-01T00:00:00"/>
    <s v="MODIFICA CORPO X INTERR. ALLARME FIAT DIS. 110/369"/>
    <n v="593.92999999999995"/>
    <n v="-593.92999999999995"/>
    <n v="0"/>
  </r>
  <r>
    <x v="15"/>
    <x v="15"/>
    <x v="2"/>
    <s v="A5/7673"/>
    <s v="1"/>
    <d v="1994-01-01T00:00:00"/>
    <s v="MODIFICA X INTERR. ALLARME FIAT DIS. 110/3690"/>
    <n v="1007.09"/>
    <n v="-1007.09"/>
    <n v="0"/>
  </r>
  <r>
    <x v="15"/>
    <x v="15"/>
    <x v="2"/>
    <s v="A5/7702"/>
    <s v="0"/>
    <d v="1991-01-01T00:00:00"/>
    <s v="STAMPO X INTERR. LUCI BMW SERIE 5 DIS. 549/3343"/>
    <n v="1910.89"/>
    <n v="-1910.89"/>
    <n v="0"/>
  </r>
  <r>
    <x v="15"/>
    <x v="15"/>
    <x v="2"/>
    <s v="A5/7704"/>
    <s v="0"/>
    <d v="1991-01-01T00:00:00"/>
    <s v="STAMPO X INTER. LUCI BASCULANTE BMW SERIE 5 DIS. 5"/>
    <n v="12653.19"/>
    <n v="-12653.19"/>
    <n v="0"/>
  </r>
  <r>
    <x v="15"/>
    <x v="15"/>
    <x v="2"/>
    <s v="A5/7704"/>
    <s v="1"/>
    <d v="1994-01-01T00:00:00"/>
    <s v="MODIFICA  ROTORE X INTERR.LUCI BASCUL. BMW5 DIS. 9"/>
    <n v="2324.06"/>
    <n v="-2324.06"/>
    <n v="0"/>
  </r>
  <r>
    <x v="15"/>
    <x v="15"/>
    <x v="2"/>
    <s v="A5/7704"/>
    <s v="2"/>
    <d v="2016-02-29T00:00:00"/>
    <s v="ATTREZZATURA VARIA - 1991"/>
    <n v="2250"/>
    <n v="-2250"/>
    <n v="0"/>
  </r>
  <r>
    <x v="15"/>
    <x v="15"/>
    <x v="2"/>
    <s v="A5/7706"/>
    <s v="0"/>
    <d v="1989-01-01T00:00:00"/>
    <s v="STAMPO X CIRCUITO SOVRASTAMPATO DIS. 900/5605"/>
    <n v="17043.080000000002"/>
    <n v="-17043.080000000002"/>
    <n v="0"/>
  </r>
  <r>
    <x v="15"/>
    <x v="15"/>
    <x v="2"/>
    <s v="A5/7706"/>
    <s v="1"/>
    <d v="1990-01-01T00:00:00"/>
    <s v="MODIFICA STAMPO DIS. 900/5605"/>
    <n v="1497.73"/>
    <n v="-1497.73"/>
    <n v="0"/>
  </r>
  <r>
    <x v="15"/>
    <x v="15"/>
    <x v="2"/>
    <s v="A5/7706"/>
    <s v="2"/>
    <d v="1991-01-01T00:00:00"/>
    <s v="MODIFICA X CIRCUITO SOVRASTAMPATO DIS. 900/5605"/>
    <n v="4648.1099999999997"/>
    <n v="-4648.1099999999997"/>
    <n v="0"/>
  </r>
  <r>
    <x v="15"/>
    <x v="15"/>
    <x v="2"/>
    <s v="A5/7706"/>
    <s v="3"/>
    <d v="1992-01-01T00:00:00"/>
    <s v="MODIFICA X INTERR. LUCI BASCUL. BMW 5 - DIS. 900/5"/>
    <n v="1420.26"/>
    <n v="-1420.26"/>
    <n v="0"/>
  </r>
  <r>
    <x v="15"/>
    <x v="15"/>
    <x v="2"/>
    <s v="A5/7706"/>
    <s v="4"/>
    <d v="1994-01-01T00:00:00"/>
    <s v="MODIFICA X COMM. LUCI BASCU. BMW 5 DIS. 900/5600"/>
    <n v="2375.6999999999998"/>
    <n v="-2375.6999999999998"/>
    <n v="0"/>
  </r>
  <r>
    <x v="15"/>
    <x v="15"/>
    <x v="2"/>
    <s v="A5/7711"/>
    <s v="0"/>
    <d v="1991-01-01T00:00:00"/>
    <s v="STAMPO X CORPO DIS. 549/3353"/>
    <n v="7540.27"/>
    <n v="-7540.27"/>
    <n v="0"/>
  </r>
  <r>
    <x v="15"/>
    <x v="15"/>
    <x v="2"/>
    <s v="A5/7711"/>
    <s v="1"/>
    <d v="2009-06-18T00:00:00"/>
    <s v="MANUTENZ. STRAORD. STAMPO BMW"/>
    <n v="1400"/>
    <n v="-1400"/>
    <n v="0"/>
  </r>
  <r>
    <x v="15"/>
    <x v="15"/>
    <x v="2"/>
    <s v="A5/7712"/>
    <s v="0"/>
    <d v="1990-01-01T00:00:00"/>
    <s v="MODIFICA STAMPO X PIASTRINE CHIUSURA DIS. 900/5614"/>
    <n v="6920.52"/>
    <n v="-6920.52"/>
    <n v="0"/>
  </r>
  <r>
    <x v="15"/>
    <x v="15"/>
    <x v="2"/>
    <s v="A5/7712"/>
    <s v="1"/>
    <d v="1991-01-01T00:00:00"/>
    <s v="STAMPO X PIASTRINE DI CHIUSURA DIS. 549/3354"/>
    <n v="14202.56"/>
    <n v="-14202.56"/>
    <n v="0"/>
  </r>
  <r>
    <x v="15"/>
    <x v="15"/>
    <x v="2"/>
    <s v="A5/7716"/>
    <s v="0"/>
    <d v="1991-01-01T00:00:00"/>
    <s v="STAMPO X COPERCHIO DIS. 549/3341"/>
    <n v="7746.85"/>
    <n v="-7746.85"/>
    <n v="0"/>
  </r>
  <r>
    <x v="15"/>
    <x v="15"/>
    <x v="2"/>
    <s v="A5/7716"/>
    <s v="1"/>
    <d v="2009-02-28T00:00:00"/>
    <s v="MANUTEN. STRAORD, X COPERCHIO"/>
    <n v="500"/>
    <n v="-500"/>
    <n v="0"/>
  </r>
  <r>
    <x v="15"/>
    <x v="15"/>
    <x v="2"/>
    <s v="A5/7718"/>
    <s v="0"/>
    <d v="1991-01-01T00:00:00"/>
    <s v="STAMPO X INTERR. LUCI BMW SERIE 5 DIS. 549/3346"/>
    <n v="9554.4500000000007"/>
    <n v="-9554.4500000000007"/>
    <n v="0"/>
  </r>
  <r>
    <x v="15"/>
    <x v="15"/>
    <x v="2"/>
    <s v="A5/7719"/>
    <s v="0"/>
    <d v="1989-01-01T00:00:00"/>
    <s v="STAMPO X GUARNIZIONE ANTIVIBRANTE DIS.110/3261"/>
    <n v="9296.2199999999993"/>
    <n v="-9296.2199999999993"/>
    <n v="0"/>
  </r>
  <r>
    <x v="15"/>
    <x v="15"/>
    <x v="2"/>
    <s v="A5/7803"/>
    <s v="0"/>
    <d v="1994-01-01T00:00:00"/>
    <s v="MODIFICA X INTERR. PULSANTE STAGNO MERCEDES DIS. 5"/>
    <n v="3098.74"/>
    <n v="-3098.74"/>
    <n v="0"/>
  </r>
  <r>
    <x v="15"/>
    <x v="15"/>
    <x v="2"/>
    <s v="A5/7810"/>
    <s v="0"/>
    <d v="1990-01-01T00:00:00"/>
    <s v="STAMPO X GUARNIZIONE DIS. 371/3327"/>
    <n v="2324.06"/>
    <n v="-2324.06"/>
    <n v="0"/>
  </r>
  <r>
    <x v="15"/>
    <x v="15"/>
    <x v="2"/>
    <s v="A5/7857"/>
    <s v="0"/>
    <d v="1990-01-01T00:00:00"/>
    <s v="STAMPO X INTERRETTUTORE STAGNO IVECO DIS. 110/3381"/>
    <n v="3460.26"/>
    <n v="-3460.26"/>
    <n v="0"/>
  </r>
  <r>
    <x v="15"/>
    <x v="15"/>
    <x v="2"/>
    <s v="A5/7897"/>
    <s v="0"/>
    <d v="1990-01-01T00:00:00"/>
    <s v="STAMPO INTERRUTTORE LUCI ROTANTE BMW DIS.900/5901"/>
    <n v="23240.560000000001"/>
    <n v="-23240.560000000001"/>
    <n v="0"/>
  </r>
  <r>
    <x v="15"/>
    <x v="15"/>
    <x v="2"/>
    <s v="A5/7897"/>
    <s v="1"/>
    <d v="1992-01-01T00:00:00"/>
    <s v="COMPLETAM STAMPO X INTERR. LUCI ROTANTE BMW 3 DIS."/>
    <n v="13995.98"/>
    <n v="-13995.98"/>
    <n v="0"/>
  </r>
  <r>
    <x v="15"/>
    <x v="15"/>
    <x v="2"/>
    <s v="A5/7897"/>
    <s v="2"/>
    <d v="1993-01-01T00:00:00"/>
    <s v="MODIFICA X INTERR. BMW 3 ROTANTE DIS. 900/5900"/>
    <n v="232.41"/>
    <n v="-232.41"/>
    <n v="0"/>
  </r>
  <r>
    <x v="15"/>
    <x v="15"/>
    <x v="2"/>
    <s v="A5/7897"/>
    <s v="3"/>
    <d v="1994-01-01T00:00:00"/>
    <s v="MODIFICA X INTERR. LUCI A ROTAZ BMW 3 DIS. 900/590"/>
    <n v="2324.06"/>
    <n v="-2324.06"/>
    <n v="0"/>
  </r>
  <r>
    <x v="15"/>
    <x v="15"/>
    <x v="2"/>
    <s v="A5/7898"/>
    <s v="0"/>
    <d v="1990-01-01T00:00:00"/>
    <s v="STAMPO X INTERRUTTORE LUCI ROTANTE BMW DIS. 900/59"/>
    <n v="5681.03"/>
    <n v="-5681.03"/>
    <n v="0"/>
  </r>
  <r>
    <x v="15"/>
    <x v="15"/>
    <x v="2"/>
    <s v="A5/7900"/>
    <s v="0"/>
    <d v="1990-01-01T00:00:00"/>
    <s v="STAMPO X INTERRUTTORE LUCI ROTANTE BMW DIS. 900/59"/>
    <n v="4389.88"/>
    <n v="-4389.88"/>
    <n v="0"/>
  </r>
  <r>
    <x v="15"/>
    <x v="15"/>
    <x v="2"/>
    <s v="A5/7900"/>
    <s v="1"/>
    <d v="1993-01-01T00:00:00"/>
    <s v="COMPLETAM. STAMPO X INTERR. LUCI BMW3 DIS. 900/590"/>
    <n v="2117.4699999999998"/>
    <n v="-2117.4699999999998"/>
    <n v="0"/>
  </r>
  <r>
    <x v="15"/>
    <x v="15"/>
    <x v="2"/>
    <s v="A5/7901"/>
    <s v="0"/>
    <d v="1990-01-01T00:00:00"/>
    <s v="STAMPO X INTERRUTTORE LUCI ROTANTE BMW DISS.900/59"/>
    <n v="5681.03"/>
    <n v="-5681.03"/>
    <n v="0"/>
  </r>
  <r>
    <x v="15"/>
    <x v="15"/>
    <x v="2"/>
    <s v="A5/7901"/>
    <s v="1"/>
    <d v="1993-01-01T00:00:00"/>
    <s v="COMPLETAM. STAMPO X INTERR. LUCI BMW3 DIS. 900/590"/>
    <n v="10845.59"/>
    <n v="-10845.59"/>
    <n v="0"/>
  </r>
  <r>
    <x v="15"/>
    <x v="15"/>
    <x v="2"/>
    <s v="A5/7901"/>
    <s v="2"/>
    <d v="1996-01-01T00:00:00"/>
    <s v="MODIFICA INTERR. A ROTAZIONE BMW DIS. 900/5900- 54"/>
    <n v="1187.8499999999999"/>
    <n v="-1187.8499999999999"/>
    <n v="0"/>
  </r>
  <r>
    <x v="15"/>
    <x v="15"/>
    <x v="2"/>
    <s v="A5/7903"/>
    <s v="0"/>
    <d v="1990-01-01T00:00:00"/>
    <s v="STAMPO X INTERRUTTORE LUCI ROTANTE BMW DIS. 900/59"/>
    <n v="16010.16"/>
    <n v="-16010.16"/>
    <n v="0"/>
  </r>
  <r>
    <x v="15"/>
    <x v="15"/>
    <x v="2"/>
    <s v="A5/7903"/>
    <s v="1"/>
    <d v="1991-01-01T00:00:00"/>
    <s v="MODIFICA X CIRCUITO DIS. 900/5910"/>
    <n v="4234.95"/>
    <n v="-4234.95"/>
    <n v="0"/>
  </r>
  <r>
    <x v="15"/>
    <x v="15"/>
    <x v="2"/>
    <s v="A5/7903"/>
    <s v="2"/>
    <d v="1991-01-01T00:00:00"/>
    <s v="MODIFICA X CIRCUITO DIS. 900/5910"/>
    <n v="2633.93"/>
    <n v="-2633.93"/>
    <n v="0"/>
  </r>
  <r>
    <x v="15"/>
    <x v="15"/>
    <x v="2"/>
    <s v="A5/7903"/>
    <s v="3"/>
    <d v="1993-01-01T00:00:00"/>
    <s v="MODIFICA X INTERR. LUCI BMW 3 DIS. 900/5900"/>
    <n v="852.15"/>
    <n v="-852.15"/>
    <n v="0"/>
  </r>
  <r>
    <x v="15"/>
    <x v="15"/>
    <x v="2"/>
    <s v="A5/7905"/>
    <s v="0"/>
    <d v="1990-01-01T00:00:00"/>
    <s v="STAMPO X INTERRUTTORE LUCI ROTANTE BMW DIS. 900/59"/>
    <n v="14460.79"/>
    <n v="-14460.79"/>
    <n v="0"/>
  </r>
  <r>
    <x v="15"/>
    <x v="15"/>
    <x v="2"/>
    <s v="A5/7905"/>
    <s v="1"/>
    <d v="1993-01-01T00:00:00"/>
    <s v="COMPLETAM.STAMPO X INTERR. LUCI BMW 3 DIS. 900/590"/>
    <n v="8521.5400000000009"/>
    <n v="-8521.5400000000009"/>
    <n v="0"/>
  </r>
  <r>
    <x v="15"/>
    <x v="15"/>
    <x v="2"/>
    <s v="A5/7905"/>
    <s v="2"/>
    <d v="1993-01-01T00:00:00"/>
    <s v="MODIFICA X INTERR. LUCI BMW 3 DIS. 900/5900"/>
    <n v="154.94"/>
    <n v="-154.94"/>
    <n v="0"/>
  </r>
  <r>
    <x v="15"/>
    <x v="15"/>
    <x v="2"/>
    <s v="A5/7905"/>
    <s v="3"/>
    <d v="1993-01-01T00:00:00"/>
    <s v="MODIFICA X INTERR. LUCI BMW 3 DIS. 900/5900"/>
    <n v="387.34"/>
    <n v="-387.34"/>
    <n v="0"/>
  </r>
  <r>
    <x v="15"/>
    <x v="15"/>
    <x v="2"/>
    <s v="A5/7905"/>
    <s v="4"/>
    <d v="1993-01-01T00:00:00"/>
    <s v="MODIFICA X INTERR. LUCI BMW 3 DIS. 900/5900"/>
    <n v="335.7"/>
    <n v="-335.7"/>
    <n v="0"/>
  </r>
  <r>
    <x v="15"/>
    <x v="15"/>
    <x v="2"/>
    <s v="A5/7905"/>
    <s v="5"/>
    <d v="1996-01-01T00:00:00"/>
    <s v="MODIFICA INTERR LUCI ROTANTE BMW E36 DIS.900/5900-"/>
    <n v="2324.06"/>
    <n v="-2324.06"/>
    <n v="0"/>
  </r>
  <r>
    <x v="15"/>
    <x v="15"/>
    <x v="2"/>
    <s v="A5/7906"/>
    <s v="0"/>
    <d v="1990-01-01T00:00:00"/>
    <s v="STAMPO X INTERRUTTORE LUCI ROTANTE BMW DIS. 900/59"/>
    <n v="12911.42"/>
    <n v="-12911.42"/>
    <n v="0"/>
  </r>
  <r>
    <x v="15"/>
    <x v="15"/>
    <x v="2"/>
    <s v="A5/7906"/>
    <s v="1"/>
    <d v="1993-01-01T00:00:00"/>
    <s v="COMPLETAM. STAMPO X INTERR. LUCI BMW 3 DIS. 900/59"/>
    <n v="10329.14"/>
    <n v="-10329.14"/>
    <n v="0"/>
  </r>
  <r>
    <x v="15"/>
    <x v="15"/>
    <x v="2"/>
    <s v="A5/7906"/>
    <s v="2"/>
    <d v="1996-01-01T00:00:00"/>
    <s v="MODIFICA X INTERR. LUCI ROTANTE BMW E 36 DIS. 900/"/>
    <n v="2194.94"/>
    <n v="-2194.94"/>
    <n v="0"/>
  </r>
  <r>
    <x v="15"/>
    <x v="15"/>
    <x v="2"/>
    <s v="A5/7906"/>
    <s v="3"/>
    <d v="2009-02-28T00:00:00"/>
    <s v="MANUTENZ. STRAORD. X ALBERO COMANDO"/>
    <n v="1000"/>
    <n v="-1000"/>
    <n v="0"/>
  </r>
  <r>
    <x v="15"/>
    <x v="15"/>
    <x v="2"/>
    <s v="A5/7909"/>
    <s v="0"/>
    <d v="1990-01-01T00:00:00"/>
    <s v="STAMPO X INTERRUTTORE LUCI ROTANTE BMW DIS. 900/59"/>
    <n v="10019.26"/>
    <n v="-10019.26"/>
    <n v="0"/>
  </r>
  <r>
    <x v="15"/>
    <x v="15"/>
    <x v="2"/>
    <s v="A5/7909"/>
    <s v="1"/>
    <d v="1992-01-01T00:00:00"/>
    <s v="COMPLETAM. STAMPO X INTERR. LUCI BMW 3 DIS. 900/59"/>
    <n v="8444.07"/>
    <n v="-8444.07"/>
    <n v="0"/>
  </r>
  <r>
    <x v="15"/>
    <x v="15"/>
    <x v="2"/>
    <s v="A5/7934"/>
    <s v="0"/>
    <d v="1991-01-01T00:00:00"/>
    <s v="STAMPO X INTERR. LUCI NEBBIA BMW DIS. 549/3348"/>
    <n v="14719.02"/>
    <n v="-14719.02"/>
    <n v="0"/>
  </r>
  <r>
    <x v="15"/>
    <x v="15"/>
    <x v="2"/>
    <s v="A5/7934"/>
    <s v="1"/>
    <d v="2009-02-28T00:00:00"/>
    <s v="MANUTENZ. STRAORD, X PORTALAMPADA"/>
    <n v="500"/>
    <n v="-500"/>
    <n v="0"/>
  </r>
  <r>
    <x v="15"/>
    <x v="15"/>
    <x v="2"/>
    <s v="A5/7938"/>
    <s v="0"/>
    <d v="1991-01-01T00:00:00"/>
    <s v="STAMPO X INTERR. LUCI BMW SERIE 5 DIS. 549/3356"/>
    <n v="8005.08"/>
    <n v="-8005.08"/>
    <n v="0"/>
  </r>
  <r>
    <x v="15"/>
    <x v="15"/>
    <x v="2"/>
    <s v="A5/7938"/>
    <s v="1"/>
    <d v="1997-01-01T00:00:00"/>
    <s v="MODIFICA INTERR. LUCI BASCULANTE BMW 3-5-7 DIS. 90"/>
    <n v="2169.12"/>
    <n v="-2169.12"/>
    <n v="0"/>
  </r>
  <r>
    <x v="15"/>
    <x v="15"/>
    <x v="2"/>
    <s v="A5/7938"/>
    <s v="2"/>
    <d v="2009-02-28T00:00:00"/>
    <s v="MANUTENZ. STRAORD. X NOTTOLINO"/>
    <n v="1000"/>
    <n v="-1000"/>
    <n v="0"/>
  </r>
  <r>
    <x v="15"/>
    <x v="15"/>
    <x v="2"/>
    <s v="A5/7946"/>
    <s v="0"/>
    <d v="1990-01-01T00:00:00"/>
    <s v="STAMPO X INTERRUTTORE A MEMBRANA VOLVO DIS, 371/34"/>
    <n v="6972.16"/>
    <n v="-6972.16"/>
    <n v="0"/>
  </r>
  <r>
    <x v="15"/>
    <x v="15"/>
    <x v="2"/>
    <s v="A5/7946"/>
    <s v="1"/>
    <d v="1992-01-01T00:00:00"/>
    <s v="MODIFICA STAMPO DIS. 371/3530"/>
    <n v="1704.31"/>
    <n v="-1704.31"/>
    <n v="0"/>
  </r>
  <r>
    <x v="15"/>
    <x v="15"/>
    <x v="2"/>
    <s v="A5/7973"/>
    <s v="0"/>
    <d v="1991-01-01T00:00:00"/>
    <s v="STAMPO X INTERR. A BIGLIA RENAULT DIS. 356/3428"/>
    <n v="7127.11"/>
    <n v="-7127.11"/>
    <n v="0"/>
  </r>
  <r>
    <x v="15"/>
    <x v="15"/>
    <x v="2"/>
    <s v="A5/800/6714/"/>
    <s v="0"/>
    <d v="2013-07-30T00:00:00"/>
    <s v="STAMPO X INSERTO INTERR. SZF DIS. 549/6714 BMW"/>
    <n v="31000"/>
    <n v="-31000"/>
    <n v="0"/>
  </r>
  <r>
    <x v="15"/>
    <x v="15"/>
    <x v="2"/>
    <s v="A5/800/6769"/>
    <s v="0"/>
    <d v="2014-07-24T00:00:00"/>
    <s v="INJECTION MOULD 1+1"/>
    <n v="13300.08"/>
    <n v="-13300.08"/>
    <n v="0"/>
  </r>
  <r>
    <x v="15"/>
    <x v="15"/>
    <x v="2"/>
    <s v="A5/800/6798"/>
    <s v="0"/>
    <d v="2014-12-29T00:00:00"/>
    <s v="STAMPO X ANELLO CROMATO"/>
    <n v="12600"/>
    <n v="-12600"/>
    <n v="0"/>
  </r>
  <r>
    <x v="15"/>
    <x v="15"/>
    <x v="2"/>
    <s v="A5/800/6798"/>
    <s v="1"/>
    <d v="2015-06-30T00:00:00"/>
    <s v="STAMPO X ANELLO CROMATO"/>
    <n v="10138.5"/>
    <n v="-10138.5"/>
    <n v="0"/>
  </r>
  <r>
    <x v="15"/>
    <x v="15"/>
    <x v="2"/>
    <s v="A5/8013"/>
    <s v="0"/>
    <d v="1991-01-01T00:00:00"/>
    <s v="STAMPO X CORPO PORTALAMPADA DIS. 341/1481"/>
    <n v="12911.42"/>
    <n v="-12911.42"/>
    <n v="0"/>
  </r>
  <r>
    <x v="15"/>
    <x v="15"/>
    <x v="2"/>
    <s v="A5/8018"/>
    <s v="0"/>
    <d v="1991-01-01T00:00:00"/>
    <s v="STAMPO X CORPO PORTALAMPADA DIS. 341/3443"/>
    <n v="37443.129999999997"/>
    <n v="-37443.129999999997"/>
    <n v="0"/>
  </r>
  <r>
    <x v="15"/>
    <x v="15"/>
    <x v="2"/>
    <s v="A5/8018"/>
    <s v="1"/>
    <d v="2002-01-01T00:00:00"/>
    <s v="MANUTENZIONE STRAORDINARIA X CORPO"/>
    <n v="9900"/>
    <n v="-9900"/>
    <n v="0"/>
  </r>
  <r>
    <x v="15"/>
    <x v="15"/>
    <x v="2"/>
    <s v="A5/8053"/>
    <s v="0"/>
    <d v="1991-01-01T00:00:00"/>
    <s v="STAMPO X INTERR. LUCI A ROTAZIONE BMW DIS. 900/592"/>
    <n v="6094.19"/>
    <n v="-6094.19"/>
    <n v="0"/>
  </r>
  <r>
    <x v="15"/>
    <x v="15"/>
    <x v="2"/>
    <s v="A5/8053"/>
    <s v="1"/>
    <d v="1992-01-01T00:00:00"/>
    <s v="COMPLETAM. STAMPO X INTERR. LUCI BMW 3 DIS. 900/59"/>
    <n v="4183.3"/>
    <n v="-4183.3"/>
    <n v="0"/>
  </r>
  <r>
    <x v="15"/>
    <x v="15"/>
    <x v="2"/>
    <s v="A5/8053"/>
    <s v="2"/>
    <d v="2001-01-01T00:00:00"/>
    <s v="MANUTENZIONE STRAORDINARIA"/>
    <n v="1032.92"/>
    <n v="-1032.92"/>
    <n v="0"/>
  </r>
  <r>
    <x v="15"/>
    <x v="15"/>
    <x v="2"/>
    <s v="A5/8054"/>
    <s v="0"/>
    <d v="1991-01-01T00:00:00"/>
    <s v="STAMPO X INTERR. LUCI A ROTAZIONE BMW DIS. 900/592"/>
    <n v="7230.4"/>
    <n v="-7230.4"/>
    <n v="0"/>
  </r>
  <r>
    <x v="15"/>
    <x v="15"/>
    <x v="2"/>
    <s v="A5/8054"/>
    <s v="1"/>
    <d v="1992-01-01T00:00:00"/>
    <s v="COMPLETAM. STAMPO X INTERR. LUCI BMW 3 DIS. 900/59"/>
    <n v="4751.3999999999996"/>
    <n v="-4751.3999999999996"/>
    <n v="0"/>
  </r>
  <r>
    <x v="15"/>
    <x v="15"/>
    <x v="2"/>
    <s v="A5/8054"/>
    <s v="2"/>
    <d v="2001-01-01T00:00:00"/>
    <s v="MAMUTENZIONE STRAORDINARIA"/>
    <n v="1032.92"/>
    <n v="-1032.92"/>
    <n v="0"/>
  </r>
  <r>
    <x v="15"/>
    <x v="15"/>
    <x v="2"/>
    <s v="A5/8061"/>
    <s v="0"/>
    <d v="1991-01-01T00:00:00"/>
    <s v="STAMPO X GUARNIZIONE FIAT DIS. 11073077"/>
    <n v="2685.58"/>
    <n v="-2685.58"/>
    <n v="0"/>
  </r>
  <r>
    <x v="15"/>
    <x v="15"/>
    <x v="2"/>
    <s v="A5/8133"/>
    <s v="0"/>
    <d v="1992-01-01T00:00:00"/>
    <s v="STAMPO X INTERR. A PULSANTE VOLVO DIS. 371/3328"/>
    <n v="5422.8"/>
    <n v="-5422.8"/>
    <n v="0"/>
  </r>
  <r>
    <x v="15"/>
    <x v="15"/>
    <x v="2"/>
    <s v="A5/8212"/>
    <s v="0"/>
    <d v="1992-01-01T00:00:00"/>
    <s v="STAMPO CONTATTIERA B FIAT DIS. 110/1100"/>
    <n v="8263.2999999999993"/>
    <n v="-8263.2999999999993"/>
    <n v="0"/>
  </r>
  <r>
    <x v="15"/>
    <x v="15"/>
    <x v="2"/>
    <s v="A5/8291"/>
    <s v="0"/>
    <d v="1993-01-01T00:00:00"/>
    <s v="STAMPO X INTERR. STAGNO RENAULT DIS. 473/3270"/>
    <n v="24531.7"/>
    <n v="-24531.7"/>
    <n v="0"/>
  </r>
  <r>
    <x v="15"/>
    <x v="15"/>
    <x v="2"/>
    <s v="A5/8291"/>
    <s v="1"/>
    <d v="1996-01-01T00:00:00"/>
    <s v="MODIFICA X CONTACT. ETANCHE RENAULT DIS. 911/7700-"/>
    <n v="3615.2"/>
    <n v="-3615.2"/>
    <n v="0"/>
  </r>
  <r>
    <x v="15"/>
    <x v="15"/>
    <x v="2"/>
    <s v="A5/8301"/>
    <s v="0"/>
    <d v="1994-01-01T00:00:00"/>
    <s v="MODIFICA INTERR. MULTIFUNZ. 2 VIE RENAULT DIS.911/"/>
    <n v="438.99"/>
    <n v="-438.99"/>
    <n v="0"/>
  </r>
  <r>
    <x v="15"/>
    <x v="15"/>
    <x v="2"/>
    <s v="A5/8301"/>
    <s v="1"/>
    <d v="1994-01-01T00:00:00"/>
    <s v="MODIFICA X INTERR. MULTIFUNZ. 2 VIE RENAULT DIS. 9"/>
    <n v="464.81"/>
    <n v="-464.81"/>
    <n v="0"/>
  </r>
  <r>
    <x v="15"/>
    <x v="15"/>
    <x v="2"/>
    <s v="A5/8303"/>
    <s v="0"/>
    <d v="1994-01-01T00:00:00"/>
    <s v="STAMPO X CONTATTIERA TIPO B 4 VIE FIAT DIS.911/190"/>
    <n v="10845.59"/>
    <n v="-10845.59"/>
    <n v="0"/>
  </r>
  <r>
    <x v="15"/>
    <x v="15"/>
    <x v="2"/>
    <s v="A5/8303"/>
    <s v="1"/>
    <d v="1994-01-01T00:00:00"/>
    <s v="COMPLETAM.STAMPO X CONTATT.TIPO B 4 VIE FIAT DIS.9"/>
    <n v="4751.3999999999996"/>
    <n v="-4751.3999999999996"/>
    <n v="0"/>
  </r>
  <r>
    <x v="15"/>
    <x v="15"/>
    <x v="2"/>
    <s v="A5/8306"/>
    <s v="0"/>
    <d v="1994-01-01T00:00:00"/>
    <s v="STAMPO CONTATTIERA TIPO B 4 VIE FIAT DIS.911/1900-"/>
    <n v="26081.07"/>
    <n v="-26081.07"/>
    <n v="0"/>
  </r>
  <r>
    <x v="15"/>
    <x v="15"/>
    <x v="2"/>
    <s v="A5/8306"/>
    <s v="1"/>
    <d v="1994-01-01T00:00:00"/>
    <s v="MODIFICA CONTATTIERA TIPO B 4 VIE FIAT DIS.911/190"/>
    <n v="258.23"/>
    <n v="-258.23"/>
    <n v="0"/>
  </r>
  <r>
    <x v="15"/>
    <x v="15"/>
    <x v="2"/>
    <s v="A5/8306"/>
    <s v="2"/>
    <d v="1994-01-01T00:00:00"/>
    <s v="MODIFICA CONTATTIERA TIPO B 4 VIE FIAT DIS 911/190"/>
    <n v="8005.08"/>
    <n v="-8005.08"/>
    <n v="0"/>
  </r>
  <r>
    <x v="15"/>
    <x v="15"/>
    <x v="2"/>
    <s v="A5/8306"/>
    <s v="3"/>
    <d v="1996-01-01T00:00:00"/>
    <s v="MODIFICA CONTATT. MOBILE FIAT DIS. 911/1900"/>
    <n v="361.52"/>
    <n v="-361.52"/>
    <n v="0"/>
  </r>
  <r>
    <x v="15"/>
    <x v="15"/>
    <x v="2"/>
    <s v="A5/8307"/>
    <s v="0"/>
    <d v="1994-01-01T00:00:00"/>
    <s v="MODIFICA CONTATTIERA TIPO B 4 VIE FIAT DIS.911/190"/>
    <n v="774.69"/>
    <n v="-774.69"/>
    <n v="0"/>
  </r>
  <r>
    <x v="15"/>
    <x v="15"/>
    <x v="2"/>
    <s v="A5/8307"/>
    <s v="1"/>
    <d v="1994-01-01T00:00:00"/>
    <s v="MODIFICA CONTATTIERA TIPO B 4 VIE FIAT DIS.911/190"/>
    <n v="2685.58"/>
    <n v="-2685.58"/>
    <n v="0"/>
  </r>
  <r>
    <x v="15"/>
    <x v="15"/>
    <x v="2"/>
    <s v="A5/8307"/>
    <s v="2"/>
    <d v="1994-01-01T00:00:00"/>
    <s v="MODIFICA CONTATTIERA TIPO B 4 VIE FIAT DIS.911/190"/>
    <n v="103.29"/>
    <n v="-103.29"/>
    <n v="0"/>
  </r>
  <r>
    <x v="15"/>
    <x v="15"/>
    <x v="2"/>
    <s v="A5/8307"/>
    <s v="3"/>
    <d v="1994-01-01T00:00:00"/>
    <s v="STAMPO CONTATTIERA TIPO B 4 VIE FIAT DIS 911/1900-"/>
    <n v="34344.379999999997"/>
    <n v="-34344.379999999997"/>
    <n v="0"/>
  </r>
  <r>
    <x v="15"/>
    <x v="15"/>
    <x v="2"/>
    <s v="A5/8307"/>
    <s v="4"/>
    <d v="1994-01-01T00:00:00"/>
    <s v="MODIFICA CONTATTIERA FIAT DIS. 110/3572"/>
    <n v="1962.54"/>
    <n v="-1962.54"/>
    <n v="0"/>
  </r>
  <r>
    <x v="15"/>
    <x v="15"/>
    <x v="2"/>
    <s v="A5/8307"/>
    <s v="5"/>
    <d v="1996-01-01T00:00:00"/>
    <s v="MODIFICA X CONTATT. FISSA TIPO B FIAT - 911/1950"/>
    <n v="5396.97"/>
    <n v="-5396.97"/>
    <n v="0"/>
  </r>
  <r>
    <x v="15"/>
    <x v="15"/>
    <x v="2"/>
    <s v="A5/8355"/>
    <s v="0"/>
    <d v="1993-01-01T00:00:00"/>
    <s v="STAMPO X INTERR. LUCI BMW 3 DIS. 900/500"/>
    <n v="2453.17"/>
    <n v="-2453.17"/>
    <n v="0"/>
  </r>
  <r>
    <x v="15"/>
    <x v="15"/>
    <x v="2"/>
    <s v="A5/8366"/>
    <s v="0"/>
    <d v="1993-01-01T00:00:00"/>
    <s v="STAMPO X PORTALAMPADA MINI ITALIA DIS. 341/2997"/>
    <n v="41316.550000000003"/>
    <n v="-41316.550000000003"/>
    <n v="0"/>
  </r>
  <r>
    <x v="15"/>
    <x v="15"/>
    <x v="2"/>
    <s v="A5/8375"/>
    <s v="0"/>
    <d v="1993-01-01T00:00:00"/>
    <s v="STAMPO X INTERR. A PULSANTE FIAT DIS. 110/3001"/>
    <n v="6197.48"/>
    <n v="-6197.48"/>
    <n v="0"/>
  </r>
  <r>
    <x v="15"/>
    <x v="15"/>
    <x v="2"/>
    <s v="A5/8375"/>
    <s v="1"/>
    <d v="2002-01-01T00:00:00"/>
    <s v="MANUTENZIONE STRAORDINARIA X INTER.PULSANTE FIAT"/>
    <n v="1300"/>
    <n v="-1300"/>
    <n v="0"/>
  </r>
  <r>
    <x v="15"/>
    <x v="15"/>
    <x v="2"/>
    <s v="A5/8404"/>
    <s v="0"/>
    <d v="1994-01-01T00:00:00"/>
    <s v="MODIFICA INTERR. MULTIF. 2 VIE RENAULT DIS. 911/18"/>
    <n v="748.86"/>
    <n v="-748.86"/>
    <n v="0"/>
  </r>
  <r>
    <x v="15"/>
    <x v="15"/>
    <x v="2"/>
    <s v="A5/8408"/>
    <s v="0"/>
    <d v="1994-01-01T00:00:00"/>
    <s v="STAMPO INTERR. MULTIFUNZ. RENAULT DIS.911/1800-473"/>
    <n v="15493.71"/>
    <n v="-15493.71"/>
    <n v="0"/>
  </r>
  <r>
    <x v="15"/>
    <x v="15"/>
    <x v="2"/>
    <s v="A5/8408"/>
    <s v="1"/>
    <d v="2009-02-28T00:00:00"/>
    <s v="MANUTENZ. STRAORD. X FONDELLO"/>
    <n v="1000"/>
    <n v="-1000"/>
    <n v="0"/>
  </r>
  <r>
    <x v="15"/>
    <x v="15"/>
    <x v="2"/>
    <s v="A5/8409"/>
    <s v="0"/>
    <d v="1994-01-01T00:00:00"/>
    <s v="STAMPO X INTERR. MULTIFUNZ. RENAULT DIS.911/1800-4"/>
    <n v="13427.88"/>
    <n v="-13427.88"/>
    <n v="0"/>
  </r>
  <r>
    <x v="15"/>
    <x v="15"/>
    <x v="2"/>
    <s v="A5/8409"/>
    <s v="1"/>
    <d v="1994-01-01T00:00:00"/>
    <s v="MODIFICA INTERR. MULTIFUNZ. RENAULT DIS 911/1800-4"/>
    <n v="7488.63"/>
    <n v="-7488.63"/>
    <n v="0"/>
  </r>
  <r>
    <x v="15"/>
    <x v="15"/>
    <x v="2"/>
    <s v="A5/8409"/>
    <s v="2"/>
    <d v="1994-01-01T00:00:00"/>
    <s v="MODIFICA INTERR. MULTIFUNZ. RENAULT 911/1800-473/3"/>
    <n v="7230.4"/>
    <n v="-7230.4"/>
    <n v="0"/>
  </r>
  <r>
    <x v="15"/>
    <x v="15"/>
    <x v="2"/>
    <s v="A5/8409"/>
    <s v="3"/>
    <d v="1998-01-01T00:00:00"/>
    <s v="MODIFICA CONTACTEUR MULTIFUNZ. 2 VIE RENAULT DIS."/>
    <n v="1626.84"/>
    <n v="-1626.84"/>
    <n v="0"/>
  </r>
  <r>
    <x v="15"/>
    <x v="15"/>
    <x v="2"/>
    <s v="A5/8409"/>
    <s v="4"/>
    <d v="2009-02-28T00:00:00"/>
    <s v="MANUTENZ. STRAORD, X ASTINA"/>
    <n v="1600"/>
    <n v="-1600"/>
    <n v="0"/>
  </r>
  <r>
    <x v="15"/>
    <x v="15"/>
    <x v="2"/>
    <s v="A5/8410"/>
    <s v="0"/>
    <d v="1994-01-01T00:00:00"/>
    <s v="MODIFICA INTERR.MULTIFUNZ.RENAULT DIS.911/1800-473"/>
    <n v="516.46"/>
    <n v="-516.46"/>
    <n v="0"/>
  </r>
  <r>
    <x v="15"/>
    <x v="15"/>
    <x v="2"/>
    <s v="A5/8410"/>
    <s v="1"/>
    <d v="1994-01-01T00:00:00"/>
    <s v="MODIFICA INTERR. MULTIF. RENAULT DIS. 911/1800-473"/>
    <n v="1032.9100000000001"/>
    <n v="-1032.9100000000001"/>
    <n v="0"/>
  </r>
  <r>
    <x v="15"/>
    <x v="15"/>
    <x v="2"/>
    <s v="A5/8410"/>
    <s v="2"/>
    <d v="1994-01-01T00:00:00"/>
    <s v="MODIFICA INTERR. MULTIFUNZ. RENAULT DIS. 911/1800-"/>
    <n v="1735.3"/>
    <n v="-1735.3"/>
    <n v="0"/>
  </r>
  <r>
    <x v="15"/>
    <x v="15"/>
    <x v="2"/>
    <s v="A5/8410"/>
    <s v="3"/>
    <d v="1994-01-01T00:00:00"/>
    <s v="STAMPO INTERR. MULTIFUNZ. RENAULT DIS. 911/1800-47"/>
    <n v="24789.93"/>
    <n v="-24789.93"/>
    <n v="0"/>
  </r>
  <r>
    <x v="15"/>
    <x v="15"/>
    <x v="2"/>
    <s v="A5/8410"/>
    <s v="4"/>
    <d v="1995-01-01T00:00:00"/>
    <s v="MODIFICA X INTERR. MULTIFUNZ. RENAULT DIS. 911/180"/>
    <n v="14977.25"/>
    <n v="-14977.25"/>
    <n v="0"/>
  </r>
  <r>
    <x v="15"/>
    <x v="15"/>
    <x v="2"/>
    <s v="A5/8410"/>
    <s v="5"/>
    <d v="1996-01-01T00:00:00"/>
    <s v="MODIFICA X CONTACT. MULTIFUNZ. RENAULT DIS. 473/41"/>
    <n v="335.7"/>
    <n v="-335.7"/>
    <n v="0"/>
  </r>
  <r>
    <x v="15"/>
    <x v="15"/>
    <x v="2"/>
    <s v="A5/8410"/>
    <s v="6"/>
    <d v="2009-02-28T00:00:00"/>
    <s v="MANUTENZ. STRAORD. CORPO UMIDIFICATO"/>
    <n v="1000"/>
    <n v="-1000"/>
    <n v="0"/>
  </r>
  <r>
    <x v="15"/>
    <x v="15"/>
    <x v="2"/>
    <s v="A5/8411"/>
    <s v="0"/>
    <d v="1994-01-01T00:00:00"/>
    <s v="STAMPO INTERR. MULTIFUNZ. RENAULT 911/1800-473/363"/>
    <n v="12136.74"/>
    <n v="-12136.74"/>
    <n v="0"/>
  </r>
  <r>
    <x v="15"/>
    <x v="15"/>
    <x v="2"/>
    <s v="A5/8481"/>
    <s v="0"/>
    <d v="1993-01-01T00:00:00"/>
    <s v="MODIFICA X INTERR. GRAV. AUDI DIS. 900/7950"/>
    <n v="545.38"/>
    <n v="-545.38"/>
    <n v="0"/>
  </r>
  <r>
    <x v="15"/>
    <x v="15"/>
    <x v="2"/>
    <s v="A5/8505"/>
    <s v="0"/>
    <d v="1994-01-01T00:00:00"/>
    <s v="STAMPO X INTERRUTTORE STAGNO PSA DIS. 560/3622"/>
    <n v="10845.59"/>
    <n v="-10845.59"/>
    <n v="0"/>
  </r>
  <r>
    <x v="15"/>
    <x v="15"/>
    <x v="2"/>
    <s v="A5/8505"/>
    <s v="1"/>
    <d v="2012-05-30T00:00:00"/>
    <s v="TASSELLO INTERC. X GUARNIZ. AVVOLGENTE DIS. 110/67"/>
    <n v="5200"/>
    <n v="-5200"/>
    <n v="0"/>
  </r>
  <r>
    <x v="15"/>
    <x v="15"/>
    <x v="2"/>
    <s v="A5/8507"/>
    <s v="0"/>
    <d v="2014-10-15T00:00:00"/>
    <s v="STAMPO"/>
    <n v="4000"/>
    <n v="-4000"/>
    <n v="0"/>
  </r>
  <r>
    <x v="15"/>
    <x v="15"/>
    <x v="2"/>
    <s v="A5/8509"/>
    <s v="0"/>
    <d v="1994-01-01T00:00:00"/>
    <s v="MODIFICA INTERR. MULTIFUNZ. 2 VIE RENAULT DIS 911/"/>
    <n v="568.1"/>
    <n v="-568.1"/>
    <n v="0"/>
  </r>
  <r>
    <x v="15"/>
    <x v="15"/>
    <x v="2"/>
    <s v="A5/8509"/>
    <s v="1"/>
    <d v="1994-01-01T00:00:00"/>
    <s v="STAMPO X INTERR. MULTIFUNZ. 2 VIE RENAULT DIS.911/"/>
    <n v="929.62"/>
    <n v="-929.62"/>
    <n v="0"/>
  </r>
  <r>
    <x v="15"/>
    <x v="15"/>
    <x v="2"/>
    <s v="A5/8509"/>
    <s v="2"/>
    <d v="2016-04-30T00:00:00"/>
    <s v="ATTREZZATURA VARIA - 1994"/>
    <n v="2000"/>
    <n v="-2000"/>
    <n v="0"/>
  </r>
  <r>
    <x v="15"/>
    <x v="15"/>
    <x v="2"/>
    <s v="A5/8526"/>
    <s v="0"/>
    <d v="1993-01-01T00:00:00"/>
    <s v="STAMPO X INTERR. GRAV. AUDI DIS. 900/7950"/>
    <n v="495.8"/>
    <n v="-495.8"/>
    <n v="0"/>
  </r>
  <r>
    <x v="15"/>
    <x v="15"/>
    <x v="2"/>
    <s v="A5/854 B"/>
    <s v="0"/>
    <d v="2012-08-31T00:00:00"/>
    <s v="X FONDELLO AIRBAG DIS. 925/1100 VW"/>
    <n v="25000"/>
    <n v="-25000"/>
    <n v="0"/>
  </r>
  <r>
    <x v="15"/>
    <x v="15"/>
    <x v="2"/>
    <s v="A5/8554"/>
    <s v="0"/>
    <d v="1994-01-01T00:00:00"/>
    <s v="STAMPO X INTERR.STAGNO PSA DIS. 560/3622"/>
    <n v="22724.1"/>
    <n v="-22724.1"/>
    <n v="0"/>
  </r>
  <r>
    <x v="15"/>
    <x v="15"/>
    <x v="2"/>
    <s v="A5/8554"/>
    <s v="1"/>
    <d v="1996-01-01T00:00:00"/>
    <s v="MODIFICA INTERR. STAGNO PSA DIS. 560/3622"/>
    <n v="1420.26"/>
    <n v="-1420.26"/>
    <n v="0"/>
  </r>
  <r>
    <x v="15"/>
    <x v="15"/>
    <x v="2"/>
    <s v="A5/8555"/>
    <s v="0"/>
    <d v="1994-01-01T00:00:00"/>
    <s v="STAMPO X INTERR. STAGNO PSA DIS. 560/3622"/>
    <n v="36151.980000000003"/>
    <n v="-36151.980000000003"/>
    <n v="0"/>
  </r>
  <r>
    <x v="15"/>
    <x v="15"/>
    <x v="2"/>
    <s v="A5/8555"/>
    <s v="1"/>
    <d v="1998-01-01T00:00:00"/>
    <s v="MODIFICA CONTACTEUR ALARME  PSA DIS. 560/3622"/>
    <n v="3356.97"/>
    <n v="-3356.97"/>
    <n v="0"/>
  </r>
  <r>
    <x v="15"/>
    <x v="15"/>
    <x v="2"/>
    <s v="A5/8596"/>
    <s v="0"/>
    <d v="1994-01-01T00:00:00"/>
    <s v="MODIFICA INTERR. MULTIFUNZ. RENAULT DIS. 911/1800"/>
    <n v="490.63"/>
    <n v="-490.63"/>
    <n v="0"/>
  </r>
  <r>
    <x v="15"/>
    <x v="15"/>
    <x v="2"/>
    <s v="A5/8629"/>
    <s v="0"/>
    <d v="1994-01-01T00:00:00"/>
    <s v="STAMPO X INTERR. A PULSANTE MERCEDES DIS. 911/3900"/>
    <n v="3563.55"/>
    <n v="-3563.55"/>
    <n v="0"/>
  </r>
  <r>
    <x v="15"/>
    <x v="15"/>
    <x v="2"/>
    <s v="A5/8646"/>
    <s v="0"/>
    <d v="1994-01-01T00:00:00"/>
    <s v="STAMPO X INTERR. MULTIFUNZ. RENAULT DIS. 911/1800"/>
    <n v="2582.2800000000002"/>
    <n v="-2582.2800000000002"/>
    <n v="0"/>
  </r>
  <r>
    <x v="15"/>
    <x v="15"/>
    <x v="2"/>
    <s v="A5/8665"/>
    <s v="0"/>
    <d v="1994-01-01T00:00:00"/>
    <s v="STAMPO X INTERR. STAGNO RENAULT DIS. 911/1800-473/"/>
    <n v="14202.56"/>
    <n v="-14202.56"/>
    <n v="0"/>
  </r>
  <r>
    <x v="15"/>
    <x v="15"/>
    <x v="2"/>
    <s v="A5/8665"/>
    <s v="1"/>
    <d v="2007-11-30T00:00:00"/>
    <s v="ATTREZZATURA VARIA - 1994 - MAN. STAMPO PUNTALE RE"/>
    <n v="4750"/>
    <n v="-4750"/>
    <n v="0"/>
  </r>
  <r>
    <x v="15"/>
    <x v="15"/>
    <x v="2"/>
    <s v="A5/8748"/>
    <s v="0"/>
    <d v="1996-01-01T00:00:00"/>
    <s v="STAMPO X CONTATTIERA MOBILE TIPO B FIAT FIAT 911/1"/>
    <n v="13427.88"/>
    <n v="-13427.88"/>
    <n v="0"/>
  </r>
  <r>
    <x v="15"/>
    <x v="15"/>
    <x v="2"/>
    <s v="A5/8749"/>
    <s v="0"/>
    <d v="1995-01-01T00:00:00"/>
    <s v="STAMPO X INTERR. ALLARME STAGNO FIAT DIS.911/2400-"/>
    <n v="30987.41"/>
    <n v="-30987.41"/>
    <n v="0"/>
  </r>
  <r>
    <x v="15"/>
    <x v="15"/>
    <x v="2"/>
    <s v="A5/8749"/>
    <s v="1"/>
    <d v="1996-01-01T00:00:00"/>
    <s v="MODIFICA CONTACTEUR CAPOTE ALRME RENAULT DIS. 473/"/>
    <n v="3356.97"/>
    <n v="-3356.97"/>
    <n v="0"/>
  </r>
  <r>
    <x v="15"/>
    <x v="15"/>
    <x v="2"/>
    <s v="A5/8764"/>
    <s v="0"/>
    <d v="1996-01-01T00:00:00"/>
    <s v="STAMPO CONTATTIERA TIPO C  FIAT DIS. 911/5500-5600"/>
    <n v="20864.86"/>
    <n v="-20864.86"/>
    <n v="0"/>
  </r>
  <r>
    <x v="15"/>
    <x v="15"/>
    <x v="2"/>
    <s v="A5/8765"/>
    <s v="0"/>
    <d v="1996-01-01T00:00:00"/>
    <s v="STAMPO X CONTATTIERA MOBILE TIPO C  FIAT DIS. 911/"/>
    <n v="26545.88"/>
    <n v="-26545.88"/>
    <n v="0"/>
  </r>
  <r>
    <x v="15"/>
    <x v="15"/>
    <x v="2"/>
    <s v="A5/8765"/>
    <s v="1"/>
    <d v="1997-01-01T00:00:00"/>
    <s v="MODIFICA CONTATT. TIPO C 2 VIE FIAT DIS. 911/5500-"/>
    <n v="9038"/>
    <n v="-9038"/>
    <n v="0"/>
  </r>
  <r>
    <x v="15"/>
    <x v="15"/>
    <x v="2"/>
    <s v="A5/8798"/>
    <s v="0"/>
    <d v="1995-01-01T00:00:00"/>
    <s v="STAMPO X INTERR. STAGNO RENAULT DIS.473/3276"/>
    <n v="8005.08"/>
    <n v="-8005.08"/>
    <n v="0"/>
  </r>
  <r>
    <x v="15"/>
    <x v="15"/>
    <x v="2"/>
    <s v="A5/8798"/>
    <s v="1"/>
    <d v="2002-01-01T00:00:00"/>
    <s v="MANUTENZIONE STRAORDINARIA X GUARNIZIONE REN."/>
    <n v="3900"/>
    <n v="-3900"/>
    <n v="0"/>
  </r>
  <r>
    <x v="15"/>
    <x v="15"/>
    <x v="2"/>
    <s v="A5/900/6746"/>
    <s v="0"/>
    <d v="2014-12-25T00:00:00"/>
    <s v="MOULD FOR TOGGLE CHROMED"/>
    <n v="2000"/>
    <n v="-2000"/>
    <n v="0"/>
  </r>
  <r>
    <x v="15"/>
    <x v="15"/>
    <x v="2"/>
    <s v="A5/900/6746"/>
    <s v="1"/>
    <d v="2014-12-25T00:00:00"/>
    <s v="MOULD FOR TOGGLE CHROMED"/>
    <n v="30000"/>
    <n v="-30000"/>
    <n v="0"/>
  </r>
  <r>
    <x v="15"/>
    <x v="15"/>
    <x v="2"/>
    <s v="A5/900/6769"/>
    <s v="0"/>
    <d v="2014-07-30T00:00:00"/>
    <s v="INJECTION MOULD"/>
    <n v="5000"/>
    <n v="-5000"/>
    <n v="0"/>
  </r>
  <r>
    <x v="15"/>
    <x v="15"/>
    <x v="2"/>
    <s v="A5/900/6769"/>
    <s v="1"/>
    <d v="2014-07-30T00:00:00"/>
    <s v="INJECTION MOULD"/>
    <n v="1500"/>
    <n v="-1500"/>
    <n v="0"/>
  </r>
  <r>
    <x v="15"/>
    <x v="15"/>
    <x v="2"/>
    <s v="A5/9317"/>
    <s v="0"/>
    <d v="1996-01-01T00:00:00"/>
    <s v="STAMPO X CONTATTIERA 4 VIE FIAT DIS. 110/3894"/>
    <n v="30987.41"/>
    <n v="-30987.41"/>
    <n v="0"/>
  </r>
  <r>
    <x v="15"/>
    <x v="15"/>
    <x v="2"/>
    <s v="A5/9321"/>
    <s v="0"/>
    <d v="1997-01-01T00:00:00"/>
    <s v="STAMPO X CONTATT. TIPO C 2 VIE FIAT DIS. 911/5500-"/>
    <n v="14977.25"/>
    <n v="-14977.25"/>
    <n v="0"/>
  </r>
  <r>
    <x v="15"/>
    <x v="15"/>
    <x v="2"/>
    <s v="A5/9322"/>
    <s v="0"/>
    <d v="1995-01-01T00:00:00"/>
    <s v="STAMPO X CORPO 450/1021/00"/>
    <n v="258.23"/>
    <n v="-258.23"/>
    <n v="0"/>
  </r>
  <r>
    <x v="15"/>
    <x v="15"/>
    <x v="2"/>
    <s v="A5/9405"/>
    <s v="0"/>
    <d v="1996-01-01T00:00:00"/>
    <s v="STAMPO X CONTATT.FISSA TIPO B FIAT DIS. 911/1950"/>
    <n v="14460.8"/>
    <n v="-14460.8"/>
    <n v="0"/>
  </r>
  <r>
    <x v="15"/>
    <x v="15"/>
    <x v="2"/>
    <s v="A5/9405"/>
    <s v="1"/>
    <d v="1998-01-01T00:00:00"/>
    <s v="MODIFICA CONTATTIERA FISSA FIAT DIS. 911/1950"/>
    <n v="1136.21"/>
    <n v="-1136.21"/>
    <n v="0"/>
  </r>
  <r>
    <x v="15"/>
    <x v="15"/>
    <x v="2"/>
    <s v="A5/9405"/>
    <s v="2"/>
    <d v="2003-01-01T00:00:00"/>
    <s v="N. 4 MATRICI INTERCAMBIABILI X CONTATT.FISSA DOBLO"/>
    <n v="3300"/>
    <n v="-3300"/>
    <n v="0"/>
  </r>
  <r>
    <x v="15"/>
    <x v="15"/>
    <x v="2"/>
    <s v="A5/9406"/>
    <s v="0"/>
    <d v="1996-01-01T00:00:00"/>
    <s v="STAMPO CONTATTIERA FISSA TIPO B FIAT DIS. 911/1950"/>
    <n v="11775.22"/>
    <n v="-11775.22"/>
    <n v="0"/>
  </r>
  <r>
    <x v="15"/>
    <x v="15"/>
    <x v="2"/>
    <s v="A5/9407"/>
    <s v="0"/>
    <d v="1995-01-01T00:00:00"/>
    <s v="STAMPO X COMMUTATORE SERRATURA -MOTO VESPA DIS. 54"/>
    <n v="8676.48"/>
    <n v="-8676.48"/>
    <n v="0"/>
  </r>
  <r>
    <x v="15"/>
    <x v="15"/>
    <x v="2"/>
    <s v="A5/9422"/>
    <s v="0"/>
    <d v="1995-01-01T00:00:00"/>
    <s v="STAMPO X PORTALAMPADA MINI ITALIA DIS. 341/2997"/>
    <n v="59392.54"/>
    <n v="-59392.54"/>
    <n v="0"/>
  </r>
  <r>
    <x v="15"/>
    <x v="15"/>
    <x v="2"/>
    <s v="A5/9422"/>
    <s v="1"/>
    <d v="2001-01-01T00:00:00"/>
    <s v="MANUTENZIONE STAMPO"/>
    <n v="8469.89"/>
    <n v="-8469.89"/>
    <n v="0"/>
  </r>
  <r>
    <x v="15"/>
    <x v="15"/>
    <x v="2"/>
    <s v="A5/9422"/>
    <s v="2"/>
    <d v="2002-01-01T00:00:00"/>
    <s v="MANUTENZIONE STRAORDINARIA X CORPO PL MINI ITALIA"/>
    <n v="12800"/>
    <n v="-12800"/>
    <n v="0"/>
  </r>
  <r>
    <x v="15"/>
    <x v="15"/>
    <x v="2"/>
    <s v="A5/9423"/>
    <s v="0"/>
    <d v="1995-01-01T00:00:00"/>
    <s v="STAMPO X PORTALAMPADA MINI ITALIA DIS. 241/2997"/>
    <n v="59392.54"/>
    <n v="-59392.54"/>
    <n v="0"/>
  </r>
  <r>
    <x v="15"/>
    <x v="15"/>
    <x v="2"/>
    <s v="A5/9425"/>
    <s v="0"/>
    <d v="2000-01-01T00:00:00"/>
    <s v="MODIFICA X INTERR. STOP PROTETTO BOSCH DIS. 922/77"/>
    <n v="8779.77"/>
    <n v="-8779.77"/>
    <n v="0"/>
  </r>
  <r>
    <x v="15"/>
    <x v="15"/>
    <x v="2"/>
    <s v="A5/9427"/>
    <s v="0"/>
    <d v="2010-01-31T00:00:00"/>
    <s v="TASSELLI X CORPO INTERR. BLS BOSCH 925/4700"/>
    <n v="900"/>
    <n v="-900"/>
    <n v="0"/>
  </r>
  <r>
    <x v="15"/>
    <x v="15"/>
    <x v="2"/>
    <s v="A5/9427"/>
    <s v="1"/>
    <d v="2010-09-20T00:00:00"/>
    <s v="TASSELLI X CORPO INTERR. BLS BOSCH 925/4700"/>
    <n v="900"/>
    <n v="-900"/>
    <n v="0"/>
  </r>
  <r>
    <x v="15"/>
    <x v="15"/>
    <x v="2"/>
    <s v="A5/9427"/>
    <s v="2"/>
    <d v="2010-09-29T00:00:00"/>
    <s v="MODIFICHE X OTTIMIZZARE LO STAMPAGGIO  INTER. BOSC"/>
    <n v="2900"/>
    <n v="-2900"/>
    <n v="0"/>
  </r>
  <r>
    <x v="15"/>
    <x v="15"/>
    <x v="2"/>
    <s v="A5/9485"/>
    <s v="0"/>
    <d v="1996-01-01T00:00:00"/>
    <s v="STAMPO X CONTATTIERA FISSA TIPO B FIAT -DIS. 911/1"/>
    <n v="19883.599999999999"/>
    <n v="-19883.599999999999"/>
    <n v="0"/>
  </r>
  <r>
    <x v="15"/>
    <x v="15"/>
    <x v="2"/>
    <s v="A5/9485"/>
    <s v="1"/>
    <d v="1997-01-01T00:00:00"/>
    <s v="MODIFICA CONTATT. FISSA TIPO B 4 VIE FIAT DIS. 911"/>
    <n v="4389.88"/>
    <n v="-4389.88"/>
    <n v="0"/>
  </r>
  <r>
    <x v="15"/>
    <x v="15"/>
    <x v="2"/>
    <s v="A5/9485"/>
    <s v="2"/>
    <d v="1998-01-01T00:00:00"/>
    <s v="MODIFICA CONTATTIERA MOBILE FIAT DIS. 911/1950"/>
    <n v="1549.37"/>
    <n v="-1549.37"/>
    <n v="0"/>
  </r>
  <r>
    <x v="15"/>
    <x v="15"/>
    <x v="2"/>
    <s v="A5/9485"/>
    <s v="3"/>
    <d v="2011-10-31T00:00:00"/>
    <s v="MANUTENZ. STAMPO X CONATTIERA DIS. 911/1950 FIAT"/>
    <n v="4750"/>
    <n v="-4750"/>
    <n v="0"/>
  </r>
  <r>
    <x v="15"/>
    <x v="15"/>
    <x v="2"/>
    <s v="A5/9565"/>
    <s v="0"/>
    <d v="1996-01-01T00:00:00"/>
    <s v="COMPLET. CORPO PULSANTE PORTELLONE Y 11 COD. 46408"/>
    <n v="7746.85"/>
    <n v="-7746.85"/>
    <n v="0"/>
  </r>
  <r>
    <x v="15"/>
    <x v="15"/>
    <x v="2"/>
    <s v="A5/9582"/>
    <s v="0"/>
    <d v="2000-01-01T00:00:00"/>
    <s v="MODIFICA X INTERR. STOP PROTETTO BOSCH DIS.922/770"/>
    <n v="593.33000000000004"/>
    <n v="-593.33000000000004"/>
    <n v="0"/>
  </r>
  <r>
    <x v="15"/>
    <x v="15"/>
    <x v="2"/>
    <s v="A5/9582"/>
    <s v="1"/>
    <d v="2000-01-01T00:00:00"/>
    <s v="MODIFICA X INTT. STOP PROTETTO BOSCH DIS.922/7700"/>
    <n v="0.6"/>
    <n v="-0.6"/>
    <n v="0"/>
  </r>
  <r>
    <x v="15"/>
    <x v="15"/>
    <x v="2"/>
    <s v="A5/9582"/>
    <s v="2"/>
    <d v="2002-01-01T00:00:00"/>
    <s v="TASSELLI INTERCAMBIABILI X INTERR.STOP BOSCH"/>
    <n v="600"/>
    <n v="-600"/>
    <n v="0"/>
  </r>
  <r>
    <x v="15"/>
    <x v="15"/>
    <x v="2"/>
    <s v="A5/9582"/>
    <s v="3"/>
    <d v="2009-06-30T00:00:00"/>
    <s v="MANUTENZ. STAMPO X INTER. FRENO STOP BOSCH"/>
    <n v="500"/>
    <n v="-500"/>
    <n v="0"/>
  </r>
  <r>
    <x v="15"/>
    <x v="15"/>
    <x v="2"/>
    <s v="A5/9582"/>
    <s v="4"/>
    <d v="2010-01-31T00:00:00"/>
    <s v="MODIFICHE A TASSELLO  INTERR.BLS  BOSCH 925/4700"/>
    <n v="400"/>
    <n v="-400"/>
    <n v="0"/>
  </r>
  <r>
    <x v="15"/>
    <x v="15"/>
    <x v="2"/>
    <s v="A5/9582"/>
    <s v="5"/>
    <d v="2010-09-30T00:00:00"/>
    <s v="MODIFICA REVERSIBILE I X INTERR.EVO BOSCH 925/6800"/>
    <n v="700"/>
    <n v="-700"/>
    <n v="0"/>
  </r>
  <r>
    <x v="15"/>
    <x v="15"/>
    <x v="2"/>
    <s v="A5/9731"/>
    <s v="0"/>
    <d v="2009-10-30T00:00:00"/>
    <s v="MODIFICA IRREVERSIBILE  X GUARNIZIONE INTER. PORTA"/>
    <n v="7500"/>
    <n v="-7500"/>
    <n v="0"/>
  </r>
  <r>
    <x v="15"/>
    <x v="15"/>
    <x v="2"/>
    <s v="A5/9760"/>
    <s v="0"/>
    <d v="1997-01-01T00:00:00"/>
    <s v="STAMPO X INTERR. PULSANTE PORTIERA FIAT DIS. 911/5"/>
    <n v="27372.22"/>
    <n v="-27372.22"/>
    <n v="0"/>
  </r>
  <r>
    <x v="15"/>
    <x v="15"/>
    <x v="2"/>
    <s v="A5/9764"/>
    <s v="0"/>
    <d v="2020-06-01T00:00:00"/>
    <s v="COPERCHIO 201104230XX1L"/>
    <n v="4100"/>
    <n v="-3587.5"/>
    <n v="512.5"/>
  </r>
  <r>
    <x v="15"/>
    <x v="15"/>
    <x v="2"/>
    <s v="A5/9767"/>
    <s v="0"/>
    <d v="1997-01-01T00:00:00"/>
    <s v="STAMPO X CORRETTORE ASSETTO FARI BRAVO/A FIAT DIS."/>
    <n v="30987.41"/>
    <n v="-30987.41"/>
    <n v="0"/>
  </r>
  <r>
    <x v="15"/>
    <x v="15"/>
    <x v="2"/>
    <s v="A5/9767"/>
    <s v="1"/>
    <d v="1997-01-01T00:00:00"/>
    <s v="TASSELLO INTERCAMB. CORRETT.ASSETTO FARI FIAT DIS."/>
    <n v="2478.9899999999998"/>
    <n v="-2478.9899999999998"/>
    <n v="0"/>
  </r>
  <r>
    <x v="15"/>
    <x v="15"/>
    <x v="2"/>
    <s v="A5/9767"/>
    <s v="2"/>
    <d v="2004-02-29T00:00:00"/>
    <s v="TASSELLI INTERCAMB. XCORRETT.ASSETTO FARI FIAT DIS"/>
    <n v="1200"/>
    <n v="-1200"/>
    <n v="0"/>
  </r>
  <r>
    <x v="15"/>
    <x v="15"/>
    <x v="2"/>
    <s v="A5/9767"/>
    <s v="3"/>
    <d v="1997-01-01T00:00:00"/>
    <s v="PUNZONE X CORRETT.ASSETTO FARI FIAT DIS. 922/1100"/>
    <n v="5164.58"/>
    <n v="-5164.58"/>
    <n v="0"/>
  </r>
  <r>
    <x v="15"/>
    <x v="15"/>
    <x v="2"/>
    <s v="A5/9767"/>
    <s v="4"/>
    <d v="1997-01-01T00:00:00"/>
    <s v="MODIFICA X  CORRETT.ASSETTO FARI FIAT  DIST. 922/1"/>
    <n v="6455.72"/>
    <n v="-6455.72"/>
    <n v="0"/>
  </r>
  <r>
    <x v="15"/>
    <x v="15"/>
    <x v="2"/>
    <s v="A5/9767"/>
    <s v="5"/>
    <d v="1998-01-01T00:00:00"/>
    <s v="STAMPO CORRETTORE ASSETTO FARI FIAT DIS. 922/1100"/>
    <n v="33569.699999999997"/>
    <n v="-33569.699999999997"/>
    <n v="0"/>
  </r>
  <r>
    <x v="15"/>
    <x v="15"/>
    <x v="2"/>
    <s v="A5/9767"/>
    <s v="6"/>
    <d v="1998-01-01T00:00:00"/>
    <s v="MODIFICA CORRETTORE ASSETTO FARI FIAT DIS. 922/110"/>
    <n v="774.68"/>
    <n v="-774.68"/>
    <n v="0"/>
  </r>
  <r>
    <x v="15"/>
    <x v="15"/>
    <x v="2"/>
    <s v="A5/9767"/>
    <s v="7"/>
    <d v="1998-01-01T00:00:00"/>
    <s v="MODIFICA CORRETTORE ASSETTO FARI FIAT DIS. 922/110"/>
    <n v="2737.22"/>
    <n v="-2737.22"/>
    <n v="0"/>
  </r>
  <r>
    <x v="15"/>
    <x v="15"/>
    <x v="2"/>
    <s v="A5/9767"/>
    <s v="8"/>
    <d v="1998-01-01T00:00:00"/>
    <s v="MODIFICA CORRETTORE ASSETTO FARI FIAT DIS. 922/110"/>
    <n v="4131.66"/>
    <n v="-4131.66"/>
    <n v="0"/>
  </r>
  <r>
    <x v="15"/>
    <x v="15"/>
    <x v="2"/>
    <s v="A5/9767"/>
    <s v="9"/>
    <d v="1999-01-01T00:00:00"/>
    <s v="TASSELLO X CORRETTORE ASSETTO FARI FIAT PALIO DIS."/>
    <n v="1032.9100000000001"/>
    <n v="-1032.9100000000001"/>
    <n v="0"/>
  </r>
  <r>
    <x v="15"/>
    <x v="15"/>
    <x v="2"/>
    <s v="A5/9767"/>
    <s v="10"/>
    <d v="2000-01-01T00:00:00"/>
    <s v="MODIFICA CORRETT. ASSETTO FARI FIAT DIS. 110/4322"/>
    <n v="2324.06"/>
    <n v="-2324.06"/>
    <n v="0"/>
  </r>
  <r>
    <x v="15"/>
    <x v="15"/>
    <x v="2"/>
    <s v="A5/9817"/>
    <s v="0"/>
    <d v="1997-01-01T00:00:00"/>
    <s v="STAMPO X INTERR. LUCI CORTESIA FIAT DIS.911/7900"/>
    <n v="9554.4500000000007"/>
    <n v="-9554.4500000000007"/>
    <n v="0"/>
  </r>
  <r>
    <x v="15"/>
    <x v="15"/>
    <x v="2"/>
    <s v="A5/9831"/>
    <s v="0"/>
    <d v="2009-10-31T00:00:00"/>
    <s v="TASSELLI VERSIONABILI X INTER. PORTA LATERALE DOBL"/>
    <n v="9500"/>
    <n v="-9500"/>
    <n v="0"/>
  </r>
  <r>
    <x v="15"/>
    <x v="15"/>
    <x v="2"/>
    <s v="A5/9832"/>
    <s v="0"/>
    <d v="2002-01-01T00:00:00"/>
    <s v="MANUTENZIONE STRAORDINARIA X CONTACTEUR RENAULT"/>
    <n v="24789.93"/>
    <n v="-24789.93"/>
    <n v="0"/>
  </r>
  <r>
    <x v="15"/>
    <x v="15"/>
    <x v="2"/>
    <s v="A5/9832"/>
    <s v="1"/>
    <d v="2004-01-31T00:00:00"/>
    <s v="MANUTENZIONE STRAORDINARIA X CONTACTEUR RENAULT"/>
    <n v="14500"/>
    <n v="-14500"/>
    <n v="0"/>
  </r>
  <r>
    <x v="15"/>
    <x v="15"/>
    <x v="2"/>
    <s v="A5/9832"/>
    <s v="2"/>
    <d v="2006-07-21T00:00:00"/>
    <s v="TASSELLO INTERCAMB. X FONDELLOX CONTACTEUR RENAULT"/>
    <n v="1800"/>
    <n v="-1800"/>
    <n v="0"/>
  </r>
  <r>
    <x v="15"/>
    <x v="15"/>
    <x v="2"/>
    <s v="A5/9832"/>
    <s v="3"/>
    <d v="2008-10-24T00:00:00"/>
    <s v="MODIFICA   X  INTERR. PORTA SCORREVOLE FIAT 925/00"/>
    <n v="9360"/>
    <n v="-9360"/>
    <n v="0"/>
  </r>
  <r>
    <x v="15"/>
    <x v="15"/>
    <x v="2"/>
    <s v="A5/9832"/>
    <s v="4"/>
    <d v="2008-11-30T00:00:00"/>
    <s v="MANUTENZIONE STRAORDINARIA X CONTACTEUR RENAULT"/>
    <n v="25000"/>
    <n v="-25000"/>
    <n v="0"/>
  </r>
  <r>
    <x v="15"/>
    <x v="15"/>
    <x v="2"/>
    <s v="A5/9832"/>
    <s v="5"/>
    <d v="2009-09-30T00:00:00"/>
    <s v="MODIFICA X  INTERR. P.L.S. FIAT"/>
    <n v="960"/>
    <n v="-960"/>
    <n v="0"/>
  </r>
  <r>
    <x v="15"/>
    <x v="15"/>
    <x v="2"/>
    <s v="A5/9832"/>
    <s v="6"/>
    <d v="2010-11-30T00:00:00"/>
    <s v="MODIFICA X FONDELLO NUOVO DOBLO' 263 FIAT 925/0000"/>
    <n v="16700"/>
    <n v="-16700"/>
    <n v="0"/>
  </r>
  <r>
    <x v="15"/>
    <x v="15"/>
    <x v="2"/>
    <s v="A5/9832"/>
    <s v="7"/>
    <d v="2023-05-31T00:00:00"/>
    <s v="MODIFICA TASSELLI SCRITTA VERSIONE GRIGIA Project:"/>
    <n v="2100"/>
    <n v="-262.5"/>
    <n v="1837.5"/>
  </r>
  <r>
    <x v="15"/>
    <x v="15"/>
    <x v="2"/>
    <s v="A5/9835"/>
    <s v="0"/>
    <d v="1995-01-01T00:00:00"/>
    <s v="STAMPO X CORPO DIS. 450/1494/00"/>
    <n v="4906.34"/>
    <n v="-4906.34"/>
    <n v="0"/>
  </r>
  <r>
    <x v="15"/>
    <x v="15"/>
    <x v="2"/>
    <s v="A5/9887"/>
    <s v="0"/>
    <d v="1998-01-01T00:00:00"/>
    <s v="STAMPO CORRETTORE ASSETTO FARI PUNTO FIAT DIS. 922"/>
    <n v="22445.05"/>
    <n v="-22445.05"/>
    <n v="0"/>
  </r>
  <r>
    <x v="15"/>
    <x v="15"/>
    <x v="2"/>
    <s v="A5/9947"/>
    <s v="0"/>
    <d v="1998-01-01T00:00:00"/>
    <s v="STAMPO INTERR. LUCI CORTESIA FIAT PALIO DIS. 922/2"/>
    <n v="9554.4500000000007"/>
    <n v="-9554.4500000000007"/>
    <n v="0"/>
  </r>
  <r>
    <x v="15"/>
    <x v="15"/>
    <x v="2"/>
    <s v="A5/9997"/>
    <s v="0"/>
    <d v="1998-01-01T00:00:00"/>
    <s v="STAMPO X INTERR. VANO BAGAGLIO MAREA DIS. 922/2800"/>
    <n v="9554.4500000000007"/>
    <n v="-9554.4500000000007"/>
    <n v="0"/>
  </r>
  <r>
    <x v="15"/>
    <x v="15"/>
    <x v="2"/>
    <s v="A5/A00/6714"/>
    <s v="0"/>
    <d v="2014-06-20T00:00:00"/>
    <s v="2 CAV.AUTOMATIC BUTTON"/>
    <n v="18227.11"/>
    <n v="-18227.11"/>
    <n v="0"/>
  </r>
  <r>
    <x v="15"/>
    <x v="15"/>
    <x v="2"/>
    <s v="A5/A00/6714"/>
    <s v="1"/>
    <d v="2016-09-30T00:00:00"/>
    <s v="2 CAV.AUTOMATIC BUTTON"/>
    <n v="2730"/>
    <n v="-2730"/>
    <n v="0"/>
  </r>
  <r>
    <x v="15"/>
    <x v="15"/>
    <x v="2"/>
    <s v="A5/A00/6769"/>
    <s v="0"/>
    <d v="2014-07-30T00:00:00"/>
    <s v="INJECTION MOULD 40 CAVITIES"/>
    <n v="5000"/>
    <n v="-5000"/>
    <n v="0"/>
  </r>
  <r>
    <x v="15"/>
    <x v="15"/>
    <x v="2"/>
    <s v="A5/A00/6769"/>
    <s v="1"/>
    <d v="2014-07-30T00:00:00"/>
    <s v="INJECTION MOULD 40 CAVITIES"/>
    <n v="1500"/>
    <n v="-1500"/>
    <n v="0"/>
  </r>
  <r>
    <x v="15"/>
    <x v="15"/>
    <x v="2"/>
    <s v="A5/A052"/>
    <s v="0"/>
    <d v="1999-01-01T00:00:00"/>
    <s v="STAMPO CONTATTIERA 5 VIE RENAULT DIS. 922/4400-490"/>
    <n v="15080.54"/>
    <n v="-15080.54"/>
    <n v="0"/>
  </r>
  <r>
    <x v="15"/>
    <x v="15"/>
    <x v="2"/>
    <s v="A5/A097"/>
    <s v="0"/>
    <d v="1999-01-01T00:00:00"/>
    <s v="STAMPO X PORTALAMPADA PSA DIS. 340/3710"/>
    <n v="15493.71"/>
    <n v="-15493.71"/>
    <n v="0"/>
  </r>
  <r>
    <x v="15"/>
    <x v="15"/>
    <x v="2"/>
    <s v="A5/A114"/>
    <s v="0"/>
    <d v="1999-01-01T00:00:00"/>
    <s v="STAMPO X TERMOFORMARE PANNELLI MODULO TELEM. 922/2"/>
    <n v="981.27"/>
    <n v="-981.27"/>
    <n v="0"/>
  </r>
  <r>
    <x v="15"/>
    <x v="15"/>
    <x v="2"/>
    <s v="A5/A115"/>
    <s v="0"/>
    <d v="1999-01-01T00:00:00"/>
    <s v="STAMPO X TERMOFORMARE PANNELLI MODULO TELEM. DIS."/>
    <n v="1187.8499999999999"/>
    <n v="-1187.8499999999999"/>
    <n v="0"/>
  </r>
  <r>
    <x v="15"/>
    <x v="15"/>
    <x v="2"/>
    <s v="A5/A116"/>
    <s v="0"/>
    <d v="1999-01-01T00:00:00"/>
    <s v="STAMPO X TERMOFORMARE PANNELLI MODILO TELEM. DIS."/>
    <n v="981.27"/>
    <n v="-981.27"/>
    <n v="0"/>
  </r>
  <r>
    <x v="15"/>
    <x v="15"/>
    <x v="2"/>
    <s v="A5/A117"/>
    <s v="0"/>
    <d v="1999-01-01T00:00:00"/>
    <s v="STAMPO X TERMOFORMARE PANNELLI MODULO TELEM. 922/2"/>
    <n v="981.27"/>
    <n v="-981.27"/>
    <n v="0"/>
  </r>
  <r>
    <x v="15"/>
    <x v="15"/>
    <x v="2"/>
    <s v="A5/A118"/>
    <s v="0"/>
    <d v="1999-01-01T00:00:00"/>
    <s v="STAMPO X TERMOFORMARE PANNELLO MODULO TELEM. DIS."/>
    <n v="1446.08"/>
    <n v="-1446.08"/>
    <n v="0"/>
  </r>
  <r>
    <x v="15"/>
    <x v="15"/>
    <x v="2"/>
    <s v="A5/A121"/>
    <s v="0"/>
    <d v="1999-01-01T00:00:00"/>
    <s v="STAMPO X TERMOFORMARE PANNELLI MODULO TELEM. DIS."/>
    <n v="1446.08"/>
    <n v="-1446.08"/>
    <n v="0"/>
  </r>
  <r>
    <x v="15"/>
    <x v="15"/>
    <x v="2"/>
    <s v="A5/A132"/>
    <s v="0"/>
    <d v="1999-01-01T00:00:00"/>
    <s v="STAMPO X TERMOFORMARE PANNELLI MODULO TELEM. DIS."/>
    <n v="1446.08"/>
    <n v="-1446.08"/>
    <n v="0"/>
  </r>
  <r>
    <x v="15"/>
    <x v="15"/>
    <x v="2"/>
    <s v="A5/A137"/>
    <s v="0"/>
    <d v="1999-01-01T00:00:00"/>
    <s v="STAMPO X CORRETTORE ASSETTO FARI FIAT PALIO DIS. 9"/>
    <n v="4493.18"/>
    <n v="-4493.18"/>
    <n v="0"/>
  </r>
  <r>
    <x v="15"/>
    <x v="15"/>
    <x v="2"/>
    <s v="A5/A138"/>
    <s v="0"/>
    <d v="2000-01-01T00:00:00"/>
    <s v="STAMPO X JOYSTICH ROVER DIS. 922/5000"/>
    <n v="21794.48"/>
    <n v="-21794.48"/>
    <n v="0"/>
  </r>
  <r>
    <x v="15"/>
    <x v="15"/>
    <x v="2"/>
    <s v="A5/A140"/>
    <s v="0"/>
    <d v="2000-01-01T00:00:00"/>
    <s v="MODIFICA X CAF ROVER DIS. 922/5000"/>
    <n v="2995.45"/>
    <n v="-2995.45"/>
    <n v="0"/>
  </r>
  <r>
    <x v="15"/>
    <x v="15"/>
    <x v="2"/>
    <s v="A5/A140"/>
    <s v="1"/>
    <d v="2001-01-01T00:00:00"/>
    <s v="STAMPO X JOYSTICH - BMW UK"/>
    <n v="11026.35"/>
    <n v="-11026.35"/>
    <n v="0"/>
  </r>
  <r>
    <x v="15"/>
    <x v="15"/>
    <x v="2"/>
    <s v="A5/A141"/>
    <s v="0"/>
    <d v="2000-01-01T00:00:00"/>
    <s v="STAMPO X JOYSTICH ROVER DIS. 922/5000 + MODIFICHE"/>
    <n v="20193.46"/>
    <n v="-20193.46"/>
    <n v="0"/>
  </r>
  <r>
    <x v="15"/>
    <x v="15"/>
    <x v="2"/>
    <s v="A5/A141"/>
    <s v="1"/>
    <d v="2001-01-01T00:00:00"/>
    <s v="COMPLETAM.STAMPO JOYSTICH - BMW UK"/>
    <n v="5681.03"/>
    <n v="-5681.03"/>
    <n v="0"/>
  </r>
  <r>
    <x v="15"/>
    <x v="15"/>
    <x v="2"/>
    <s v="A5/A142"/>
    <s v="0"/>
    <d v="2000-01-01T00:00:00"/>
    <s v="STAMPO X JOYSTICH ROVER DIS. 922/5000 + MODIFICHE"/>
    <n v="13427.88"/>
    <n v="-13427.88"/>
    <n v="0"/>
  </r>
  <r>
    <x v="15"/>
    <x v="15"/>
    <x v="2"/>
    <s v="A5/A143"/>
    <s v="0"/>
    <d v="1999-01-01T00:00:00"/>
    <s v="STAMPO X JOYSTICH ROVER DIS. 922/5000"/>
    <n v="24273.47"/>
    <n v="-24273.47"/>
    <n v="0"/>
  </r>
  <r>
    <x v="15"/>
    <x v="15"/>
    <x v="2"/>
    <s v="A5/A143"/>
    <s v="1"/>
    <d v="2000-01-01T00:00:00"/>
    <s v="MODIFICA X JOYSTICH ROVER DIS. 922/5000"/>
    <n v="1859.24"/>
    <n v="-1859.24"/>
    <n v="0"/>
  </r>
  <r>
    <x v="15"/>
    <x v="15"/>
    <x v="2"/>
    <s v="A5/A144"/>
    <s v="0"/>
    <d v="1999-01-01T00:00:00"/>
    <s v="STAMPO X JOYSTICH ROVER DIS. 922/5000"/>
    <n v="21691.19"/>
    <n v="-21691.19"/>
    <n v="0"/>
  </r>
  <r>
    <x v="15"/>
    <x v="15"/>
    <x v="2"/>
    <s v="A5/A146"/>
    <s v="0"/>
    <d v="2001-01-01T00:00:00"/>
    <s v="STAMPO 4 IMPRONTE JOYSTICK - BMW UK"/>
    <n v="12291.67"/>
    <n v="-12291.67"/>
    <n v="0"/>
  </r>
  <r>
    <x v="15"/>
    <x v="15"/>
    <x v="2"/>
    <s v="A5/A189"/>
    <s v="0"/>
    <d v="2000-01-01T00:00:00"/>
    <s v="STAMPO X CONTATT. MOBILE X76-X83 RENAULT DIS. 473/"/>
    <n v="14719.02"/>
    <n v="-14719.02"/>
    <n v="0"/>
  </r>
  <r>
    <x v="15"/>
    <x v="15"/>
    <x v="2"/>
    <s v="A5/A189"/>
    <s v="1"/>
    <d v="2002-01-01T00:00:00"/>
    <s v="MODIFICA X ASTINA X76 -X83 RENAULT"/>
    <n v="4480"/>
    <n v="-4480"/>
    <n v="0"/>
  </r>
  <r>
    <x v="15"/>
    <x v="15"/>
    <x v="2"/>
    <s v="A5/A252"/>
    <s v="0"/>
    <d v="2000-01-01T00:00:00"/>
    <s v="STAMPO X JOYSTICH ROVER DIS. 922/5000"/>
    <n v="5422.8"/>
    <n v="-5422.8"/>
    <n v="0"/>
  </r>
  <r>
    <x v="15"/>
    <x v="15"/>
    <x v="2"/>
    <s v="A5/A264"/>
    <s v="0"/>
    <d v="1999-01-01T00:00:00"/>
    <s v="STAMPO PILOTA X INTERR. STOP PROTETTO BOSCH DIS. 9"/>
    <n v="826.34"/>
    <n v="-826.34"/>
    <n v="0"/>
  </r>
  <r>
    <x v="15"/>
    <x v="15"/>
    <x v="2"/>
    <s v="A5/A296"/>
    <s v="0"/>
    <d v="2000-01-01T00:00:00"/>
    <s v="STAMPO JOYSTICH ROVER DIS. 922/5000"/>
    <n v="1446.08"/>
    <n v="-1446.08"/>
    <n v="0"/>
  </r>
  <r>
    <x v="15"/>
    <x v="15"/>
    <x v="2"/>
    <s v="A5/A297"/>
    <s v="0"/>
    <d v="2000-01-01T00:00:00"/>
    <s v="STAMPO X TERMOFORMARE PANNELLI ROVER DIS, 922/5000"/>
    <n v="1497.73"/>
    <n v="-1497.73"/>
    <n v="0"/>
  </r>
  <r>
    <x v="15"/>
    <x v="15"/>
    <x v="2"/>
    <s v="A5/A303"/>
    <s v="0"/>
    <d v="2000-01-01T00:00:00"/>
    <s v="STAMPO PILOTA  PORTACONTATTI X ROVER DIS. 922/5000"/>
    <n v="4183.3"/>
    <n v="-4183.3"/>
    <n v="0"/>
  </r>
  <r>
    <x v="15"/>
    <x v="15"/>
    <x v="2"/>
    <s v="A5/A303"/>
    <s v="1"/>
    <d v="2000-01-01T00:00:00"/>
    <s v="STAMPO X JOYSTICH ROVER DIS, 922/5000"/>
    <n v="1601.02"/>
    <n v="-1601.02"/>
    <n v="0"/>
  </r>
  <r>
    <x v="15"/>
    <x v="15"/>
    <x v="2"/>
    <s v="A5/A314"/>
    <s v="0"/>
    <d v="2000-01-01T00:00:00"/>
    <s v="MODIFICHE X CONTACTEUR SICURITE' RENAULT DIS. 922/"/>
    <n v="2494.4899999999998"/>
    <n v="-2494.4899999999998"/>
    <n v="0"/>
  </r>
  <r>
    <x v="15"/>
    <x v="15"/>
    <x v="2"/>
    <s v="A5/A314"/>
    <s v="1"/>
    <d v="2001-01-01T00:00:00"/>
    <s v="MODIFICHE PORTAMOLLE - CONTACTEUR RENAULT"/>
    <n v="852.15"/>
    <n v="-852.15"/>
    <n v="0"/>
  </r>
  <r>
    <x v="15"/>
    <x v="15"/>
    <x v="2"/>
    <s v="A5/A346"/>
    <s v="0"/>
    <d v="2000-01-01T00:00:00"/>
    <s v="STAMPO X INTERRUTTORE BOSCH DIS. 922/7700"/>
    <n v="9296.2199999999993"/>
    <n v="-9296.2199999999993"/>
    <n v="0"/>
  </r>
  <r>
    <x v="15"/>
    <x v="15"/>
    <x v="2"/>
    <s v="A5/A347"/>
    <s v="0"/>
    <d v="2001-01-01T00:00:00"/>
    <s v="STAMPO X FERMO EMF - PLANCIA LUCI BMW E 65"/>
    <n v="5629.38"/>
    <n v="-5629.38"/>
    <n v="0"/>
  </r>
  <r>
    <x v="15"/>
    <x v="15"/>
    <x v="2"/>
    <s v="A5/A358"/>
    <s v="0"/>
    <d v="2000-01-01T00:00:00"/>
    <s v="STAMPO X CONTATTIERA SCUDINO FIAT DIS. 923/0000-02"/>
    <n v="1807.6"/>
    <n v="-1807.6"/>
    <n v="0"/>
  </r>
  <r>
    <x v="15"/>
    <x v="15"/>
    <x v="2"/>
    <s v="A5/A358"/>
    <s v="1"/>
    <d v="2016-02-29T00:00:00"/>
    <s v="ATTREZZATURA VARIA - 2000"/>
    <n v="14000"/>
    <n v="-14000"/>
    <n v="0"/>
  </r>
  <r>
    <x v="15"/>
    <x v="15"/>
    <x v="2"/>
    <s v="A5/A363"/>
    <s v="0"/>
    <d v="2001-01-01T00:00:00"/>
    <s v="STAMPO X PLANCIA LUCI E 65 + MODIFICHE"/>
    <n v="11207.11"/>
    <n v="-11207.11"/>
    <n v="0"/>
  </r>
  <r>
    <x v="15"/>
    <x v="15"/>
    <x v="2"/>
    <s v="A5/A372"/>
    <s v="0"/>
    <d v="2001-01-01T00:00:00"/>
    <s v="STAMPO + MODIFICHE X INTERR. FRENO A MANO FIAT"/>
    <n v="56087.22"/>
    <n v="-56087.22"/>
    <n v="0"/>
  </r>
  <r>
    <x v="15"/>
    <x v="15"/>
    <x v="2"/>
    <s v="A5/A372"/>
    <s v="1"/>
    <d v="2002-01-01T00:00:00"/>
    <s v="MODIFICA X INTERR. FRENO A MANO FIAT"/>
    <n v="2375"/>
    <n v="-2375"/>
    <n v="0"/>
  </r>
  <r>
    <x v="15"/>
    <x v="15"/>
    <x v="2"/>
    <s v="A5/A373"/>
    <s v="0"/>
    <d v="2000-01-01T00:00:00"/>
    <s v="STAMPO X INTERR. FRENO A MANO FIAT DIS. 923/0100"/>
    <n v="21691.19"/>
    <n v="-21691.19"/>
    <n v="0"/>
  </r>
  <r>
    <x v="15"/>
    <x v="15"/>
    <x v="2"/>
    <s v="A5/A373"/>
    <s v="1"/>
    <d v="2001-01-01T00:00:00"/>
    <s v="COMPLETAM. STAMPO + MODIFICHE X INTERR.FRENO FIAT"/>
    <n v="7695.21"/>
    <n v="-7695.21"/>
    <n v="0"/>
  </r>
  <r>
    <x v="15"/>
    <x v="15"/>
    <x v="2"/>
    <s v="A5/A379"/>
    <s v="0"/>
    <d v="2000-01-01T00:00:00"/>
    <s v="STAMPO X ASTINA COSTAMPATA INTERR. RENAULT DIS. 92"/>
    <n v="5422.8"/>
    <n v="-5422.8"/>
    <n v="0"/>
  </r>
  <r>
    <x v="15"/>
    <x v="15"/>
    <x v="2"/>
    <s v="A5/A386"/>
    <s v="0"/>
    <d v="2011-06-30T00:00:00"/>
    <s v="TASSELLO X COPERCHIO LEVA ESTERNA SENSORE DIS. 925"/>
    <n v="1600"/>
    <n v="-1600"/>
    <n v="0"/>
  </r>
  <r>
    <x v="15"/>
    <x v="15"/>
    <x v="2"/>
    <s v="A5/A386"/>
    <s v="1"/>
    <d v="2013-09-16T00:00:00"/>
    <s v="TASSELLI  X COPERCHIO LEVA SENSORE ROTAZ. FRIZI.FI"/>
    <n v="1250"/>
    <n v="-1250"/>
    <n v="0"/>
  </r>
  <r>
    <x v="15"/>
    <x v="15"/>
    <x v="2"/>
    <s v="A5/A401"/>
    <s v="0"/>
    <d v="2000-01-01T00:00:00"/>
    <s v="ATTREZZ X TERMOFORMARE PANNELLI MODULO TEL MAGNETI"/>
    <n v="1601.02"/>
    <n v="-1601.02"/>
    <n v="0"/>
  </r>
  <r>
    <x v="15"/>
    <x v="15"/>
    <x v="2"/>
    <s v="A5/A402"/>
    <s v="0"/>
    <d v="2000-01-01T00:00:00"/>
    <s v="STAMPO X TERMOFORMARE PANNELLI MAGNETI MARELLI"/>
    <n v="1601.02"/>
    <n v="-1601.02"/>
    <n v="0"/>
  </r>
  <r>
    <x v="15"/>
    <x v="15"/>
    <x v="2"/>
    <s v="A5/A403"/>
    <s v="0"/>
    <d v="2000-01-01T00:00:00"/>
    <s v="STAMPO X TERMOFORMARE PANNELLI MAGNETI MARELLI"/>
    <n v="2014.18"/>
    <n v="-2014.18"/>
    <n v="0"/>
  </r>
  <r>
    <x v="15"/>
    <x v="15"/>
    <x v="2"/>
    <s v="A5/A404"/>
    <s v="0"/>
    <d v="2000-01-01T00:00:00"/>
    <s v="STAMPO X TERMOFORMARE PANNELLI MAGNETI MARELLI"/>
    <n v="2014.18"/>
    <n v="-2014.18"/>
    <n v="0"/>
  </r>
  <r>
    <x v="15"/>
    <x v="15"/>
    <x v="2"/>
    <s v="A5/A404"/>
    <s v="1"/>
    <d v="2002-01-01T00:00:00"/>
    <s v="MODIFICA ATTREZZ. X TERMOFORMATI  NIT  MAGNETI MAR"/>
    <n v="413.17"/>
    <n v="-413.17"/>
    <n v="0"/>
  </r>
  <r>
    <x v="15"/>
    <x v="15"/>
    <x v="2"/>
    <s v="A5/A457"/>
    <s v="0"/>
    <d v="2000-01-01T00:00:00"/>
    <s v="STAMPO X CONTATT. SCUDINO FIAT DIS. 923/000-0200"/>
    <n v="14460.76"/>
    <n v="-14460.76"/>
    <n v="0"/>
  </r>
  <r>
    <x v="15"/>
    <x v="15"/>
    <x v="2"/>
    <s v="A5/A457"/>
    <s v="1"/>
    <d v="2001-01-01T00:00:00"/>
    <s v="MODIFICHE X CONTATTIERA FISSA A   4 VIE FIAT"/>
    <n v="1962.54"/>
    <n v="-1962.54"/>
    <n v="0"/>
  </r>
  <r>
    <x v="15"/>
    <x v="15"/>
    <x v="2"/>
    <s v="A5/A457"/>
    <s v="2"/>
    <d v="2002-01-01T00:00:00"/>
    <s v="MANUTENZIONE STRAORDINARIA X CONTATT.FISSA 4 VIE F"/>
    <n v="2200"/>
    <n v="-2200"/>
    <n v="0"/>
  </r>
  <r>
    <x v="15"/>
    <x v="15"/>
    <x v="2"/>
    <s v="A5/A471"/>
    <s v="0"/>
    <d v="2002-01-01T00:00:00"/>
    <s v="STAMPO X CONTACTEUR CAMME PSA"/>
    <n v="18850.68"/>
    <n v="-18850.68"/>
    <n v="0"/>
  </r>
  <r>
    <x v="15"/>
    <x v="15"/>
    <x v="2"/>
    <s v="A5/A471"/>
    <s v="1"/>
    <d v="2007-04-30T00:00:00"/>
    <s v="MODIFICA STAMPO X CONTACTEUR CAMME PSA"/>
    <n v="2500"/>
    <n v="-2500"/>
    <n v="0"/>
  </r>
  <r>
    <x v="15"/>
    <x v="15"/>
    <x v="2"/>
    <s v="A5/A471"/>
    <s v="2"/>
    <d v="2007-07-31T00:00:00"/>
    <s v="MODIFICA STAMPO X CONTACTEUR CAMME PSA"/>
    <n v="5000"/>
    <n v="-5000"/>
    <n v="0"/>
  </r>
  <r>
    <x v="15"/>
    <x v="15"/>
    <x v="2"/>
    <s v="A5/A472"/>
    <s v="0"/>
    <d v="2002-01-01T00:00:00"/>
    <s v="STAMPO X CONTACTEUR CAMME PSA"/>
    <n v="15751.94"/>
    <n v="-15751.94"/>
    <n v="0"/>
  </r>
  <r>
    <x v="15"/>
    <x v="15"/>
    <x v="2"/>
    <s v="A5/A472"/>
    <s v="1"/>
    <d v="2007-07-31T00:00:00"/>
    <s v="MODIFICA STAMPO X CONTACTEUR CAMME PSA"/>
    <n v="3500"/>
    <n v="-3500"/>
    <n v="0"/>
  </r>
  <r>
    <x v="15"/>
    <x v="15"/>
    <x v="2"/>
    <s v="A5/A475"/>
    <s v="0"/>
    <d v="2001-01-01T00:00:00"/>
    <s v="STAMPO + MODIFICHE X CONTATT. PEDALE PSA"/>
    <n v="25616.26"/>
    <n v="-25616.26"/>
    <n v="0"/>
  </r>
  <r>
    <x v="15"/>
    <x v="15"/>
    <x v="2"/>
    <s v="A5/A475"/>
    <s v="1"/>
    <d v="2002-01-01T00:00:00"/>
    <s v="STAMPO X CONTACTEUR CAMME PSA"/>
    <n v="7230.4"/>
    <n v="-7230.4"/>
    <n v="0"/>
  </r>
  <r>
    <x v="15"/>
    <x v="15"/>
    <x v="2"/>
    <s v="A5/A475"/>
    <s v="2"/>
    <d v="2002-01-01T00:00:00"/>
    <s v="MODIFICA X CONTACTEUR CAMME PSA"/>
    <n v="1050"/>
    <n v="-1050"/>
    <n v="0"/>
  </r>
  <r>
    <x v="15"/>
    <x v="15"/>
    <x v="2"/>
    <s v="A5/A475"/>
    <s v="3"/>
    <d v="2004-06-21T00:00:00"/>
    <s v="RIFACIM.TASSELLI X FONDELLO CONTATT. PSA 922/7900"/>
    <n v="9900"/>
    <n v="-9900"/>
    <n v="0"/>
  </r>
  <r>
    <x v="15"/>
    <x v="15"/>
    <x v="2"/>
    <s v="A5/A475"/>
    <s v="4"/>
    <d v="2006-12-18T00:00:00"/>
    <s v="MODIFICA FONDELLO  X CONTACTEUR CAMME PSA 923/0800"/>
    <n v="1150"/>
    <n v="-1150"/>
    <n v="0"/>
  </r>
  <r>
    <x v="15"/>
    <x v="15"/>
    <x v="2"/>
    <s v="A5/A478"/>
    <s v="0"/>
    <d v="2001-01-01T00:00:00"/>
    <s v="STAMPO X INTERR.AIRBAG FIAT"/>
    <n v="31503.87"/>
    <n v="-31503.87"/>
    <n v="0"/>
  </r>
  <r>
    <x v="15"/>
    <x v="15"/>
    <x v="2"/>
    <s v="A5/A480"/>
    <s v="0"/>
    <d v="2001-01-01T00:00:00"/>
    <s v="STAMPO X PANNELLI INTERR.AIRBAG FIAT"/>
    <n v="1136.2"/>
    <n v="-1136.2"/>
    <n v="0"/>
  </r>
  <r>
    <x v="15"/>
    <x v="15"/>
    <x v="2"/>
    <s v="A5/A481"/>
    <s v="0"/>
    <d v="2001-01-01T00:00:00"/>
    <s v="STAMPO X MOSTRINA NIT 839 MAGNETI MARELLI"/>
    <n v="23240.560000000001"/>
    <n v="-23240.560000000001"/>
    <n v="0"/>
  </r>
  <r>
    <x v="15"/>
    <x v="15"/>
    <x v="2"/>
    <s v="A5/A484"/>
    <s v="0"/>
    <d v="2001-01-01T00:00:00"/>
    <s v="STAMPO+MODIFICHE X CONTACTEUR DE STOP PSA"/>
    <n v="7850.15"/>
    <n v="-7850.15"/>
    <n v="0"/>
  </r>
  <r>
    <x v="15"/>
    <x v="15"/>
    <x v="2"/>
    <s v="A5/A485"/>
    <s v="0"/>
    <d v="2001-01-01T00:00:00"/>
    <s v="STAMPO X ASTINA CONTACTEUR DE STOP PSA"/>
    <n v="3202.03"/>
    <n v="-3202.03"/>
    <n v="0"/>
  </r>
  <r>
    <x v="15"/>
    <x v="15"/>
    <x v="2"/>
    <s v="A5/A486"/>
    <s v="0"/>
    <d v="2001-01-01T00:00:00"/>
    <s v="STAMPO X CRICCA CONTACTEUR DE STOP PSA"/>
    <n v="1910.89"/>
    <n v="-1910.89"/>
    <n v="0"/>
  </r>
  <r>
    <x v="15"/>
    <x v="15"/>
    <x v="2"/>
    <s v="A5/A487"/>
    <s v="0"/>
    <d v="2001-01-01T00:00:00"/>
    <s v="STAMPO X SPINTONE CONTACTEUR DE STOP PSA"/>
    <n v="2427.35"/>
    <n v="-2427.35"/>
    <n v="0"/>
  </r>
  <r>
    <x v="15"/>
    <x v="15"/>
    <x v="2"/>
    <s v="A5/A489"/>
    <s v="0"/>
    <d v="2001-01-01T00:00:00"/>
    <s v="STAMPO X CONTACTEUR DE STOP PSA"/>
    <n v="15493.71"/>
    <n v="-15493.71"/>
    <n v="0"/>
  </r>
  <r>
    <x v="15"/>
    <x v="15"/>
    <x v="2"/>
    <s v="A5/A493"/>
    <s v="0"/>
    <d v="2001-01-01T00:00:00"/>
    <s v="MATRICE X CONTACTEUR DE STOP PSA"/>
    <n v="4131.6499999999996"/>
    <n v="-4131.6499999999996"/>
    <n v="0"/>
  </r>
  <r>
    <x v="15"/>
    <x v="15"/>
    <x v="2"/>
    <s v="A5/A504"/>
    <s v="0"/>
    <d v="2001-01-01T00:00:00"/>
    <s v="ATTREZZATURA X TERMOFORMARE PANNELLI  BMW E 65"/>
    <n v="2014.18"/>
    <n v="-2014.18"/>
    <n v="0"/>
  </r>
  <r>
    <x v="15"/>
    <x v="15"/>
    <x v="2"/>
    <s v="A5/A505"/>
    <s v="0"/>
    <d v="2001-01-01T00:00:00"/>
    <s v="ATTREZZATURA X TERMOFORMARE PANNELLI BMW E 65"/>
    <n v="1859.24"/>
    <n v="-1859.24"/>
    <n v="0"/>
  </r>
  <r>
    <x v="15"/>
    <x v="15"/>
    <x v="2"/>
    <s v="A5/A524"/>
    <s v="0"/>
    <d v="2001-01-01T00:00:00"/>
    <s v="STAMPO X INTERR. AIRBAG PSA"/>
    <n v="54227.97"/>
    <n v="-54227.97"/>
    <n v="0"/>
  </r>
  <r>
    <x v="15"/>
    <x v="15"/>
    <x v="2"/>
    <s v="A5/A524"/>
    <s v="1"/>
    <d v="2001-01-01T00:00:00"/>
    <s v="MODIFICHE X VERSIONE INTERCAMB. INTERR.AIRBAG PSA"/>
    <n v="11981.8"/>
    <n v="-11981.8"/>
    <n v="0"/>
  </r>
  <r>
    <x v="15"/>
    <x v="15"/>
    <x v="2"/>
    <s v="A5/A524"/>
    <s v="2"/>
    <d v="2003-01-01T00:00:00"/>
    <s v="MODIFICA X INTERR. AIRBAG PSA"/>
    <n v="5200"/>
    <n v="-5200"/>
    <n v="0"/>
  </r>
  <r>
    <x v="15"/>
    <x v="15"/>
    <x v="2"/>
    <s v="A5/A524"/>
    <s v="3"/>
    <d v="2007-01-31T00:00:00"/>
    <s v="MANUT. STAMPO X INTERR. AIRBAG PSA"/>
    <n v="15000"/>
    <n v="-15000"/>
    <n v="0"/>
  </r>
  <r>
    <x v="15"/>
    <x v="15"/>
    <x v="2"/>
    <s v="A5/A524"/>
    <s v="4"/>
    <d v="2010-01-15T00:00:00"/>
    <s v="MATRICI X INTERR. AIRBAG PSA 923/100"/>
    <n v="9000"/>
    <n v="-9000"/>
    <n v="0"/>
  </r>
  <r>
    <x v="15"/>
    <x v="15"/>
    <x v="2"/>
    <s v="A5/A524"/>
    <s v="5"/>
    <d v="2012-03-15T00:00:00"/>
    <s v="MANUT.STRAORD. X INTERR. AIRBAG DIS. 923/1000 PSA"/>
    <n v="2300"/>
    <n v="-2300"/>
    <n v="0"/>
  </r>
  <r>
    <x v="15"/>
    <x v="15"/>
    <x v="2"/>
    <s v="A5/A525"/>
    <s v="0"/>
    <d v="2001-01-01T00:00:00"/>
    <s v="STAMPO+MODIFICHE X INTERR.AIRBAG PSA"/>
    <n v="37081.61"/>
    <n v="-37081.61"/>
    <n v="0"/>
  </r>
  <r>
    <x v="15"/>
    <x v="15"/>
    <x v="2"/>
    <s v="A5/A525"/>
    <s v="1"/>
    <d v="2002-01-01T00:00:00"/>
    <s v="MODIFICA  X INTERR.AIRBAG PSA"/>
    <n v="4932.16"/>
    <n v="-4932.16"/>
    <n v="0"/>
  </r>
  <r>
    <x v="15"/>
    <x v="15"/>
    <x v="2"/>
    <s v="A5/A525"/>
    <s v="2"/>
    <d v="2016-09-30T00:00:00"/>
    <s v="STAMPO+MODIFICHE X INTERR.AIRBAG PSA"/>
    <n v="600"/>
    <n v="-600"/>
    <n v="0"/>
  </r>
  <r>
    <x v="15"/>
    <x v="15"/>
    <x v="2"/>
    <s v="A5/A525"/>
    <s v="3"/>
    <d v="2016-11-30T00:00:00"/>
    <s v="STAMPO+MODIFICHE X INTERR.AIRBAG PSA"/>
    <n v="1750"/>
    <n v="-1750"/>
    <n v="0"/>
  </r>
  <r>
    <x v="15"/>
    <x v="15"/>
    <x v="2"/>
    <s v="A5/A525"/>
    <s v="4"/>
    <d v="2016-11-15T00:00:00"/>
    <s v="STAMPO+MODIFICHE X INTERR.AIRBAG PSA"/>
    <n v="3600"/>
    <n v="-3600"/>
    <n v="0"/>
  </r>
  <r>
    <x v="15"/>
    <x v="15"/>
    <x v="2"/>
    <s v="A5/A525"/>
    <s v="5"/>
    <d v="2019-10-16T00:00:00"/>
    <s v="MODIFICA STAMPO CORPO SERRATURA"/>
    <n v="1900"/>
    <n v="-1900"/>
    <n v="0"/>
  </r>
  <r>
    <x v="15"/>
    <x v="15"/>
    <x v="2"/>
    <s v="A5/A525"/>
    <s v="6"/>
    <d v="2002-01-01T00:00:00"/>
    <s v="COMPLETAM. X INTERR. AIRBAG PSA"/>
    <n v="18592.45"/>
    <n v="-18592.45"/>
    <n v="0"/>
  </r>
  <r>
    <x v="15"/>
    <x v="15"/>
    <x v="2"/>
    <s v="A5/A525"/>
    <s v="7"/>
    <d v="2003-01-01T00:00:00"/>
    <s v="MODIFICA X INTERR. AIRBAG PSA"/>
    <n v="4900"/>
    <n v="-4900"/>
    <n v="0"/>
  </r>
  <r>
    <x v="15"/>
    <x v="15"/>
    <x v="2"/>
    <s v="A5/A525"/>
    <s v="8"/>
    <d v="2006-11-30T00:00:00"/>
    <s v="MANUTENZ. STAMPO X INTERR.AIRBAG PSA 923/1000"/>
    <n v="20000"/>
    <n v="-20000"/>
    <n v="0"/>
  </r>
  <r>
    <x v="15"/>
    <x v="15"/>
    <x v="2"/>
    <s v="A5/A525"/>
    <s v="9"/>
    <d v="2006-11-30T00:00:00"/>
    <s v="MODIFICA  X ELIMINAZ. BAVE  INTERR.AIRBAG PSA  DIS"/>
    <n v="8500"/>
    <n v="-8500"/>
    <n v="0"/>
  </r>
  <r>
    <x v="15"/>
    <x v="15"/>
    <x v="2"/>
    <s v="A5/A525"/>
    <s v="10"/>
    <d v="2010-05-17T00:00:00"/>
    <s v="MODIFICA X BLOCCHETTO SERRATURA.AIRBAG PSA923/1000"/>
    <n v="6500"/>
    <n v="-6500"/>
    <n v="0"/>
  </r>
  <r>
    <x v="15"/>
    <x v="15"/>
    <x v="2"/>
    <s v="A5/A525"/>
    <s v="11"/>
    <d v="2012-01-16T00:00:00"/>
    <s v="MANUT.STRAORD.X INTERR.AIRBAG 923/1000 PSA"/>
    <n v="6000"/>
    <n v="-6000"/>
    <n v="0"/>
  </r>
  <r>
    <x v="15"/>
    <x v="15"/>
    <x v="2"/>
    <s v="A5/A525"/>
    <s v="12"/>
    <d v="2013-09-16T00:00:00"/>
    <s v="MODIFICA  CORPO INTERR.AIRBAG PSADIS. 923/1000-560"/>
    <n v="3200"/>
    <n v="-3200"/>
    <n v="0"/>
  </r>
  <r>
    <x v="15"/>
    <x v="15"/>
    <x v="2"/>
    <s v="A5/A525"/>
    <s v="13"/>
    <d v="2016-09-30T00:00:00"/>
    <s v="STAMPO+MODIFICHE X INTERR.AIRBAG PSA"/>
    <n v="1500"/>
    <n v="-1500"/>
    <n v="0"/>
  </r>
  <r>
    <x v="15"/>
    <x v="15"/>
    <x v="2"/>
    <s v="A5/A526"/>
    <s v="0"/>
    <d v="2001-01-01T00:00:00"/>
    <s v="ATTREZZATURA X TERMOFORMARE PANNELLI BMW E 65"/>
    <n v="1497.73"/>
    <n v="-1497.73"/>
    <n v="0"/>
  </r>
  <r>
    <x v="15"/>
    <x v="15"/>
    <x v="2"/>
    <s v="A5/A528"/>
    <s v="0"/>
    <d v="2001-01-01T00:00:00"/>
    <s v="STAMPO+MODIFICHE X INTERR. AIRBAG PSA"/>
    <n v="19522.07"/>
    <n v="-19522.07"/>
    <n v="0"/>
  </r>
  <r>
    <x v="15"/>
    <x v="15"/>
    <x v="2"/>
    <s v="A5/A528"/>
    <s v="1"/>
    <d v="2003-01-01T00:00:00"/>
    <s v="MODIFICA X INTERR. AIRBAG PSA"/>
    <n v="1066"/>
    <n v="-1066"/>
    <n v="0"/>
  </r>
  <r>
    <x v="15"/>
    <x v="15"/>
    <x v="2"/>
    <s v="A5/A528"/>
    <s v="2"/>
    <d v="2007-01-31T00:00:00"/>
    <s v="MANUT. STAMPO+MODIFICHE X INTERR. AIRBAG PSA"/>
    <n v="8000"/>
    <n v="-8000"/>
    <n v="0"/>
  </r>
  <r>
    <x v="15"/>
    <x v="15"/>
    <x v="2"/>
    <s v="A5/A528"/>
    <s v="3"/>
    <d v="2012-02-16T00:00:00"/>
    <s v="MODIFICA MOSTRINA  X INTERR. AIRBAG 923/1000 PSA"/>
    <n v="1650"/>
    <n v="-1650"/>
    <n v="0"/>
  </r>
  <r>
    <x v="15"/>
    <x v="15"/>
    <x v="2"/>
    <s v="A5/A528"/>
    <s v="4"/>
    <d v="2012-02-16T00:00:00"/>
    <s v="MANUT.STRAORD. MOSTRINA X INTERR. AIRBAG  923/1000"/>
    <n v="3250"/>
    <n v="-3250"/>
    <n v="0"/>
  </r>
  <r>
    <x v="15"/>
    <x v="15"/>
    <x v="2"/>
    <s v="A5/A529"/>
    <s v="0"/>
    <d v="2001-01-01T00:00:00"/>
    <s v="STAMPO+MODIFICHE X INTERR. AIRBAG PSA"/>
    <n v="20658.28"/>
    <n v="-20658.28"/>
    <n v="0"/>
  </r>
  <r>
    <x v="15"/>
    <x v="15"/>
    <x v="2"/>
    <s v="A5/A529"/>
    <s v="1"/>
    <d v="2002-01-01T00:00:00"/>
    <s v="MODIFICA X INTERR. AIRBAG PSA"/>
    <n v="7282.03"/>
    <n v="-7282.03"/>
    <n v="0"/>
  </r>
  <r>
    <x v="15"/>
    <x v="15"/>
    <x v="2"/>
    <s v="A5/A529"/>
    <s v="2"/>
    <d v="2003-01-01T00:00:00"/>
    <s v="MODIFICA X INTERR. AIRBAG PSA"/>
    <n v="1066"/>
    <n v="-1066"/>
    <n v="0"/>
  </r>
  <r>
    <x v="15"/>
    <x v="15"/>
    <x v="2"/>
    <s v="A5/A530"/>
    <s v="0"/>
    <d v="2001-01-01T00:00:00"/>
    <s v="STAMPO+MODIFICHE X INTERR. AIR BAG PSA"/>
    <n v="18489.16"/>
    <n v="-18489.16"/>
    <n v="0"/>
  </r>
  <r>
    <x v="15"/>
    <x v="15"/>
    <x v="2"/>
    <s v="A5/A530"/>
    <s v="1"/>
    <d v="2002-01-01T00:00:00"/>
    <s v="MODIFICA X INTERR. AIRBAG PSA"/>
    <n v="1200"/>
    <n v="-1200"/>
    <n v="0"/>
  </r>
  <r>
    <x v="15"/>
    <x v="15"/>
    <x v="2"/>
    <s v="A5/A530"/>
    <s v="2"/>
    <d v="2003-01-01T00:00:00"/>
    <s v="MODIFICA X INTERR. AIRBAG PSA"/>
    <n v="1066"/>
    <n v="-1066"/>
    <n v="0"/>
  </r>
  <r>
    <x v="15"/>
    <x v="15"/>
    <x v="2"/>
    <s v="A5/A532"/>
    <s v="0"/>
    <d v="2001-01-01T00:00:00"/>
    <s v="STAMPO+MODIFICHE X INTERR. AIRBAG PSA"/>
    <n v="66865.679999999993"/>
    <n v="-66865.679999999993"/>
    <n v="0"/>
  </r>
  <r>
    <x v="15"/>
    <x v="15"/>
    <x v="2"/>
    <s v="A5/A532"/>
    <s v="1"/>
    <d v="2002-01-01T00:00:00"/>
    <s v="MODIFICA X INTERR. AIRBAG PSA"/>
    <n v="13652.3"/>
    <n v="-13652.3"/>
    <n v="0"/>
  </r>
  <r>
    <x v="15"/>
    <x v="15"/>
    <x v="2"/>
    <s v="A5/A532"/>
    <s v="2"/>
    <d v="2011-10-31T00:00:00"/>
    <s v="MANUTENZ.STRAORD. X CORPO 923/1000 PSA"/>
    <n v="12000"/>
    <n v="-12000"/>
    <n v="0"/>
  </r>
  <r>
    <x v="15"/>
    <x v="15"/>
    <x v="2"/>
    <s v="A5/A532"/>
    <s v="3"/>
    <d v="2017-01-12T00:00:00"/>
    <s v="STAMPO+MODIFICHE X INTERR. AIRBAG PSA"/>
    <n v="4000"/>
    <n v="-4000"/>
    <n v="0"/>
  </r>
  <r>
    <x v="15"/>
    <x v="15"/>
    <x v="2"/>
    <s v="A5/A534"/>
    <s v="0"/>
    <d v="2001-01-01T00:00:00"/>
    <s v="STAMPO+MODIFICHE X INTERR. AIRBAG PSA"/>
    <n v="31039.06"/>
    <n v="-31039.06"/>
    <n v="0"/>
  </r>
  <r>
    <x v="15"/>
    <x v="15"/>
    <x v="2"/>
    <s v="A5/A534"/>
    <s v="1"/>
    <d v="2002-01-01T00:00:00"/>
    <s v="COMPLETAM. X INTERR. AIRBAG PSA"/>
    <n v="16474.98"/>
    <n v="-16474.98"/>
    <n v="0"/>
  </r>
  <r>
    <x v="15"/>
    <x v="15"/>
    <x v="2"/>
    <s v="A5/A534"/>
    <s v="2"/>
    <d v="2002-01-01T00:00:00"/>
    <s v="MODIFICA X INTERR. AIRBAG PSA"/>
    <n v="9614.18"/>
    <n v="-9614.18"/>
    <n v="0"/>
  </r>
  <r>
    <x v="15"/>
    <x v="15"/>
    <x v="2"/>
    <s v="A5/A534"/>
    <s v="3"/>
    <d v="2008-04-30T00:00:00"/>
    <s v="MANUTENZ. STAMPOX INTERR. AIRBAG PSA 923/1000"/>
    <n v="6000"/>
    <n v="-6000"/>
    <n v="0"/>
  </r>
  <r>
    <x v="15"/>
    <x v="15"/>
    <x v="2"/>
    <s v="A5/A541"/>
    <s v="0"/>
    <d v="2001-01-01T00:00:00"/>
    <s v="STAMPO X INTERR. AIRBAG PSA"/>
    <n v="14460.8"/>
    <n v="-14460.8"/>
    <n v="0"/>
  </r>
  <r>
    <x v="15"/>
    <x v="15"/>
    <x v="2"/>
    <s v="A5/A541"/>
    <s v="1"/>
    <d v="2002-01-01T00:00:00"/>
    <s v="MODIFICA X INTERR. AIRBAG PSA"/>
    <n v="1449.7"/>
    <n v="-1449.7"/>
    <n v="0"/>
  </r>
  <r>
    <x v="15"/>
    <x v="15"/>
    <x v="2"/>
    <s v="A5/A541"/>
    <s v="2"/>
    <d v="2004-12-31T00:00:00"/>
    <s v="MODIFICA STAMPO X INTERR. AIRBAG PSA DIS. 923/1000"/>
    <n v="850"/>
    <n v="-850"/>
    <n v="0"/>
  </r>
  <r>
    <x v="15"/>
    <x v="15"/>
    <x v="2"/>
    <s v="A5/A541"/>
    <s v="3"/>
    <d v="2008-06-20T00:00:00"/>
    <s v="MANUTENZIONE STAMPO X INTERR. AIRBAG PSA"/>
    <n v="1600"/>
    <n v="-1600"/>
    <n v="0"/>
  </r>
  <r>
    <x v="15"/>
    <x v="15"/>
    <x v="2"/>
    <s v="A5/A541"/>
    <s v="4"/>
    <d v="2012-06-08T00:00:00"/>
    <s v="MANUT. STRAORD. X SLITTA  INTERR. AIRBAG  923/1000"/>
    <n v="2400"/>
    <n v="-2400"/>
    <n v="0"/>
  </r>
  <r>
    <x v="15"/>
    <x v="15"/>
    <x v="2"/>
    <s v="A5/A542"/>
    <s v="0"/>
    <d v="2001-01-01T00:00:00"/>
    <s v="STAMPO X INTERR. AIRBAG PSA"/>
    <n v="10845.6"/>
    <n v="-10845.6"/>
    <n v="0"/>
  </r>
  <r>
    <x v="15"/>
    <x v="15"/>
    <x v="2"/>
    <s v="A5/A542"/>
    <s v="1"/>
    <d v="2002-01-01T00:00:00"/>
    <s v="MODIFICA X INTERR. AIRBAG PSA"/>
    <n v="675"/>
    <n v="-675"/>
    <n v="0"/>
  </r>
  <r>
    <x v="15"/>
    <x v="15"/>
    <x v="2"/>
    <s v="A5/A542"/>
    <s v="2"/>
    <d v="2004-12-31T00:00:00"/>
    <s v="MODIFICA STAMPO X INTER. AIRBAG PSA DIS 923/1000"/>
    <n v="850"/>
    <n v="-850"/>
    <n v="0"/>
  </r>
  <r>
    <x v="15"/>
    <x v="15"/>
    <x v="2"/>
    <s v="A5/A549"/>
    <s v="0"/>
    <d v="2001-01-01T00:00:00"/>
    <s v="STAMPO X  TERMOFORMARE PANNNELLI INTERR. AIRBAG PS"/>
    <n v="3098.74"/>
    <n v="-3098.74"/>
    <n v="0"/>
  </r>
  <r>
    <x v="15"/>
    <x v="15"/>
    <x v="2"/>
    <s v="A5/A549"/>
    <s v="1"/>
    <d v="2002-01-01T00:00:00"/>
    <s v="MODIFICA X TERMOFORMARE PANNELLI"/>
    <n v="2100"/>
    <n v="-2100"/>
    <n v="0"/>
  </r>
  <r>
    <x v="15"/>
    <x v="15"/>
    <x v="2"/>
    <s v="A5/A592"/>
    <s v="0"/>
    <d v="2001-01-01T00:00:00"/>
    <s v="ATTREZZATURA X TERMOFORMARE PANNELLI BMW E 65"/>
    <n v="1291.1400000000001"/>
    <n v="-1291.1400000000001"/>
    <n v="0"/>
  </r>
  <r>
    <x v="15"/>
    <x v="15"/>
    <x v="2"/>
    <s v="A5/A607"/>
    <s v="0"/>
    <d v="2011-08-31T00:00:00"/>
    <s v="STAMPO X PANNELLO TERMOFORMATO  SENSORI DIS. 925/0"/>
    <n v="2300"/>
    <n v="-2300"/>
    <n v="0"/>
  </r>
  <r>
    <x v="15"/>
    <x v="15"/>
    <x v="2"/>
    <s v="A5/A613"/>
    <s v="0"/>
    <d v="2001-01-01T00:00:00"/>
    <s v="STAMPO X INTERR. PLANCIA LUCI BMW E 65"/>
    <n v="18024.349999999999"/>
    <n v="-18024.349999999999"/>
    <n v="0"/>
  </r>
  <r>
    <x v="15"/>
    <x v="15"/>
    <x v="2"/>
    <s v="A5/A613"/>
    <s v="1"/>
    <d v="2002-01-01T00:00:00"/>
    <s v="MODIFICA X PLANCIA LUCI BMW E 65"/>
    <n v="7237.6"/>
    <n v="-7237.6"/>
    <n v="0"/>
  </r>
  <r>
    <x v="15"/>
    <x v="15"/>
    <x v="2"/>
    <s v="A5/A614"/>
    <s v="0"/>
    <d v="2001-01-01T00:00:00"/>
    <s v="STAMPO X INTERR. PLANCIA LUCI BMW E 65"/>
    <n v="19625.36"/>
    <n v="-19625.36"/>
    <n v="0"/>
  </r>
  <r>
    <x v="15"/>
    <x v="15"/>
    <x v="2"/>
    <s v="A5/A614"/>
    <s v="1"/>
    <d v="2002-01-01T00:00:00"/>
    <s v="MODIFICA X PLANCIA LUCI BMW E 65"/>
    <n v="775"/>
    <n v="-775"/>
    <n v="0"/>
  </r>
  <r>
    <x v="15"/>
    <x v="15"/>
    <x v="2"/>
    <s v="A5/A615"/>
    <s v="0"/>
    <d v="2001-01-01T00:00:00"/>
    <s v="STAMPO X INTERR. AIRBAG FIAT"/>
    <n v="17043.080000000002"/>
    <n v="-17043.080000000002"/>
    <n v="0"/>
  </r>
  <r>
    <x v="15"/>
    <x v="15"/>
    <x v="2"/>
    <s v="A5/A615"/>
    <s v="1"/>
    <d v="2002-01-01T00:00:00"/>
    <s v="MODIFICA X INTERR. AIRBAG FIAT"/>
    <n v="1650"/>
    <n v="-1650"/>
    <n v="0"/>
  </r>
  <r>
    <x v="15"/>
    <x v="15"/>
    <x v="2"/>
    <s v="A5/A616"/>
    <s v="0"/>
    <d v="2002-01-01T00:00:00"/>
    <s v="STAMPO X INTERR. AIRBAG FIAT"/>
    <n v="30987.41"/>
    <n v="-30987.41"/>
    <n v="0"/>
  </r>
  <r>
    <x v="15"/>
    <x v="15"/>
    <x v="2"/>
    <s v="A5/A617"/>
    <s v="0"/>
    <d v="2002-01-01T00:00:00"/>
    <s v="STAMPO X INTERR.AIRBAG FIAT"/>
    <n v="30987.41"/>
    <n v="-30987.41"/>
    <n v="0"/>
  </r>
  <r>
    <x v="15"/>
    <x v="15"/>
    <x v="2"/>
    <s v="A5/A626"/>
    <s v="0"/>
    <d v="2001-01-01T00:00:00"/>
    <s v="STAMPO X TERMOFORMARE PANNELLI X INTERR.AIRBAG PSA"/>
    <n v="3098.74"/>
    <n v="-3098.74"/>
    <n v="0"/>
  </r>
  <r>
    <x v="15"/>
    <x v="15"/>
    <x v="2"/>
    <s v="A5/A636"/>
    <s v="0"/>
    <d v="2002-01-01T00:00:00"/>
    <s v="STAMPO X PLANCIA LUCI BMW E 65"/>
    <n v="22904.86"/>
    <n v="-22904.86"/>
    <n v="0"/>
  </r>
  <r>
    <x v="15"/>
    <x v="15"/>
    <x v="2"/>
    <s v="A5/A665"/>
    <s v="0"/>
    <d v="2002-01-01T00:00:00"/>
    <s v="STAMPO X PLANCIA LUCI BMW E 65"/>
    <n v="6972.17"/>
    <n v="-6972.17"/>
    <n v="0"/>
  </r>
  <r>
    <x v="15"/>
    <x v="15"/>
    <x v="2"/>
    <s v="A5/A666"/>
    <s v="0"/>
    <d v="2002-01-01T00:00:00"/>
    <s v="STAMPO X PLANCIA LUCI BMW E 65"/>
    <n v="6972.17"/>
    <n v="-6972.17"/>
    <n v="0"/>
  </r>
  <r>
    <x v="15"/>
    <x v="15"/>
    <x v="2"/>
    <s v="A5/A698"/>
    <s v="0"/>
    <d v="2003-01-01T00:00:00"/>
    <s v="MODIFICA X AUMENTO ALTEZZA E DIMENSIONI"/>
    <n v="380"/>
    <n v="-380"/>
    <n v="0"/>
  </r>
  <r>
    <x v="15"/>
    <x v="15"/>
    <x v="2"/>
    <s v="A5/A702"/>
    <s v="0"/>
    <d v="2003-01-01T00:00:00"/>
    <s v="ATTREZZATURA X TERMOFORMARE PANNELLI"/>
    <n v="2375"/>
    <n v="-2375"/>
    <n v="0"/>
  </r>
  <r>
    <x v="15"/>
    <x v="15"/>
    <x v="2"/>
    <s v="A5/A706"/>
    <s v="0"/>
    <d v="2002-01-01T00:00:00"/>
    <s v="STAMPO X MOSTRINA ZAS BMW E 65"/>
    <n v="67139.399999999994"/>
    <n v="-67139.399999999994"/>
    <n v="0"/>
  </r>
  <r>
    <x v="15"/>
    <x v="15"/>
    <x v="2"/>
    <s v="A5/A720"/>
    <s v="0"/>
    <d v="2002-01-01T00:00:00"/>
    <s v="STAMPO X CONTATT. 2 VIE - IVECO"/>
    <n v="12500"/>
    <n v="-12500"/>
    <n v="0"/>
  </r>
  <r>
    <x v="15"/>
    <x v="15"/>
    <x v="2"/>
    <s v="A5/A732"/>
    <s v="0"/>
    <d v="2003-01-01T00:00:00"/>
    <s v="STAMPO X PLACCHETTE BMW E 60"/>
    <n v="2840"/>
    <n v="-2840"/>
    <n v="0"/>
  </r>
  <r>
    <x v="15"/>
    <x v="15"/>
    <x v="2"/>
    <s v="A5/A732"/>
    <s v="1"/>
    <d v="2007-03-29T00:00:00"/>
    <s v="TASSELLI X STAMPO X PLACCHETTE BMW E 60"/>
    <n v="2400"/>
    <n v="-2400"/>
    <n v="0"/>
  </r>
  <r>
    <x v="15"/>
    <x v="15"/>
    <x v="2"/>
    <s v="A5/A732"/>
    <s v="2"/>
    <d v="2007-09-29T00:00:00"/>
    <s v="PROTOITPO STAMPO X PLACCHETTE BMW E 60"/>
    <n v="2920"/>
    <n v="-2920"/>
    <n v="0"/>
  </r>
  <r>
    <x v="15"/>
    <x v="15"/>
    <x v="2"/>
    <s v="A5/A732"/>
    <s v="3"/>
    <d v="2008-07-31T00:00:00"/>
    <s v="TASSELLO INTERCAMB. X AIRBAG 924/9700 BMW"/>
    <n v="3520"/>
    <n v="-3520"/>
    <n v="0"/>
  </r>
  <r>
    <x v="15"/>
    <x v="15"/>
    <x v="2"/>
    <s v="A5/A748"/>
    <s v="0"/>
    <d v="2003-01-01T00:00:00"/>
    <s v="STAMPO + MODIFICHE X INTERR. STOP RENAULT"/>
    <n v="34745"/>
    <n v="-34745"/>
    <n v="0"/>
  </r>
  <r>
    <x v="15"/>
    <x v="15"/>
    <x v="2"/>
    <s v="A5/A750"/>
    <s v="0"/>
    <d v="2003-01-01T00:00:00"/>
    <s v="STAMPO + MODIFICHE X INTERR. STOP RENAULT"/>
    <n v="19500"/>
    <n v="-19500"/>
    <n v="0"/>
  </r>
  <r>
    <x v="15"/>
    <x v="15"/>
    <x v="2"/>
    <s v="A5/A751"/>
    <s v="0"/>
    <d v="2003-01-01T00:00:00"/>
    <s v="STAMPO + MODIFICHE X INTERR. STOP RENAULT"/>
    <n v="27000"/>
    <n v="-27000"/>
    <n v="0"/>
  </r>
  <r>
    <x v="15"/>
    <x v="15"/>
    <x v="2"/>
    <s v="A5/A752"/>
    <s v="0"/>
    <d v="2003-01-01T00:00:00"/>
    <s v="STAMPO + MODIFICHE X INTERR. STOP RENAULT"/>
    <n v="24350"/>
    <n v="-24350"/>
    <n v="0"/>
  </r>
  <r>
    <x v="15"/>
    <x v="15"/>
    <x v="2"/>
    <s v="A5/A791"/>
    <s v="0"/>
    <d v="2002-01-01T00:00:00"/>
    <s v="STAMPO X PLACCHETTE DI MATERILI DIVERSI"/>
    <n v="5900"/>
    <n v="-5900"/>
    <n v="0"/>
  </r>
  <r>
    <x v="15"/>
    <x v="15"/>
    <x v="2"/>
    <s v="A5/A791"/>
    <s v="1"/>
    <d v="2003-01-01T00:00:00"/>
    <s v="MODIFICHE E COSTRUZ. NUOVA MATRICE BMW E 8X"/>
    <n v="6920"/>
    <n v="-6920"/>
    <n v="0"/>
  </r>
  <r>
    <x v="15"/>
    <x v="15"/>
    <x v="2"/>
    <s v="A5/A791"/>
    <s v="2"/>
    <d v="2016-09-30T00:00:00"/>
    <s v="STAMPO X PLACCHETTE DI MATERILI DIVERSI"/>
    <n v="2600"/>
    <n v="-2600"/>
    <n v="0"/>
  </r>
  <r>
    <x v="15"/>
    <x v="15"/>
    <x v="2"/>
    <s v="A5/A809"/>
    <s v="0"/>
    <d v="2003-01-01T00:00:00"/>
    <s v="STAMPO X INTERR.  G.M."/>
    <n v="15300"/>
    <n v="-15300"/>
    <n v="0"/>
  </r>
  <r>
    <x v="15"/>
    <x v="15"/>
    <x v="2"/>
    <s v="A5/A822"/>
    <s v="0"/>
    <d v="2003-01-01T00:00:00"/>
    <s v="STAMPO + MODIFICHE X INTERR. BIFUNZ. PSA"/>
    <n v="18350"/>
    <n v="-18350"/>
    <n v="0"/>
  </r>
  <r>
    <x v="15"/>
    <x v="15"/>
    <x v="2"/>
    <s v="A5/A823"/>
    <s v="0"/>
    <d v="2003-01-01T00:00:00"/>
    <s v="STAMPO X INTERR. BIFUNZ. PSA"/>
    <n v="7000"/>
    <n v="-7000"/>
    <n v="0"/>
  </r>
  <r>
    <x v="15"/>
    <x v="15"/>
    <x v="2"/>
    <s v="A5/A824"/>
    <s v="0"/>
    <d v="2003-01-01T00:00:00"/>
    <s v="STAMPO + MODIFICHE X INTERR. BIFUNZ. PSA"/>
    <n v="30809.72"/>
    <n v="-30809.72"/>
    <n v="0"/>
  </r>
  <r>
    <x v="15"/>
    <x v="15"/>
    <x v="2"/>
    <s v="A5/A828"/>
    <s v="0"/>
    <d v="2004-05-21T00:00:00"/>
    <s v="STAMPO X SCHERMATURA MANOPOLA BMW E 65 DIS. 923/71"/>
    <n v="11800"/>
    <n v="-11800"/>
    <n v="0"/>
  </r>
  <r>
    <x v="15"/>
    <x v="15"/>
    <x v="2"/>
    <s v="A5/A861"/>
    <s v="0"/>
    <d v="2004-01-01T00:00:00"/>
    <s v="STAMPO X CONTATT. 31' PSA DIS. 923/4600"/>
    <n v="38500"/>
    <n v="-38500"/>
    <n v="0"/>
  </r>
  <r>
    <x v="15"/>
    <x v="15"/>
    <x v="2"/>
    <s v="A5/A861"/>
    <s v="1"/>
    <d v="2004-01-01T00:00:00"/>
    <s v="MODIFICA  STAMPO X CONTATT. 31' PSA DIS. 923/4600"/>
    <n v="1500"/>
    <n v="-1500"/>
    <n v="0"/>
  </r>
  <r>
    <x v="15"/>
    <x v="15"/>
    <x v="2"/>
    <s v="A5/A861"/>
    <s v="2"/>
    <d v="2004-01-01T00:00:00"/>
    <s v="COMPLETAM. STAMPO X CONTATT. 31' PSA DIS. 923/4600"/>
    <n v="2800"/>
    <n v="-2800"/>
    <n v="0"/>
  </r>
  <r>
    <x v="15"/>
    <x v="15"/>
    <x v="2"/>
    <s v="A5/A861"/>
    <s v="3"/>
    <d v="2004-01-01T00:00:00"/>
    <s v="MODIFICA STAMPO X CONTATT. 31' PSA DIS. 923/4600"/>
    <n v="930"/>
    <n v="-930"/>
    <n v="0"/>
  </r>
  <r>
    <x v="15"/>
    <x v="15"/>
    <x v="2"/>
    <s v="A5/A861"/>
    <s v="4"/>
    <d v="2004-05-31T00:00:00"/>
    <s v="COMPLETAM. STAMPO X CONTATT. 31' PSA DIS. 923/4600"/>
    <n v="16500"/>
    <n v="-16500"/>
    <n v="0"/>
  </r>
  <r>
    <x v="15"/>
    <x v="15"/>
    <x v="2"/>
    <s v="A5/A861"/>
    <s v="5"/>
    <d v="2004-12-31T00:00:00"/>
    <s v="MODIFICA STAMPO X CONTATT. 31' PSA DIS. 923/4600"/>
    <n v="1800"/>
    <n v="-1800"/>
    <n v="0"/>
  </r>
  <r>
    <x v="15"/>
    <x v="15"/>
    <x v="2"/>
    <s v="A5/A861"/>
    <s v="6"/>
    <d v="2006-09-30T00:00:00"/>
    <s v="MODIFICA X FONDELLO PARTE FISSA CONTAT.31' PSA DIS"/>
    <n v="19600"/>
    <n v="-19600"/>
    <n v="0"/>
  </r>
  <r>
    <x v="15"/>
    <x v="15"/>
    <x v="2"/>
    <s v="A5/A861"/>
    <s v="7"/>
    <d v="2009-02-28T00:00:00"/>
    <s v="MANUTENZ. STRAORD. X FONDELLO PARTE FISSA DX-SX"/>
    <n v="2000"/>
    <n v="-2000"/>
    <n v="0"/>
  </r>
  <r>
    <x v="15"/>
    <x v="15"/>
    <x v="2"/>
    <s v="A5/A861"/>
    <s v="8"/>
    <d v="2009-05-29T00:00:00"/>
    <s v="MANUTENZ.  X FONDELLO  MOBILE CONTATT. 31' PSA DIS"/>
    <n v="1400"/>
    <n v="-1400"/>
    <n v="0"/>
  </r>
  <r>
    <x v="15"/>
    <x v="15"/>
    <x v="2"/>
    <s v="A5/A890"/>
    <s v="0"/>
    <d v="2003-01-01T00:00:00"/>
    <s v="ATTREZZATURA X PANNELLO TERMOFORMATO BMW E 8X"/>
    <n v="1400"/>
    <n v="-1400"/>
    <n v="0"/>
  </r>
  <r>
    <x v="15"/>
    <x v="15"/>
    <x v="2"/>
    <s v="A5/A891"/>
    <s v="0"/>
    <d v="2003-01-01T00:00:00"/>
    <s v="ATTREZZATURA X PANNELLO TERMOFORMATO BMW E 8X"/>
    <n v="1400"/>
    <n v="-1400"/>
    <n v="0"/>
  </r>
  <r>
    <x v="15"/>
    <x v="15"/>
    <x v="2"/>
    <s v="A5/A892"/>
    <s v="0"/>
    <d v="2003-01-01T00:00:00"/>
    <s v="STAMPO X INTERR. BIFUNZ. RENAULT"/>
    <n v="56850"/>
    <n v="-56850"/>
    <n v="0"/>
  </r>
  <r>
    <x v="15"/>
    <x v="15"/>
    <x v="2"/>
    <s v="A5/A892"/>
    <s v="1"/>
    <d v="2008-07-18T00:00:00"/>
    <s v="MANUTENZIONE STAMPO X INTERR. BIFUNZ. RENAULT"/>
    <n v="6200"/>
    <n v="-6200"/>
    <n v="0"/>
  </r>
  <r>
    <x v="15"/>
    <x v="15"/>
    <x v="2"/>
    <s v="A5/A892"/>
    <s v="2"/>
    <d v="2011-12-31T00:00:00"/>
    <s v="MANUTENZ. X ASTINA INTERR. BIFUNC. DIS. 923/2600 R"/>
    <n v="4250"/>
    <n v="-4250"/>
    <n v="0"/>
  </r>
  <r>
    <x v="15"/>
    <x v="15"/>
    <x v="2"/>
    <s v="A5/A893"/>
    <s v="0"/>
    <d v="2003-01-01T00:00:00"/>
    <s v="STAMPO X CONTACTEUR FIN COURSE + DEBUT COURSE REN."/>
    <n v="64000"/>
    <n v="-64000"/>
    <n v="0"/>
  </r>
  <r>
    <x v="15"/>
    <x v="15"/>
    <x v="2"/>
    <s v="A5/A893"/>
    <s v="1"/>
    <d v="2004-09-24T00:00:00"/>
    <s v="STAMPO X CONTACTEUR FIN COURSE + DEBUT COURSE REN."/>
    <n v="950"/>
    <n v="-950"/>
    <n v="0"/>
  </r>
  <r>
    <x v="15"/>
    <x v="15"/>
    <x v="2"/>
    <s v="A5/A893"/>
    <s v="2"/>
    <d v="2008-07-16T00:00:00"/>
    <s v="N. 16 TASSELLI INTERCAMB. X INTER. FINE CORSA RENA"/>
    <n v="4200"/>
    <n v="-4200"/>
    <n v="0"/>
  </r>
  <r>
    <x v="15"/>
    <x v="15"/>
    <x v="2"/>
    <s v="A5/A893"/>
    <s v="3"/>
    <d v="2010-03-31T00:00:00"/>
    <s v="MODIFICA X FONDELLO INTERR. BIFUNZ. RENAULT 923/26"/>
    <n v="1350"/>
    <n v="-1350"/>
    <n v="0"/>
  </r>
  <r>
    <x v="15"/>
    <x v="15"/>
    <x v="2"/>
    <s v="A5/A893"/>
    <s v="4"/>
    <d v="2014-06-30T00:00:00"/>
    <s v="STAMPO X CONTACTEUR FIN COURSE + DEBUT COURSE REN."/>
    <n v="4850"/>
    <n v="-4850"/>
    <n v="0"/>
  </r>
  <r>
    <x v="15"/>
    <x v="15"/>
    <x v="2"/>
    <s v="A5/A899"/>
    <s v="0"/>
    <d v="2003-01-01T00:00:00"/>
    <s v="STAMPO X INTERR.BIFUNZ. PSA"/>
    <n v="59670"/>
    <n v="-59670"/>
    <n v="0"/>
  </r>
  <r>
    <x v="15"/>
    <x v="15"/>
    <x v="2"/>
    <s v="A5/A899"/>
    <s v="1"/>
    <d v="2004-08-31T00:00:00"/>
    <s v="N. 8 PUNZONI INTERCAMB.XCONTACT.DE STOP PSA 560753"/>
    <n v="4150"/>
    <n v="-4150"/>
    <n v="0"/>
  </r>
  <r>
    <x v="15"/>
    <x v="15"/>
    <x v="2"/>
    <s v="A5/A899"/>
    <s v="2"/>
    <d v="2004-09-30T00:00:00"/>
    <s v="MODIFICA STAMPO INTERR.BIFUNZ. PSA D. 923/2800"/>
    <n v="3450"/>
    <n v="-3450"/>
    <n v="0"/>
  </r>
  <r>
    <x v="15"/>
    <x v="15"/>
    <x v="2"/>
    <s v="A5/A899"/>
    <s v="3"/>
    <d v="2006-05-31T00:00:00"/>
    <s v="MODIFICA CORPO  X INTERR.BIFUNZ. PSA 923/9600"/>
    <n v="1650"/>
    <n v="-1650"/>
    <n v="0"/>
  </r>
  <r>
    <x v="15"/>
    <x v="15"/>
    <x v="2"/>
    <s v="A5/A899"/>
    <s v="4"/>
    <d v="2011-09-18T00:00:00"/>
    <s v="TASSELLI INTERC. X INTERR. FRENO A MANO 925/6900 F"/>
    <n v="3500"/>
    <n v="-3500"/>
    <n v="0"/>
  </r>
  <r>
    <x v="15"/>
    <x v="15"/>
    <x v="2"/>
    <s v="A5/A900"/>
    <s v="0"/>
    <d v="2003-01-01T00:00:00"/>
    <s v="STAMPO X INTERR. BIFUNZ. PSA"/>
    <n v="60800"/>
    <n v="-60800"/>
    <n v="0"/>
  </r>
  <r>
    <x v="15"/>
    <x v="15"/>
    <x v="2"/>
    <s v="A5/A900"/>
    <s v="1"/>
    <d v="2004-01-31T00:00:00"/>
    <s v="MODIFICA STAMPO X INTERR. BIFUNZ. PSA DIS.923/2800"/>
    <n v="1800"/>
    <n v="-1800"/>
    <n v="0"/>
  </r>
  <r>
    <x v="15"/>
    <x v="15"/>
    <x v="2"/>
    <s v="A5/A900"/>
    <s v="2"/>
    <d v="2010-09-29T00:00:00"/>
    <s v="TASSELLIX INTERR. BIFUNZ. PSA 923/2800"/>
    <n v="3150"/>
    <n v="-3150"/>
    <n v="0"/>
  </r>
  <r>
    <x v="15"/>
    <x v="15"/>
    <x v="2"/>
    <s v="A5/A900"/>
    <s v="3"/>
    <d v="2011-10-21T00:00:00"/>
    <s v="TASSELLI INTERCAMB. X INTERR.FRENO A MANO 925/6900"/>
    <n v="2400"/>
    <n v="-2400"/>
    <n v="0"/>
  </r>
  <r>
    <x v="15"/>
    <x v="15"/>
    <x v="2"/>
    <s v="A5/A900"/>
    <s v="4"/>
    <d v="2014-03-31T00:00:00"/>
    <s v="STAMPO X INTERR. BIFUNZ. PSA"/>
    <n v="1500"/>
    <n v="-1500"/>
    <n v="0"/>
  </r>
  <r>
    <x v="15"/>
    <x v="15"/>
    <x v="2"/>
    <s v="A5/A900"/>
    <s v="5"/>
    <d v="2014-02-27T00:00:00"/>
    <s v="STAMPO X INTERR. BIFUNZ. PSA"/>
    <n v="1650"/>
    <n v="-1650"/>
    <n v="0"/>
  </r>
  <r>
    <x v="15"/>
    <x v="15"/>
    <x v="2"/>
    <s v="A5/A900"/>
    <s v="6"/>
    <d v="2004-07-31T00:00:00"/>
    <s v="STAMPO X INTERR. BIFUNZ. PSA"/>
    <n v="1300"/>
    <n v="-1300"/>
    <n v="0"/>
  </r>
  <r>
    <x v="15"/>
    <x v="15"/>
    <x v="2"/>
    <s v="A5/A900"/>
    <s v="7"/>
    <d v="2004-11-30T00:00:00"/>
    <s v="MODIFICA STAMPO X INTERR. BIFUNZ. PSA"/>
    <n v="1800"/>
    <n v="-1800"/>
    <n v="0"/>
  </r>
  <r>
    <x v="15"/>
    <x v="15"/>
    <x v="2"/>
    <s v="A5/A900"/>
    <s v="8"/>
    <d v="2005-01-31T00:00:00"/>
    <s v="MODIFICA FONDELLO  X INTERR. BIFUNZ. PSA DIS 473/5"/>
    <n v="300"/>
    <n v="-300"/>
    <n v="0"/>
  </r>
  <r>
    <x v="15"/>
    <x v="15"/>
    <x v="2"/>
    <s v="A5/A900"/>
    <s v="9"/>
    <d v="2008-01-31T00:00:00"/>
    <s v="MODIFICA  REVERSIBILE STAMPO X INTERR. 924/8800  P"/>
    <n v="19260"/>
    <n v="-19260"/>
    <n v="0"/>
  </r>
  <r>
    <x v="15"/>
    <x v="15"/>
    <x v="2"/>
    <s v="A5/A900"/>
    <s v="10"/>
    <d v="2009-07-31T00:00:00"/>
    <s v="n. 8 TASSELLI  X INTERR. BIFUNZ. PSA"/>
    <n v="2970"/>
    <n v="-2970"/>
    <n v="0"/>
  </r>
  <r>
    <x v="15"/>
    <x v="15"/>
    <x v="2"/>
    <s v="A5/A900"/>
    <s v="11"/>
    <d v="2010-02-15T00:00:00"/>
    <s v="RIPRISTINO STAMPO X INTERR. BIFUNZ. PSA 923/2800"/>
    <n v="6750"/>
    <n v="-6750"/>
    <n v="0"/>
  </r>
  <r>
    <x v="15"/>
    <x v="15"/>
    <x v="2"/>
    <s v="A5/A900"/>
    <s v="12"/>
    <d v="2010-02-28T00:00:00"/>
    <s v="TASSELLI  X FONDELLO X INTERR. BIFUNZ. PSA 923/280"/>
    <n v="1350"/>
    <n v="-1350"/>
    <n v="0"/>
  </r>
  <r>
    <x v="15"/>
    <x v="15"/>
    <x v="2"/>
    <s v="A5/A900"/>
    <s v="13"/>
    <d v="2010-04-30T00:00:00"/>
    <s v="MODIFICHE X FONDELLO X INTERR. BIFUNZ. PSA 923/280"/>
    <n v="3800"/>
    <n v="-3800"/>
    <n v="0"/>
  </r>
  <r>
    <x v="15"/>
    <x v="15"/>
    <x v="2"/>
    <s v="A5/A901"/>
    <s v="0"/>
    <d v="2003-01-01T00:00:00"/>
    <s v="STAMPO X INTERR. BIFUNZ. PSA"/>
    <n v="24500"/>
    <n v="-24500"/>
    <n v="0"/>
  </r>
  <r>
    <x v="15"/>
    <x v="15"/>
    <x v="2"/>
    <s v="A5/A901"/>
    <s v="1"/>
    <d v="2004-09-24T00:00:00"/>
    <s v="MODIFICA STAMPO X INTERR. BIFUNZ. PSA DIS. 923/280"/>
    <n v="7800"/>
    <n v="-7800"/>
    <n v="0"/>
  </r>
  <r>
    <x v="15"/>
    <x v="15"/>
    <x v="2"/>
    <s v="A5/A901"/>
    <s v="2"/>
    <d v="2008-07-31T00:00:00"/>
    <s v="MODIFICA STAMPO X INTERR.STOP  924/8800 PSA"/>
    <n v="6700"/>
    <n v="-6700"/>
    <n v="0"/>
  </r>
  <r>
    <x v="15"/>
    <x v="15"/>
    <x v="2"/>
    <s v="A5/A903"/>
    <s v="0"/>
    <d v="2003-01-01T00:00:00"/>
    <s v="STAMPO X INTERR. BIFUNZ. PSA"/>
    <n v="55200"/>
    <n v="-55200"/>
    <n v="0"/>
  </r>
  <r>
    <x v="15"/>
    <x v="15"/>
    <x v="2"/>
    <s v="A5/A903"/>
    <s v="1"/>
    <d v="2004-01-31T00:00:00"/>
    <s v="MODIFICA STAMPO X INTERR. BIFUNZ. PSA DIS.923/2800"/>
    <n v="1500"/>
    <n v="-1500"/>
    <n v="0"/>
  </r>
  <r>
    <x v="15"/>
    <x v="15"/>
    <x v="2"/>
    <s v="A5/A903"/>
    <s v="2"/>
    <d v="2004-11-30T00:00:00"/>
    <s v="MODIFICA STAMPO X INTERR. BIFUNZ. PSA"/>
    <n v="1300"/>
    <n v="-1300"/>
    <n v="0"/>
  </r>
  <r>
    <x v="15"/>
    <x v="15"/>
    <x v="2"/>
    <s v="A5/A904"/>
    <s v="0"/>
    <d v="2003-01-01T00:00:00"/>
    <s v="STAMPO X TERMOFORMARE PANNELLI BMW E 60"/>
    <n v="1000"/>
    <n v="-1000"/>
    <n v="0"/>
  </r>
  <r>
    <x v="15"/>
    <x v="15"/>
    <x v="2"/>
    <s v="A5/A943"/>
    <s v="0"/>
    <d v="2004-02-29T00:00:00"/>
    <s v="STAMPO x POSAGGI VERNIC. TASTI BMW E65 DIS. 923/71"/>
    <n v="14000"/>
    <n v="-14000"/>
    <n v="0"/>
  </r>
  <r>
    <x v="15"/>
    <x v="15"/>
    <x v="2"/>
    <s v="A5/A943"/>
    <s v="1"/>
    <d v="2005-01-31T00:00:00"/>
    <s v="MODIFICA X PANNELLI PORTAPEZZI PER VERNICIAT.TASTO"/>
    <n v="1750"/>
    <n v="-1750"/>
    <n v="0"/>
  </r>
  <r>
    <x v="15"/>
    <x v="15"/>
    <x v="2"/>
    <s v="A5/A944"/>
    <s v="0"/>
    <d v="2004-02-29T00:00:00"/>
    <s v="STAMPO XPOSAGGIVERNICIAT CORNICI BMW E65 - DIS. 92"/>
    <n v="9900"/>
    <n v="-9900"/>
    <n v="0"/>
  </r>
  <r>
    <x v="15"/>
    <x v="15"/>
    <x v="2"/>
    <s v="A5/A945"/>
    <s v="0"/>
    <d v="2004-02-29T00:00:00"/>
    <s v="STAMPO XPOSAGGI  VERNICIATURA  BMW E65 DIS. 923/71"/>
    <n v="10200"/>
    <n v="-10200"/>
    <n v="0"/>
  </r>
  <r>
    <x v="15"/>
    <x v="15"/>
    <x v="2"/>
    <s v="A5/A945"/>
    <s v="1"/>
    <d v="2005-01-31T00:00:00"/>
    <s v="MODIFICA X PROTEZIONE PERNI ROTELLA X BMW E65"/>
    <n v="850"/>
    <n v="-850"/>
    <n v="0"/>
  </r>
  <r>
    <x v="15"/>
    <x v="15"/>
    <x v="2"/>
    <s v="A5/A945"/>
    <s v="2"/>
    <d v="2018-04-16T00:00:00"/>
    <s v="MODIFICA LINEA PER NUOVO PRODOTTO"/>
    <n v="0"/>
    <n v="0"/>
    <n v="0"/>
  </r>
  <r>
    <x v="15"/>
    <x v="15"/>
    <x v="2"/>
    <s v="A5/A948"/>
    <s v="0"/>
    <d v="2003-01-01T00:00:00"/>
    <s v="STAMPO X TERMOFORMARE PANNELLI  BMW E 60"/>
    <n v="1000"/>
    <n v="-1000"/>
    <n v="0"/>
  </r>
  <r>
    <x v="15"/>
    <x v="15"/>
    <x v="2"/>
    <s v="A5/A949"/>
    <s v="0"/>
    <d v="2003-01-01T00:00:00"/>
    <s v="STAMPO X TERMOFORMARE PANNELLI BMW R 5X"/>
    <n v="1100"/>
    <n v="-1100"/>
    <n v="0"/>
  </r>
  <r>
    <x v="15"/>
    <x v="15"/>
    <x v="2"/>
    <s v="A5/A985"/>
    <s v="0"/>
    <d v="2003-01-01T00:00:00"/>
    <s v="STAMPO X TERMOFORMARE VASSOI BMW R 5X"/>
    <n v="440"/>
    <n v="-440"/>
    <n v="0"/>
  </r>
  <r>
    <x v="15"/>
    <x v="15"/>
    <x v="2"/>
    <s v="A5/B00/6703"/>
    <s v="0"/>
    <d v="2014-11-28T00:00:00"/>
    <s v="TERMOFORMATO"/>
    <n v="2150"/>
    <n v="-2150"/>
    <n v="0"/>
  </r>
  <r>
    <x v="15"/>
    <x v="15"/>
    <x v="2"/>
    <s v="A5/B00/6746/"/>
    <s v="0"/>
    <d v="2013-08-14T00:00:00"/>
    <s v="STAMPO LIGHTGUIDE BEMIKO DIS. 925/8000-549/6746 BM"/>
    <n v="7500"/>
    <n v="-7500"/>
    <n v="0"/>
  </r>
  <r>
    <x v="15"/>
    <x v="15"/>
    <x v="2"/>
    <s v="A5/B00/6797"/>
    <s v="0"/>
    <d v="2015-07-02T00:00:00"/>
    <s v="STAMPO 2+2 CAV."/>
    <n v="8723.5"/>
    <n v="-8723.5"/>
    <n v="0"/>
  </r>
  <r>
    <x v="15"/>
    <x v="15"/>
    <x v="2"/>
    <s v="A5/B00/6797"/>
    <s v="1"/>
    <d v="2015-11-30T00:00:00"/>
    <s v="STAMPO 2+2 CAV."/>
    <n v="1273"/>
    <n v="-1273"/>
    <n v="0"/>
  </r>
  <r>
    <x v="15"/>
    <x v="15"/>
    <x v="2"/>
    <s v="A5/B00/6797"/>
    <s v="2"/>
    <d v="2016-03-31T00:00:00"/>
    <s v="STAMPO 2+2 CAV."/>
    <n v="1270"/>
    <n v="-1270"/>
    <n v="0"/>
  </r>
  <r>
    <x v="15"/>
    <x v="15"/>
    <x v="2"/>
    <s v="A5/B00/6797"/>
    <s v="3"/>
    <d v="2016-05-31T00:00:00"/>
    <s v="STAMPO 2+2 CAV."/>
    <n v="1160"/>
    <n v="-1160"/>
    <n v="0"/>
  </r>
  <r>
    <x v="15"/>
    <x v="15"/>
    <x v="2"/>
    <s v="A5/B003"/>
    <s v="0"/>
    <d v="2004-02-29T00:00:00"/>
    <s v="STAMPO X ALZAVETRI MINI CABRIO BMW R52 DIS. 923/45"/>
    <n v="9500"/>
    <n v="-9500"/>
    <n v="0"/>
  </r>
  <r>
    <x v="15"/>
    <x v="15"/>
    <x v="2"/>
    <s v="A5/B014"/>
    <s v="0"/>
    <d v="2004-09-30T00:00:00"/>
    <s v="STAMPO  X CONTATT. 31' PSA DIS. 560/4742"/>
    <n v="21500"/>
    <n v="-21500"/>
    <n v="0"/>
  </r>
  <r>
    <x v="15"/>
    <x v="15"/>
    <x v="2"/>
    <s v="A5/B015"/>
    <s v="0"/>
    <d v="2004-06-30T00:00:00"/>
    <s v="STAMPO X CONTATTIERA 31' PSA DIS. 923/4600"/>
    <n v="23500"/>
    <n v="-23500"/>
    <n v="0"/>
  </r>
  <r>
    <x v="15"/>
    <x v="15"/>
    <x v="2"/>
    <s v="A5/B044"/>
    <s v="0"/>
    <d v="2009-07-31T00:00:00"/>
    <s v="TASSELLI REVERSIBILI X CORPO INTERR. E9X DIS. 923/"/>
    <n v="18720"/>
    <n v="-18720"/>
    <n v="0"/>
  </r>
  <r>
    <x v="15"/>
    <x v="15"/>
    <x v="2"/>
    <s v="A5/B044"/>
    <s v="1"/>
    <d v="2010-02-26T00:00:00"/>
    <s v="MODIFICA  X CORPO ROTELLA NTERR. E9X DIS. 923/4400"/>
    <n v="3200"/>
    <n v="-3200"/>
    <n v="0"/>
  </r>
  <r>
    <x v="15"/>
    <x v="15"/>
    <x v="2"/>
    <s v="A5/B044"/>
    <s v="2"/>
    <d v="2010-05-13T00:00:00"/>
    <s v="TASSELLI X   CORPO INTERR. E9X DIS. 923/4400 BMW"/>
    <n v="3800"/>
    <n v="-3800"/>
    <n v="0"/>
  </r>
  <r>
    <x v="15"/>
    <x v="15"/>
    <x v="2"/>
    <s v="A5/B044"/>
    <s v="3"/>
    <d v="2010-08-31T00:00:00"/>
    <s v="MODIFICA X CORPO INTERR. E9X DIS. 923/4400 BMW"/>
    <n v="4400"/>
    <n v="-4400"/>
    <n v="0"/>
  </r>
  <r>
    <x v="15"/>
    <x v="15"/>
    <x v="2"/>
    <s v="A5/B044"/>
    <s v="4"/>
    <d v="2011-04-30T00:00:00"/>
    <s v="INTERCAMB. X CORPO INTERR. E9X DIS. 923/4460 BMW"/>
    <n v="900"/>
    <n v="-900"/>
    <n v="0"/>
  </r>
  <r>
    <x v="15"/>
    <x v="15"/>
    <x v="2"/>
    <s v="A5/B044"/>
    <s v="5"/>
    <d v="2011-07-31T00:00:00"/>
    <s v="MANUTENZ. STAMPO X CORPI  549/5497 BMW"/>
    <n v="1280"/>
    <n v="-1280"/>
    <n v="0"/>
  </r>
  <r>
    <x v="15"/>
    <x v="15"/>
    <x v="2"/>
    <s v="A5/B068"/>
    <s v="0"/>
    <d v="2004-03-31T00:00:00"/>
    <s v="STAMPO X INTERR. G.M. DIS. 371/2930"/>
    <n v="8900"/>
    <n v="-8900"/>
    <n v="0"/>
  </r>
  <r>
    <x v="15"/>
    <x v="15"/>
    <x v="2"/>
    <s v="A5/B126"/>
    <s v="0"/>
    <d v="2004-07-31T00:00:00"/>
    <s v="STAMPO X PLANCIA LUCI E 65 BMW"/>
    <n v="9000"/>
    <n v="-9000"/>
    <n v="0"/>
  </r>
  <r>
    <x v="15"/>
    <x v="15"/>
    <x v="2"/>
    <s v="A5/B127"/>
    <s v="0"/>
    <d v="2004-06-30T00:00:00"/>
    <s v="STAMPO VETRINO SPIA PDC - BMWE65 DIS.923/7200"/>
    <n v="8000"/>
    <n v="-8000"/>
    <n v="0"/>
  </r>
  <r>
    <x v="15"/>
    <x v="15"/>
    <x v="2"/>
    <s v="A5/B127"/>
    <s v="1"/>
    <d v="2004-07-31T00:00:00"/>
    <s v="STAMPO VETRINO SPIA PDC - BMWE65 DIS.923/7200"/>
    <n v="3600"/>
    <n v="-3600"/>
    <n v="0"/>
  </r>
  <r>
    <x v="15"/>
    <x v="15"/>
    <x v="2"/>
    <s v="A5/B139"/>
    <s v="0"/>
    <d v="1995-01-01T00:00:00"/>
    <s v="STAMPO X CORPO DIS. 450/1058/00"/>
    <n v="774.68"/>
    <n v="-774.68"/>
    <n v="0"/>
  </r>
  <r>
    <x v="15"/>
    <x v="15"/>
    <x v="2"/>
    <s v="A5/B142"/>
    <s v="0"/>
    <d v="2004-09-20T00:00:00"/>
    <s v="STAMPO X TAPPETINO SILICONE . DIS.923/9400BMW MINI"/>
    <n v="2000"/>
    <n v="-2000"/>
    <n v="0"/>
  </r>
  <r>
    <x v="15"/>
    <x v="15"/>
    <x v="2"/>
    <s v="A5/B153/1"/>
    <s v="0"/>
    <d v="2012-04-26T00:00:00"/>
    <s v="STAMPO X CONTATTIERA 250 DUCATO DIS.110/6677 FIAT"/>
    <n v="7850"/>
    <n v="-7850"/>
    <n v="0"/>
  </r>
  <r>
    <x v="15"/>
    <x v="15"/>
    <x v="2"/>
    <s v="A5/B155_ BIS"/>
    <s v="0"/>
    <d v="2020-10-01T00:00:00"/>
    <s v="MODIFICA STAMPO AD INIEZIONE MATRICOLA A5/B155 PER"/>
    <n v="8800"/>
    <n v="-7700"/>
    <n v="1100"/>
  </r>
  <r>
    <x v="15"/>
    <x v="15"/>
    <x v="2"/>
    <s v="A5/B156"/>
    <s v="0"/>
    <d v="2004-11-30T00:00:00"/>
    <s v="STAMPO X CONTATT. FISSE DUCATO 250 DIS. 923/9900 S"/>
    <n v="12500"/>
    <n v="-12500"/>
    <n v="0"/>
  </r>
  <r>
    <x v="15"/>
    <x v="15"/>
    <x v="2"/>
    <s v="A5/B156"/>
    <s v="1"/>
    <d v="2005-06-30T00:00:00"/>
    <s v="COMPLETAM CONTATT. FISSE DUCATO 250 DIS. 923/9900"/>
    <n v="6000"/>
    <n v="-6000"/>
    <n v="0"/>
  </r>
  <r>
    <x v="15"/>
    <x v="15"/>
    <x v="2"/>
    <s v="A5/B157"/>
    <s v="0"/>
    <d v="2005-02-25T00:00:00"/>
    <s v="STAMPO X SOVRASTAMPATURA PARTE MOBILE -CONTATT.DIS"/>
    <n v="3500"/>
    <n v="-3500"/>
    <n v="0"/>
  </r>
  <r>
    <x v="15"/>
    <x v="15"/>
    <x v="2"/>
    <s v="A5/B157"/>
    <s v="1"/>
    <d v="2005-03-31T00:00:00"/>
    <s v="MODIFICA  SOVRASTAMPATURA PARTE MOBILE -CONTATT.DI"/>
    <n v="500"/>
    <n v="-500"/>
    <n v="0"/>
  </r>
  <r>
    <x v="15"/>
    <x v="15"/>
    <x v="2"/>
    <s v="A5/B158"/>
    <s v="0"/>
    <d v="2004-10-29T00:00:00"/>
    <s v="STAMPO X CONTATT. MOBILE DUCATO DIS. 923/9900  SEV"/>
    <n v="10750"/>
    <n v="-10750"/>
    <n v="0"/>
  </r>
  <r>
    <x v="15"/>
    <x v="15"/>
    <x v="2"/>
    <s v="A5/B158"/>
    <s v="1"/>
    <d v="2004-11-30T00:00:00"/>
    <s v="MODIFICA X CONTATT. MOBILE DUCATO DIS. 923/9900  S"/>
    <n v="850"/>
    <n v="-850"/>
    <n v="0"/>
  </r>
  <r>
    <x v="15"/>
    <x v="15"/>
    <x v="2"/>
    <s v="A5/B160"/>
    <s v="0"/>
    <d v="2005-02-25T00:00:00"/>
    <s v="STAMPO X CORPO FISSO SOVRASTAMPATO CONTATT.4VIE DI"/>
    <n v="2000"/>
    <n v="-2000"/>
    <n v="0"/>
  </r>
  <r>
    <x v="15"/>
    <x v="15"/>
    <x v="2"/>
    <s v="A5/B160"/>
    <s v="1"/>
    <d v="2016-03-31T00:00:00"/>
    <s v="STAMPO X CORPO FISSO SOVRASTAMPATO CONTATT.4VIE DI"/>
    <n v="8000"/>
    <n v="-8000"/>
    <n v="0"/>
  </r>
  <r>
    <x v="15"/>
    <x v="15"/>
    <x v="2"/>
    <s v="A5/B165"/>
    <s v="0"/>
    <d v="2004-11-26T00:00:00"/>
    <s v="STAMPO X PLANCIA LUCI  DIS. 923/7100 BMW E65"/>
    <n v="10000"/>
    <n v="-10000"/>
    <n v="0"/>
  </r>
  <r>
    <x v="15"/>
    <x v="15"/>
    <x v="2"/>
    <s v="A5/B165"/>
    <s v="1"/>
    <d v="2005-03-15T00:00:00"/>
    <s v="MODIFICA  REVERSIBILE X TASTO EMF  DIS. 923/7100 B"/>
    <n v="1850"/>
    <n v="-1850"/>
    <n v="0"/>
  </r>
  <r>
    <x v="15"/>
    <x v="15"/>
    <x v="2"/>
    <s v="A5/B177"/>
    <s v="0"/>
    <d v="2004-11-26T00:00:00"/>
    <s v="STAMPO X CONTATTIERE PSA DIS. 923/4600"/>
    <n v="24000"/>
    <n v="-24000"/>
    <n v="0"/>
  </r>
  <r>
    <x v="15"/>
    <x v="15"/>
    <x v="2"/>
    <s v="A5/B177"/>
    <s v="1"/>
    <d v="2005-02-28T00:00:00"/>
    <s v="MODIFICA ASTINA  X CONTATTIERE  31' PSA DIS. 923/4"/>
    <n v="2000"/>
    <n v="-2000"/>
    <n v="0"/>
  </r>
  <r>
    <x v="15"/>
    <x v="15"/>
    <x v="2"/>
    <s v="A5/B177"/>
    <s v="2"/>
    <d v="2005-05-31T00:00:00"/>
    <s v="COMPLETA. STAMPO CONTATTIERE  31' PSA DIS. 923/460"/>
    <n v="3700"/>
    <n v="-3700"/>
    <n v="0"/>
  </r>
  <r>
    <x v="15"/>
    <x v="15"/>
    <x v="2"/>
    <s v="A5/B177"/>
    <s v="3"/>
    <d v="2006-07-31T00:00:00"/>
    <s v="MODIFICHE X ASTINA CONTATTIERE31' PSA DIS. 923/460"/>
    <n v="6000"/>
    <n v="-6000"/>
    <n v="0"/>
  </r>
  <r>
    <x v="15"/>
    <x v="15"/>
    <x v="2"/>
    <s v="A5/B178"/>
    <s v="0"/>
    <d v="2004-10-31T00:00:00"/>
    <s v="ATTREZZATURA PER TERMOFORMARE PANNELLI BMW 923/710"/>
    <n v="2700"/>
    <n v="-2700"/>
    <n v="0"/>
  </r>
  <r>
    <x v="15"/>
    <x v="15"/>
    <x v="2"/>
    <s v="A5/B179"/>
    <s v="0"/>
    <d v="2004-10-31T00:00:00"/>
    <s v="ATTREZZATURA X TERMOFORMARE  PANNELLI DIS. 923/710"/>
    <n v="2700"/>
    <n v="-2700"/>
    <n v="0"/>
  </r>
  <r>
    <x v="15"/>
    <x v="15"/>
    <x v="2"/>
    <s v="A5/B211"/>
    <s v="0"/>
    <d v="2005-03-31T00:00:00"/>
    <s v="STAMPO X TERMOFORMATURA VASSOI DIS. 924/0400"/>
    <n v="2600"/>
    <n v="-2600"/>
    <n v="0"/>
  </r>
  <r>
    <x v="15"/>
    <x v="15"/>
    <x v="2"/>
    <s v="A5/B225"/>
    <s v="0"/>
    <d v="2005-07-15T00:00:00"/>
    <s v="STAMPO X TAPPETINO INTERR. MINI R52 BMW DIF. 924/1"/>
    <n v="2150"/>
    <n v="-2150"/>
    <n v="0"/>
  </r>
  <r>
    <x v="15"/>
    <x v="15"/>
    <x v="2"/>
    <s v="A5/B225"/>
    <s v="1"/>
    <d v="2005-10-31T00:00:00"/>
    <s v="MODIFICA  X TAPPETINO INTERR. MINI R52 BMW DIF. 92"/>
    <n v="1200"/>
    <n v="-1200"/>
    <n v="0"/>
  </r>
  <r>
    <x v="15"/>
    <x v="15"/>
    <x v="2"/>
    <s v="A5/B236"/>
    <s v="0"/>
    <d v="2006-03-31T00:00:00"/>
    <s v="STAMPO X FONDELLO SOVRASTAMPATO X CAF PSA DIS. 924"/>
    <n v="62800"/>
    <n v="-62800"/>
    <n v="0"/>
  </r>
  <r>
    <x v="15"/>
    <x v="15"/>
    <x v="2"/>
    <s v="A5/B236"/>
    <s v="1"/>
    <d v="2008-04-21T00:00:00"/>
    <s v="MANUTENZIONE  FONDELLO SOVRASTAMPATO X CAF PSA DIS"/>
    <n v="20000"/>
    <n v="-20000"/>
    <n v="0"/>
  </r>
  <r>
    <x v="15"/>
    <x v="15"/>
    <x v="2"/>
    <s v="A5/B236"/>
    <s v="2"/>
    <d v="2009-10-31T00:00:00"/>
    <s v="MANUTENZ. X FONDELLO SOVRASTAMPATO X CAF PSA DIS."/>
    <n v="3800"/>
    <n v="-3800"/>
    <n v="0"/>
  </r>
  <r>
    <x v="15"/>
    <x v="15"/>
    <x v="2"/>
    <s v="A5/B236"/>
    <s v="3"/>
    <d v="2009-12-17T00:00:00"/>
    <s v="MODIFICA X FONDELLO SOVRASTAMPATO X CAF PSA DIS. 9"/>
    <n v="3850"/>
    <n v="-3850"/>
    <n v="0"/>
  </r>
  <r>
    <x v="15"/>
    <x v="15"/>
    <x v="2"/>
    <s v="A5/B236"/>
    <s v="4"/>
    <d v="2010-04-30T00:00:00"/>
    <s v="MODIFICA FONDELLO SOVRASTAMPATO X CAF PSA DIS. 924"/>
    <n v="1950"/>
    <n v="-1950"/>
    <n v="0"/>
  </r>
  <r>
    <x v="15"/>
    <x v="15"/>
    <x v="2"/>
    <s v="A5/B237"/>
    <s v="0"/>
    <d v="2005-09-30T00:00:00"/>
    <s v="STAMPO X ROTELL A TAMPOGRAFATA X CAF DIS. 924/0550"/>
    <n v="21700"/>
    <n v="-21700"/>
    <n v="0"/>
  </r>
  <r>
    <x v="15"/>
    <x v="15"/>
    <x v="2"/>
    <s v="A5/B237"/>
    <s v="1"/>
    <d v="2005-11-30T00:00:00"/>
    <s v="MODIFICA  X ROTELL A TAMPOGRAFATA X CAF DIS. 924/0"/>
    <n v="4000"/>
    <n v="-4000"/>
    <n v="0"/>
  </r>
  <r>
    <x v="15"/>
    <x v="15"/>
    <x v="2"/>
    <s v="A5/B237"/>
    <s v="2"/>
    <d v="2006-07-28T00:00:00"/>
    <s v="N. 8 PUNZONI X ROTELL A TAMPOGRAFATA X CAF DIS. 92"/>
    <n v="250"/>
    <n v="-250"/>
    <n v="0"/>
  </r>
  <r>
    <x v="15"/>
    <x v="15"/>
    <x v="2"/>
    <s v="A5/B239"/>
    <s v="0"/>
    <d v="2006-01-31T00:00:00"/>
    <s v="STAMPO X CORPO BICOLORE - CAF- PSA 924/0550"/>
    <n v="110000"/>
    <n v="-110000"/>
    <n v="0"/>
  </r>
  <r>
    <x v="15"/>
    <x v="15"/>
    <x v="2"/>
    <s v="A5/B239"/>
    <s v="1"/>
    <d v="2006-10-20T00:00:00"/>
    <s v="STAMPO X CORPO BICOLORE - CAF- PSA 924/0550"/>
    <n v="3200"/>
    <n v="-3200"/>
    <n v="0"/>
  </r>
  <r>
    <x v="15"/>
    <x v="15"/>
    <x v="2"/>
    <s v="A5/B239"/>
    <s v="2"/>
    <d v="2013-10-31T00:00:00"/>
    <s v="MODIFICA CORPO BICOLORE - CAF- PSA 924/0550"/>
    <n v="6500"/>
    <n v="-6500"/>
    <n v="0"/>
  </r>
  <r>
    <x v="15"/>
    <x v="15"/>
    <x v="2"/>
    <s v="A5/B239"/>
    <s v="3"/>
    <d v="2006-10-31T00:00:00"/>
    <s v="STAMPO X CORPO BICOLORE - CAF- PSA 924/0550"/>
    <n v="600"/>
    <n v="-600"/>
    <n v="0"/>
  </r>
  <r>
    <x v="15"/>
    <x v="15"/>
    <x v="2"/>
    <s v="A5/B239"/>
    <s v="4"/>
    <d v="2010-02-15T00:00:00"/>
    <s v="MODIFICHE X CORPO BICOLORE - CAF- PSA 924/0550"/>
    <n v="2500"/>
    <n v="-2500"/>
    <n v="0"/>
  </r>
  <r>
    <x v="15"/>
    <x v="15"/>
    <x v="2"/>
    <s v="A5/B239"/>
    <s v="5"/>
    <d v="2010-03-31T00:00:00"/>
    <s v="TASSSELLO INTERC. X CORPO BICOLORE - CAF- PSA 924/"/>
    <n v="1300"/>
    <n v="-1300"/>
    <n v="0"/>
  </r>
  <r>
    <x v="15"/>
    <x v="15"/>
    <x v="2"/>
    <s v="A5/B239"/>
    <s v="6"/>
    <d v="2010-07-16T00:00:00"/>
    <s v="MODIFICA  X CORPO BICOLORE - CAF- PSA 924/0550"/>
    <n v="1950"/>
    <n v="-1950"/>
    <n v="0"/>
  </r>
  <r>
    <x v="15"/>
    <x v="15"/>
    <x v="2"/>
    <s v="A5/B239"/>
    <s v="7"/>
    <d v="2012-03-31T00:00:00"/>
    <s v="MODIFICA X CORPO BICOLORE - CAF- PSA 924/0550"/>
    <n v="5000"/>
    <n v="-5000"/>
    <n v="0"/>
  </r>
  <r>
    <x v="15"/>
    <x v="15"/>
    <x v="2"/>
    <s v="A5/B239"/>
    <s v="8"/>
    <d v="2013-01-16T00:00:00"/>
    <s v="MODIFICA  CORPO BICOLORE - CAF- PSA 924/0550"/>
    <n v="4500"/>
    <n v="-4500"/>
    <n v="0"/>
  </r>
  <r>
    <x v="15"/>
    <x v="15"/>
    <x v="2"/>
    <s v="A5/B239"/>
    <s v="9"/>
    <d v="2013-08-28T00:00:00"/>
    <s v="MODIFICA CORPO BICOLORE - CAF- PSA 924/0550"/>
    <n v="1200"/>
    <n v="-1200"/>
    <n v="0"/>
  </r>
  <r>
    <x v="15"/>
    <x v="15"/>
    <x v="2"/>
    <s v="A5/B239"/>
    <s v="10"/>
    <d v="2013-09-30T00:00:00"/>
    <s v="MODIFICA TASSELLO  CORPO BICOLORE - CAF- PSA 924/0"/>
    <n v="1550"/>
    <n v="-1550"/>
    <n v="0"/>
  </r>
  <r>
    <x v="15"/>
    <x v="15"/>
    <x v="2"/>
    <s v="A5/B241"/>
    <s v="0"/>
    <d v="2005-07-29T00:00:00"/>
    <s v="STAMPO X CORPO INTERR. MINI R52 BMW DIS. 924/1400"/>
    <n v="12500"/>
    <n v="-12500"/>
    <n v="0"/>
  </r>
  <r>
    <x v="15"/>
    <x v="15"/>
    <x v="2"/>
    <s v="A5/B242"/>
    <s v="0"/>
    <d v="2005-07-25T00:00:00"/>
    <s v="STAMPO X VETRINO SPIA -INTERR. MINI R52 BMW DIS. 9"/>
    <n v="8000"/>
    <n v="-8000"/>
    <n v="0"/>
  </r>
  <r>
    <x v="15"/>
    <x v="15"/>
    <x v="2"/>
    <s v="A5/B242"/>
    <s v="1"/>
    <d v="2005-09-26T00:00:00"/>
    <s v="MODIFICA  X VETRINO SPIA -INTERR. MINI R52 BMW DIS"/>
    <n v="700"/>
    <n v="-700"/>
    <n v="0"/>
  </r>
  <r>
    <x v="15"/>
    <x v="15"/>
    <x v="2"/>
    <s v="A5/B243"/>
    <s v="0"/>
    <d v="2005-12-16T00:00:00"/>
    <s v="STAMPO X COPRITASTO SINISTR XINTERR MINI R52 BMW D"/>
    <n v="18000"/>
    <n v="-18000"/>
    <n v="0"/>
  </r>
  <r>
    <x v="15"/>
    <x v="15"/>
    <x v="2"/>
    <s v="A5/B244"/>
    <s v="0"/>
    <d v="2005-07-31T00:00:00"/>
    <s v="STAMPO X TASTO DESTRO-SINISTRO INTERR. MINI R52 BM"/>
    <n v="22380"/>
    <n v="-22380"/>
    <n v="0"/>
  </r>
  <r>
    <x v="15"/>
    <x v="15"/>
    <x v="2"/>
    <s v="A5/B244"/>
    <s v="1"/>
    <d v="2005-09-30T00:00:00"/>
    <s v="MODIFICA TASTO DESTRO-SINISTRO INTERR. MINI R52 BM"/>
    <n v="1200"/>
    <n v="-1200"/>
    <n v="0"/>
  </r>
  <r>
    <x v="15"/>
    <x v="15"/>
    <x v="2"/>
    <s v="A5/B244"/>
    <s v="2"/>
    <d v="2005-10-18T00:00:00"/>
    <s v="MODIFICA TASTO DESTRO-SINISTRO INTERR. MINI R52 BM"/>
    <n v="800"/>
    <n v="-800"/>
    <n v="0"/>
  </r>
  <r>
    <x v="15"/>
    <x v="15"/>
    <x v="2"/>
    <s v="A5/B244"/>
    <s v="3"/>
    <d v="2006-01-31T00:00:00"/>
    <s v="MODIFICA X TASTO DX-SX INTERR. MINI R52 BMW 924/14"/>
    <n v="3100"/>
    <n v="-3100"/>
    <n v="0"/>
  </r>
  <r>
    <x v="15"/>
    <x v="15"/>
    <x v="2"/>
    <s v="A5/B244"/>
    <s v="4"/>
    <d v="2006-03-31T00:00:00"/>
    <s v="MODIF. X TASTO DESTRO-SINISTRO INTERR. MINI R52 BM"/>
    <n v="1500"/>
    <n v="-1500"/>
    <n v="0"/>
  </r>
  <r>
    <x v="15"/>
    <x v="15"/>
    <x v="2"/>
    <s v="A5/B245"/>
    <s v="0"/>
    <d v="2005-12-16T00:00:00"/>
    <s v="STAMPO X COPRITASTO DESTRO INTERR.MINI R52 BMW 924"/>
    <n v="18000"/>
    <n v="-18000"/>
    <n v="0"/>
  </r>
  <r>
    <x v="15"/>
    <x v="15"/>
    <x v="2"/>
    <s v="A5/B246"/>
    <s v="0"/>
    <d v="2005-12-16T00:00:00"/>
    <s v="STAMPO X COPRITASTO SINISTRO-DESTRO MINI R52 BMW 9"/>
    <n v="5400"/>
    <n v="-5400"/>
    <n v="0"/>
  </r>
  <r>
    <x v="15"/>
    <x v="15"/>
    <x v="2"/>
    <s v="A5/B247"/>
    <s v="0"/>
    <d v="2005-07-20T00:00:00"/>
    <s v="STAMPO X CORPO CONTATTIERA BLOCCAPORTE DUCATO  244"/>
    <n v="8000"/>
    <n v="-8000"/>
    <n v="0"/>
  </r>
  <r>
    <x v="15"/>
    <x v="15"/>
    <x v="2"/>
    <s v="A5/B258"/>
    <s v="0"/>
    <d v="2005-07-27T00:00:00"/>
    <s v="STAMPO X CORPO ECP-A7 - CAF DIS. 924/0550 PSA"/>
    <n v="3450"/>
    <n v="-3450"/>
    <n v="0"/>
  </r>
  <r>
    <x v="15"/>
    <x v="15"/>
    <x v="2"/>
    <s v="A5/B259"/>
    <s v="0"/>
    <d v="2005-07-27T00:00:00"/>
    <s v="STAMPO X ROTELLA ECP-A7 X CAF DIS. 924/0550 PSA"/>
    <n v="3450"/>
    <n v="-3450"/>
    <n v="0"/>
  </r>
  <r>
    <x v="15"/>
    <x v="15"/>
    <x v="2"/>
    <s v="A5/B260"/>
    <s v="0"/>
    <d v="2005-07-27T00:00:00"/>
    <s v="STAMPO X GRUPPO ELETTRICO RCP-A7 - CAF DIS. 924/05"/>
    <n v="3450"/>
    <n v="-3450"/>
    <n v="0"/>
  </r>
  <r>
    <x v="15"/>
    <x v="15"/>
    <x v="2"/>
    <s v="A5/B261"/>
    <s v="0"/>
    <d v="2005-07-30T00:00:00"/>
    <s v="ATTREZZATURA X TERMOFORMARE PANNELLI - CAF  DIS.92"/>
    <n v="3150"/>
    <n v="-3150"/>
    <n v="0"/>
  </r>
  <r>
    <x v="15"/>
    <x v="15"/>
    <x v="2"/>
    <s v="A5/B261"/>
    <s v="1"/>
    <d v="2006-06-30T00:00:00"/>
    <s v="MODIF.ATTREZ X TERMOFORMARE PANNELLI - CAF  DIS.92"/>
    <n v="700"/>
    <n v="-700"/>
    <n v="0"/>
  </r>
  <r>
    <x v="15"/>
    <x v="15"/>
    <x v="2"/>
    <s v="A5/B263"/>
    <s v="0"/>
    <d v="2014-07-07T00:00:00"/>
    <s v="Stampi e attrezz. di produz."/>
    <n v="3680"/>
    <n v="-3680"/>
    <n v="0"/>
  </r>
  <r>
    <x v="15"/>
    <x v="15"/>
    <x v="2"/>
    <s v="A5/B266"/>
    <s v="0"/>
    <d v="2005-09-15T00:00:00"/>
    <s v="STAMPO X CIRCUITO CONTATTIERA DAILY 5 VIE DIS.924/"/>
    <n v="19600"/>
    <n v="-19600"/>
    <n v="0"/>
  </r>
  <r>
    <x v="15"/>
    <x v="15"/>
    <x v="2"/>
    <s v="A5/B269"/>
    <s v="0"/>
    <d v="2005-07-29T00:00:00"/>
    <s v="STAMPO X CORPO MOB.FIS. CONTATT.DAILY 5 VIE DIS. 9"/>
    <n v="28000"/>
    <n v="-28000"/>
    <n v="0"/>
  </r>
  <r>
    <x v="15"/>
    <x v="15"/>
    <x v="2"/>
    <s v="A5/B281"/>
    <s v="0"/>
    <d v="2005-10-27T00:00:00"/>
    <s v="STAMPO X CORPO CONTATT. 2 VIE DIS. 924/2650 PSA"/>
    <n v="29300"/>
    <n v="-29300"/>
    <n v="0"/>
  </r>
  <r>
    <x v="15"/>
    <x v="15"/>
    <x v="2"/>
    <s v="A5/B281"/>
    <s v="1"/>
    <d v="2006-02-28T00:00:00"/>
    <s v="MODIFICA X CORPO CONTATT. 2 VIE DIS. 924/2650 PSA"/>
    <n v="1150"/>
    <n v="-1150"/>
    <n v="0"/>
  </r>
  <r>
    <x v="15"/>
    <x v="15"/>
    <x v="2"/>
    <s v="A5/B281"/>
    <s v="2"/>
    <d v="2006-04-21T00:00:00"/>
    <s v="MODIFICA X CORPO CONTATT. 2 VIE DIS. 924/2650 PSA"/>
    <n v="2300"/>
    <n v="-2300"/>
    <n v="0"/>
  </r>
  <r>
    <x v="15"/>
    <x v="15"/>
    <x v="2"/>
    <s v="A5/B288"/>
    <s v="0"/>
    <d v="2005-10-27T00:00:00"/>
    <s v="STAMPO X CORPO SOVRASTAMPATO CONTATT. 2 VIE DIS.92"/>
    <n v="9500"/>
    <n v="-9500"/>
    <n v="0"/>
  </r>
  <r>
    <x v="15"/>
    <x v="15"/>
    <x v="2"/>
    <s v="A5/B294"/>
    <s v="0"/>
    <d v="2005-10-31T00:00:00"/>
    <s v="STAMPO X VASSOI TERMOFORMATI- CAF DIS. 924/0550 PS"/>
    <n v="2500"/>
    <n v="-2500"/>
    <n v="0"/>
  </r>
  <r>
    <x v="15"/>
    <x v="15"/>
    <x v="2"/>
    <s v="A5/B296"/>
    <s v="0"/>
    <d v="2005-12-16T00:00:00"/>
    <s v="STAMPO X TAPPETTINO -INTERR. MINI R52 BMW DIS. 924"/>
    <n v="6700"/>
    <n v="-6700"/>
    <n v="0"/>
  </r>
  <r>
    <x v="15"/>
    <x v="15"/>
    <x v="2"/>
    <s v="A5/B308"/>
    <s v="0"/>
    <d v="2006-02-28T00:00:00"/>
    <s v="PUNZONE A 2 IMPR. X CONTENITORI IN PPE  CAPTEUR DI"/>
    <n v="5700"/>
    <n v="-5700"/>
    <n v="0"/>
  </r>
  <r>
    <x v="15"/>
    <x v="15"/>
    <x v="2"/>
    <s v="A5/B315"/>
    <s v="0"/>
    <d v="2008-01-31T00:00:00"/>
    <s v="STAMPO X TERMOFORMATO TASTI BLOCCAPORTE 924/5500 B"/>
    <n v="2200"/>
    <n v="-2200"/>
    <n v="0"/>
  </r>
  <r>
    <x v="15"/>
    <x v="15"/>
    <x v="2"/>
    <s v="A5/B318"/>
    <s v="0"/>
    <d v="2008-02-29T00:00:00"/>
    <s v="STAMPO X TERMOFORMATO  X CORPI 924/5500-5550 BMW"/>
    <n v="2400"/>
    <n v="-2400"/>
    <n v="0"/>
  </r>
  <r>
    <x v="15"/>
    <x v="15"/>
    <x v="2"/>
    <s v="A5/B320"/>
    <s v="0"/>
    <d v="2006-11-30T00:00:00"/>
    <s v="STAMPO X CORPO CONTACTEUR D'EMBRAYAGE PSA DIS, 923"/>
    <n v="48300"/>
    <n v="-48300"/>
    <n v="0"/>
  </r>
  <r>
    <x v="15"/>
    <x v="15"/>
    <x v="2"/>
    <s v="A5/B320"/>
    <s v="1"/>
    <d v="2016-04-30T00:00:00"/>
    <s v="STAMPO X CORPO CONTACTEUR D'EMBRAYAGE PSA DIS, 923"/>
    <n v="8000"/>
    <n v="-8000"/>
    <n v="0"/>
  </r>
  <r>
    <x v="15"/>
    <x v="15"/>
    <x v="2"/>
    <s v="A5/B321"/>
    <s v="0"/>
    <d v="2006-05-19T00:00:00"/>
    <s v="STAMPO X AZIONATORE CONTACTEUR D'EMBRIAGE PSA 923/"/>
    <n v="22575"/>
    <n v="-22575"/>
    <n v="0"/>
  </r>
  <r>
    <x v="15"/>
    <x v="15"/>
    <x v="2"/>
    <s v="A5/B321"/>
    <s v="1"/>
    <d v="2014-06-30T00:00:00"/>
    <s v="STAMPO X AZIONATORE CONTACTEUR D'EMBRIAGE PSA 923/"/>
    <n v="4850"/>
    <n v="-4850"/>
    <n v="0"/>
  </r>
  <r>
    <x v="15"/>
    <x v="15"/>
    <x v="2"/>
    <s v="A5/B322"/>
    <s v="0"/>
    <d v="2006-05-19T00:00:00"/>
    <s v="STAMPO X FONDELLO CONTACTEUR D'EMBRAYAGE PSA DIS."/>
    <n v="28350"/>
    <n v="-28350"/>
    <n v="0"/>
  </r>
  <r>
    <x v="15"/>
    <x v="15"/>
    <x v="2"/>
    <s v="A5/B322"/>
    <s v="1"/>
    <d v="2012-01-31T00:00:00"/>
    <s v="N. 8 TASSELLI INTERC. X  FONDELLO CONTACTEUR DIS.9"/>
    <n v="2500"/>
    <n v="-2500"/>
    <n v="0"/>
  </r>
  <r>
    <x v="15"/>
    <x v="15"/>
    <x v="2"/>
    <s v="A5/B322"/>
    <s v="2"/>
    <d v="2014-06-30T00:00:00"/>
    <s v="STAMPO X FONDELLO CONTACTEUR D'EMBRAYAGE PSA DIS."/>
    <n v="4700"/>
    <n v="-4700"/>
    <n v="0"/>
  </r>
  <r>
    <x v="15"/>
    <x v="15"/>
    <x v="2"/>
    <s v="A5/B326"/>
    <s v="0"/>
    <d v="2006-05-31T00:00:00"/>
    <s v="STAMPO X FONDELLO PRESA USB BMW 924/4400"/>
    <n v="11000"/>
    <n v="-11000"/>
    <n v="0"/>
  </r>
  <r>
    <x v="15"/>
    <x v="15"/>
    <x v="2"/>
    <s v="A5/B326"/>
    <s v="1"/>
    <d v="2006-09-30T00:00:00"/>
    <s v="MODIFICA  X FONDELLO PRESA USB BMW 924/4400"/>
    <n v="500"/>
    <n v="-500"/>
    <n v="0"/>
  </r>
  <r>
    <x v="15"/>
    <x v="15"/>
    <x v="2"/>
    <s v="A5/B326"/>
    <s v="2"/>
    <d v="2006-12-31T00:00:00"/>
    <s v="MODIFICA X FONDELLO PRESA USB BMW 924/4400"/>
    <n v="400"/>
    <n v="-400"/>
    <n v="0"/>
  </r>
  <r>
    <x v="15"/>
    <x v="15"/>
    <x v="2"/>
    <s v="A5/B330"/>
    <s v="0"/>
    <d v="2018-11-29T00:00:00"/>
    <s v="CORPO MOBILE MODIFICA STAMPO SECONDO DISEGNO 20473"/>
    <n v="650"/>
    <n v="-650"/>
    <n v="0"/>
  </r>
  <r>
    <x v="15"/>
    <x v="15"/>
    <x v="2"/>
    <s v="A5/B331"/>
    <s v="0"/>
    <d v="2007-05-31T00:00:00"/>
    <s v="STAMPO X ASTINA CONTATTIERA X61 RENAULT DIS. 924/2"/>
    <n v="15000"/>
    <n v="-15000"/>
    <n v="0"/>
  </r>
  <r>
    <x v="15"/>
    <x v="15"/>
    <x v="2"/>
    <s v="A5/B331"/>
    <s v="1"/>
    <d v="2013-07-15T00:00:00"/>
    <s v="MODIFICA   ASTINA CONTATTIERA X61 RENAULT DIS. 924"/>
    <n v="3600"/>
    <n v="-3600"/>
    <n v="0"/>
  </r>
  <r>
    <x v="15"/>
    <x v="15"/>
    <x v="2"/>
    <s v="A5/B332"/>
    <s v="0"/>
    <d v="2007-06-18T00:00:00"/>
    <s v="STAMPO X FONDELLO X CONTATTIERA X61 RENAULT DIS 92"/>
    <n v="75000"/>
    <n v="-75000"/>
    <n v="0"/>
  </r>
  <r>
    <x v="15"/>
    <x v="15"/>
    <x v="2"/>
    <s v="A5/B332"/>
    <s v="1"/>
    <d v="2007-11-30T00:00:00"/>
    <s v="MOD. STAMPO X FONDELLO X CONTATT. X61 RENAULT DIS"/>
    <n v="3300"/>
    <n v="-3300"/>
    <n v="0"/>
  </r>
  <r>
    <x v="15"/>
    <x v="15"/>
    <x v="2"/>
    <s v="A5/B332"/>
    <s v="2"/>
    <d v="2009-10-31T00:00:00"/>
    <s v="modifica X FONDELLO X CONTATTIERA X61 RENAULT DIS"/>
    <n v="35000"/>
    <n v="-35000"/>
    <n v="0"/>
  </r>
  <r>
    <x v="15"/>
    <x v="15"/>
    <x v="2"/>
    <s v="A5/B332"/>
    <s v="3"/>
    <d v="2016-05-16T00:00:00"/>
    <s v="STAMPO X FONDELLO X CONTATTIERA X61 RENAULT DIS 92"/>
    <n v="3400"/>
    <n v="-3400"/>
    <n v="0"/>
  </r>
  <r>
    <x v="15"/>
    <x v="15"/>
    <x v="2"/>
    <s v="A5/B332"/>
    <s v="4"/>
    <d v="2016-02-29T00:00:00"/>
    <s v="STAMPO X FONDELLO X CONTATTIERA X61 RENAULT DIS 92"/>
    <n v="3450"/>
    <n v="-3450"/>
    <n v="0"/>
  </r>
  <r>
    <x v="15"/>
    <x v="15"/>
    <x v="2"/>
    <s v="A5/B332"/>
    <s v="5"/>
    <d v="2018-11-30T00:00:00"/>
    <s v="STAMPO X FONDELLO X CONTATTIERA X61 RENAULT DIS 92"/>
    <n v="12500"/>
    <n v="-12500"/>
    <n v="0"/>
  </r>
  <r>
    <x v="15"/>
    <x v="15"/>
    <x v="2"/>
    <s v="A5/B340"/>
    <s v="0"/>
    <d v="2007-11-28T00:00:00"/>
    <s v="MODIFICA STAMPO X CORPO SOVRAST. CONTATT. X61 DIS"/>
    <n v="300"/>
    <n v="-300"/>
    <n v="0"/>
  </r>
  <r>
    <x v="15"/>
    <x v="15"/>
    <x v="2"/>
    <s v="A5/B340"/>
    <s v="1"/>
    <d v="2008-06-30T00:00:00"/>
    <s v="STAMPO X CORPO SOVRAST. CONTATT. X61 DIS 924/2800"/>
    <n v="31000"/>
    <n v="-31000"/>
    <n v="0"/>
  </r>
  <r>
    <x v="15"/>
    <x v="15"/>
    <x v="2"/>
    <s v="A5/B340"/>
    <s v="2"/>
    <d v="2009-05-28T00:00:00"/>
    <s v="MODIFICAX CORPO SOVRAST. CONTATT. X61 DIS 924/2800"/>
    <n v="33000"/>
    <n v="-33000"/>
    <n v="0"/>
  </r>
  <r>
    <x v="15"/>
    <x v="15"/>
    <x v="2"/>
    <s v="A5/B342"/>
    <s v="0"/>
    <d v="2007-01-17T00:00:00"/>
    <s v="STAMPO X PARTE SUPERIORE PREFORMATO DIS. 924/4460"/>
    <n v="1100"/>
    <n v="-1100"/>
    <n v="0"/>
  </r>
  <r>
    <x v="15"/>
    <x v="15"/>
    <x v="2"/>
    <s v="A5/B345"/>
    <s v="0"/>
    <d v="2006-09-30T00:00:00"/>
    <s v="STAMPO CORPO FISSO/MOB. CONTATT.MINICARGO FIAT DIS"/>
    <n v="42900"/>
    <n v="-42900"/>
    <n v="0"/>
  </r>
  <r>
    <x v="15"/>
    <x v="15"/>
    <x v="2"/>
    <s v="A5/B345"/>
    <s v="1"/>
    <d v="2007-03-31T00:00:00"/>
    <s v="MODIFICA STAMPO CORPO CONTATT.MINICARGO FIAT DIS.9"/>
    <n v="1100"/>
    <n v="-1100"/>
    <n v="0"/>
  </r>
  <r>
    <x v="15"/>
    <x v="15"/>
    <x v="2"/>
    <s v="A5/B345"/>
    <s v="2"/>
    <d v="2007-09-20T00:00:00"/>
    <s v="MODIFICA STAMPO CORPO CONTATT.MINICARGO FIAT DIS.9"/>
    <n v="1600"/>
    <n v="-1600"/>
    <n v="0"/>
  </r>
  <r>
    <x v="15"/>
    <x v="15"/>
    <x v="2"/>
    <s v="A5/B345"/>
    <s v="3"/>
    <d v="2008-02-29T00:00:00"/>
    <s v="MODIFICACORPO FISSO/MOB. CONTATT.MINICARGO FIAT DI"/>
    <n v="5450"/>
    <n v="-5450"/>
    <n v="0"/>
  </r>
  <r>
    <x v="15"/>
    <x v="15"/>
    <x v="2"/>
    <s v="A5/B345"/>
    <s v="4"/>
    <d v="2010-09-28T00:00:00"/>
    <s v="MODIFICACORPO FISSO/MOB. CONTATT.MINICARGO FIAT DI"/>
    <n v="800"/>
    <n v="-800"/>
    <n v="0"/>
  </r>
  <r>
    <x v="15"/>
    <x v="15"/>
    <x v="2"/>
    <s v="A5/B346"/>
    <s v="0"/>
    <d v="2006-03-31T00:00:00"/>
    <s v="STAMPO X CORPO SOVRAST.CONTACTEUR MOBILE PSA DIS."/>
    <n v="3200"/>
    <n v="-3200"/>
    <n v="0"/>
  </r>
  <r>
    <x v="15"/>
    <x v="15"/>
    <x v="2"/>
    <s v="A5/B347"/>
    <s v="0"/>
    <d v="2006-05-31T00:00:00"/>
    <s v="STAMPO X CORPO SOVRASTAMP.XMINICARGO 225 FIAT DIS."/>
    <n v="3200"/>
    <n v="-3200"/>
    <n v="0"/>
  </r>
  <r>
    <x v="15"/>
    <x v="15"/>
    <x v="2"/>
    <s v="A5/B347"/>
    <s v="1"/>
    <d v="2006-11-30T00:00:00"/>
    <s v="MODIFICA X CORPO SOVRASTAMP.XMINICARGO 225 FIAT DI"/>
    <n v="2800"/>
    <n v="-2800"/>
    <n v="0"/>
  </r>
  <r>
    <x v="15"/>
    <x v="15"/>
    <x v="2"/>
    <s v="A5/B347"/>
    <s v="2"/>
    <d v="2007-01-17T00:00:00"/>
    <s v="STAMPO X FONDO DI RINFORZO DIS. 924/4460"/>
    <n v="400"/>
    <n v="-400"/>
    <n v="0"/>
  </r>
  <r>
    <x v="15"/>
    <x v="15"/>
    <x v="2"/>
    <s v="A5/B354"/>
    <s v="0"/>
    <d v="2007-01-01T00:00:00"/>
    <s v="STAMPO X CORPO PARTE FISSA CONT. X61 DIS 924/2800"/>
    <n v="44500"/>
    <n v="-44500"/>
    <n v="0"/>
  </r>
  <r>
    <x v="15"/>
    <x v="15"/>
    <x v="2"/>
    <s v="A5/B354"/>
    <s v="1"/>
    <d v="2007-01-31T00:00:00"/>
    <s v="MODIFICA STAMPO X CORPO PARTE FISSA CONT. X61 DIS"/>
    <n v="3500"/>
    <n v="-3500"/>
    <n v="0"/>
  </r>
  <r>
    <x v="15"/>
    <x v="15"/>
    <x v="2"/>
    <s v="A5/B354"/>
    <s v="2"/>
    <d v="2009-07-29T00:00:00"/>
    <s v="MODIFICA  X CORPO PARTE FISSA CONT. X61 DIS 924/28"/>
    <n v="250"/>
    <n v="-250"/>
    <n v="0"/>
  </r>
  <r>
    <x v="15"/>
    <x v="15"/>
    <x v="2"/>
    <s v="A5/B354"/>
    <s v="3"/>
    <d v="2009-07-29T00:00:00"/>
    <s v="MODIFICA X CORPO PARTE FISSA CONT. X61 DIS 924/280"/>
    <n v="250"/>
    <n v="-250"/>
    <n v="0"/>
  </r>
  <r>
    <x v="15"/>
    <x v="15"/>
    <x v="2"/>
    <s v="A5/B354"/>
    <s v="4"/>
    <d v="2009-09-30T00:00:00"/>
    <s v="MODIFICA  X CORPO PARTE FISSA CONT. X61 DIS 924/28"/>
    <n v="1700"/>
    <n v="-1700"/>
    <n v="0"/>
  </r>
  <r>
    <x v="15"/>
    <x v="15"/>
    <x v="2"/>
    <s v="A5/B354"/>
    <s v="5"/>
    <d v="2007-01-31T00:00:00"/>
    <s v="MODIFICHE STAMPO X CORPO PARTE FISSA CONT. X61 DIS"/>
    <n v="11400"/>
    <n v="-11400"/>
    <n v="0"/>
  </r>
  <r>
    <x v="15"/>
    <x v="15"/>
    <x v="2"/>
    <s v="A5/B354"/>
    <s v="6"/>
    <d v="2007-01-31T00:00:00"/>
    <s v="MODIFICA STAMPO X CORPO PARTE FISSA CONT. X61 DIS"/>
    <n v="21500"/>
    <n v="-21500"/>
    <n v="0"/>
  </r>
  <r>
    <x v="15"/>
    <x v="15"/>
    <x v="2"/>
    <s v="A5/B354"/>
    <s v="7"/>
    <d v="2007-01-31T00:00:00"/>
    <s v="MODIFICA STAMPO X CORPO PARTE FISSA CONT. X61 DIS"/>
    <n v="7200"/>
    <n v="-7200"/>
    <n v="0"/>
  </r>
  <r>
    <x v="15"/>
    <x v="15"/>
    <x v="2"/>
    <s v="A5/B354"/>
    <s v="8"/>
    <d v="2007-04-30T00:00:00"/>
    <s v="MODIFICA STAMPO X CORPO PARTE FISSA CONT. X61 DIS"/>
    <n v="2000"/>
    <n v="-2000"/>
    <n v="0"/>
  </r>
  <r>
    <x v="15"/>
    <x v="15"/>
    <x v="2"/>
    <s v="A5/B354"/>
    <s v="9"/>
    <d v="2007-04-30T00:00:00"/>
    <s v="MODIFICA STAMPO X CORPO PARTE FISSA CONT. X61 DIS"/>
    <n v="950"/>
    <n v="-950"/>
    <n v="0"/>
  </r>
  <r>
    <x v="15"/>
    <x v="15"/>
    <x v="2"/>
    <s v="A5/B354"/>
    <s v="10"/>
    <d v="2007-08-31T00:00:00"/>
    <s v="MODIFICA STAMPO X CORPO PARTE FISSA CONT. X61 DIS"/>
    <n v="2600"/>
    <n v="-2600"/>
    <n v="0"/>
  </r>
  <r>
    <x v="15"/>
    <x v="15"/>
    <x v="2"/>
    <s v="A5/B354"/>
    <s v="11"/>
    <d v="2009-02-25T00:00:00"/>
    <s v="MODIFICA X CORPO PARTE FISSA CONT. X61 DIS 924/280"/>
    <n v="3650"/>
    <n v="-3650"/>
    <n v="0"/>
  </r>
  <r>
    <x v="15"/>
    <x v="15"/>
    <x v="2"/>
    <s v="A5/B354"/>
    <s v="12"/>
    <d v="2009-07-29T00:00:00"/>
    <s v="MODIFICAX CORPO PARTE FISSA CONT. X61 DIS 924/2800"/>
    <n v="5700"/>
    <n v="-5700"/>
    <n v="0"/>
  </r>
  <r>
    <x v="15"/>
    <x v="15"/>
    <x v="2"/>
    <s v="A5/B355"/>
    <s v="0"/>
    <d v="2007-01-01T00:00:00"/>
    <s v="STAMPO X ASTINA CONTATTIERA X61 DIS 924/2800 - 924"/>
    <n v="1000"/>
    <n v="-1000"/>
    <n v="0"/>
  </r>
  <r>
    <x v="15"/>
    <x v="15"/>
    <x v="2"/>
    <s v="A5/B356"/>
    <s v="0"/>
    <d v="2007-01-01T00:00:00"/>
    <s v="STAMPO PILOTA CONT. FISSA X61 SOVRAST. DIS 924/280"/>
    <n v="420"/>
    <n v="-420"/>
    <n v="0"/>
  </r>
  <r>
    <x v="15"/>
    <x v="15"/>
    <x v="2"/>
    <s v="A5/B356"/>
    <s v="1"/>
    <d v="2007-01-01T00:00:00"/>
    <s v="STAMPO PILOTA CONT. FISSA X61 SOVRAST. DIS 924/280"/>
    <n v="1680"/>
    <n v="-1680"/>
    <n v="0"/>
  </r>
  <r>
    <x v="15"/>
    <x v="15"/>
    <x v="2"/>
    <s v="A5/B356"/>
    <s v="2"/>
    <d v="2007-01-01T00:00:00"/>
    <s v="MOD.STAMPO PILOTA CONT. FISSA X61 SOVRASTAMPATO DI"/>
    <n v="1400"/>
    <n v="-1400"/>
    <n v="0"/>
  </r>
  <r>
    <x v="15"/>
    <x v="15"/>
    <x v="2"/>
    <s v="A5/B356"/>
    <s v="3"/>
    <d v="2007-02-27T00:00:00"/>
    <s v="MODIFICA STAMPO X CONT. FISSA X61 SOVRASTAMPATO DI"/>
    <n v="2150"/>
    <n v="-2150"/>
    <n v="0"/>
  </r>
  <r>
    <x v="15"/>
    <x v="15"/>
    <x v="2"/>
    <s v="A5/B363"/>
    <s v="0"/>
    <d v="2006-06-30T00:00:00"/>
    <s v="STAMPO X RIVETTO CONTATT.MINICARGO225 FIAT DIS. 92"/>
    <n v="12000"/>
    <n v="-12000"/>
    <n v="0"/>
  </r>
  <r>
    <x v="15"/>
    <x v="15"/>
    <x v="2"/>
    <s v="A5/B366"/>
    <s v="0"/>
    <d v="2006-07-31T00:00:00"/>
    <s v="STAMPO X SCHERMO EMV - PRESA UBS -BMW DIS.924/4400"/>
    <n v="11900"/>
    <n v="-11900"/>
    <n v="0"/>
  </r>
  <r>
    <x v="15"/>
    <x v="15"/>
    <x v="2"/>
    <s v="A5/B366"/>
    <s v="1"/>
    <d v="2006-12-18T00:00:00"/>
    <s v="MODIFICA X SCHERMO EMV - PRESA UBS -BMW DIS.924/44"/>
    <n v="2900"/>
    <n v="-2900"/>
    <n v="0"/>
  </r>
  <r>
    <x v="15"/>
    <x v="15"/>
    <x v="2"/>
    <s v="A5/B366"/>
    <s v="2"/>
    <d v="2007-01-26T00:00:00"/>
    <s v="MOD. STAMPO X SCHERMO EMV - PRESA UBS -BMW DIS.924"/>
    <n v="1850"/>
    <n v="-1850"/>
    <n v="0"/>
  </r>
  <r>
    <x v="15"/>
    <x v="15"/>
    <x v="2"/>
    <s v="A5/B367"/>
    <s v="0"/>
    <d v="2006-07-31T00:00:00"/>
    <s v="STAMPO X CORPO PRESA USB - BMW 924/4400"/>
    <n v="20500"/>
    <n v="-20500"/>
    <n v="0"/>
  </r>
  <r>
    <x v="15"/>
    <x v="15"/>
    <x v="2"/>
    <s v="A5/B367"/>
    <s v="1"/>
    <d v="2006-08-31T00:00:00"/>
    <s v="MODIFICA X CORPO PRESA USB - BMW 924/4400"/>
    <n v="950"/>
    <n v="-950"/>
    <n v="0"/>
  </r>
  <r>
    <x v="15"/>
    <x v="15"/>
    <x v="2"/>
    <s v="A5/B367"/>
    <s v="2"/>
    <d v="2006-12-31T00:00:00"/>
    <s v="MODIFICA  X CORPO PRESA USB - BMW 924/4400"/>
    <n v="950"/>
    <n v="-950"/>
    <n v="0"/>
  </r>
  <r>
    <x v="15"/>
    <x v="15"/>
    <x v="2"/>
    <s v="A5/B367"/>
    <s v="3"/>
    <d v="2007-02-28T00:00:00"/>
    <s v="STAMPO A INIEZIONE  X CORPO PRESA USB - BMW 924/44"/>
    <n v="9000"/>
    <n v="-9000"/>
    <n v="0"/>
  </r>
  <r>
    <x v="15"/>
    <x v="15"/>
    <x v="2"/>
    <s v="A5/B367"/>
    <s v="4"/>
    <d v="2007-02-28T00:00:00"/>
    <s v="TASSELLI X STAMPO X CORPO PRESA USB - BMW 924/4400"/>
    <n v="2300"/>
    <n v="-2300"/>
    <n v="0"/>
  </r>
  <r>
    <x v="15"/>
    <x v="15"/>
    <x v="2"/>
    <s v="A5/B367"/>
    <s v="5"/>
    <d v="2007-03-16T00:00:00"/>
    <s v="MOD. STAMPO X CORPO PRESA USB - BMW 924/4400"/>
    <n v="600"/>
    <n v="-600"/>
    <n v="0"/>
  </r>
  <r>
    <x v="15"/>
    <x v="15"/>
    <x v="2"/>
    <s v="A5/B368"/>
    <s v="0"/>
    <d v="2006-07-28T00:00:00"/>
    <s v="STAMPO X  SLITTA PRESA USB- BMW 924/4400"/>
    <n v="11500"/>
    <n v="-11500"/>
    <n v="0"/>
  </r>
  <r>
    <x v="15"/>
    <x v="15"/>
    <x v="2"/>
    <s v="A5/B368"/>
    <s v="1"/>
    <d v="2006-10-31T00:00:00"/>
    <s v="MODIFICA X  SLITTA PRESA USB- BMW 924/4400"/>
    <n v="375"/>
    <n v="-375"/>
    <n v="0"/>
  </r>
  <r>
    <x v="15"/>
    <x v="15"/>
    <x v="2"/>
    <s v="A5/B368"/>
    <s v="2"/>
    <d v="2007-02-28T00:00:00"/>
    <s v="MOD. 1 IMPRONTA X STAMPO X  SLITTA PRESA USB- BMW"/>
    <n v="2650"/>
    <n v="-2650"/>
    <n v="0"/>
  </r>
  <r>
    <x v="15"/>
    <x v="15"/>
    <x v="2"/>
    <s v="A5/B368"/>
    <s v="3"/>
    <d v="2007-03-31T00:00:00"/>
    <s v="STAMPO A INIEZIONE X  SLITTA PRESA USB- BMW 924/44"/>
    <n v="5000"/>
    <n v="-5000"/>
    <n v="0"/>
  </r>
  <r>
    <x v="15"/>
    <x v="15"/>
    <x v="2"/>
    <s v="A5/B368"/>
    <s v="4"/>
    <d v="2007-03-31T00:00:00"/>
    <s v="MODIFICA X STAMPO X  SLITTA PRESA USB- BMW 924/440"/>
    <n v="3400"/>
    <n v="-3400"/>
    <n v="0"/>
  </r>
  <r>
    <x v="15"/>
    <x v="15"/>
    <x v="2"/>
    <s v="A5/B368"/>
    <s v="5"/>
    <d v="2007-03-31T00:00:00"/>
    <s v="MODIFICA STAMPO X  SLITTA PRESA USB- BMW 924/4400"/>
    <n v="1100"/>
    <n v="-1100"/>
    <n v="0"/>
  </r>
  <r>
    <x v="15"/>
    <x v="15"/>
    <x v="2"/>
    <s v="A5/B368"/>
    <s v="6"/>
    <d v="2008-05-23T00:00:00"/>
    <s v="MODIFICA  X  SLITTA PRESA USB + KLINKE- BMW 924/85"/>
    <n v="5000"/>
    <n v="-5000"/>
    <n v="0"/>
  </r>
  <r>
    <x v="15"/>
    <x v="15"/>
    <x v="2"/>
    <s v="A5/B369"/>
    <s v="0"/>
    <d v="2006-07-31T00:00:00"/>
    <s v="STAMPO X FONDELLO PRESA USB - BMW 924/4400"/>
    <n v="23000"/>
    <n v="-23000"/>
    <n v="0"/>
  </r>
  <r>
    <x v="15"/>
    <x v="15"/>
    <x v="2"/>
    <s v="A5/B369"/>
    <s v="1"/>
    <d v="2006-10-31T00:00:00"/>
    <s v="MODIFICA X FONDELLO PRESA USB - BMW 924/4400"/>
    <n v="3490"/>
    <n v="-3490"/>
    <n v="0"/>
  </r>
  <r>
    <x v="15"/>
    <x v="15"/>
    <x v="2"/>
    <s v="A5/B370"/>
    <s v="0"/>
    <d v="2006-07-31T00:00:00"/>
    <s v="STAMPO X CASTELLETTO PRESA USB - BMW 924/4400"/>
    <n v="25000"/>
    <n v="-25000"/>
    <n v="0"/>
  </r>
  <r>
    <x v="15"/>
    <x v="15"/>
    <x v="2"/>
    <s v="A5/B394"/>
    <s v="0"/>
    <d v="2006-06-30T00:00:00"/>
    <s v="STAMPO X GUARNIZ. CONTATT. 31' PSA DIS. 923/4600"/>
    <n v="1900"/>
    <n v="-1900"/>
    <n v="0"/>
  </r>
  <r>
    <x v="15"/>
    <x v="15"/>
    <x v="2"/>
    <s v="A5/B399"/>
    <s v="0"/>
    <d v="2006-07-31T00:00:00"/>
    <s v="STAMPO  X SOVRASTAMPATURA CONTATT.MOBILE DUCATO 25"/>
    <n v="1700"/>
    <n v="-1700"/>
    <n v="0"/>
  </r>
  <r>
    <x v="15"/>
    <x v="15"/>
    <x v="2"/>
    <s v="A5/B399"/>
    <s v="1"/>
    <d v="2012-12-21T00:00:00"/>
    <s v="MODIFICA  X CONTATT.MOBILE DUCATO 250 DIS.923/9900"/>
    <n v="1300"/>
    <n v="-1300"/>
    <n v="0"/>
  </r>
  <r>
    <x v="15"/>
    <x v="15"/>
    <x v="2"/>
    <s v="A5/B411"/>
    <s v="0"/>
    <d v="2007-05-29T00:00:00"/>
    <s v="STAMPO X ASTINA DIS. 473/4110"/>
    <n v="13800"/>
    <n v="-13800"/>
    <n v="0"/>
  </r>
  <r>
    <x v="15"/>
    <x v="15"/>
    <x v="2"/>
    <s v="A5/B412"/>
    <s v="0"/>
    <d v="2006-10-31T00:00:00"/>
    <s v="STAMPO X SOVRASTAMPATURA  CONTATT. DUCATO 250 DIS."/>
    <n v="3500"/>
    <n v="-3500"/>
    <n v="0"/>
  </r>
  <r>
    <x v="15"/>
    <x v="15"/>
    <x v="2"/>
    <s v="A5/B417"/>
    <s v="0"/>
    <d v="2006-11-30T00:00:00"/>
    <s v="STAMPO X SOVRASTAMPATURA CONTATT. DUCATO 250 DIS."/>
    <n v="20500"/>
    <n v="-20500"/>
    <n v="0"/>
  </r>
  <r>
    <x v="15"/>
    <x v="15"/>
    <x v="2"/>
    <s v="A5/B417"/>
    <s v="1"/>
    <d v="2013-05-28T00:00:00"/>
    <s v="MODIFICA  SOVRASTAMPATURA CONTATT. DUCATO 250 DIS."/>
    <n v="2700"/>
    <n v="-2700"/>
    <n v="0"/>
  </r>
  <r>
    <x v="15"/>
    <x v="15"/>
    <x v="2"/>
    <s v="A5/B417"/>
    <s v="2"/>
    <d v="2020-10-01T00:00:00"/>
    <s v="MODIFICA STAMPO AD INIEZIONE MATRICOLA A5/B417 PER"/>
    <n v="5800"/>
    <n v="-5075"/>
    <n v="725"/>
  </r>
  <r>
    <x v="15"/>
    <x v="15"/>
    <x v="2"/>
    <s v="A5/B417"/>
    <s v="3"/>
    <d v="2021-09-30T00:00:00"/>
    <s v="MODIFICA STAMPO SOVRASTAMP.A5/B417 SCARICARE LE 16"/>
    <n v="1600"/>
    <n v="-1000"/>
    <n v="600"/>
  </r>
  <r>
    <x v="15"/>
    <x v="15"/>
    <x v="2"/>
    <s v="A5/B423"/>
    <s v="0"/>
    <d v="2007-01-01T00:00:00"/>
    <s v="STP X CORPO SOVRAST. FISSA MINI CARGO 225 DIS 924/"/>
    <n v="4860"/>
    <n v="-4860"/>
    <n v="0"/>
  </r>
  <r>
    <x v="15"/>
    <x v="15"/>
    <x v="2"/>
    <s v="A5/B423"/>
    <s v="1"/>
    <d v="2007-01-31T00:00:00"/>
    <s v="STP X CORPO SOVRAST. FISSA MINI CARGO 225 DIS 924/"/>
    <n v="19440"/>
    <n v="-19440"/>
    <n v="0"/>
  </r>
  <r>
    <x v="15"/>
    <x v="15"/>
    <x v="2"/>
    <s v="A5/B423"/>
    <s v="2"/>
    <d v="2008-03-31T00:00:00"/>
    <s v="MODIFICA  X CORPO SOVRAST. FISSA MINI CARGO 225 DI"/>
    <n v="2100"/>
    <n v="-2100"/>
    <n v="0"/>
  </r>
  <r>
    <x v="15"/>
    <x v="15"/>
    <x v="2"/>
    <s v="A5/B424"/>
    <s v="0"/>
    <d v="2006-12-31T00:00:00"/>
    <s v="STAMPO X CORPO INTERR. WARNING PL6 - BMW 924/5100"/>
    <n v="20000"/>
    <n v="-20000"/>
    <n v="0"/>
  </r>
  <r>
    <x v="15"/>
    <x v="15"/>
    <x v="2"/>
    <s v="A5/B425"/>
    <s v="0"/>
    <d v="2006-12-31T00:00:00"/>
    <s v="STAMPO X FONDELLO INTERR. WARNING PL6 - BMW 924/51"/>
    <n v="8500"/>
    <n v="-8500"/>
    <n v="0"/>
  </r>
  <r>
    <x v="15"/>
    <x v="15"/>
    <x v="2"/>
    <s v="A5/B426"/>
    <s v="0"/>
    <d v="2006-12-31T00:00:00"/>
    <s v="STAMPO X TASTO EMERG. INTERR.WARNING PL6 - BMW 924"/>
    <n v="17000"/>
    <n v="-17000"/>
    <n v="0"/>
  </r>
  <r>
    <x v="15"/>
    <x v="15"/>
    <x v="2"/>
    <s v="A5/B427"/>
    <s v="0"/>
    <d v="2006-12-31T00:00:00"/>
    <s v="STAMPO X PRESSORE EMERG. INTERR.WARNING PL6 BMW 92"/>
    <n v="4000"/>
    <n v="-4000"/>
    <n v="0"/>
  </r>
  <r>
    <x v="15"/>
    <x v="15"/>
    <x v="2"/>
    <s v="A5/B428"/>
    <s v="0"/>
    <d v="2006-12-31T00:00:00"/>
    <s v="STAMPO X TAPPETINO SILIC. INTERR.WARNING PL6 BMW 9"/>
    <n v="2100"/>
    <n v="-2100"/>
    <n v="0"/>
  </r>
  <r>
    <x v="15"/>
    <x v="15"/>
    <x v="2"/>
    <s v="A5/B428"/>
    <s v="1"/>
    <d v="2016-04-30T00:00:00"/>
    <s v="STAMPO X TAPPETINO SILIC. INTERR.WARNING PL6 BMW 9"/>
    <n v="1800"/>
    <n v="-1800"/>
    <n v="0"/>
  </r>
  <r>
    <x v="15"/>
    <x v="15"/>
    <x v="2"/>
    <s v="A5/B429"/>
    <s v="0"/>
    <d v="2006-12-31T00:00:00"/>
    <s v="STAMPO X VETRINO INTERR. WARNING PL6 -BMW 924/5100"/>
    <n v="11000"/>
    <n v="-11000"/>
    <n v="0"/>
  </r>
  <r>
    <x v="15"/>
    <x v="15"/>
    <x v="2"/>
    <s v="A5/B443"/>
    <s v="0"/>
    <d v="2007-04-30T00:00:00"/>
    <s v="ATTREZZATURE X MONTAGGIO E COLLAUDO PROD. SERIE DI"/>
    <n v="15749.7"/>
    <n v="-15749.7"/>
    <n v="0"/>
  </r>
  <r>
    <x v="15"/>
    <x v="15"/>
    <x v="2"/>
    <s v="A5/B447"/>
    <s v="0"/>
    <d v="2007-02-26T00:00:00"/>
    <s v="STAMPO A 2 IMPRONTE X CORPO DIS. 924/5501"/>
    <n v="45000"/>
    <n v="-45000"/>
    <n v="0"/>
  </r>
  <r>
    <x v="15"/>
    <x v="15"/>
    <x v="2"/>
    <s v="A5/B447"/>
    <s v="1"/>
    <d v="2007-03-31T00:00:00"/>
    <s v="STAMPO A 2 IMPRONTE X CORPO DIS. 924/5501"/>
    <n v="1750"/>
    <n v="-1750"/>
    <n v="0"/>
  </r>
  <r>
    <x v="15"/>
    <x v="15"/>
    <x v="2"/>
    <s v="A5/B447"/>
    <s v="2"/>
    <d v="2007-08-31T00:00:00"/>
    <s v="MODIFICA STAMPO A 2 IMPRONTE X CORPO DIS. 924/5501"/>
    <n v="11750"/>
    <n v="-11750"/>
    <n v="0"/>
  </r>
  <r>
    <x v="15"/>
    <x v="15"/>
    <x v="2"/>
    <s v="A5/B447"/>
    <s v="3"/>
    <d v="2007-12-19T00:00:00"/>
    <s v="MODIFICA STAMPO A 2 IMPRONTE X CORPO DIS. 924/5501"/>
    <n v="3500"/>
    <n v="-3500"/>
    <n v="0"/>
  </r>
  <r>
    <x v="15"/>
    <x v="15"/>
    <x v="2"/>
    <s v="A5/B447"/>
    <s v="4"/>
    <d v="2008-03-31T00:00:00"/>
    <s v="MODIFICA  X CORPO DIS. 924/5501 PL6 BMW"/>
    <n v="2150"/>
    <n v="-2150"/>
    <n v="0"/>
  </r>
  <r>
    <x v="15"/>
    <x v="15"/>
    <x v="2"/>
    <s v="A5/B447"/>
    <s v="5"/>
    <d v="2008-09-30T00:00:00"/>
    <s v="RIPRISTINO FINITURE FEINNARBE X CORPO DIS. 924/550"/>
    <n v="2000"/>
    <n v="-2000"/>
    <n v="0"/>
  </r>
  <r>
    <x v="15"/>
    <x v="15"/>
    <x v="2"/>
    <s v="A5/B447"/>
    <s v="6"/>
    <d v="2012-10-31T00:00:00"/>
    <s v="MODIFICA X CORPO  TASTO HKL-CL DIS. 925/7800 BMW"/>
    <n v="7450"/>
    <n v="-7450"/>
    <n v="0"/>
  </r>
  <r>
    <x v="15"/>
    <x v="15"/>
    <x v="2"/>
    <s v="A5/B447"/>
    <s v="7"/>
    <d v="2014-03-31T00:00:00"/>
    <s v="STAMPO A 2 IMPRONTE X CORPO DIS. 924/5501"/>
    <n v="1350"/>
    <n v="-1350"/>
    <n v="0"/>
  </r>
  <r>
    <x v="15"/>
    <x v="15"/>
    <x v="2"/>
    <s v="A5/B447"/>
    <s v="8"/>
    <d v="2016-07-31T00:00:00"/>
    <s v="STAMPO A 2 IMPRONTE X CORPO DIS. 924/5501"/>
    <n v="21950"/>
    <n v="-21950"/>
    <n v="0"/>
  </r>
  <r>
    <x v="15"/>
    <x v="15"/>
    <x v="2"/>
    <s v="A5/B448"/>
    <s v="0"/>
    <d v="2007-02-28T00:00:00"/>
    <s v="STAMPO PILOTA X TASTO DX DIS. 924/5500/00"/>
    <n v="16400"/>
    <n v="-16400"/>
    <n v="0"/>
  </r>
  <r>
    <x v="15"/>
    <x v="15"/>
    <x v="2"/>
    <s v="A5/B448"/>
    <s v="1"/>
    <d v="2007-05-31T00:00:00"/>
    <s v="MODIFICA STAMPO PILOTA X TASTO DX DIS. 924/5500/00"/>
    <n v="1750"/>
    <n v="-1750"/>
    <n v="0"/>
  </r>
  <r>
    <x v="15"/>
    <x v="15"/>
    <x v="2"/>
    <s v="A5/B448"/>
    <s v="2"/>
    <d v="2008-04-30T00:00:00"/>
    <s v="MODIFICA X TASTO DX -SX  DIS. 924/5500/00PL6 BMW"/>
    <n v="750"/>
    <n v="-750"/>
    <n v="0"/>
  </r>
  <r>
    <x v="15"/>
    <x v="15"/>
    <x v="2"/>
    <s v="A5/B449"/>
    <s v="0"/>
    <d v="2007-02-27T00:00:00"/>
    <s v="STAMPO A 4 IMPR. X PRESSORE DIS. 924/5504"/>
    <n v="24000"/>
    <n v="-24000"/>
    <n v="0"/>
  </r>
  <r>
    <x v="15"/>
    <x v="15"/>
    <x v="2"/>
    <s v="A5/B449"/>
    <s v="1"/>
    <d v="2007-05-31T00:00:00"/>
    <s v="MODIFICA STAMPO A 4 IMPR. X PRESSORE DIS. 924/5504"/>
    <n v="8250"/>
    <n v="-8250"/>
    <n v="0"/>
  </r>
  <r>
    <x v="15"/>
    <x v="15"/>
    <x v="2"/>
    <s v="A5/B449"/>
    <s v="2"/>
    <d v="2008-03-31T00:00:00"/>
    <s v="MODIFICA  X PRESSORE DIS. 924/5504 PL6 BMW"/>
    <n v="1300"/>
    <n v="-1300"/>
    <n v="0"/>
  </r>
  <r>
    <x v="15"/>
    <x v="15"/>
    <x v="2"/>
    <s v="A5/B449"/>
    <s v="3"/>
    <d v="2008-05-23T00:00:00"/>
    <s v="MODIFICA X PRESSORE DIS. 924/5504 PL6 BMW"/>
    <n v="1950"/>
    <n v="-1950"/>
    <n v="0"/>
  </r>
  <r>
    <x v="15"/>
    <x v="15"/>
    <x v="2"/>
    <s v="A5/B449"/>
    <s v="4"/>
    <d v="2008-06-30T00:00:00"/>
    <s v="MODIFICAX PRESSORE DIS. 924/5504 PL6 BMW"/>
    <n v="2650"/>
    <n v="-2650"/>
    <n v="0"/>
  </r>
  <r>
    <x v="15"/>
    <x v="15"/>
    <x v="2"/>
    <s v="A5/B449"/>
    <s v="5"/>
    <d v="2012-11-30T00:00:00"/>
    <s v="MODIFICA PRESSORE TASTO DOPPIO HKL 549/6736 BMW"/>
    <n v="4050"/>
    <n v="-4050"/>
    <n v="0"/>
  </r>
  <r>
    <x v="15"/>
    <x v="15"/>
    <x v="2"/>
    <s v="A5/B450"/>
    <s v="0"/>
    <d v="2007-02-28T00:00:00"/>
    <s v="STAMPO X FONDELLO CON CONNETTORE DIS. 924/5505/00"/>
    <n v="27000"/>
    <n v="-27000"/>
    <n v="0"/>
  </r>
  <r>
    <x v="15"/>
    <x v="15"/>
    <x v="2"/>
    <s v="A5/B450"/>
    <s v="1"/>
    <d v="2007-05-28T00:00:00"/>
    <s v="MODIFICA STAMPO X FONDELLO CON CONNETTORE DIS. 924"/>
    <n v="950"/>
    <n v="-950"/>
    <n v="0"/>
  </r>
  <r>
    <x v="15"/>
    <x v="15"/>
    <x v="2"/>
    <s v="A5/B450"/>
    <s v="2"/>
    <d v="2008-03-31T00:00:00"/>
    <s v="MODIFICA  X FONDELLO CON CONNETTORE DIS. 924/5505/"/>
    <n v="950"/>
    <n v="-950"/>
    <n v="0"/>
  </r>
  <r>
    <x v="15"/>
    <x v="15"/>
    <x v="2"/>
    <s v="A5/B450"/>
    <s v="3"/>
    <d v="2008-07-18T00:00:00"/>
    <s v="MODIFICA  X FONDELLO CON CONNETTORE DIS. 924/5505/"/>
    <n v="3550"/>
    <n v="-3550"/>
    <n v="0"/>
  </r>
  <r>
    <x v="15"/>
    <x v="15"/>
    <x v="2"/>
    <s v="A5/B450"/>
    <s v="4"/>
    <d v="2009-03-31T00:00:00"/>
    <s v="TASSELLI X FONDELLO CON CONNETTORE DIS. 925/1000"/>
    <n v="400"/>
    <n v="-400"/>
    <n v="0"/>
  </r>
  <r>
    <x v="15"/>
    <x v="15"/>
    <x v="2"/>
    <s v="A5/B450"/>
    <s v="5"/>
    <d v="2012-07-23T00:00:00"/>
    <s v="MODIIFICA X FONDELLO  TASTO BAGAGLIAIO HKL DIS.925"/>
    <n v="2500"/>
    <n v="-2500"/>
    <n v="0"/>
  </r>
  <r>
    <x v="15"/>
    <x v="15"/>
    <x v="2"/>
    <s v="A5/B450"/>
    <s v="6"/>
    <d v="2013-03-31T00:00:00"/>
    <s v="TASSELLI REVERSIBILI X TASTO DIS 549/5835 - 925/78"/>
    <n v="1000"/>
    <n v="-1000"/>
    <n v="0"/>
  </r>
  <r>
    <x v="15"/>
    <x v="15"/>
    <x v="2"/>
    <s v="A5/B451"/>
    <s v="0"/>
    <d v="2007-02-08T00:00:00"/>
    <s v="STAMPO A 1 IMPRONTA PER TAPPETINO DIS. 924/5506/00"/>
    <n v="2150"/>
    <n v="-2150"/>
    <n v="0"/>
  </r>
  <r>
    <x v="15"/>
    <x v="15"/>
    <x v="2"/>
    <s v="A5/B451"/>
    <s v="1"/>
    <d v="2007-07-02T00:00:00"/>
    <s v="MODIFICA STAMPO A 1 IMPRONTA PER TAPPETINO DIS. 92"/>
    <n v="795"/>
    <n v="-795"/>
    <n v="0"/>
  </r>
  <r>
    <x v="15"/>
    <x v="15"/>
    <x v="2"/>
    <s v="A5/B452"/>
    <s v="0"/>
    <d v="2007-04-20T00:00:00"/>
    <s v="STAMPO X CORPO INT. ALLARME PSA DIS. 924/3230"/>
    <n v="21000"/>
    <n v="-21000"/>
    <n v="0"/>
  </r>
  <r>
    <x v="15"/>
    <x v="15"/>
    <x v="2"/>
    <s v="A5/B452"/>
    <s v="1"/>
    <d v="2007-05-29T00:00:00"/>
    <s v="MOD. STAMPO X CORPO INT. ALLARME PSA DIS. 924/3230"/>
    <n v="1800"/>
    <n v="-1800"/>
    <n v="0"/>
  </r>
  <r>
    <x v="15"/>
    <x v="15"/>
    <x v="2"/>
    <s v="A5/B452"/>
    <s v="2"/>
    <d v="2007-08-31T00:00:00"/>
    <s v="MODIFICA STAMPO X CORPO INT. ALLARME PSA DIS. 924/"/>
    <n v="4250"/>
    <n v="-4250"/>
    <n v="0"/>
  </r>
  <r>
    <x v="15"/>
    <x v="15"/>
    <x v="2"/>
    <s v="A5/B452"/>
    <s v="3"/>
    <d v="2007-12-19T00:00:00"/>
    <s v="MODIFICA STAMPO X CORPO INT. ALLARME PSA DIS. 924/"/>
    <n v="1350"/>
    <n v="-1350"/>
    <n v="0"/>
  </r>
  <r>
    <x v="15"/>
    <x v="15"/>
    <x v="2"/>
    <s v="A5/B452"/>
    <s v="4"/>
    <d v="2008-01-31T00:00:00"/>
    <s v="COMPLETAM. STAMPO X CORPO INT. ALLARME PSA DIS. 92"/>
    <n v="9100"/>
    <n v="-9100"/>
    <n v="0"/>
  </r>
  <r>
    <x v="15"/>
    <x v="15"/>
    <x v="2"/>
    <s v="A5/B457"/>
    <s v="0"/>
    <d v="2007-04-20T00:00:00"/>
    <s v="STAMPO X ASTINA X INTERRUTTORE ALLARME PSA DIS 924"/>
    <n v="14000"/>
    <n v="-14000"/>
    <n v="0"/>
  </r>
  <r>
    <x v="15"/>
    <x v="15"/>
    <x v="2"/>
    <s v="A5/B457"/>
    <s v="1"/>
    <d v="2007-10-16T00:00:00"/>
    <s v="MOD. STAMPO X ASTINA X INTERRUTTORE ALLARME PSA DI"/>
    <n v="1250"/>
    <n v="-1250"/>
    <n v="0"/>
  </r>
  <r>
    <x v="15"/>
    <x v="15"/>
    <x v="2"/>
    <s v="A5/B457"/>
    <s v="2"/>
    <d v="2007-12-19T00:00:00"/>
    <s v="STAMPO X ASTINA X INTERRUTTORE ALLARME PSA DIS 924"/>
    <n v="5000"/>
    <n v="-5000"/>
    <n v="0"/>
  </r>
  <r>
    <x v="15"/>
    <x v="15"/>
    <x v="2"/>
    <s v="A5/B457"/>
    <s v="3"/>
    <d v="2009-06-30T00:00:00"/>
    <s v="MODIFICA  ASTINA X INTERRUTTORE ALLARME PSA DIS 92"/>
    <n v="1700"/>
    <n v="-1700"/>
    <n v="0"/>
  </r>
  <r>
    <x v="15"/>
    <x v="15"/>
    <x v="2"/>
    <s v="A5/B457"/>
    <s v="4"/>
    <d v="2010-09-15T00:00:00"/>
    <s v="MODIFICA  INTERRUTTORE ALLARME PSA DIS 925/2100"/>
    <n v="1200"/>
    <n v="-1200"/>
    <n v="0"/>
  </r>
  <r>
    <x v="15"/>
    <x v="15"/>
    <x v="2"/>
    <s v="A5/B458"/>
    <s v="0"/>
    <d v="2007-04-20T00:00:00"/>
    <s v="STAMPO X FONDELLO INTERRUTTORE ALLARME PSA DIS 924"/>
    <n v="15500"/>
    <n v="-15500"/>
    <n v="0"/>
  </r>
  <r>
    <x v="15"/>
    <x v="15"/>
    <x v="2"/>
    <s v="A5/B458"/>
    <s v="1"/>
    <d v="2007-09-30T00:00:00"/>
    <s v="MOD. STAMPO X FONDELLO INTERRUTTORE ALLARME PSA DI"/>
    <n v="1450"/>
    <n v="-1450"/>
    <n v="0"/>
  </r>
  <r>
    <x v="15"/>
    <x v="15"/>
    <x v="2"/>
    <s v="A5/B458"/>
    <s v="2"/>
    <d v="2007-12-19T00:00:00"/>
    <s v="COMPLETAM.STAMPO X FONDELLO INTERR. ALLARME PSA DI"/>
    <n v="5500"/>
    <n v="-5500"/>
    <n v="0"/>
  </r>
  <r>
    <x v="15"/>
    <x v="15"/>
    <x v="2"/>
    <s v="A5/B459"/>
    <s v="0"/>
    <d v="2007-02-08T00:00:00"/>
    <s v="STAMPO &quot;MICRO&quot; A 1+1 DIS 922/6000 ROVER - 1/3 TOTA"/>
    <n v="2059.1999999999998"/>
    <n v="-2059.1999999999998"/>
    <n v="0"/>
  </r>
  <r>
    <x v="15"/>
    <x v="15"/>
    <x v="2"/>
    <s v="A5/B459"/>
    <s v="1"/>
    <d v="2007-04-27T00:00:00"/>
    <s v="STAMPO &quot;MICRO&quot; A 1+1 DIS 922/6000 ROVER - SECONDO"/>
    <n v="2059.1999999999998"/>
    <n v="-2059.1999999999998"/>
    <n v="0"/>
  </r>
  <r>
    <x v="15"/>
    <x v="15"/>
    <x v="2"/>
    <s v="A5/B459"/>
    <s v="2"/>
    <d v="2007-04-27T00:00:00"/>
    <s v="STAMPO &quot;MICRO&quot; A 1+1 DIS 922/6000 ROVER - SALDO"/>
    <n v="2121.6"/>
    <n v="-2121.6"/>
    <n v="0"/>
  </r>
  <r>
    <x v="15"/>
    <x v="15"/>
    <x v="2"/>
    <s v="A5/B460"/>
    <s v="0"/>
    <d v="2007-04-18T00:00:00"/>
    <s v="STAMPO A 2 IMPRONTE X CORPO DIS. 924/5551/00"/>
    <n v="49500"/>
    <n v="-49500"/>
    <n v="0"/>
  </r>
  <r>
    <x v="15"/>
    <x v="15"/>
    <x v="2"/>
    <s v="A5/B460"/>
    <s v="1"/>
    <d v="2007-08-31T00:00:00"/>
    <s v="MODIFICA STAMPO A 2 IMPRONTE X CORPO DIS. 924/5551"/>
    <n v="12250"/>
    <n v="-12250"/>
    <n v="0"/>
  </r>
  <r>
    <x v="15"/>
    <x v="15"/>
    <x v="2"/>
    <s v="A5/B460"/>
    <s v="2"/>
    <d v="2007-12-21T00:00:00"/>
    <s v="MODIFICA STAMPO A 2 IMPRONTE X CORPO DIS. 924/5551"/>
    <n v="3500"/>
    <n v="-3500"/>
    <n v="0"/>
  </r>
  <r>
    <x v="15"/>
    <x v="15"/>
    <x v="2"/>
    <s v="A5/B460"/>
    <s v="3"/>
    <d v="2008-03-31T00:00:00"/>
    <s v="MODIFICA  X CORPO DIS. 924/5551/00 PL6 BMW"/>
    <n v="2150"/>
    <n v="-2150"/>
    <n v="0"/>
  </r>
  <r>
    <x v="15"/>
    <x v="15"/>
    <x v="2"/>
    <s v="A5/B460"/>
    <s v="4"/>
    <d v="2008-09-30T00:00:00"/>
    <s v="MODIFICA X CORPO DIS. 924/5551/00 PL6 BMW"/>
    <n v="2000"/>
    <n v="-2000"/>
    <n v="0"/>
  </r>
  <r>
    <x v="15"/>
    <x v="15"/>
    <x v="2"/>
    <s v="A5/B460"/>
    <s v="5"/>
    <d v="2014-02-28T00:00:00"/>
    <s v="STAMPO A 2 IMPRONTE X CORPO DIS. 924/5551/00"/>
    <n v="2500"/>
    <n v="-2500"/>
    <n v="0"/>
  </r>
  <r>
    <x v="15"/>
    <x v="15"/>
    <x v="2"/>
    <s v="A5/B460"/>
    <s v="6"/>
    <d v="2014-05-31T00:00:00"/>
    <s v="STAMPO A 2 IMPRONTE X CORPO DIS. 924/5551/00"/>
    <n v="1350"/>
    <n v="-1350"/>
    <n v="0"/>
  </r>
  <r>
    <x v="15"/>
    <x v="15"/>
    <x v="2"/>
    <s v="A5/B460"/>
    <s v="7"/>
    <d v="2016-07-31T00:00:00"/>
    <s v="STAMPO A 2 IMPRONTE X CORPO DIS. 924/5551/00"/>
    <n v="21950"/>
    <n v="-21950"/>
    <n v="0"/>
  </r>
  <r>
    <x v="15"/>
    <x v="15"/>
    <x v="2"/>
    <s v="A5/B461"/>
    <s v="0"/>
    <d v="2007-04-24T00:00:00"/>
    <s v="STAMPO A 2 IMPORNTE X TASTO BAGAGLIAIO PL6 DIS. 92"/>
    <n v="18200"/>
    <n v="-18200"/>
    <n v="0"/>
  </r>
  <r>
    <x v="15"/>
    <x v="15"/>
    <x v="2"/>
    <s v="A5/B461"/>
    <s v="1"/>
    <d v="2008-04-30T00:00:00"/>
    <s v="MODIFICA  X TASTO BAGAGLIAIO PL6 DIS. 924/5500/00"/>
    <n v="750"/>
    <n v="-750"/>
    <n v="0"/>
  </r>
  <r>
    <x v="15"/>
    <x v="15"/>
    <x v="2"/>
    <s v="A5/B462"/>
    <s v="0"/>
    <d v="2007-04-27T00:00:00"/>
    <s v="STAMPO A 2 IMPORNTE X PRESSORE DIS. 924/5500/00"/>
    <n v="19950"/>
    <n v="-19950"/>
    <n v="0"/>
  </r>
  <r>
    <x v="15"/>
    <x v="15"/>
    <x v="2"/>
    <s v="A5/B462"/>
    <s v="1"/>
    <d v="2007-05-31T00:00:00"/>
    <s v="MODIFICA STAMPO A 2 IMPORNTE X PRESSORE DIS. 924/5"/>
    <n v="5850"/>
    <n v="-5850"/>
    <n v="0"/>
  </r>
  <r>
    <x v="15"/>
    <x v="15"/>
    <x v="2"/>
    <s v="A5/B462"/>
    <s v="2"/>
    <d v="2008-03-31T00:00:00"/>
    <s v="MODIFICA  X PRESSORE DIS. 924/5500/00 PL6 BMW"/>
    <n v="2750"/>
    <n v="-2750"/>
    <n v="0"/>
  </r>
  <r>
    <x v="15"/>
    <x v="15"/>
    <x v="2"/>
    <s v="A5/B462"/>
    <s v="3"/>
    <d v="2008-05-31T00:00:00"/>
    <s v="MODIFICA X PRESSORE DIS. 924/5500/00 PL6 BMW"/>
    <n v="1050"/>
    <n v="-1050"/>
    <n v="0"/>
  </r>
  <r>
    <x v="15"/>
    <x v="15"/>
    <x v="2"/>
    <s v="A5/B462"/>
    <s v="4"/>
    <d v="2008-06-30T00:00:00"/>
    <s v="MODIFICA X PRESSORE DIS. 924/5500/00 PL6 BMW"/>
    <n v="3550"/>
    <n v="-3550"/>
    <n v="0"/>
  </r>
  <r>
    <x v="15"/>
    <x v="15"/>
    <x v="2"/>
    <s v="A5/B463"/>
    <s v="0"/>
    <d v="2007-04-18T00:00:00"/>
    <s v="STAMPO A 2 IMPONTE X FONDELLO DIS. 924/5550/00"/>
    <n v="29950"/>
    <n v="-29950"/>
    <n v="0"/>
  </r>
  <r>
    <x v="15"/>
    <x v="15"/>
    <x v="2"/>
    <s v="A5/B463"/>
    <s v="1"/>
    <d v="2007-05-28T00:00:00"/>
    <s v="MODIFICA STAMPO A 2 IMPONTE X FONDELLO DIS. 924/55"/>
    <n v="950"/>
    <n v="-950"/>
    <n v="0"/>
  </r>
  <r>
    <x v="15"/>
    <x v="15"/>
    <x v="2"/>
    <s v="A5/B463"/>
    <s v="2"/>
    <d v="2008-03-31T00:00:00"/>
    <s v="MODIFICA  X FONDELLO DIS. 924/5550/00 PL6 BMW"/>
    <n v="1250"/>
    <n v="-1250"/>
    <n v="0"/>
  </r>
  <r>
    <x v="15"/>
    <x v="15"/>
    <x v="2"/>
    <s v="A5/B463"/>
    <s v="3"/>
    <d v="2008-06-30T00:00:00"/>
    <s v="MODIFICA X FONDELLO DIS. 924/5550/00 PL6 BMW"/>
    <n v="3550"/>
    <n v="-3550"/>
    <n v="0"/>
  </r>
  <r>
    <x v="15"/>
    <x v="15"/>
    <x v="2"/>
    <s v="A5/B463"/>
    <s v="4"/>
    <d v="2009-03-31T00:00:00"/>
    <s v="TASSELLI  A  2 IMPONTE X FONDELLO DIS. 925/1052 R."/>
    <n v="400"/>
    <n v="-400"/>
    <n v="0"/>
  </r>
  <r>
    <x v="15"/>
    <x v="15"/>
    <x v="2"/>
    <s v="A5/B463"/>
    <s v="5"/>
    <d v="2012-07-23T00:00:00"/>
    <s v="MODIFICA X FONDELLO  TASTO BAGAGLIAIO HKLDIS. 925/"/>
    <n v="2500"/>
    <n v="-2500"/>
    <n v="0"/>
  </r>
  <r>
    <x v="15"/>
    <x v="15"/>
    <x v="2"/>
    <s v="A5/B463"/>
    <s v="6"/>
    <d v="2013-03-31T00:00:00"/>
    <s v="TASSELLI REVERSIBILI  X DIS. 925/7800 BMW"/>
    <n v="1000"/>
    <n v="-1000"/>
    <n v="0"/>
  </r>
  <r>
    <x v="15"/>
    <x v="15"/>
    <x v="2"/>
    <s v="A5/B464"/>
    <s v="0"/>
    <d v="2007-04-02T00:00:00"/>
    <s v="STAMPO A 1 IMPONTA X TAPPETINO DIS 924/5550/00"/>
    <n v="2150"/>
    <n v="-2150"/>
    <n v="0"/>
  </r>
  <r>
    <x v="15"/>
    <x v="15"/>
    <x v="2"/>
    <s v="A5/B464"/>
    <s v="1"/>
    <d v="2007-06-26T00:00:00"/>
    <s v="MODIFICA STAMPO A 1 IMPONTA X TAPPETINO DIS 924/55"/>
    <n v="795"/>
    <n v="-795"/>
    <n v="0"/>
  </r>
  <r>
    <x v="15"/>
    <x v="15"/>
    <x v="2"/>
    <s v="A5/B465"/>
    <s v="0"/>
    <d v="2007-07-26T00:00:00"/>
    <s v="STAMPO  X MOLLA DI AGGANCIO INT. BAGAG. PL6 DIS. 9"/>
    <n v="13000"/>
    <n v="-13000"/>
    <n v="0"/>
  </r>
  <r>
    <x v="15"/>
    <x v="15"/>
    <x v="2"/>
    <s v="A5/B465"/>
    <s v="1"/>
    <d v="2008-02-29T00:00:00"/>
    <s v="MODIFICA  X MOLLA  INT. BAGAG. PL6 DIS. 924/5500/0"/>
    <n v="980"/>
    <n v="-980"/>
    <n v="0"/>
  </r>
  <r>
    <x v="15"/>
    <x v="15"/>
    <x v="2"/>
    <s v="A5/B465"/>
    <s v="2"/>
    <d v="2009-09-30T00:00:00"/>
    <s v="MODIFICA REVERSIBILE X DIS. 925/1100 E  DIS. 924/5"/>
    <n v="1050"/>
    <n v="-1050"/>
    <n v="0"/>
  </r>
  <r>
    <x v="15"/>
    <x v="15"/>
    <x v="2"/>
    <s v="A5/B465"/>
    <s v="3"/>
    <d v="2009-10-30T00:00:00"/>
    <s v="MODIFI CA REVERSIBILE  INT. BAGAG. PL6 DIS. 925/10"/>
    <n v="1200"/>
    <n v="-1200"/>
    <n v="0"/>
  </r>
  <r>
    <x v="15"/>
    <x v="15"/>
    <x v="2"/>
    <s v="A5/B469"/>
    <s v="0"/>
    <d v="2007-02-27T00:00:00"/>
    <s v="STAMPO PILOTA X GUARNIZ.TENUTA INT. ALLARME PSA DI"/>
    <n v="350"/>
    <n v="-350"/>
    <n v="0"/>
  </r>
  <r>
    <x v="15"/>
    <x v="15"/>
    <x v="2"/>
    <s v="A5/B476"/>
    <s v="0"/>
    <d v="2007-03-16T00:00:00"/>
    <s v="STAMPO X COPERTURA ROTELLA COSTAMPATA DIS. 923/440"/>
    <n v="9000"/>
    <n v="-9000"/>
    <n v="0"/>
  </r>
  <r>
    <x v="15"/>
    <x v="15"/>
    <x v="2"/>
    <s v="A5/B477"/>
    <s v="0"/>
    <d v="2007-02-26T00:00:00"/>
    <s v="STAMPO X VETRINO DIFFUSORE ROTELLA DIS 923/4400/00"/>
    <n v="3600"/>
    <n v="-3600"/>
    <n v="0"/>
  </r>
  <r>
    <x v="15"/>
    <x v="15"/>
    <x v="2"/>
    <s v="A5/B477"/>
    <s v="1"/>
    <d v="2007-03-30T00:00:00"/>
    <s v="STAMPO X VETRINO DIFFUSORE ROTELLA DIS 923/4400/00"/>
    <n v="9400"/>
    <n v="-9400"/>
    <n v="0"/>
  </r>
  <r>
    <x v="15"/>
    <x v="15"/>
    <x v="2"/>
    <s v="A5/B477"/>
    <s v="2"/>
    <d v="2007-07-18T00:00:00"/>
    <s v="COMPLETAM.STAMPO X VETRINO DIFFUSORE ROTELLA DIS 9"/>
    <n v="5000"/>
    <n v="-5000"/>
    <n v="0"/>
  </r>
  <r>
    <x v="15"/>
    <x v="15"/>
    <x v="2"/>
    <s v="A5/B477"/>
    <s v="3"/>
    <d v="2014-03-31T00:00:00"/>
    <s v="STAMPO X VETRINO DIFFUSORE ROTELLA DIS 923/4400/00"/>
    <n v="2500"/>
    <n v="-2500"/>
    <n v="0"/>
  </r>
  <r>
    <x v="15"/>
    <x v="15"/>
    <x v="2"/>
    <s v="A5/B479"/>
    <s v="0"/>
    <d v="2007-03-31T00:00:00"/>
    <s v="PROGETTO STAMPO  X COP. ROTELLA COSTAMPATA DIS 923"/>
    <n v="8000"/>
    <n v="-8000"/>
    <n v="0"/>
  </r>
  <r>
    <x v="15"/>
    <x v="15"/>
    <x v="2"/>
    <s v="A5/B479"/>
    <s v="1"/>
    <d v="2007-08-31T00:00:00"/>
    <s v="STAMPO  X COPERTURA ROTELLA COSTAMPATA DIS 923/440"/>
    <n v="57000"/>
    <n v="-57000"/>
    <n v="0"/>
  </r>
  <r>
    <x v="15"/>
    <x v="15"/>
    <x v="2"/>
    <s v="A5/B484"/>
    <s v="0"/>
    <d v="2007-05-31T00:00:00"/>
    <s v="STAMPO X BLOCCACONTATTO SENS. ROTAT. FIAT DIS 924/"/>
    <n v="6800"/>
    <n v="-6800"/>
    <n v="0"/>
  </r>
  <r>
    <x v="15"/>
    <x v="15"/>
    <x v="2"/>
    <s v="A5/B491"/>
    <s v="0"/>
    <d v="2007-03-29T00:00:00"/>
    <s v="STAMPOX NUOVO PROFILO GUARNIZ. CONTATT. X61 DIS. 9"/>
    <n v="2200"/>
    <n v="-2200"/>
    <n v="0"/>
  </r>
  <r>
    <x v="15"/>
    <x v="15"/>
    <x v="2"/>
    <s v="A5/B492"/>
    <s v="0"/>
    <d v="2007-05-31T00:00:00"/>
    <s v="STAMPO X LEVA PORTA CONT. SEN. ROTATIVO FIAT DIS."/>
    <n v="20400"/>
    <n v="-20400"/>
    <n v="0"/>
  </r>
  <r>
    <x v="15"/>
    <x v="15"/>
    <x v="2"/>
    <s v="A5/B492"/>
    <s v="1"/>
    <d v="2007-12-21T00:00:00"/>
    <s v="MOD. STP X LEVA PORTA CONT. SEN. ROTATIVO FIAT DIS"/>
    <n v="1980"/>
    <n v="-1980"/>
    <n v="0"/>
  </r>
  <r>
    <x v="15"/>
    <x v="15"/>
    <x v="2"/>
    <s v="A5/B492"/>
    <s v="2"/>
    <d v="2008-01-31T00:00:00"/>
    <s v="MODIFICA X LEVA PORTA CONT. SEN. ROTATIVO FIAT DIS"/>
    <n v="1500"/>
    <n v="-1500"/>
    <n v="0"/>
  </r>
  <r>
    <x v="15"/>
    <x v="15"/>
    <x v="2"/>
    <s v="A5/B496"/>
    <s v="0"/>
    <d v="2007-05-31T00:00:00"/>
    <s v="STAMPO X PREFORMATO DIS 923/4400"/>
    <n v="1900"/>
    <n v="-1900"/>
    <n v="0"/>
  </r>
  <r>
    <x v="15"/>
    <x v="15"/>
    <x v="2"/>
    <s v="A5/B496"/>
    <s v="1"/>
    <d v="2007-05-31T00:00:00"/>
    <s v="STAMPO X  FONDO DI RINFORZO PREFORMATO DIS 923/440"/>
    <n v="900"/>
    <n v="-900"/>
    <n v="0"/>
  </r>
  <r>
    <x v="15"/>
    <x v="15"/>
    <x v="2"/>
    <s v="A5/B508"/>
    <s v="0"/>
    <d v="2007-08-31T00:00:00"/>
    <s v="STAMPO X SUPPORTI DX E SX SELESPEED 198 - DIS 924/"/>
    <n v="48000"/>
    <n v="-48000"/>
    <n v="0"/>
  </r>
  <r>
    <x v="15"/>
    <x v="15"/>
    <x v="2"/>
    <s v="A5/B508"/>
    <s v="1"/>
    <d v="2016-04-30T00:00:00"/>
    <s v="STAMPO X SUPPORTI DX E SX SELESPEED 198 - DIS 924/"/>
    <n v="5667"/>
    <n v="-5667"/>
    <n v="0"/>
  </r>
  <r>
    <x v="15"/>
    <x v="15"/>
    <x v="2"/>
    <s v="A5/B509"/>
    <s v="0"/>
    <d v="2007-08-31T00:00:00"/>
    <s v="STAMPO X GRUPPO VETRINI SELESPEED 198 - DIS 924/88"/>
    <n v="25200"/>
    <n v="-25200"/>
    <n v="0"/>
  </r>
  <r>
    <x v="15"/>
    <x v="15"/>
    <x v="2"/>
    <s v="A5/B509"/>
    <s v="1"/>
    <d v="2008-01-31T00:00:00"/>
    <s v="MODIFICA  X GRUPPO VETRINI SELESPEED 198 - DIS 924"/>
    <n v="5100"/>
    <n v="-5100"/>
    <n v="0"/>
  </r>
  <r>
    <x v="15"/>
    <x v="15"/>
    <x v="2"/>
    <s v="A5/B509"/>
    <s v="2"/>
    <d v="2008-01-31T00:00:00"/>
    <s v="MODIFICA X GRUPPO VETRINI SELESPEED 198 - DIS 924/"/>
    <n v="3600"/>
    <n v="-3600"/>
    <n v="0"/>
  </r>
  <r>
    <x v="15"/>
    <x v="15"/>
    <x v="2"/>
    <s v="A5/B509"/>
    <s v="3"/>
    <d v="2009-03-30T00:00:00"/>
    <s v="MANUT. X GRUPPO VETRINI SELESPEED 198 - DIS 924/88"/>
    <n v="1800"/>
    <n v="-1800"/>
    <n v="0"/>
  </r>
  <r>
    <x v="15"/>
    <x v="15"/>
    <x v="2"/>
    <s v="A5/B510"/>
    <s v="0"/>
    <d v="2007-08-31T00:00:00"/>
    <s v="STAMPO X LEVE DX E SX SELESPEED 198  DIS 924/5700"/>
    <n v="54000"/>
    <n v="-54000"/>
    <n v="0"/>
  </r>
  <r>
    <x v="15"/>
    <x v="15"/>
    <x v="2"/>
    <s v="A5/B510"/>
    <s v="1"/>
    <d v="2008-02-29T00:00:00"/>
    <s v="MODIFICA X LEVE DX E SX SELESPEED 198  DIS 924/570"/>
    <n v="1800"/>
    <n v="-1800"/>
    <n v="0"/>
  </r>
  <r>
    <x v="15"/>
    <x v="15"/>
    <x v="2"/>
    <s v="A5/B510"/>
    <s v="2"/>
    <d v="2009-03-30T00:00:00"/>
    <s v="MODIFICA X LEVE DX E SX SELESPEED 198  DIS 924/570"/>
    <n v="1650"/>
    <n v="-1650"/>
    <n v="0"/>
  </r>
  <r>
    <x v="15"/>
    <x v="15"/>
    <x v="2"/>
    <s v="A5/B510"/>
    <s v="3"/>
    <d v="2011-02-25T00:00:00"/>
    <s v="RIFACIMENTO GOFFRATURA  X LEVADX -SX SELESPEED 924"/>
    <n v="2800"/>
    <n v="-2800"/>
    <n v="0"/>
  </r>
  <r>
    <x v="15"/>
    <x v="15"/>
    <x v="2"/>
    <s v="A5/B510"/>
    <s v="4"/>
    <d v="2011-10-31T00:00:00"/>
    <s v="MODIFICA X LEVE DX E SX SELESPEED 198  DIS 924/570"/>
    <n v="6200"/>
    <n v="-6200"/>
    <n v="0"/>
  </r>
  <r>
    <x v="15"/>
    <x v="15"/>
    <x v="2"/>
    <s v="A5/B510"/>
    <s v="5"/>
    <d v="2016-02-29T00:00:00"/>
    <s v="STAMPO X LEVE DX E SX SELESPEED 198  DIS 924/5700"/>
    <n v="5667"/>
    <n v="-5667"/>
    <n v="0"/>
  </r>
  <r>
    <x v="15"/>
    <x v="15"/>
    <x v="2"/>
    <s v="A5/B511"/>
    <s v="0"/>
    <d v="2007-08-31T00:00:00"/>
    <s v="STAMPO X GRUPPO LEVE DX E SX SELESPEED 198 KSS DIS"/>
    <n v="24000"/>
    <n v="-24000"/>
    <n v="0"/>
  </r>
  <r>
    <x v="15"/>
    <x v="15"/>
    <x v="2"/>
    <s v="A5/B511"/>
    <s v="1"/>
    <d v="2016-01-31T00:00:00"/>
    <s v="STAMPO X GRUPPO LEVE DX E SX SELESPEED 198 KSS DIS"/>
    <n v="5667"/>
    <n v="-5667"/>
    <n v="0"/>
  </r>
  <r>
    <x v="15"/>
    <x v="15"/>
    <x v="2"/>
    <s v="A5/B514"/>
    <s v="0"/>
    <d v="2007-08-31T00:00:00"/>
    <s v="STAMPO X TASTI SOURCE E MUTE COM. VOL. 198-199 KSS"/>
    <n v="61000"/>
    <n v="-61000"/>
    <n v="0"/>
  </r>
  <r>
    <x v="15"/>
    <x v="15"/>
    <x v="2"/>
    <s v="A5/B514"/>
    <s v="1"/>
    <d v="2008-01-31T00:00:00"/>
    <s v="MODIFICA TASTI SOURCE E MUTE COM. VOL. 198-199 KSS"/>
    <n v="8700"/>
    <n v="-8700"/>
    <n v="0"/>
  </r>
  <r>
    <x v="15"/>
    <x v="15"/>
    <x v="2"/>
    <s v="A5/B514"/>
    <s v="2"/>
    <d v="2014-05-16T00:00:00"/>
    <s v="STAMPO X TASTI SOURCE E MUTE COM. VOL. 198-199 KSS"/>
    <n v="1800"/>
    <n v="-1800"/>
    <n v="0"/>
  </r>
  <r>
    <x v="15"/>
    <x v="15"/>
    <x v="2"/>
    <s v="A5/B514"/>
    <s v="3"/>
    <d v="2015-09-11T00:00:00"/>
    <s v="STAMPO X TASTI SOURCE E MUTE COM. VOL. 198-199 KSS"/>
    <n v="2950"/>
    <n v="-2950"/>
    <n v="0"/>
  </r>
  <r>
    <x v="15"/>
    <x v="15"/>
    <x v="2"/>
    <s v="A5/B514"/>
    <s v="4"/>
    <d v="2008-10-24T00:00:00"/>
    <s v="MODIFICA TASTI SOURCE E MUTE COM. VOL. 198-199 KSS"/>
    <n v="2520"/>
    <n v="-2520"/>
    <n v="0"/>
  </r>
  <r>
    <x v="15"/>
    <x v="15"/>
    <x v="2"/>
    <s v="A5/B514"/>
    <s v="5"/>
    <d v="2009-01-21T00:00:00"/>
    <s v="MODIFIC X TASTI SOURCE E MUTE COM. VOL. 198-199 KS"/>
    <n v="2270"/>
    <n v="-2270"/>
    <n v="0"/>
  </r>
  <r>
    <x v="15"/>
    <x v="15"/>
    <x v="2"/>
    <s v="A5/B514"/>
    <s v="6"/>
    <d v="2009-05-26T00:00:00"/>
    <s v="MANUT. X TASTI SOURCE E MUTE COM. VOL. 198-199 KSS"/>
    <n v="1650"/>
    <n v="-1650"/>
    <n v="0"/>
  </r>
  <r>
    <x v="15"/>
    <x v="15"/>
    <x v="2"/>
    <s v="A5/B514"/>
    <s v="7"/>
    <d v="2010-04-13T00:00:00"/>
    <s v="MODIFICA  TASTI SOURCE E MUTE COM. VOL. 198-199 KS"/>
    <n v="4800"/>
    <n v="-4800"/>
    <n v="0"/>
  </r>
  <r>
    <x v="15"/>
    <x v="15"/>
    <x v="2"/>
    <s v="A5/B514"/>
    <s v="8"/>
    <d v="2013-03-29T00:00:00"/>
    <s v="MODIFICA TASTI SOURCE E MUTE COM. RADIO KSS 924/71"/>
    <n v="3100"/>
    <n v="-3100"/>
    <n v="0"/>
  </r>
  <r>
    <x v="15"/>
    <x v="15"/>
    <x v="2"/>
    <s v="A5/B514"/>
    <s v="9"/>
    <d v="2013-08-31T00:00:00"/>
    <s v="CAMERE CALDE INTERC.  COM.RADIO KSS 924/7100"/>
    <n v="4953"/>
    <n v="-4953"/>
    <n v="0"/>
  </r>
  <r>
    <x v="15"/>
    <x v="15"/>
    <x v="2"/>
    <s v="A5/B514"/>
    <s v="10"/>
    <d v="2013-10-30T00:00:00"/>
    <s v="RICOSTRUZIONE CANOTTO COMANDI RADIO  KSS 924/7100"/>
    <n v="1400"/>
    <n v="-1400"/>
    <n v="0"/>
  </r>
  <r>
    <x v="15"/>
    <x v="15"/>
    <x v="2"/>
    <s v="A5/B514"/>
    <s v="11"/>
    <d v="2013-10-31T00:00:00"/>
    <s v="MODIFICA  TASTI SOURCE E MUTE COM. RADIO KSS 924/7"/>
    <n v="3600"/>
    <n v="-3600"/>
    <n v="0"/>
  </r>
  <r>
    <x v="15"/>
    <x v="15"/>
    <x v="2"/>
    <s v="A5/B522"/>
    <s v="0"/>
    <d v="2007-08-31T00:00:00"/>
    <s v="STAMPO X MOSTRINA DX COM. VOLANTE 198-199 KSS DIS."/>
    <n v="37000"/>
    <n v="-37000"/>
    <n v="0"/>
  </r>
  <r>
    <x v="15"/>
    <x v="15"/>
    <x v="2"/>
    <s v="A5/B522"/>
    <s v="1"/>
    <d v="2009-05-26T00:00:00"/>
    <s v="MODIFIC A MOSTRINA DX COM. VOLANTE 198-199 KSS DIS"/>
    <n v="5200"/>
    <n v="-5200"/>
    <n v="0"/>
  </r>
  <r>
    <x v="15"/>
    <x v="15"/>
    <x v="2"/>
    <s v="A5/B522"/>
    <s v="2"/>
    <d v="2009-05-26T00:00:00"/>
    <s v="MANUT. X MOSTRINA DX COM. VOLANTE 198-199 KSS DIS."/>
    <n v="1000"/>
    <n v="-1000"/>
    <n v="0"/>
  </r>
  <r>
    <x v="15"/>
    <x v="15"/>
    <x v="2"/>
    <s v="A5/B522"/>
    <s v="3"/>
    <d v="2009-08-31T00:00:00"/>
    <s v="MODIFICA X MOSTRINA DX COM.VOLANTE 198-199 KSS DIS"/>
    <n v="1500"/>
    <n v="-1500"/>
    <n v="0"/>
  </r>
  <r>
    <x v="15"/>
    <x v="15"/>
    <x v="2"/>
    <s v="A5/B522"/>
    <s v="4"/>
    <d v="2010-10-20T00:00:00"/>
    <s v="MODIFICA MOSTRINA DX COM. VOLANTE 198-199 KSS DIS."/>
    <n v="1150"/>
    <n v="-1150"/>
    <n v="0"/>
  </r>
  <r>
    <x v="15"/>
    <x v="15"/>
    <x v="2"/>
    <s v="A5/B522"/>
    <s v="5"/>
    <d v="2011-12-31T00:00:00"/>
    <s v="STAMPO X MOSTRINA DX X COMADI RADIO 263 924/7200 K"/>
    <n v="3450"/>
    <n v="-3450"/>
    <n v="0"/>
  </r>
  <r>
    <x v="15"/>
    <x v="15"/>
    <x v="2"/>
    <s v="A5/B522"/>
    <s v="6"/>
    <d v="2013-04-08T00:00:00"/>
    <s v="MODIFICA  MOSTR. DX MUOVI COMANDI RADIO 31 FIAT DI"/>
    <n v="9600"/>
    <n v="-9600"/>
    <n v="0"/>
  </r>
  <r>
    <x v="15"/>
    <x v="15"/>
    <x v="2"/>
    <s v="A5/B522"/>
    <s v="7"/>
    <d v="2013-08-31T00:00:00"/>
    <s v="MODIFICA  MOSTRINA DX COM. RADIO KSS DIS. 924/7100"/>
    <n v="1325"/>
    <n v="-1325"/>
    <n v="0"/>
  </r>
  <r>
    <x v="15"/>
    <x v="15"/>
    <x v="2"/>
    <s v="A5/B523"/>
    <s v="0"/>
    <d v="2007-08-31T00:00:00"/>
    <s v="STAMPO X MOSTRINA COM. VOLANTE 198-199 KSS DIS. 92"/>
    <n v="37000"/>
    <n v="-37000"/>
    <n v="0"/>
  </r>
  <r>
    <x v="15"/>
    <x v="15"/>
    <x v="2"/>
    <s v="A5/B523"/>
    <s v="1"/>
    <d v="2009-04-29T00:00:00"/>
    <s v="MANUTENZ.X MOSTRINA COM. VOLANTE 198-199 KSS DIS."/>
    <n v="1050"/>
    <n v="-1050"/>
    <n v="0"/>
  </r>
  <r>
    <x v="15"/>
    <x v="15"/>
    <x v="2"/>
    <s v="A5/B523"/>
    <s v="2"/>
    <d v="2009-05-26T00:00:00"/>
    <s v="MODIFICA X MOSTRINA COM. VOLANTE 198-199 KSS DIS."/>
    <n v="5200"/>
    <n v="-5200"/>
    <n v="0"/>
  </r>
  <r>
    <x v="15"/>
    <x v="15"/>
    <x v="2"/>
    <s v="A5/B523"/>
    <s v="3"/>
    <d v="2009-05-26T00:00:00"/>
    <s v="MANUT. X MOSTRINA COM. VOLANTE 198-199 KSS DIS. 92"/>
    <n v="1000"/>
    <n v="-1000"/>
    <n v="0"/>
  </r>
  <r>
    <x v="15"/>
    <x v="15"/>
    <x v="2"/>
    <s v="A5/B523"/>
    <s v="4"/>
    <d v="2009-08-31T00:00:00"/>
    <s v="MODIFICA X MOSTRINA COM. VOLANTE 198-199 KSS DIS."/>
    <n v="1500"/>
    <n v="-1500"/>
    <n v="0"/>
  </r>
  <r>
    <x v="15"/>
    <x v="15"/>
    <x v="2"/>
    <s v="A5/B523"/>
    <s v="5"/>
    <d v="2011-07-31T00:00:00"/>
    <s v="MODIFICA X MOSTRINA COM. RADIO 199 KSS DIS. 924/71"/>
    <n v="2000"/>
    <n v="-2000"/>
    <n v="0"/>
  </r>
  <r>
    <x v="15"/>
    <x v="15"/>
    <x v="2"/>
    <s v="A5/B523"/>
    <s v="6"/>
    <d v="2011-12-31T00:00:00"/>
    <s v="MODIFICA MOSTRINA SX COMANDI RADIO 263 924/7200 KS"/>
    <n v="3450"/>
    <n v="-3450"/>
    <n v="0"/>
  </r>
  <r>
    <x v="15"/>
    <x v="15"/>
    <x v="2"/>
    <s v="A5/B523"/>
    <s v="7"/>
    <d v="2013-04-08T00:00:00"/>
    <s v="MODIFICA X MOSTR. SX  COMANDI RADIO 312 FIAT DIS."/>
    <n v="9600"/>
    <n v="-9600"/>
    <n v="0"/>
  </r>
  <r>
    <x v="15"/>
    <x v="15"/>
    <x v="2"/>
    <s v="A5/B523"/>
    <s v="8"/>
    <d v="2013-08-31T00:00:00"/>
    <s v="MODIFICA  MOSTRINA COM. RADIO  KSS DIS. 924/7100"/>
    <n v="1325"/>
    <n v="-1325"/>
    <n v="0"/>
  </r>
  <r>
    <x v="15"/>
    <x v="15"/>
    <x v="2"/>
    <s v="A5/B526"/>
    <s v="0"/>
    <d v="2007-08-31T00:00:00"/>
    <s v="STAMPO X FONDELLO DX E SX COM. VOL. 198-199 KSS DI"/>
    <n v="49000"/>
    <n v="-49000"/>
    <n v="0"/>
  </r>
  <r>
    <x v="15"/>
    <x v="15"/>
    <x v="2"/>
    <s v="A5/B526"/>
    <s v="1"/>
    <d v="2008-04-21T00:00:00"/>
    <s v="MODIFICA FONDELLO DX E SX COM. VOL. 198-199 KSS DI"/>
    <n v="4680"/>
    <n v="-4680"/>
    <n v="0"/>
  </r>
  <r>
    <x v="15"/>
    <x v="15"/>
    <x v="2"/>
    <s v="A5/B526"/>
    <s v="2"/>
    <d v="2009-03-19T00:00:00"/>
    <s v="MODIFI X FONDELLO DX E SX COM. VOL. 198-199 KSS DI"/>
    <n v="2100"/>
    <n v="-2100"/>
    <n v="0"/>
  </r>
  <r>
    <x v="15"/>
    <x v="15"/>
    <x v="2"/>
    <s v="A5/B526"/>
    <s v="3"/>
    <d v="2009-06-15T00:00:00"/>
    <s v="MODIF. X FONDELLO DX E SX COM. VOL. 198-199 KSS DI"/>
    <n v="1100"/>
    <n v="-1100"/>
    <n v="0"/>
  </r>
  <r>
    <x v="15"/>
    <x v="15"/>
    <x v="2"/>
    <s v="A5/B526"/>
    <s v="4"/>
    <d v="2009-11-30T00:00:00"/>
    <s v="MODIF. X FONDELLO DX E SX COM. VOL. 198-199 KSS DI"/>
    <n v="1250"/>
    <n v="-1250"/>
    <n v="0"/>
  </r>
  <r>
    <x v="15"/>
    <x v="15"/>
    <x v="2"/>
    <s v="A5/B526"/>
    <s v="5"/>
    <d v="2010-01-31T00:00:00"/>
    <s v="TASSELLO INTERC  DX E SX COM. VOL. 198-199 KSS DIS"/>
    <n v="1800"/>
    <n v="-1800"/>
    <n v="0"/>
  </r>
  <r>
    <x v="15"/>
    <x v="15"/>
    <x v="2"/>
    <s v="A5/B527"/>
    <s v="0"/>
    <d v="2007-07-13T00:00:00"/>
    <s v="STAMPO TAPPETINO DX COM. VOLANTE 198-199 KSS DIS."/>
    <n v="7600"/>
    <n v="-7600"/>
    <n v="0"/>
  </r>
  <r>
    <x v="15"/>
    <x v="15"/>
    <x v="2"/>
    <s v="A5/B528"/>
    <s v="0"/>
    <d v="2007-07-13T00:00:00"/>
    <s v="STAMPO X TAPPETINO SX COM. VOLANTE 198-199 KSS DIS"/>
    <n v="7600"/>
    <n v="-7600"/>
    <n v="0"/>
  </r>
  <r>
    <x v="15"/>
    <x v="15"/>
    <x v="2"/>
    <s v="A5/B534"/>
    <s v="0"/>
    <d v="2007-07-09T00:00:00"/>
    <s v="STAMPO X CORPO MODULO USB DIS. 924/8400/00 - 1° AN"/>
    <n v="5300"/>
    <n v="-5300"/>
    <n v="0"/>
  </r>
  <r>
    <x v="15"/>
    <x v="15"/>
    <x v="2"/>
    <s v="A5/B534"/>
    <s v="1"/>
    <d v="2007-07-17T00:00:00"/>
    <s v="STAMPO X CORPO MODULO USB DIS. 924/8400/00 - 2° AC"/>
    <n v="5300"/>
    <n v="-5300"/>
    <n v="0"/>
  </r>
  <r>
    <x v="15"/>
    <x v="15"/>
    <x v="2"/>
    <s v="A5/B534"/>
    <s v="2"/>
    <d v="2007-10-30T00:00:00"/>
    <s v="STAMPO X CORPO MODULO USB DIS. 924/8400/00 -SALDO"/>
    <n v="5300"/>
    <n v="-5300"/>
    <n v="0"/>
  </r>
  <r>
    <x v="15"/>
    <x v="15"/>
    <x v="2"/>
    <s v="A5/B534"/>
    <s v="3"/>
    <d v="2008-06-30T00:00:00"/>
    <s v="MODIFICA X CORPO MODULO USB DIS. 924/8400/00 BMW"/>
    <n v="765"/>
    <n v="-765"/>
    <n v="0"/>
  </r>
  <r>
    <x v="15"/>
    <x v="15"/>
    <x v="2"/>
    <s v="A5/B535"/>
    <s v="0"/>
    <d v="2007-10-31T00:00:00"/>
    <s v="STAMPO 4 IMPORNTE PER CORPO DIS. 924/5140/00"/>
    <n v="57000"/>
    <n v="-57000"/>
    <n v="0"/>
  </r>
  <r>
    <x v="15"/>
    <x v="15"/>
    <x v="2"/>
    <s v="A5/B535"/>
    <s v="1"/>
    <d v="2008-01-31T00:00:00"/>
    <s v="MODIFICA PER CORPO DIS. 924/5141/00 BMW"/>
    <n v="750"/>
    <n v="-750"/>
    <n v="0"/>
  </r>
  <r>
    <x v="15"/>
    <x v="15"/>
    <x v="2"/>
    <s v="A5/B535"/>
    <s v="2"/>
    <d v="2013-12-19T00:00:00"/>
    <s v="MODIFICACORPO DIS. 924/5140/00 BMW PL6"/>
    <n v="2400"/>
    <n v="-2400"/>
    <n v="0"/>
  </r>
  <r>
    <x v="15"/>
    <x v="15"/>
    <x v="2"/>
    <s v="A5/B535"/>
    <s v="3"/>
    <d v="2014-04-30T00:00:00"/>
    <s v="STAMPO 4 IMPORNTE PER CORPO DIS. 924/5140/00"/>
    <n v="960"/>
    <n v="-960"/>
    <n v="0"/>
  </r>
  <r>
    <x v="15"/>
    <x v="15"/>
    <x v="2"/>
    <s v="A5/B535"/>
    <s v="4"/>
    <d v="2014-07-31T00:00:00"/>
    <s v="STAMPO 4 IMPORNTE PER CORPO DIS. 924/5140/00"/>
    <n v="1700"/>
    <n v="-1700"/>
    <n v="0"/>
  </r>
  <r>
    <x v="15"/>
    <x v="15"/>
    <x v="2"/>
    <s v="A5/B535"/>
    <s v="5"/>
    <d v="2015-02-26T00:00:00"/>
    <s v="STAMPO 4 IMPORNTE PER CORPO DIS. 924/5140/00"/>
    <n v="1300"/>
    <n v="-1300"/>
    <n v="0"/>
  </r>
  <r>
    <x v="15"/>
    <x v="15"/>
    <x v="2"/>
    <s v="A5/B535"/>
    <s v="6"/>
    <d v="2016-04-29T00:00:00"/>
    <s v="STAMPO 4 IMPORNTE PER CORPO DIS. 924/5140/00"/>
    <n v="1050"/>
    <n v="-1050"/>
    <n v="0"/>
  </r>
  <r>
    <x v="15"/>
    <x v="15"/>
    <x v="2"/>
    <s v="A5/B535"/>
    <s v="7"/>
    <d v="2008-05-31T00:00:00"/>
    <s v="MODIFICA PER INTERRUTTORE PL 6 DIS. 924/5140/00 BM"/>
    <n v="750"/>
    <n v="-750"/>
    <n v="0"/>
  </r>
  <r>
    <x v="15"/>
    <x v="15"/>
    <x v="2"/>
    <s v="A5/B535"/>
    <s v="8"/>
    <d v="2008-06-30T00:00:00"/>
    <s v="MODIFICA  PER CORPO DIS. 924/5140/00 PL6 BMW"/>
    <n v="2200"/>
    <n v="-2200"/>
    <n v="0"/>
  </r>
  <r>
    <x v="15"/>
    <x v="15"/>
    <x v="2"/>
    <s v="A5/B535"/>
    <s v="9"/>
    <d v="2008-08-31T00:00:00"/>
    <s v="MODIFICAPER CORPO DIS. 924/5140/00 PL6 BMW"/>
    <n v="2900"/>
    <n v="-2900"/>
    <n v="0"/>
  </r>
  <r>
    <x v="15"/>
    <x v="15"/>
    <x v="2"/>
    <s v="A5/B535"/>
    <s v="10"/>
    <d v="2010-06-30T00:00:00"/>
    <s v="MODIFICA  X CORPO  PRESE USB DIS. 925/5300"/>
    <n v="2400"/>
    <n v="-2400"/>
    <n v="0"/>
  </r>
  <r>
    <x v="15"/>
    <x v="15"/>
    <x v="2"/>
    <s v="A5/B535"/>
    <s v="11"/>
    <d v="2011-03-31T00:00:00"/>
    <s v="N. 8 TASSELLI INTERCAMB. X CORPO DIS.924/5100"/>
    <n v="1540"/>
    <n v="-1540"/>
    <n v="0"/>
  </r>
  <r>
    <x v="15"/>
    <x v="15"/>
    <x v="2"/>
    <s v="A5/B535"/>
    <s v="12"/>
    <d v="2011-04-30T00:00:00"/>
    <s v="TASSELLO  PER CORPO DIS. 924/5140/00 PL 6 BMW"/>
    <n v="770"/>
    <n v="-770"/>
    <n v="0"/>
  </r>
  <r>
    <x v="15"/>
    <x v="15"/>
    <x v="2"/>
    <s v="A5/B535"/>
    <s v="13"/>
    <d v="2011-09-30T00:00:00"/>
    <s v="TASSELLI INTERCAM.  PER CORPO DIS. 924/5140/00 BMW"/>
    <n v="1250"/>
    <n v="-1250"/>
    <n v="0"/>
  </r>
  <r>
    <x v="15"/>
    <x v="15"/>
    <x v="2"/>
    <s v="A5/B535"/>
    <s v="14"/>
    <d v="2013-05-31T00:00:00"/>
    <s v="MANUTENZ, STRAORD. X CORPO PL6 DIS.924/5100"/>
    <n v="1700"/>
    <n v="-1700"/>
    <n v="0"/>
  </r>
  <r>
    <x v="15"/>
    <x v="15"/>
    <x v="2"/>
    <s v="A5/B536"/>
    <s v="0"/>
    <d v="2007-10-31T00:00:00"/>
    <s v="STAMPO  4 IMPRONTE X FONDELLO DIS. 924/5140"/>
    <n v="27900"/>
    <n v="-27900"/>
    <n v="0"/>
  </r>
  <r>
    <x v="15"/>
    <x v="15"/>
    <x v="2"/>
    <s v="A5/B537"/>
    <s v="0"/>
    <d v="2007-10-03T00:00:00"/>
    <s v="STAMPO A144 IMPRONTE X TAPPETINO DIS 924/5140"/>
    <n v="7500"/>
    <n v="-7500"/>
    <n v="0"/>
  </r>
  <r>
    <x v="15"/>
    <x v="15"/>
    <x v="2"/>
    <s v="A5/B538"/>
    <s v="0"/>
    <d v="2007-10-31T00:00:00"/>
    <s v="STAMPO 4 IMPRONTE X TASTO EMERGENZA PL6 DIS 924/51"/>
    <n v="45000"/>
    <n v="-45000"/>
    <n v="0"/>
  </r>
  <r>
    <x v="15"/>
    <x v="15"/>
    <x v="2"/>
    <s v="A5/B539"/>
    <s v="0"/>
    <d v="2007-10-31T00:00:00"/>
    <s v="STAMPO 4 IMPRONTE X TASTO BLOCCAPORTE DIS 924/5140"/>
    <n v="34300"/>
    <n v="-34300"/>
    <n v="0"/>
  </r>
  <r>
    <x v="15"/>
    <x v="15"/>
    <x v="2"/>
    <s v="A5/B540"/>
    <s v="0"/>
    <d v="2007-06-28T00:00:00"/>
    <s v="PROGETTO STAMPO 2 FIG. X MOLLA DI AGGANCIO DIS. 92"/>
    <n v="4800"/>
    <n v="-4800"/>
    <n v="0"/>
  </r>
  <r>
    <x v="15"/>
    <x v="15"/>
    <x v="2"/>
    <s v="A5/B540"/>
    <s v="1"/>
    <d v="2007-11-19T00:00:00"/>
    <s v="STAMPO 2 FIGURE X MOLLA DI AGGANCIO DIS. 924/5140/"/>
    <n v="19200"/>
    <n v="-19200"/>
    <n v="0"/>
  </r>
  <r>
    <x v="15"/>
    <x v="15"/>
    <x v="2"/>
    <s v="A5/B540"/>
    <s v="2"/>
    <d v="2009-07-31T00:00:00"/>
    <s v="MODIFICA REVERSIBILE X MOLLA DI AGGANCIO  AIRBAG 9"/>
    <n v="1800"/>
    <n v="-1800"/>
    <n v="0"/>
  </r>
  <r>
    <x v="15"/>
    <x v="15"/>
    <x v="2"/>
    <s v="A5/B540"/>
    <s v="3"/>
    <d v="2009-09-09T00:00:00"/>
    <s v="MODIFICA X MOLLA DI AGGANCIO DIS. 925/1100 VW"/>
    <n v="690"/>
    <n v="-690"/>
    <n v="0"/>
  </r>
  <r>
    <x v="15"/>
    <x v="15"/>
    <x v="2"/>
    <s v="A5/B540"/>
    <s v="4"/>
    <d v="2009-12-15T00:00:00"/>
    <s v="PUNZONI  X MOLLA DI AGGANCIO  DIS. 924/5140/00 E 9"/>
    <n v="7300"/>
    <n v="-7300"/>
    <n v="0"/>
  </r>
  <r>
    <x v="15"/>
    <x v="15"/>
    <x v="2"/>
    <s v="A5/B541"/>
    <s v="0"/>
    <d v="2007-07-18T00:00:00"/>
    <s v="PROGETTO STAMPO 4 IMPRONTE X VETRINO EMERGENZA DIS"/>
    <n v="4600"/>
    <n v="-4600"/>
    <n v="0"/>
  </r>
  <r>
    <x v="15"/>
    <x v="15"/>
    <x v="2"/>
    <s v="A5/B541"/>
    <s v="1"/>
    <d v="2007-10-29T00:00:00"/>
    <s v="STAMPO 4 IMPRONTE X VETRINO EMERGENZA DIS. 924/515"/>
    <n v="18400"/>
    <n v="-18400"/>
    <n v="0"/>
  </r>
  <r>
    <x v="15"/>
    <x v="15"/>
    <x v="2"/>
    <s v="A5/B541"/>
    <s v="2"/>
    <d v="2008-05-31T00:00:00"/>
    <s v="MODIFICA X VETRINO EMERGENZA DIS. 924/5150 BMW"/>
    <n v="950"/>
    <n v="-950"/>
    <n v="0"/>
  </r>
  <r>
    <x v="15"/>
    <x v="15"/>
    <x v="2"/>
    <s v="A5/B542"/>
    <s v="0"/>
    <d v="2007-09-29T00:00:00"/>
    <s v="STAMPO 4 IMPRONTE X PRESSORE EMERGENZA DIS. 924/51"/>
    <n v="18400"/>
    <n v="-18400"/>
    <n v="0"/>
  </r>
  <r>
    <x v="15"/>
    <x v="15"/>
    <x v="2"/>
    <s v="A5/B542"/>
    <s v="1"/>
    <d v="2008-05-31T00:00:00"/>
    <s v="MODIFICA X PRESSORE EMERGENZA DIS. 924/5140 BMW"/>
    <n v="980"/>
    <n v="-980"/>
    <n v="0"/>
  </r>
  <r>
    <x v="15"/>
    <x v="15"/>
    <x v="2"/>
    <s v="A5/B542"/>
    <s v="2"/>
    <d v="2008-09-30T00:00:00"/>
    <s v="MODIFICA X PRESSORE EMERGENZA DIS. 924/5140 BMW"/>
    <n v="750"/>
    <n v="-750"/>
    <n v="0"/>
  </r>
  <r>
    <x v="15"/>
    <x v="15"/>
    <x v="2"/>
    <s v="A5/B542"/>
    <s v="3"/>
    <d v="2008-10-31T00:00:00"/>
    <s v="MODIFICA X PRESSORE EMERGENZA DIS. 924/5140 PL6 BM"/>
    <n v="1650"/>
    <n v="-1650"/>
    <n v="0"/>
  </r>
  <r>
    <x v="15"/>
    <x v="15"/>
    <x v="2"/>
    <s v="A5/B542"/>
    <s v="4"/>
    <d v="2008-12-31T00:00:00"/>
    <s v="MODIFICA X PRESSORE EMERGENZA DIS. 924/5140  PL6 B"/>
    <n v="2700"/>
    <n v="-2700"/>
    <n v="0"/>
  </r>
  <r>
    <x v="15"/>
    <x v="15"/>
    <x v="2"/>
    <s v="A5/B543"/>
    <s v="0"/>
    <d v="2007-09-29T00:00:00"/>
    <s v="STAMPO 4 IMPRONTE X PRESSORE BLòOCCAPORTE DIS. 924"/>
    <n v="18400"/>
    <n v="-18400"/>
    <n v="0"/>
  </r>
  <r>
    <x v="15"/>
    <x v="15"/>
    <x v="2"/>
    <s v="A5/B543"/>
    <s v="1"/>
    <d v="2008-07-31T00:00:00"/>
    <s v="MODIFICA  X PRESSORE BLOCCAPORTE DIS. 924/5140  PL"/>
    <n v="1600"/>
    <n v="-1600"/>
    <n v="0"/>
  </r>
  <r>
    <x v="15"/>
    <x v="15"/>
    <x v="2"/>
    <s v="A5/B543"/>
    <s v="2"/>
    <d v="2008-09-30T00:00:00"/>
    <s v="MODIFICA  X PRESSORE BLòOCCAPORTE DIS. 924/5140 PL"/>
    <n v="750"/>
    <n v="-750"/>
    <n v="0"/>
  </r>
  <r>
    <x v="15"/>
    <x v="15"/>
    <x v="2"/>
    <s v="A5/B543"/>
    <s v="3"/>
    <d v="2008-10-31T00:00:00"/>
    <s v="MODIFICAX PRESSORE BLOCCAPORTE DIS. 924/5140 PL6 B"/>
    <n v="2550"/>
    <n v="-2550"/>
    <n v="0"/>
  </r>
  <r>
    <x v="15"/>
    <x v="15"/>
    <x v="2"/>
    <s v="A5/B543"/>
    <s v="4"/>
    <d v="2008-12-31T00:00:00"/>
    <s v="MODIFICA  X PRESSORE BLOCCAPORTE DIS. 924/5140 BMW"/>
    <n v="2150"/>
    <n v="-2150"/>
    <n v="0"/>
  </r>
  <r>
    <x v="15"/>
    <x v="15"/>
    <x v="2"/>
    <s v="A5/B545"/>
    <s v="0"/>
    <d v="2007-09-28T00:00:00"/>
    <s v="STAMPO A 2 IMPRONTE X CORPO DIS 924/5200"/>
    <n v="42000"/>
    <n v="-42000"/>
    <n v="0"/>
  </r>
  <r>
    <x v="15"/>
    <x v="15"/>
    <x v="2"/>
    <s v="A5/B545"/>
    <s v="1"/>
    <d v="2008-01-31T00:00:00"/>
    <s v="MODIFICA STAMPO X CORPO  PRESA AUDIO DIS 924/5200"/>
    <n v="10000"/>
    <n v="-10000"/>
    <n v="0"/>
  </r>
  <r>
    <x v="15"/>
    <x v="15"/>
    <x v="2"/>
    <s v="A5/B545"/>
    <s v="2"/>
    <d v="2008-03-31T00:00:00"/>
    <s v="MODIFICA STAMPO  X CORPO  PRESA AUDIO DIS 924/5200"/>
    <n v="5500"/>
    <n v="-5500"/>
    <n v="0"/>
  </r>
  <r>
    <x v="15"/>
    <x v="15"/>
    <x v="2"/>
    <s v="A5/B545"/>
    <s v="3"/>
    <d v="2009-11-30T00:00:00"/>
    <s v="MANUTENZ. STRAORD.   X CORPO DIS 924/5200"/>
    <n v="2500"/>
    <n v="-2500"/>
    <n v="0"/>
  </r>
  <r>
    <x v="15"/>
    <x v="15"/>
    <x v="2"/>
    <s v="A5/B547"/>
    <s v="0"/>
    <d v="2008-04-30T00:00:00"/>
    <s v="STAMPO X FONDELLO PRESA AUDIO 924/5200 PSA"/>
    <n v="22500"/>
    <n v="-22500"/>
    <n v="0"/>
  </r>
  <r>
    <x v="15"/>
    <x v="15"/>
    <x v="2"/>
    <s v="A5/B547"/>
    <s v="1"/>
    <d v="2008-06-30T00:00:00"/>
    <s v="MODIFICA STAMPO X FONDELLO PRESA AUDIO 924/5200 PS"/>
    <n v="900"/>
    <n v="-900"/>
    <n v="0"/>
  </r>
  <r>
    <x v="15"/>
    <x v="15"/>
    <x v="2"/>
    <s v="A5/B547"/>
    <s v="2"/>
    <d v="2008-07-18T00:00:00"/>
    <s v="MODIFICA STAMPO X FONDELLO PRESA AUDIO 924/5200 PS"/>
    <n v="900"/>
    <n v="-900"/>
    <n v="0"/>
  </r>
  <r>
    <x v="15"/>
    <x v="15"/>
    <x v="2"/>
    <s v="A5/B547"/>
    <s v="3"/>
    <d v="2010-10-29T00:00:00"/>
    <s v="MODIFICHE X FONDELLO PRESA AUDIO 924/5200 PSA"/>
    <n v="1800"/>
    <n v="-1800"/>
    <n v="0"/>
  </r>
  <r>
    <x v="15"/>
    <x v="15"/>
    <x v="2"/>
    <s v="A5/B549"/>
    <s v="0"/>
    <d v="2007-09-28T00:00:00"/>
    <s v="STAMPO X COPERCHIO PRESA AUDIO PSA DIS 924/5200"/>
    <n v="20700"/>
    <n v="-20700"/>
    <n v="0"/>
  </r>
  <r>
    <x v="15"/>
    <x v="15"/>
    <x v="2"/>
    <s v="A5/B549"/>
    <s v="1"/>
    <d v="2008-01-31T00:00:00"/>
    <s v="MODIFICA STAMPO X COPERCHIO PRESA AUDIO PSA DIS 92"/>
    <n v="1650"/>
    <n v="-1650"/>
    <n v="0"/>
  </r>
  <r>
    <x v="15"/>
    <x v="15"/>
    <x v="2"/>
    <s v="A5/B549"/>
    <s v="2"/>
    <d v="2009-07-31T00:00:00"/>
    <s v="MODIFICA  X COPERCHIO PRESA AUDIO PSA DIS 924/5200"/>
    <n v="900"/>
    <n v="-900"/>
    <n v="0"/>
  </r>
  <r>
    <x v="15"/>
    <x v="15"/>
    <x v="2"/>
    <s v="A5/B549"/>
    <s v="3"/>
    <d v="2009-07-31T00:00:00"/>
    <s v="MODIFICA X COPERCHIO PRESA AUDIO PSA DIS 924/5200"/>
    <n v="1850"/>
    <n v="-1850"/>
    <n v="0"/>
  </r>
  <r>
    <x v="15"/>
    <x v="15"/>
    <x v="2"/>
    <s v="A5/B549"/>
    <s v="4"/>
    <d v="2009-12-31T00:00:00"/>
    <s v="MANUTENZ. STR.  X COPERCHIO PRESA AUDIO PSA DIS 92"/>
    <n v="2500"/>
    <n v="-2500"/>
    <n v="0"/>
  </r>
  <r>
    <x v="15"/>
    <x v="15"/>
    <x v="2"/>
    <s v="A5/B555"/>
    <s v="0"/>
    <d v="2007-09-28T00:00:00"/>
    <s v="ATTREZZATURA PER ESTRUSIONE PVC DIS. 924/5140/00"/>
    <n v="6500"/>
    <n v="-6500"/>
    <n v="0"/>
  </r>
  <r>
    <x v="15"/>
    <x v="15"/>
    <x v="2"/>
    <s v="A5/B562"/>
    <s v="0"/>
    <d v="2007-08-30T00:00:00"/>
    <s v="STAMPO X GUARNIZ. TENUTA INTERRUT. ALLARME PSA DIS"/>
    <n v="2800"/>
    <n v="-2800"/>
    <n v="0"/>
  </r>
  <r>
    <x v="15"/>
    <x v="15"/>
    <x v="2"/>
    <s v="A5/B565"/>
    <s v="0"/>
    <d v="2007-08-31T00:00:00"/>
    <s v="STAMPO X PLACCH. VERNIC. COM. VOLANTE, 198-199 KSS"/>
    <n v="2900"/>
    <n v="-2900"/>
    <n v="0"/>
  </r>
  <r>
    <x v="15"/>
    <x v="15"/>
    <x v="2"/>
    <s v="A5/B602"/>
    <s v="0"/>
    <d v="2008-01-31T00:00:00"/>
    <s v="STAMPO X TAPPETINO  INTER.BAGAGLIAIO 924/5500 PL6"/>
    <n v="7600"/>
    <n v="-7600"/>
    <n v="0"/>
  </r>
  <r>
    <x v="15"/>
    <x v="15"/>
    <x v="2"/>
    <s v="A5/B603"/>
    <s v="0"/>
    <d v="2007-12-17T00:00:00"/>
    <s v="STAMPO A 50 IMPORNTE X TAPPETINO DIS. 924/5550"/>
    <n v="7600"/>
    <n v="-7600"/>
    <n v="0"/>
  </r>
  <r>
    <x v="15"/>
    <x v="15"/>
    <x v="2"/>
    <s v="A5/B608"/>
    <s v="0"/>
    <d v="2007-11-30T00:00:00"/>
    <s v="STAMPO X PREFORMATO PRESA AUDIO PSA DIS. 924/5200"/>
    <n v="2200"/>
    <n v="-2200"/>
    <n v="0"/>
  </r>
  <r>
    <x v="15"/>
    <x v="15"/>
    <x v="2"/>
    <s v="A5/B613"/>
    <s v="0"/>
    <d v="2007-11-30T00:00:00"/>
    <s v="STAMPO X VASSOIO TAMB. COM. RADIO 198-199 KSS DIS."/>
    <n v="2700"/>
    <n v="-2700"/>
    <n v="0"/>
  </r>
  <r>
    <x v="15"/>
    <x v="15"/>
    <x v="2"/>
    <s v="A5/B615"/>
    <s v="0"/>
    <d v="2008-02-29T00:00:00"/>
    <s v="STAMPO X VASSOIO TAMBURATO GRUPPO FONDELLO 924/710"/>
    <n v="2700"/>
    <n v="-2700"/>
    <n v="0"/>
  </r>
  <r>
    <x v="15"/>
    <x v="15"/>
    <x v="2"/>
    <s v="A5/B617"/>
    <s v="0"/>
    <d v="2007-11-07T00:00:00"/>
    <s v="STAMPO PROT. X TASTO  MODULO LUCI ROLLS DIS. 924/8"/>
    <n v="1155"/>
    <n v="-1155"/>
    <n v="0"/>
  </r>
  <r>
    <x v="15"/>
    <x v="15"/>
    <x v="2"/>
    <s v="A5/B617"/>
    <s v="1"/>
    <d v="2007-11-30T00:00:00"/>
    <s v="STAMPO PROTOT. X TASTO  MOD. LUCI ROLLS DIS. 924/8"/>
    <n v="1155"/>
    <n v="-1155"/>
    <n v="0"/>
  </r>
  <r>
    <x v="15"/>
    <x v="15"/>
    <x v="2"/>
    <s v="A5/B617"/>
    <s v="2"/>
    <d v="2007-11-30T00:00:00"/>
    <s v="STAMPO PROT. X TASTO  MODULO LUCI ROLLS DIS. 924/8"/>
    <n v="1190"/>
    <n v="-1190"/>
    <n v="0"/>
  </r>
  <r>
    <x v="15"/>
    <x v="15"/>
    <x v="2"/>
    <s v="A5/B617"/>
    <s v="3"/>
    <d v="2008-06-30T00:00:00"/>
    <s v="MODIFICA  X TASTO  MODULO LUCI ROLLS DIS. 924/8200"/>
    <n v="8700"/>
    <n v="-8700"/>
    <n v="0"/>
  </r>
  <r>
    <x v="15"/>
    <x v="15"/>
    <x v="2"/>
    <s v="A5/B617"/>
    <s v="4"/>
    <d v="2010-06-30T00:00:00"/>
    <s v="MODIFICA X  CAVITA' TASTO  MODULO LUCI ROLLS DIS."/>
    <n v="3250"/>
    <n v="-3250"/>
    <n v="0"/>
  </r>
  <r>
    <x v="15"/>
    <x v="15"/>
    <x v="2"/>
    <s v="A5/B618"/>
    <s v="0"/>
    <d v="2007-11-07T00:00:00"/>
    <s v="STAMPO PROT. X MANOPOLA MODULO LUCI ROLLS DIS. 924"/>
    <n v="1683"/>
    <n v="-1683"/>
    <n v="0"/>
  </r>
  <r>
    <x v="15"/>
    <x v="15"/>
    <x v="2"/>
    <s v="A5/B618"/>
    <s v="1"/>
    <d v="2007-11-30T00:00:00"/>
    <s v="STAMPO PROT. X MANOPOLA MOD. LUCI ROLLS DIS. 924/8"/>
    <n v="1683"/>
    <n v="-1683"/>
    <n v="0"/>
  </r>
  <r>
    <x v="15"/>
    <x v="15"/>
    <x v="2"/>
    <s v="A5/B618"/>
    <s v="2"/>
    <d v="2007-11-30T00:00:00"/>
    <s v="STAMPO PROT. X MANOPOLA MOD. LUCI ROLLS DIS. 924/8"/>
    <n v="1734"/>
    <n v="-1734"/>
    <n v="0"/>
  </r>
  <r>
    <x v="15"/>
    <x v="15"/>
    <x v="2"/>
    <s v="A5/B619"/>
    <s v="0"/>
    <d v="2007-11-07T00:00:00"/>
    <s v="STAMPOXPROT. ALBERO MANOP. MOD. LUCI ROLLS DIS. 92"/>
    <n v="1551"/>
    <n v="-1551"/>
    <n v="0"/>
  </r>
  <r>
    <x v="15"/>
    <x v="15"/>
    <x v="2"/>
    <s v="A5/B619"/>
    <s v="1"/>
    <d v="2007-11-30T00:00:00"/>
    <s v="STAMPOXPROT. ALBERO MAN. MOD. LUCI ROLLS DIS. 924/"/>
    <n v="1551"/>
    <n v="-1551"/>
    <n v="0"/>
  </r>
  <r>
    <x v="15"/>
    <x v="15"/>
    <x v="2"/>
    <s v="A5/B619"/>
    <s v="2"/>
    <d v="2007-11-30T00:00:00"/>
    <s v="STAMPOXPROT. ALBERO MAN. MOD. LUCI ROLLS DIS. 924/"/>
    <n v="1598"/>
    <n v="-1598"/>
    <n v="0"/>
  </r>
  <r>
    <x v="15"/>
    <x v="15"/>
    <x v="2"/>
    <s v="A5/B619"/>
    <s v="3"/>
    <d v="2008-06-30T00:00:00"/>
    <s v="MODIFICA  ALBERO MANOPOLA MOD. LUCI ROLLS DIS. 924"/>
    <n v="5700"/>
    <n v="-5700"/>
    <n v="0"/>
  </r>
  <r>
    <x v="15"/>
    <x v="15"/>
    <x v="2"/>
    <s v="A5/B619"/>
    <s v="4"/>
    <d v="2008-11-30T00:00:00"/>
    <s v="MODIFICA X ALBERO MANOPOLA MOD. LUCI ROLLS DIS. 92"/>
    <n v="1916"/>
    <n v="-1916"/>
    <n v="0"/>
  </r>
  <r>
    <x v="15"/>
    <x v="15"/>
    <x v="2"/>
    <s v="A5/B620"/>
    <s v="0"/>
    <d v="2007-11-07T00:00:00"/>
    <s v="STAMPOXPROT. ROTORE PORTAC. MOD. LUCI ROLLS DIS. 9"/>
    <n v="1914"/>
    <n v="-1914"/>
    <n v="0"/>
  </r>
  <r>
    <x v="15"/>
    <x v="15"/>
    <x v="2"/>
    <s v="A5/B620"/>
    <s v="1"/>
    <d v="2007-12-10T00:00:00"/>
    <s v="STAMPOXPROT. ROTORE PORTAC. MOD. LUCI ROLLS DIS. 9"/>
    <n v="1914"/>
    <n v="-1914"/>
    <n v="0"/>
  </r>
  <r>
    <x v="15"/>
    <x v="15"/>
    <x v="2"/>
    <s v="A5/B620"/>
    <s v="2"/>
    <d v="2007-12-10T00:00:00"/>
    <s v="STAMPOX  ROTORE PORTAC. MOD. LUCI ROLLS DIS. 924/8"/>
    <n v="1972"/>
    <n v="-1972"/>
    <n v="0"/>
  </r>
  <r>
    <x v="15"/>
    <x v="15"/>
    <x v="2"/>
    <s v="A5/B624"/>
    <s v="0"/>
    <d v="2008-01-31T00:00:00"/>
    <s v="STAMPO X MOSTRINA DX-SX X COMANDI RADIO 955 - 924/"/>
    <n v="37800"/>
    <n v="-37800"/>
    <n v="0"/>
  </r>
  <r>
    <x v="15"/>
    <x v="15"/>
    <x v="2"/>
    <s v="A5/B624"/>
    <s v="1"/>
    <d v="2008-10-24T00:00:00"/>
    <s v="MODIFICA MOSTRINA DX-SX X COMANDI RADIO 955 - 924/"/>
    <n v="5580"/>
    <n v="-5580"/>
    <n v="0"/>
  </r>
  <r>
    <x v="15"/>
    <x v="15"/>
    <x v="2"/>
    <s v="A5/B625"/>
    <s v="0"/>
    <d v="2008-03-31T00:00:00"/>
    <s v="STAMPO X MOSTRINA DX-SX COMANDI RADIO 955- 924/890"/>
    <n v="45000"/>
    <n v="-45000"/>
    <n v="0"/>
  </r>
  <r>
    <x v="15"/>
    <x v="15"/>
    <x v="2"/>
    <s v="A5/B625"/>
    <s v="1"/>
    <d v="2009-07-31T00:00:00"/>
    <s v="MODIFICA X MOSTRINA DX-SX COMANDI RADIO 955- 924/8"/>
    <n v="5580"/>
    <n v="-5580"/>
    <n v="0"/>
  </r>
  <r>
    <x v="15"/>
    <x v="15"/>
    <x v="2"/>
    <s v="A5/B625"/>
    <s v="2"/>
    <d v="2009-11-30T00:00:00"/>
    <s v="MODIFICA X MOSTRINA DX-SX COMANDI RADIO 955- 924/8"/>
    <n v="1900"/>
    <n v="-1900"/>
    <n v="0"/>
  </r>
  <r>
    <x v="15"/>
    <x v="15"/>
    <x v="2"/>
    <s v="A5/B625"/>
    <s v="3"/>
    <d v="2011-10-31T00:00:00"/>
    <s v="MODIFICA X MOSTRINA DX-SX COMANDI RADIO 955- 924/8"/>
    <n v="3850"/>
    <n v="-3850"/>
    <n v="0"/>
  </r>
  <r>
    <x v="15"/>
    <x v="15"/>
    <x v="2"/>
    <s v="A5/B625"/>
    <s v="4"/>
    <d v="2013-07-25T00:00:00"/>
    <s v="MODIFICA  MOSTRINA DX COMANDI RADIO  KSS DIS. 110/"/>
    <n v="1450"/>
    <n v="-1450"/>
    <n v="0"/>
  </r>
  <r>
    <x v="15"/>
    <x v="15"/>
    <x v="2"/>
    <s v="A5/B625"/>
    <s v="5"/>
    <d v="2013-07-25T00:00:00"/>
    <s v="MODIFICA MOSTRINA SX COMANDI RADIO  KSS 110/6747"/>
    <n v="1450"/>
    <n v="-1450"/>
    <n v="0"/>
  </r>
  <r>
    <x v="15"/>
    <x v="15"/>
    <x v="2"/>
    <s v="A5/B628"/>
    <s v="0"/>
    <d v="2009-01-01T00:00:00"/>
    <s v="STAMPO X CORPO CONTATTIERA FISSA  X 62 924/7000-70"/>
    <n v="48000"/>
    <n v="-48000"/>
    <n v="0"/>
  </r>
  <r>
    <x v="15"/>
    <x v="15"/>
    <x v="2"/>
    <s v="A5/B628"/>
    <s v="1"/>
    <d v="2009-01-01T00:00:00"/>
    <s v="MODIFICA  X CORPO CONTAT. FISSA  X 62 924/7000-705"/>
    <n v="11770"/>
    <n v="-11770"/>
    <n v="0"/>
  </r>
  <r>
    <x v="15"/>
    <x v="15"/>
    <x v="2"/>
    <s v="A5/B628"/>
    <s v="2"/>
    <d v="2009-01-01T00:00:00"/>
    <s v="MODIFICA  X CORPO CONTAT. FISSA  X 62 924/7000-705"/>
    <n v="11150"/>
    <n v="-11150"/>
    <n v="0"/>
  </r>
  <r>
    <x v="15"/>
    <x v="15"/>
    <x v="2"/>
    <s v="A5/B628"/>
    <s v="3"/>
    <d v="2009-01-01T00:00:00"/>
    <s v="MODIFICA X CORPO CONTATT. FISSA  X 62 924/7000-705"/>
    <n v="17000"/>
    <n v="-17000"/>
    <n v="0"/>
  </r>
  <r>
    <x v="15"/>
    <x v="15"/>
    <x v="2"/>
    <s v="A5/B628"/>
    <s v="4"/>
    <d v="2009-02-23T00:00:00"/>
    <s v="MODIFCAI X CORPO CONTATT. FISSA  X 62 924/7000-705"/>
    <n v="4900"/>
    <n v="-4900"/>
    <n v="0"/>
  </r>
  <r>
    <x v="15"/>
    <x v="15"/>
    <x v="2"/>
    <s v="A5/B629"/>
    <s v="0"/>
    <d v="2008-06-30T00:00:00"/>
    <s v="STAMPO X CORPO SOVRASTAMPATO FISSA - CONTATT. X62"/>
    <n v="3900"/>
    <n v="-3900"/>
    <n v="0"/>
  </r>
  <r>
    <x v="15"/>
    <x v="15"/>
    <x v="2"/>
    <s v="A5/B632"/>
    <s v="0"/>
    <d v="2007-12-21T00:00:00"/>
    <s v="STAMPO X CIRCUITO SOVRASTAMPATO - DIS. 924/7000/00"/>
    <n v="10000"/>
    <n v="-10000"/>
    <n v="0"/>
  </r>
  <r>
    <x v="15"/>
    <x v="15"/>
    <x v="2"/>
    <s v="A5/B641"/>
    <s v="0"/>
    <d v="2008-01-31T00:00:00"/>
    <s v="STAMPO X POSAGGI DI VERNIC.-LASAT. TASTO BAGAGL.92"/>
    <n v="13000"/>
    <n v="-13000"/>
    <n v="0"/>
  </r>
  <r>
    <x v="15"/>
    <x v="15"/>
    <x v="2"/>
    <s v="A5/B642"/>
    <s v="0"/>
    <d v="2008-01-31T00:00:00"/>
    <s v="STAMPO X POSAGGI DI VERNIC./LASAT. TASTO 924/5500"/>
    <n v="13000"/>
    <n v="-13000"/>
    <n v="0"/>
  </r>
  <r>
    <x v="15"/>
    <x v="15"/>
    <x v="2"/>
    <s v="A5/B643"/>
    <s v="0"/>
    <d v="2008-01-31T00:00:00"/>
    <s v="STAMPO X POSAGGI DI VERNIC./LASAT TASTO 924/5552 P"/>
    <n v="12900"/>
    <n v="-12900"/>
    <n v="0"/>
  </r>
  <r>
    <x v="15"/>
    <x v="15"/>
    <x v="2"/>
    <s v="A5/B644"/>
    <s v="0"/>
    <d v="2007-12-14T00:00:00"/>
    <s v="STAMPO X CONTATTO FISSO DIS. 924/8800"/>
    <n v="35700"/>
    <n v="-35700"/>
    <n v="0"/>
  </r>
  <r>
    <x v="15"/>
    <x v="15"/>
    <x v="2"/>
    <s v="A5/B645"/>
    <s v="0"/>
    <d v="2008-01-31T00:00:00"/>
    <s v="STAMPO X CORPO-CURSORE-CIRCUITO/ INTERR. TETTUCCIO"/>
    <n v="20650"/>
    <n v="-20650"/>
    <n v="0"/>
  </r>
  <r>
    <x v="15"/>
    <x v="15"/>
    <x v="2"/>
    <s v="A5/B645"/>
    <s v="1"/>
    <d v="2008-03-31T00:00:00"/>
    <s v="MODIFCA CORPO-CURSORE-/ INTERR. TETTUCCIO 924/8600"/>
    <n v="2000"/>
    <n v="-2000"/>
    <n v="0"/>
  </r>
  <r>
    <x v="15"/>
    <x v="15"/>
    <x v="2"/>
    <s v="A5/B646"/>
    <s v="0"/>
    <d v="2008-01-31T00:00:00"/>
    <s v="STAMPO X TASTO-PRESSORE /INTERR.TETTUCCIO 924/8600"/>
    <n v="16000"/>
    <n v="-16000"/>
    <n v="0"/>
  </r>
  <r>
    <x v="15"/>
    <x v="15"/>
    <x v="2"/>
    <s v="A5/B646"/>
    <s v="1"/>
    <d v="2008-03-31T00:00:00"/>
    <s v="MODIFICAX PRESSORE /INTERR.TETTUCCIO 924/8600 BMW"/>
    <n v="2000"/>
    <n v="-2000"/>
    <n v="0"/>
  </r>
  <r>
    <x v="15"/>
    <x v="15"/>
    <x v="2"/>
    <s v="A5/B647"/>
    <s v="0"/>
    <d v="2008-02-29T00:00:00"/>
    <s v="STAMPO X TAPPETINO MODULO LUCI NGS 924/8200 R.R."/>
    <n v="2250"/>
    <n v="-2250"/>
    <n v="0"/>
  </r>
  <r>
    <x v="15"/>
    <x v="15"/>
    <x v="2"/>
    <s v="A5/B650"/>
    <s v="0"/>
    <d v="2008-02-29T00:00:00"/>
    <s v="STAMPO X TASTO AL SILICONE X  INTERR. TETTUCCIO 92"/>
    <n v="2250"/>
    <n v="-2250"/>
    <n v="0"/>
  </r>
  <r>
    <x v="15"/>
    <x v="15"/>
    <x v="2"/>
    <s v="A5/B651"/>
    <s v="0"/>
    <d v="2008-02-29T00:00:00"/>
    <s v="STAMPO X TASTO DOPPIO SCATTO X INTER. TETTUCCIO 92"/>
    <n v="2450"/>
    <n v="-2450"/>
    <n v="0"/>
  </r>
  <r>
    <x v="15"/>
    <x v="15"/>
    <x v="2"/>
    <s v="A5/B652"/>
    <s v="0"/>
    <d v="2008-02-29T00:00:00"/>
    <s v="STAMPO X TASTIERA CONTATTI X INTERR.TETTUCCIO 924/"/>
    <n v="3700"/>
    <n v="-3700"/>
    <n v="0"/>
  </r>
  <r>
    <x v="15"/>
    <x v="15"/>
    <x v="2"/>
    <s v="A5/B657"/>
    <s v="0"/>
    <d v="2008-02-29T00:00:00"/>
    <s v="STAMPO  TERMOPLASTICO X CORPO MODULO USB+KLINKE  9"/>
    <n v="16500"/>
    <n v="-16500"/>
    <n v="0"/>
  </r>
  <r>
    <x v="15"/>
    <x v="15"/>
    <x v="2"/>
    <s v="A5/B657"/>
    <s v="1"/>
    <d v="2008-09-30T00:00:00"/>
    <s v="MODIFICA  TERMOPLASTICO X CORPO MODULO USB+KLINKE"/>
    <n v="2450"/>
    <n v="-2450"/>
    <n v="0"/>
  </r>
  <r>
    <x v="15"/>
    <x v="15"/>
    <x v="2"/>
    <s v="A5/B658"/>
    <s v="0"/>
    <d v="2008-02-29T00:00:00"/>
    <s v="STAMPO TERMOPLASTICO X FONDELLO MODULO USB+KLINKE"/>
    <n v="16200"/>
    <n v="-16200"/>
    <n v="0"/>
  </r>
  <r>
    <x v="15"/>
    <x v="15"/>
    <x v="2"/>
    <s v="A5/B659"/>
    <s v="0"/>
    <d v="2008-02-29T00:00:00"/>
    <s v="STAMPO TERMOPLASTICO X SLITTA MODULO USB+KLINKE 92"/>
    <n v="6500"/>
    <n v="-6500"/>
    <n v="0"/>
  </r>
  <r>
    <x v="15"/>
    <x v="15"/>
    <x v="2"/>
    <s v="A5/B659"/>
    <s v="1"/>
    <d v="2008-07-31T00:00:00"/>
    <s v="MODIFICA  X SLITTA MODULO USB+KLINKE 924/8530 BMW"/>
    <n v="1630"/>
    <n v="-1630"/>
    <n v="0"/>
  </r>
  <r>
    <x v="15"/>
    <x v="15"/>
    <x v="2"/>
    <s v="A5/B661"/>
    <s v="0"/>
    <d v="2008-02-29T00:00:00"/>
    <s v="STAMPO X TERMOFORMATO TASTO EMERG. 924/5140 BMW"/>
    <n v="2300"/>
    <n v="-2300"/>
    <n v="0"/>
  </r>
  <r>
    <x v="15"/>
    <x v="15"/>
    <x v="2"/>
    <s v="A5/B662"/>
    <s v="0"/>
    <d v="2008-02-29T00:00:00"/>
    <s v="STAMPO X TERMOFORMATO X TASTI  BLOCCAPORTA 924/514"/>
    <n v="1200"/>
    <n v="-1200"/>
    <n v="0"/>
  </r>
  <r>
    <x v="15"/>
    <x v="15"/>
    <x v="2"/>
    <s v="A5/B667"/>
    <s v="0"/>
    <d v="2008-04-30T00:00:00"/>
    <s v="STAMPO X TERMOFORMATO X FONDO MODULO USB 924/8400"/>
    <n v="600"/>
    <n v="-600"/>
    <n v="0"/>
  </r>
  <r>
    <x v="15"/>
    <x v="15"/>
    <x v="2"/>
    <s v="A5/B668"/>
    <s v="0"/>
    <d v="2008-03-31T00:00:00"/>
    <s v="STAMPO X TERMOFORMATO XCOPERCHIO PRESA AUDIO PSA 9"/>
    <n v="2500"/>
    <n v="-2500"/>
    <n v="0"/>
  </r>
  <r>
    <x v="15"/>
    <x v="15"/>
    <x v="2"/>
    <s v="A5/B669"/>
    <s v="0"/>
    <d v="2008-06-20T00:00:00"/>
    <s v="STAMPO XCORPO-FONDELLOX MODULO LUCI NGS 924/8200 R"/>
    <n v="32500"/>
    <n v="-32500"/>
    <n v="0"/>
  </r>
  <r>
    <x v="15"/>
    <x v="15"/>
    <x v="2"/>
    <s v="A5/B669"/>
    <s v="1"/>
    <d v="2008-10-31T00:00:00"/>
    <s v="MODIFICA XCORPO-FONDELLOX MODULO LUCI NGS 924/8200"/>
    <n v="5950"/>
    <n v="-5950"/>
    <n v="0"/>
  </r>
  <r>
    <x v="15"/>
    <x v="15"/>
    <x v="2"/>
    <s v="A5/B669"/>
    <s v="2"/>
    <d v="2008-12-31T00:00:00"/>
    <s v="MODIFICA XFONDELLOX MODULO LUCI NGS 924/8200 R.R."/>
    <n v="7800"/>
    <n v="-7800"/>
    <n v="0"/>
  </r>
  <r>
    <x v="15"/>
    <x v="15"/>
    <x v="2"/>
    <s v="A5/B669"/>
    <s v="3"/>
    <d v="2009-01-31T00:00:00"/>
    <s v="MODIF.  XCORPO-FONDELLOX MODULO LUCI NGS 924/8200"/>
    <n v="2950"/>
    <n v="-2950"/>
    <n v="0"/>
  </r>
  <r>
    <x v="15"/>
    <x v="15"/>
    <x v="2"/>
    <s v="A5/B669"/>
    <s v="4"/>
    <d v="2009-11-30T00:00:00"/>
    <s v="MODIF. XCORPO-FONDELLOX MODULO LUCI NGS 924/8200 R"/>
    <n v="1950"/>
    <n v="-1950"/>
    <n v="0"/>
  </r>
  <r>
    <x v="15"/>
    <x v="15"/>
    <x v="2"/>
    <s v="A5/B670"/>
    <s v="0"/>
    <d v="2008-05-31T00:00:00"/>
    <s v="STAMPO X ROTORE PORTACONTATTO MOD.LUCI NGS 924/820"/>
    <n v="17800"/>
    <n v="-17800"/>
    <n v="0"/>
  </r>
  <r>
    <x v="15"/>
    <x v="15"/>
    <x v="2"/>
    <s v="A5/B670"/>
    <s v="1"/>
    <d v="2008-12-31T00:00:00"/>
    <s v="MODIFICA  ROTORE PORTACONTATTO MOD.LUCI NGS 924/82"/>
    <n v="12300"/>
    <n v="-12300"/>
    <n v="0"/>
  </r>
  <r>
    <x v="15"/>
    <x v="15"/>
    <x v="2"/>
    <s v="A5/B671"/>
    <s v="0"/>
    <d v="2008-03-31T00:00:00"/>
    <s v="STAMPO X MOSTRINA ESTETICA -MODULO LUCI NGS 924/82"/>
    <n v="24500"/>
    <n v="-24500"/>
    <n v="0"/>
  </r>
  <r>
    <x v="15"/>
    <x v="15"/>
    <x v="2"/>
    <s v="A5/B671"/>
    <s v="1"/>
    <d v="2008-05-31T00:00:00"/>
    <s v="MODIFICA X MOSTRINA ESTETICA -MODULO LUCI NGS 924/"/>
    <n v="1376"/>
    <n v="-1376"/>
    <n v="0"/>
  </r>
  <r>
    <x v="15"/>
    <x v="15"/>
    <x v="2"/>
    <s v="A5/B671"/>
    <s v="2"/>
    <d v="2008-08-31T00:00:00"/>
    <s v="MODIFICA  MOSTRINA ESTETICA -MODULO LUCI NGS 924/8"/>
    <n v="3500"/>
    <n v="-3500"/>
    <n v="0"/>
  </r>
  <r>
    <x v="15"/>
    <x v="15"/>
    <x v="2"/>
    <s v="A5/B671"/>
    <s v="3"/>
    <d v="2008-10-31T00:00:00"/>
    <s v="N.4 MATRICI MOSTRINA ESTETICA -MODULO LUCI NGS 924"/>
    <n v="52000"/>
    <n v="-52000"/>
    <n v="0"/>
  </r>
  <r>
    <x v="15"/>
    <x v="15"/>
    <x v="2"/>
    <s v="A5/B671"/>
    <s v="4"/>
    <d v="2008-11-30T00:00:00"/>
    <s v="N.6 MATRICI MOSTRINA ESTETICA -MODULO LUCI NGS 924"/>
    <n v="80340"/>
    <n v="-80340"/>
    <n v="0"/>
  </r>
  <r>
    <x v="15"/>
    <x v="15"/>
    <x v="2"/>
    <s v="A5/B671"/>
    <s v="5"/>
    <d v="2009-01-30T00:00:00"/>
    <s v="MODIF. X MOSTRINA ESTETICA -MODULO LUCI NGS 924/82"/>
    <n v="3900"/>
    <n v="-3900"/>
    <n v="0"/>
  </r>
  <r>
    <x v="15"/>
    <x v="15"/>
    <x v="2"/>
    <s v="A5/B671"/>
    <s v="6"/>
    <d v="2012-02-29T00:00:00"/>
    <s v="MODIFICA  MOSTRINA ESTETICA -MODULO LUCI NGS 924/8"/>
    <n v="25491.599999999999"/>
    <n v="-25491.599999999999"/>
    <n v="0"/>
  </r>
  <r>
    <x v="15"/>
    <x v="15"/>
    <x v="2"/>
    <s v="A5/B672"/>
    <s v="0"/>
    <d v="2008-03-31T00:00:00"/>
    <s v="STAMPO X ROTELLA DIMMER - X MODULO LUCI NGS 924/82"/>
    <n v="11000"/>
    <n v="-11000"/>
    <n v="0"/>
  </r>
  <r>
    <x v="15"/>
    <x v="15"/>
    <x v="2"/>
    <s v="A5/B672"/>
    <s v="1"/>
    <d v="2009-05-29T00:00:00"/>
    <s v="MODIF.X ROTELLA DIMMER - X MODULO LUCI NGS 924/820"/>
    <n v="800"/>
    <n v="-800"/>
    <n v="0"/>
  </r>
  <r>
    <x v="15"/>
    <x v="15"/>
    <x v="2"/>
    <s v="A5/B672"/>
    <s v="2"/>
    <d v="2009-07-31T00:00:00"/>
    <s v="MODIFICA  X ROTELLA DIMMER - X MODULO LUCI NGS 924"/>
    <n v="2095"/>
    <n v="-2095"/>
    <n v="0"/>
  </r>
  <r>
    <x v="15"/>
    <x v="15"/>
    <x v="2"/>
    <s v="A5/B673"/>
    <s v="0"/>
    <d v="2008-03-31T00:00:00"/>
    <s v="STAMPO X ROTELLA DIMMER X MODULO LUCI 924/8200 R.R"/>
    <n v="23500"/>
    <n v="-23500"/>
    <n v="0"/>
  </r>
  <r>
    <x v="15"/>
    <x v="15"/>
    <x v="2"/>
    <s v="A5/B673"/>
    <s v="1"/>
    <d v="2009-07-31T00:00:00"/>
    <s v="MODIFICAX ROTELLA DIMMER X MODULO LUCI 924/8200 R."/>
    <n v="2095"/>
    <n v="-2095"/>
    <n v="0"/>
  </r>
  <r>
    <x v="15"/>
    <x v="15"/>
    <x v="2"/>
    <s v="A5/B675"/>
    <s v="0"/>
    <d v="2008-03-31T00:00:00"/>
    <s v="STAMPO X MANOPOLA X MODULO LUCI 924/8200 R.R."/>
    <n v="9500"/>
    <n v="-9500"/>
    <n v="0"/>
  </r>
  <r>
    <x v="15"/>
    <x v="15"/>
    <x v="2"/>
    <s v="A5/B676"/>
    <s v="0"/>
    <d v="2008-06-30T00:00:00"/>
    <s v="STAMPO  X VETRINO GUIDALUCE MODULO NGS  924/8200 R"/>
    <n v="22000"/>
    <n v="-22000"/>
    <n v="0"/>
  </r>
  <r>
    <x v="15"/>
    <x v="15"/>
    <x v="2"/>
    <s v="A5/B677"/>
    <s v="0"/>
    <d v="2008-07-31T00:00:00"/>
    <s v="STAMPO X TAPPETINO X INTERR. ASSETTO VETTURA 924/5"/>
    <n v="2250"/>
    <n v="-2250"/>
    <n v="0"/>
  </r>
  <r>
    <x v="15"/>
    <x v="15"/>
    <x v="2"/>
    <s v="A5/B678"/>
    <s v="0"/>
    <d v="2008-07-31T00:00:00"/>
    <s v="STAMPO X TAPPETTINO  X INTERR. EMERG. 924/6200 R.R"/>
    <n v="2250"/>
    <n v="-2250"/>
    <n v="0"/>
  </r>
  <r>
    <x v="15"/>
    <x v="15"/>
    <x v="2"/>
    <s v="A5/B682"/>
    <s v="0"/>
    <d v="2008-03-31T00:00:00"/>
    <s v="STAMPO X TAPPETINO DX-SX COMANDI RADIO 955 - 924/8"/>
    <n v="2500"/>
    <n v="-2500"/>
    <n v="0"/>
  </r>
  <r>
    <x v="15"/>
    <x v="15"/>
    <x v="2"/>
    <s v="A5/B683"/>
    <s v="0"/>
    <d v="2008-04-30T00:00:00"/>
    <s v="STAMPO X TAPPETINO DX -COMANDI RADIO 955 924/8900"/>
    <n v="5000"/>
    <n v="-5000"/>
    <n v="0"/>
  </r>
  <r>
    <x v="15"/>
    <x v="15"/>
    <x v="2"/>
    <s v="A5/B683"/>
    <s v="1"/>
    <d v="2016-02-29T00:00:00"/>
    <s v="STAMPO X TAPPETINO DX -COMANDI RADIO 955 924/8900"/>
    <n v="1598.3"/>
    <n v="-1598.3"/>
    <n v="0"/>
  </r>
  <r>
    <x v="15"/>
    <x v="15"/>
    <x v="2"/>
    <s v="A5/B683"/>
    <s v="2"/>
    <d v="2016-10-31T00:00:00"/>
    <s v="STAMPO X TAPPETINO DX -COMANDI RADIO 955 924/8900"/>
    <n v="2562.46"/>
    <n v="-2562.46"/>
    <n v="0"/>
  </r>
  <r>
    <x v="15"/>
    <x v="15"/>
    <x v="2"/>
    <s v="A5/B684"/>
    <s v="0"/>
    <d v="2008-04-30T00:00:00"/>
    <s v="STAMPO X TAPPETINO SX -COMANDI RADIO 955 - 924/890"/>
    <n v="5000"/>
    <n v="-5000"/>
    <n v="0"/>
  </r>
  <r>
    <x v="15"/>
    <x v="15"/>
    <x v="2"/>
    <s v="A5/B685"/>
    <s v="0"/>
    <d v="2008-04-30T00:00:00"/>
    <s v="STAMPO X VETRINO SPIA FUNZIONE X MODULO NGS 924/82"/>
    <n v="21250"/>
    <n v="-21250"/>
    <n v="0"/>
  </r>
  <r>
    <x v="15"/>
    <x v="15"/>
    <x v="2"/>
    <s v="A5/B685"/>
    <s v="1"/>
    <d v="2008-09-30T00:00:00"/>
    <s v="MODIFICA  VETRINO SPIA FUNZIONE X MODULO NGS 924/8"/>
    <n v="1200"/>
    <n v="-1200"/>
    <n v="0"/>
  </r>
  <r>
    <x v="15"/>
    <x v="15"/>
    <x v="2"/>
    <s v="A5/B685"/>
    <s v="2"/>
    <d v="2009-04-27T00:00:00"/>
    <s v="MODIFICAX VETRINO SPIA FUNZIONE X MODULO NGS 924/8"/>
    <n v="500"/>
    <n v="-500"/>
    <n v="0"/>
  </r>
  <r>
    <x v="15"/>
    <x v="15"/>
    <x v="2"/>
    <s v="A5/B685"/>
    <s v="3"/>
    <d v="2009-04-27T00:00:00"/>
    <s v="MODIFICA X VETRINO SPIA FUNZIONE X MODULO NGS 924/"/>
    <n v="1000"/>
    <n v="-1000"/>
    <n v="0"/>
  </r>
  <r>
    <x v="15"/>
    <x v="15"/>
    <x v="2"/>
    <s v="A5/B690"/>
    <s v="0"/>
    <d v="2008-02-29T00:00:00"/>
    <s v="STAMPO X VERNICIATURA/LASATURA TASTO  EMERG. 924/5"/>
    <n v="16600"/>
    <n v="-16600"/>
    <n v="0"/>
  </r>
  <r>
    <x v="15"/>
    <x v="15"/>
    <x v="2"/>
    <s v="A5/B691"/>
    <s v="0"/>
    <d v="2008-02-29T00:00:00"/>
    <s v="STAMPO X  VERNICIATURA/LASATURA INTERR. EMERG.924/"/>
    <n v="16600"/>
    <n v="-16600"/>
    <n v="0"/>
  </r>
  <r>
    <x v="15"/>
    <x v="15"/>
    <x v="2"/>
    <s v="A5/B692"/>
    <s v="0"/>
    <d v="2008-05-31T00:00:00"/>
    <s v="STAMPO X SUPPORTO DX-SX SELESPEED 198 - TRW"/>
    <n v="40000"/>
    <n v="-40000"/>
    <n v="0"/>
  </r>
  <r>
    <x v="15"/>
    <x v="15"/>
    <x v="2"/>
    <s v="A5/B692"/>
    <s v="1"/>
    <d v="2011-12-31T00:00:00"/>
    <s v="MODIFICA X SUPPORTO DX-SX SELESPEED 312 - TRW925/9"/>
    <n v="500"/>
    <n v="-500"/>
    <n v="0"/>
  </r>
  <r>
    <x v="15"/>
    <x v="15"/>
    <x v="2"/>
    <s v="A5/B693"/>
    <s v="0"/>
    <d v="2008-05-23T00:00:00"/>
    <s v="STAMPO X CORPO X INTERR.EMERGENZA 924/5900-6200 R."/>
    <n v="28200"/>
    <n v="-28200"/>
    <n v="0"/>
  </r>
  <r>
    <x v="15"/>
    <x v="15"/>
    <x v="2"/>
    <s v="A5/B693"/>
    <s v="1"/>
    <d v="2008-11-30T00:00:00"/>
    <s v="MODIFICA CORPO X INTERR.EMERGENZA 924/5900-6200 R."/>
    <n v="1950"/>
    <n v="-1950"/>
    <n v="0"/>
  </r>
  <r>
    <x v="15"/>
    <x v="15"/>
    <x v="2"/>
    <s v="A5/B693"/>
    <s v="2"/>
    <d v="2009-02-28T00:00:00"/>
    <s v="MODIFICA X CORPO X INTERR.EMERGENZA 924/5900-6200"/>
    <n v="9850"/>
    <n v="-9850"/>
    <n v="0"/>
  </r>
  <r>
    <x v="15"/>
    <x v="15"/>
    <x v="2"/>
    <s v="A5/B693"/>
    <s v="3"/>
    <d v="2009-04-30T00:00:00"/>
    <s v="MODIFICA  X CORPO X INTERR.EMERGENZA 924/5900-6200"/>
    <n v="1700"/>
    <n v="-1700"/>
    <n v="0"/>
  </r>
  <r>
    <x v="15"/>
    <x v="15"/>
    <x v="2"/>
    <s v="A5/B693"/>
    <s v="4"/>
    <d v="2009-05-15T00:00:00"/>
    <s v="MODIFICA X CORPO X INTERR.EMERGENZA 924/5900-6200"/>
    <n v="2350"/>
    <n v="-2350"/>
    <n v="0"/>
  </r>
  <r>
    <x v="15"/>
    <x v="15"/>
    <x v="2"/>
    <s v="A5/B693"/>
    <s v="5"/>
    <d v="2009-08-31T00:00:00"/>
    <s v="MODIFICA X CORPO X INTERR.EMERGENZA 924/5900-6200"/>
    <n v="3500"/>
    <n v="-3500"/>
    <n v="0"/>
  </r>
  <r>
    <x v="15"/>
    <x v="15"/>
    <x v="2"/>
    <s v="A5/B694"/>
    <s v="0"/>
    <d v="2008-03-31T00:00:00"/>
    <s v="STAMPO X PRESSORE X INTERR. ASSETTO VETTURA 924/59"/>
    <n v="5180"/>
    <n v="-5180"/>
    <n v="0"/>
  </r>
  <r>
    <x v="15"/>
    <x v="15"/>
    <x v="2"/>
    <s v="A5/B695"/>
    <s v="0"/>
    <d v="2008-05-31T00:00:00"/>
    <s v="STAMPO X PRESSORE BLOCCAPORTE X INTERR. EMERG 924/"/>
    <n v="8949"/>
    <n v="-8949"/>
    <n v="0"/>
  </r>
  <r>
    <x v="15"/>
    <x v="15"/>
    <x v="2"/>
    <s v="A5/B696"/>
    <s v="0"/>
    <d v="2008-05-31T00:00:00"/>
    <s v="STAMPO X PRESSORE EMERGENZA X ITERR. 924/5900-6200"/>
    <n v="7065"/>
    <n v="-7065"/>
    <n v="0"/>
  </r>
  <r>
    <x v="15"/>
    <x v="15"/>
    <x v="2"/>
    <s v="A5/B696"/>
    <s v="1"/>
    <d v="2008-12-31T00:00:00"/>
    <s v="STAMPO MODIFICA X PRESSORE EMER. X ITERR. 924/5900"/>
    <n v="975"/>
    <n v="-975"/>
    <n v="0"/>
  </r>
  <r>
    <x v="15"/>
    <x v="15"/>
    <x v="2"/>
    <s v="A5/B697"/>
    <s v="0"/>
    <d v="2008-05-23T00:00:00"/>
    <s v="STAMPO X FONDELLO X INTERR. ASSETTO VETTURA 924/59"/>
    <n v="18280"/>
    <n v="-18280"/>
    <n v="0"/>
  </r>
  <r>
    <x v="15"/>
    <x v="15"/>
    <x v="2"/>
    <s v="A5/B697"/>
    <s v="1"/>
    <d v="2008-12-31T00:00:00"/>
    <s v="MODIFICA  FONDELLO X INTERR. ASSETTO VETTURA 924/5"/>
    <n v="1950"/>
    <n v="-1950"/>
    <n v="0"/>
  </r>
  <r>
    <x v="15"/>
    <x v="15"/>
    <x v="2"/>
    <s v="A5/B698"/>
    <s v="0"/>
    <d v="2008-03-31T00:00:00"/>
    <s v="STAMPO X  TASTO BASCULANTE X INTERR. ASS.VETTURA 9"/>
    <n v="7500"/>
    <n v="-7500"/>
    <n v="0"/>
  </r>
  <r>
    <x v="15"/>
    <x v="15"/>
    <x v="2"/>
    <s v="A5/B698"/>
    <s v="1"/>
    <d v="2008-10-24T00:00:00"/>
    <s v="MODIFICA TASTO BASCULANTE X INTERR. ASS.VETTURA 92"/>
    <n v="3950"/>
    <n v="-3950"/>
    <n v="0"/>
  </r>
  <r>
    <x v="15"/>
    <x v="15"/>
    <x v="2"/>
    <s v="A5/B698"/>
    <s v="2"/>
    <d v="2009-01-30T00:00:00"/>
    <s v="MODIFI X  TASTO BASCULANTE X INTERR. ASS.VETTURA 9"/>
    <n v="3800"/>
    <n v="-3800"/>
    <n v="0"/>
  </r>
  <r>
    <x v="15"/>
    <x v="15"/>
    <x v="2"/>
    <s v="A5/B699"/>
    <s v="0"/>
    <d v="2008-03-31T00:00:00"/>
    <s v="STAMPO X TASTO EMERGENZA E BLOCCAPORTE 924/5900-62"/>
    <n v="25500"/>
    <n v="-25500"/>
    <n v="0"/>
  </r>
  <r>
    <x v="15"/>
    <x v="15"/>
    <x v="2"/>
    <s v="A5/B700"/>
    <s v="0"/>
    <d v="2008-03-31T00:00:00"/>
    <s v="STAMPO X CORNICE X INTERR. EMERGENZA 924/5900-6200"/>
    <n v="10500"/>
    <n v="-10500"/>
    <n v="0"/>
  </r>
  <r>
    <x v="15"/>
    <x v="15"/>
    <x v="2"/>
    <s v="A5/B701"/>
    <s v="0"/>
    <d v="2008-03-31T00:00:00"/>
    <s v="STAMPO X ISOLA CENTRALE X INTERR. ASS. VETTURA 924"/>
    <n v="18000"/>
    <n v="-18000"/>
    <n v="0"/>
  </r>
  <r>
    <x v="15"/>
    <x v="15"/>
    <x v="2"/>
    <s v="A5/B733"/>
    <s v="0"/>
    <d v="2008-07-31T00:00:00"/>
    <s v="STAMPO X FONDELLO AIRBAG 923/1000 PSA"/>
    <n v="36500"/>
    <n v="-36500"/>
    <n v="0"/>
  </r>
  <r>
    <x v="15"/>
    <x v="15"/>
    <x v="2"/>
    <s v="A5/B735"/>
    <s v="0"/>
    <d v="2008-05-31T00:00:00"/>
    <s v="STAMPO X VERNIC-LASAT. MOSTRINA MODULO LUCI NGS 92"/>
    <n v="9000"/>
    <n v="-9000"/>
    <n v="0"/>
  </r>
  <r>
    <x v="15"/>
    <x v="15"/>
    <x v="2"/>
    <s v="A5/B736"/>
    <s v="0"/>
    <d v="2008-05-31T00:00:00"/>
    <s v="TASSELLI X VERNICIATURA INTERR. EMERGENZA X 924/59"/>
    <n v="15000"/>
    <n v="-15000"/>
    <n v="0"/>
  </r>
  <r>
    <x v="15"/>
    <x v="15"/>
    <x v="2"/>
    <s v="A5/B737"/>
    <s v="0"/>
    <d v="2008-07-18T00:00:00"/>
    <s v="STAMPO X VERNICIATURA TASTO MODULO LUCI NGS 924/82"/>
    <n v="7000"/>
    <n v="-7000"/>
    <n v="0"/>
  </r>
  <r>
    <x v="15"/>
    <x v="15"/>
    <x v="2"/>
    <s v="A5/B740"/>
    <s v="0"/>
    <d v="2008-05-31T00:00:00"/>
    <s v="STAMPO  X BOCCOLA DI BLOCCAGGIO  INTERR. STOP 924/"/>
    <n v="4950"/>
    <n v="-4950"/>
    <n v="0"/>
  </r>
  <r>
    <x v="15"/>
    <x v="15"/>
    <x v="2"/>
    <s v="A5/B740"/>
    <s v="1"/>
    <d v="2008-12-31T00:00:00"/>
    <s v="MODIFICA  X BOCCOLA DI BLOCCAGGIO  INTERR. STOP 92"/>
    <n v="2200"/>
    <n v="-2200"/>
    <n v="0"/>
  </r>
  <r>
    <x v="15"/>
    <x v="15"/>
    <x v="2"/>
    <s v="A5/B745"/>
    <s v="0"/>
    <d v="2008-09-30T00:00:00"/>
    <s v="STAMPO X CORPO - AIRBAG 924/9700- BMW"/>
    <n v="25500"/>
    <n v="-25500"/>
    <n v="0"/>
  </r>
  <r>
    <x v="15"/>
    <x v="15"/>
    <x v="2"/>
    <s v="A5/B745"/>
    <s v="1"/>
    <d v="2009-04-15T00:00:00"/>
    <s v="COMPLETAM .STAMPO X CORPO - AIRBAG 924/9700- BMW"/>
    <n v="11000"/>
    <n v="-11000"/>
    <n v="0"/>
  </r>
  <r>
    <x v="15"/>
    <x v="15"/>
    <x v="2"/>
    <s v="A5/B745"/>
    <s v="2"/>
    <d v="2012-04-16T00:00:00"/>
    <s v="MODIFICA CORPO AIRBAG RUKO 924/6122 BMW"/>
    <n v="1700"/>
    <n v="-1700"/>
    <n v="0"/>
  </r>
  <r>
    <x v="15"/>
    <x v="15"/>
    <x v="2"/>
    <s v="A5/B745"/>
    <s v="3"/>
    <d v="2012-10-15T00:00:00"/>
    <s v="MODIFICA X CORPO - AIRBAG 924/9700- BMW"/>
    <n v="800"/>
    <n v="-800"/>
    <n v="0"/>
  </r>
  <r>
    <x v="15"/>
    <x v="15"/>
    <x v="2"/>
    <s v="A5/B746"/>
    <s v="0"/>
    <d v="2008-11-30T00:00:00"/>
    <s v="STAMPO X FONDELLO AIR BAG 924/9700 BMW"/>
    <n v="11000"/>
    <n v="-11000"/>
    <n v="0"/>
  </r>
  <r>
    <x v="15"/>
    <x v="15"/>
    <x v="2"/>
    <s v="A5/B746"/>
    <s v="1"/>
    <d v="2008-11-30T00:00:00"/>
    <s v="MODIFICA STAMPO X FONDELLO AIR BAG 924/9700 BMW"/>
    <n v="2560"/>
    <n v="-2560"/>
    <n v="0"/>
  </r>
  <r>
    <x v="15"/>
    <x v="15"/>
    <x v="2"/>
    <s v="A5/B746"/>
    <s v="2"/>
    <d v="2009-06-30T00:00:00"/>
    <s v="COMPLETAM.STAMPO X FONDELLO AIR BAG 924/9700 BMW"/>
    <n v="7500"/>
    <n v="-7500"/>
    <n v="0"/>
  </r>
  <r>
    <x v="15"/>
    <x v="15"/>
    <x v="2"/>
    <s v="A5/B746"/>
    <s v="3"/>
    <d v="2009-11-26T00:00:00"/>
    <s v="MODIFICA X FONDELLO AIR BAG  RUKO 924/9700 BMW"/>
    <n v="180"/>
    <n v="-180"/>
    <n v="0"/>
  </r>
  <r>
    <x v="15"/>
    <x v="15"/>
    <x v="2"/>
    <s v="A5/B746"/>
    <s v="4"/>
    <d v="2010-05-20T00:00:00"/>
    <s v="MODIFICA  X FONDELLO AIR BAG 924/9700 BMW"/>
    <n v="240"/>
    <n v="-240"/>
    <n v="0"/>
  </r>
  <r>
    <x v="15"/>
    <x v="15"/>
    <x v="2"/>
    <s v="A5/B746"/>
    <s v="5"/>
    <d v="2011-07-31T00:00:00"/>
    <s v="MODIFICA   FONDELLO AIR BAG  RUKO DIS.924/9700 BMW"/>
    <n v="350"/>
    <n v="-350"/>
    <n v="0"/>
  </r>
  <r>
    <x v="15"/>
    <x v="15"/>
    <x v="2"/>
    <s v="A5/B746"/>
    <s v="6"/>
    <d v="2011-11-30T00:00:00"/>
    <s v="TASSELLI  X FONDELLO AIR BAG 924/9700 BMW"/>
    <n v="4500"/>
    <n v="-4500"/>
    <n v="0"/>
  </r>
  <r>
    <x v="15"/>
    <x v="15"/>
    <x v="2"/>
    <s v="A5/B746"/>
    <s v="7"/>
    <d v="2012-06-30T00:00:00"/>
    <s v="MODIFICA  X FONDELLO AIR BAG  RUKO 924/9700 BMW"/>
    <n v="848"/>
    <n v="-848"/>
    <n v="0"/>
  </r>
  <r>
    <x v="15"/>
    <x v="15"/>
    <x v="2"/>
    <s v="A5/B746"/>
    <s v="8"/>
    <d v="2014-04-30T00:00:00"/>
    <s v="STAMPO X FONDELLO AIR BAG 924/9700 BMW"/>
    <n v="8770"/>
    <n v="-8770"/>
    <n v="0"/>
  </r>
  <r>
    <x v="15"/>
    <x v="15"/>
    <x v="2"/>
    <s v="A5/B746"/>
    <s v="9"/>
    <d v="2014-04-30T00:00:00"/>
    <s v="STAMPO X FONDELLO AIR BAG 924/9700 BMW"/>
    <n v="848"/>
    <n v="-848"/>
    <n v="0"/>
  </r>
  <r>
    <x v="15"/>
    <x v="15"/>
    <x v="2"/>
    <s v="A5/B747"/>
    <s v="0"/>
    <d v="2008-08-31T00:00:00"/>
    <s v="STAMPO X COPERCHIO TAMPOGRAFATO X AIRBAG 924/9700"/>
    <n v="12200"/>
    <n v="-12200"/>
    <n v="0"/>
  </r>
  <r>
    <x v="15"/>
    <x v="15"/>
    <x v="2"/>
    <s v="A5/B747"/>
    <s v="1"/>
    <d v="2008-12-31T00:00:00"/>
    <s v="MODIFICA X COPERCHIO TAMPOGRAFATO X AIRBAG 924/970"/>
    <n v="1800"/>
    <n v="-1800"/>
    <n v="0"/>
  </r>
  <r>
    <x v="15"/>
    <x v="15"/>
    <x v="2"/>
    <s v="A5/B747"/>
    <s v="2"/>
    <d v="2009-04-30T00:00:00"/>
    <s v="COMPLETAM X COPERCHIO TAMPOGRAFATO BMW AIR BAG 924"/>
    <n v="5000"/>
    <n v="-5000"/>
    <n v="0"/>
  </r>
  <r>
    <x v="15"/>
    <x v="15"/>
    <x v="2"/>
    <s v="A5/B747"/>
    <s v="3"/>
    <d v="2009-10-31T00:00:00"/>
    <s v="MODIF. X COPERCHIO TAMPOGRAFATO X AIRBAG 924/9700"/>
    <n v="2580"/>
    <n v="-2580"/>
    <n v="0"/>
  </r>
  <r>
    <x v="15"/>
    <x v="15"/>
    <x v="2"/>
    <s v="A5/B747"/>
    <s v="4"/>
    <d v="2011-05-31T00:00:00"/>
    <s v="MODIFICA X COPERCHIO TAMPOGRAFATO X AIRBAG 924/970"/>
    <n v="2480"/>
    <n v="-2480"/>
    <n v="0"/>
  </r>
  <r>
    <x v="15"/>
    <x v="15"/>
    <x v="2"/>
    <s v="A5/B747"/>
    <s v="5"/>
    <d v="2014-06-30T00:00:00"/>
    <s v="STAMPO X COPERCHIO TAMPOGRAFATO X AIRBAG 924/9700"/>
    <n v="1080"/>
    <n v="-1080"/>
    <n v="0"/>
  </r>
  <r>
    <x v="15"/>
    <x v="15"/>
    <x v="2"/>
    <s v="A5/B747"/>
    <s v="6"/>
    <d v="2022-03-31T00:00:00"/>
    <s v="MANUTENZIONE STRAORDINARIA SU STAMPO A5/B747 IDONE"/>
    <n v="4200"/>
    <n v="-2625"/>
    <n v="1575"/>
  </r>
  <r>
    <x v="15"/>
    <x v="15"/>
    <x v="2"/>
    <s v="A5/B749"/>
    <s v="0"/>
    <d v="2008-09-30T00:00:00"/>
    <s v="STAMPO X CILINDRO SERRATURA X AIRBAG 924/9700 BMW"/>
    <n v="19500"/>
    <n v="-19500"/>
    <n v="0"/>
  </r>
  <r>
    <x v="15"/>
    <x v="15"/>
    <x v="2"/>
    <s v="A5/B749"/>
    <s v="1"/>
    <d v="2009-04-15T00:00:00"/>
    <s v="COMPL. X CILINDRO SERRATURA X AIRBAG 924/9700 BMW"/>
    <n v="13000"/>
    <n v="-13000"/>
    <n v="0"/>
  </r>
  <r>
    <x v="15"/>
    <x v="15"/>
    <x v="2"/>
    <s v="A5/B749"/>
    <s v="2"/>
    <d v="2009-11-30T00:00:00"/>
    <s v="MODIF X CILINDRO SERRATURA X AIRBAG 924/9700 BMW"/>
    <n v="3500"/>
    <n v="-3500"/>
    <n v="0"/>
  </r>
  <r>
    <x v="15"/>
    <x v="15"/>
    <x v="2"/>
    <s v="A5/B749"/>
    <s v="3"/>
    <d v="2011-03-31T00:00:00"/>
    <s v="MODIF.X CILINDRO SERRATURA X AIRBAG 924/9700 BMW"/>
    <n v="5750"/>
    <n v="-5750"/>
    <n v="0"/>
  </r>
  <r>
    <x v="15"/>
    <x v="15"/>
    <x v="2"/>
    <s v="A5/B750"/>
    <s v="0"/>
    <d v="2008-11-30T00:00:00"/>
    <s v="STAMPO X LAMELLA SERRATURA -AIRBAG 924/9700 BMW"/>
    <n v="18000"/>
    <n v="-18000"/>
    <n v="0"/>
  </r>
  <r>
    <x v="15"/>
    <x v="15"/>
    <x v="2"/>
    <s v="A5/B750"/>
    <s v="1"/>
    <d v="2008-11-30T00:00:00"/>
    <s v="MODIFICA STAMPO X LAMELLA SERRATURA -AIRBAG 924/97"/>
    <n v="4200"/>
    <n v="-4200"/>
    <n v="0"/>
  </r>
  <r>
    <x v="15"/>
    <x v="15"/>
    <x v="2"/>
    <s v="A5/B750"/>
    <s v="2"/>
    <d v="2009-04-07T00:00:00"/>
    <s v="MODIF.X LAMELLA SERRATURA -AIRBAG 924/9700 BMW"/>
    <n v="4800"/>
    <n v="-4800"/>
    <n v="0"/>
  </r>
  <r>
    <x v="15"/>
    <x v="15"/>
    <x v="2"/>
    <s v="A5/B750"/>
    <s v="3"/>
    <d v="2009-09-22T00:00:00"/>
    <s v="MODIF.X LAMELLA SERRATURA -AIRBAG 924/9700 BMW"/>
    <n v="9000"/>
    <n v="-9000"/>
    <n v="0"/>
  </r>
  <r>
    <x v="15"/>
    <x v="15"/>
    <x v="2"/>
    <s v="A5/B751"/>
    <s v="0"/>
    <d v="2008-07-31T00:00:00"/>
    <s v="STAMPO X CORPO MOBILE DX - CONTATT. DOBLO' 263 FIA"/>
    <n v="40000"/>
    <n v="-40000"/>
    <n v="0"/>
  </r>
  <r>
    <x v="15"/>
    <x v="15"/>
    <x v="2"/>
    <s v="A5/B751"/>
    <s v="1"/>
    <d v="2010-07-31T00:00:00"/>
    <s v="MODIFICA CORPO MOBILE DX - CONTATT. DOBLO' 263 FIA"/>
    <n v="6350"/>
    <n v="-6350"/>
    <n v="0"/>
  </r>
  <r>
    <x v="15"/>
    <x v="15"/>
    <x v="2"/>
    <s v="A5/B751"/>
    <s v="2"/>
    <d v="2016-07-31T00:00:00"/>
    <s v="STAMPO X CORPO MOBILE DX - CONTATT. DOBLO' 263 FIA"/>
    <n v="15000"/>
    <n v="-15000"/>
    <n v="0"/>
  </r>
  <r>
    <x v="15"/>
    <x v="15"/>
    <x v="2"/>
    <s v="A5/B752"/>
    <s v="0"/>
    <d v="2008-06-30T00:00:00"/>
    <s v="STAMPO X CORPO MOBILE SX-CONTATT.DOBLO' 263 FIAT 9"/>
    <n v="43000"/>
    <n v="-43000"/>
    <n v="0"/>
  </r>
  <r>
    <x v="15"/>
    <x v="15"/>
    <x v="2"/>
    <s v="A5/B752"/>
    <s v="1"/>
    <d v="2009-05-29T00:00:00"/>
    <s v="COMPLETAM-X CORPO MOBILE SX-CONTATT.DOBLO' 263 FIA"/>
    <n v="13500"/>
    <n v="-13500"/>
    <n v="0"/>
  </r>
  <r>
    <x v="15"/>
    <x v="15"/>
    <x v="2"/>
    <s v="A5/B752"/>
    <s v="2"/>
    <d v="2010-08-31T00:00:00"/>
    <s v="MODIFICA  CORPO MOBILE SX-CONTATT.DOBLO' 263 FIAT"/>
    <n v="6150"/>
    <n v="-6150"/>
    <n v="0"/>
  </r>
  <r>
    <x v="15"/>
    <x v="15"/>
    <x v="2"/>
    <s v="A5/B753"/>
    <s v="0"/>
    <d v="2008-07-31T00:00:00"/>
    <s v="STAMPOX CORPO DISSA DX- CONTATT.DOBLO'263 FIAT 924"/>
    <n v="38500"/>
    <n v="-38500"/>
    <n v="0"/>
  </r>
  <r>
    <x v="15"/>
    <x v="15"/>
    <x v="2"/>
    <s v="A5/B753"/>
    <s v="1"/>
    <d v="2008-11-25T00:00:00"/>
    <s v="MODIFICA X CORPO DISSA DX- CONTATT.DOBLO'263 FIAT"/>
    <n v="1850"/>
    <n v="-1850"/>
    <n v="0"/>
  </r>
  <r>
    <x v="15"/>
    <x v="15"/>
    <x v="2"/>
    <s v="A5/B753"/>
    <s v="2"/>
    <d v="2009-03-31T00:00:00"/>
    <s v="MODIFICA X CORPO DISSA DX- CONTATT.DOBLO'263 FIAT"/>
    <n v="2200"/>
    <n v="-2200"/>
    <n v="0"/>
  </r>
  <r>
    <x v="15"/>
    <x v="15"/>
    <x v="2"/>
    <s v="A5/B753"/>
    <s v="3"/>
    <d v="2016-03-01T00:00:00"/>
    <s v="STAMPOX CORPO DISSA DX- CONTATT.DOBLO'263 FIAT 924"/>
    <n v="9000"/>
    <n v="-9000"/>
    <n v="0"/>
  </r>
  <r>
    <x v="15"/>
    <x v="15"/>
    <x v="2"/>
    <s v="A5/B754"/>
    <s v="0"/>
    <d v="2008-09-30T00:00:00"/>
    <s v="STAMPO X CORPO SOVRASTAMP.DX  CONTATT.DOBLO' FIAT"/>
    <n v="4200"/>
    <n v="-4200"/>
    <n v="0"/>
  </r>
  <r>
    <x v="15"/>
    <x v="15"/>
    <x v="2"/>
    <s v="A5/B754"/>
    <s v="1"/>
    <d v="2008-11-30T00:00:00"/>
    <s v="MODIFICA X CORPO SOVRASTAMP.DX  CONTATT.DOBLO' FIA"/>
    <n v="1200"/>
    <n v="-1200"/>
    <n v="0"/>
  </r>
  <r>
    <x v="15"/>
    <x v="15"/>
    <x v="2"/>
    <s v="A5/B755"/>
    <s v="0"/>
    <d v="2008-07-31T00:00:00"/>
    <s v="STAMPO X CORPO FISSA SX-CONTATT. DOBLO' 263 FIAT 9"/>
    <n v="35500"/>
    <n v="-35500"/>
    <n v="0"/>
  </r>
  <r>
    <x v="15"/>
    <x v="15"/>
    <x v="2"/>
    <s v="A5/B755"/>
    <s v="1"/>
    <d v="2008-08-31T00:00:00"/>
    <s v="MODIFICA X CORPO FISSA SX-CONTATT. DOBLO' 263 FIAT"/>
    <n v="1850"/>
    <n v="-1850"/>
    <n v="0"/>
  </r>
  <r>
    <x v="15"/>
    <x v="15"/>
    <x v="2"/>
    <s v="A5/B755"/>
    <s v="2"/>
    <d v="2009-05-29T00:00:00"/>
    <s v="COMPLETAM X CORPO FISSA SX-CONTATT. DOBLO' 263 FIA"/>
    <n v="10000"/>
    <n v="-10000"/>
    <n v="0"/>
  </r>
  <r>
    <x v="15"/>
    <x v="15"/>
    <x v="2"/>
    <s v="A5/B756"/>
    <s v="0"/>
    <d v="2008-09-30T00:00:00"/>
    <s v="STAMPO X CORPO SOVRASTAMP.SX-CONTATT.DOBLO' FIAT 9"/>
    <n v="4200"/>
    <n v="-4200"/>
    <n v="0"/>
  </r>
  <r>
    <x v="15"/>
    <x v="15"/>
    <x v="2"/>
    <s v="A5/B757"/>
    <s v="0"/>
    <d v="2008-06-30T00:00:00"/>
    <s v="STAMPO X TERMOFORMATO X CORPI MODULO USB+KLINKE 92"/>
    <n v="1350"/>
    <n v="-1350"/>
    <n v="0"/>
  </r>
  <r>
    <x v="15"/>
    <x v="15"/>
    <x v="2"/>
    <s v="A5/B758"/>
    <s v="0"/>
    <d v="2008-06-30T00:00:00"/>
    <s v="STAMPO X FONDO DI RINFORZO DEL TERMOFORMATO  PSA 9"/>
    <n v="800"/>
    <n v="-800"/>
    <n v="0"/>
  </r>
  <r>
    <x v="15"/>
    <x v="15"/>
    <x v="2"/>
    <s v="A5/B773"/>
    <s v="0"/>
    <d v="2008-10-31T00:00:00"/>
    <s v="STAMPO  X PROVINO X PROVE PRESA VIDEO 924/6100 PSA"/>
    <n v="6000"/>
    <n v="-6000"/>
    <n v="0"/>
  </r>
  <r>
    <x v="15"/>
    <x v="15"/>
    <x v="2"/>
    <s v="A5/B773"/>
    <s v="1"/>
    <d v="2008-11-30T00:00:00"/>
    <s v="MATRICE INTERCAMB.CON FEINNAERBE X INTER.BAGAGL. 9"/>
    <n v="700"/>
    <n v="-700"/>
    <n v="0"/>
  </r>
  <r>
    <x v="15"/>
    <x v="15"/>
    <x v="2"/>
    <s v="A5/B820"/>
    <s v="0"/>
    <d v="2008-11-25T00:00:00"/>
    <s v="TELAIO DI CROMATURA X MANOPOLA MODULO LUCI NGS 924"/>
    <n v="3267"/>
    <n v="-3267"/>
    <n v="0"/>
  </r>
  <r>
    <x v="15"/>
    <x v="15"/>
    <x v="2"/>
    <s v="A5/B821"/>
    <s v="0"/>
    <d v="2008-10-30T00:00:00"/>
    <s v="TELAIO X CROMATURA ROTELLA DIMMER X MODULO LUCI NG"/>
    <n v="3267"/>
    <n v="-3267"/>
    <n v="0"/>
  </r>
  <r>
    <x v="15"/>
    <x v="15"/>
    <x v="2"/>
    <s v="A5/B822"/>
    <s v="0"/>
    <d v="2008-11-25T00:00:00"/>
    <s v="TELAIO X CROMATURA CORNICE 924/5900-6200 R.R."/>
    <n v="3267"/>
    <n v="-3267"/>
    <n v="0"/>
  </r>
  <r>
    <x v="15"/>
    <x v="15"/>
    <x v="2"/>
    <s v="A5/B823"/>
    <s v="0"/>
    <d v="2009-01-01T00:00:00"/>
    <s v="STAMPO X CORPO SOVRASTAMPATO  CONTATT. X 62 924/70"/>
    <n v="3900"/>
    <n v="-3900"/>
    <n v="0"/>
  </r>
  <r>
    <x v="15"/>
    <x v="15"/>
    <x v="2"/>
    <s v="A5/B823"/>
    <s v="1"/>
    <d v="2009-05-28T00:00:00"/>
    <s v="MODIFICA X CORPO SOVRASTAMP.  CONTATT. X 62 924/70"/>
    <n v="1600"/>
    <n v="-1600"/>
    <n v="0"/>
  </r>
  <r>
    <x v="15"/>
    <x v="15"/>
    <x v="2"/>
    <s v="A5/B838"/>
    <s v="0"/>
    <d v="2009-02-26T00:00:00"/>
    <s v="STAMPO X COPERCHIO DX-SX  SELESPEED 199 DIS. 925/2"/>
    <n v="25000"/>
    <n v="-25000"/>
    <n v="0"/>
  </r>
  <r>
    <x v="15"/>
    <x v="15"/>
    <x v="2"/>
    <s v="A5/B838"/>
    <s v="1"/>
    <d v="2009-04-30T00:00:00"/>
    <s v="MODIFICA  X COPERCHIO DX-SX  SELESPEED 199 DIS. 92"/>
    <n v="1500"/>
    <n v="-1500"/>
    <n v="0"/>
  </r>
  <r>
    <x v="15"/>
    <x v="15"/>
    <x v="2"/>
    <s v="A5/B838"/>
    <s v="2"/>
    <d v="2009-05-15T00:00:00"/>
    <s v="MODIFICA  X COPERCHIO DX-SX  SELESPEED 199 DIS. 92"/>
    <n v="1500"/>
    <n v="-1500"/>
    <n v="0"/>
  </r>
  <r>
    <x v="15"/>
    <x v="15"/>
    <x v="2"/>
    <s v="A5/B838"/>
    <s v="3"/>
    <d v="2009-11-30T00:00:00"/>
    <s v="MODIFI.X COPERCHIO DX-SX  SELESPEED 199 DIS. 925/2"/>
    <n v="1775"/>
    <n v="-1775"/>
    <n v="0"/>
  </r>
  <r>
    <x v="15"/>
    <x v="15"/>
    <x v="2"/>
    <s v="A5/B839"/>
    <s v="0"/>
    <d v="2009-02-26T00:00:00"/>
    <s v="STAMPO X LEVA DX-SX SELESPEED 199/955 925/2200 KSS"/>
    <n v="28000"/>
    <n v="-28000"/>
    <n v="0"/>
  </r>
  <r>
    <x v="15"/>
    <x v="15"/>
    <x v="2"/>
    <s v="A5/B839"/>
    <s v="1"/>
    <d v="2009-11-30T00:00:00"/>
    <s v="MODIFICA X LEVA DX-SX SELESPEED 199/955 925/2200 K"/>
    <n v="885"/>
    <n v="-885"/>
    <n v="0"/>
  </r>
  <r>
    <x v="15"/>
    <x v="15"/>
    <x v="2"/>
    <s v="A5/B839"/>
    <s v="2"/>
    <d v="2011-10-31T00:00:00"/>
    <s v="MODIFICA X LEVA DX-SX SELESPEED 199/955 925/2200 K"/>
    <n v="750"/>
    <n v="-750"/>
    <n v="0"/>
  </r>
  <r>
    <x v="15"/>
    <x v="15"/>
    <x v="2"/>
    <s v="A5/B839"/>
    <s v="3"/>
    <d v="2014-12-19T00:00:00"/>
    <s v="STAMPO X LEVA DX-SX SELESPEED 199/955 925/2200 KSS"/>
    <n v="680"/>
    <n v="-680"/>
    <n v="0"/>
  </r>
  <r>
    <x v="15"/>
    <x v="15"/>
    <x v="2"/>
    <s v="A5/B839"/>
    <s v="4"/>
    <d v="2015-09-30T00:00:00"/>
    <s v="STAMPO X LEVA DX-SX SELESPEED 199/955 925/2200 KSS"/>
    <n v="450"/>
    <n v="-450"/>
    <n v="0"/>
  </r>
  <r>
    <x v="15"/>
    <x v="15"/>
    <x v="2"/>
    <s v="A5/B840"/>
    <s v="0"/>
    <d v="2009-02-26T00:00:00"/>
    <s v="STAMPO X SUPPORTO DX-SX SELESPEED 19/955 -925/2200"/>
    <n v="35000"/>
    <n v="-35000"/>
    <n v="0"/>
  </r>
  <r>
    <x v="15"/>
    <x v="15"/>
    <x v="2"/>
    <s v="A5/B840"/>
    <s v="1"/>
    <d v="2009-11-30T00:00:00"/>
    <s v="MODIFICAX SUPPORTO DX-SX SELESPEED 19/955 -925/220"/>
    <n v="800"/>
    <n v="-800"/>
    <n v="0"/>
  </r>
  <r>
    <x v="15"/>
    <x v="15"/>
    <x v="2"/>
    <s v="A5/B840"/>
    <s v="2"/>
    <d v="2009-12-19T00:00:00"/>
    <s v="STAMPO X SUPPORTO DX-SX SELESPEED 19/955 -925/2200"/>
    <n v="1100"/>
    <n v="-1100"/>
    <n v="0"/>
  </r>
  <r>
    <x v="15"/>
    <x v="15"/>
    <x v="2"/>
    <s v="A5/B841"/>
    <s v="0"/>
    <d v="2008-12-31T00:00:00"/>
    <s v="STAMPO X VETRINO DX-SX  SELESPEED 925/2200 KSS"/>
    <n v="22000"/>
    <n v="-22000"/>
    <n v="0"/>
  </r>
  <r>
    <x v="15"/>
    <x v="15"/>
    <x v="2"/>
    <s v="A5/B847"/>
    <s v="0"/>
    <d v="2008-12-31T00:00:00"/>
    <s v="STAMPO X TERMOFORMATO MOSTRINA AIRBAG 924/9700 BMW"/>
    <n v="2300"/>
    <n v="-2300"/>
    <n v="0"/>
  </r>
  <r>
    <x v="15"/>
    <x v="15"/>
    <x v="2"/>
    <s v="A5/B848"/>
    <s v="0"/>
    <d v="2009-03-30T00:00:00"/>
    <s v="STAMPO X SCHERMO EMV - MODULO USB - BMW 924/4400"/>
    <n v="2107"/>
    <n v="-2107"/>
    <n v="0"/>
  </r>
  <r>
    <x v="15"/>
    <x v="15"/>
    <x v="2"/>
    <s v="A5/B853"/>
    <s v="0"/>
    <d v="2008-12-19T00:00:00"/>
    <s v="STAMPO X CORPO AIRBAG - 925/1100 VW"/>
    <n v="2900"/>
    <n v="-2900"/>
    <n v="0"/>
  </r>
  <r>
    <x v="15"/>
    <x v="15"/>
    <x v="2"/>
    <s v="A5/B854"/>
    <s v="0"/>
    <d v="2009-03-18T00:00:00"/>
    <s v="STAMPO X FONDELLO AIRBAG 925/1100 VW"/>
    <n v="27000"/>
    <n v="-27000"/>
    <n v="0"/>
  </r>
  <r>
    <x v="15"/>
    <x v="15"/>
    <x v="2"/>
    <s v="A5/B854"/>
    <s v="1"/>
    <d v="2009-09-23T00:00:00"/>
    <s v="MODIFICA X FONDELLO AIRBAG 925/1100 VW"/>
    <n v="4600"/>
    <n v="-4600"/>
    <n v="0"/>
  </r>
  <r>
    <x v="15"/>
    <x v="15"/>
    <x v="2"/>
    <s v="A5/B854"/>
    <s v="2"/>
    <d v="2009-09-23T00:00:00"/>
    <s v="STAMPO X FONDELLO AIRBAG 925/1100 VW"/>
    <n v="2350"/>
    <n v="-2350"/>
    <n v="0"/>
  </r>
  <r>
    <x v="15"/>
    <x v="15"/>
    <x v="2"/>
    <s v="A5/B854"/>
    <s v="3"/>
    <d v="2010-04-29T00:00:00"/>
    <s v="MODIFICA  FONDELLO AIRBAG 925/1100 VW"/>
    <n v="2560"/>
    <n v="-2560"/>
    <n v="0"/>
  </r>
  <r>
    <x v="15"/>
    <x v="15"/>
    <x v="2"/>
    <s v="A5/B854"/>
    <s v="4"/>
    <d v="2010-07-12T00:00:00"/>
    <s v="MODIFICA   FONDELLO AIRBAG 925/1100 VW"/>
    <n v="6480"/>
    <n v="-6480"/>
    <n v="0"/>
  </r>
  <r>
    <x v="15"/>
    <x v="15"/>
    <x v="2"/>
    <s v="A5/B854"/>
    <s v="5"/>
    <d v="2012-04-30T00:00:00"/>
    <s v="MANUT.STRAORD X FONDELLO AIRBAG 925/1100 VW"/>
    <n v="6500"/>
    <n v="-6500"/>
    <n v="0"/>
  </r>
  <r>
    <x v="15"/>
    <x v="15"/>
    <x v="2"/>
    <s v="A5/B855"/>
    <s v="0"/>
    <d v="2009-02-16T00:00:00"/>
    <s v="STAMPO X SERRATURA AIRBAG 925/1100 VW"/>
    <n v="32000"/>
    <n v="-32000"/>
    <n v="0"/>
  </r>
  <r>
    <x v="15"/>
    <x v="15"/>
    <x v="2"/>
    <s v="A5/B855"/>
    <s v="1"/>
    <d v="2009-04-30T00:00:00"/>
    <s v="MODIFICA  SERRATURA AIRBAG  DIS. 925/1100  VW"/>
    <n v="3250"/>
    <n v="-3250"/>
    <n v="0"/>
  </r>
  <r>
    <x v="15"/>
    <x v="15"/>
    <x v="2"/>
    <s v="A5/B855"/>
    <s v="2"/>
    <d v="2009-06-15T00:00:00"/>
    <s v="MODIFICA  SERRATURA AIRBAG  DIS. 925/1100 VW"/>
    <n v="3400"/>
    <n v="-3400"/>
    <n v="0"/>
  </r>
  <r>
    <x v="15"/>
    <x v="15"/>
    <x v="2"/>
    <s v="A5/B855"/>
    <s v="3"/>
    <d v="2009-09-15T00:00:00"/>
    <s v="MODIFICA   SERRATURA AIRBAG  DIS.925/1100 VW"/>
    <n v="2500"/>
    <n v="-2500"/>
    <n v="0"/>
  </r>
  <r>
    <x v="15"/>
    <x v="15"/>
    <x v="2"/>
    <s v="A5/B855"/>
    <s v="4"/>
    <d v="2009-12-17T00:00:00"/>
    <s v="MODIFICA SERRATURA AIRBAG DIS. 925/1100 VW"/>
    <n v="2100"/>
    <n v="-2100"/>
    <n v="0"/>
  </r>
  <r>
    <x v="15"/>
    <x v="15"/>
    <x v="2"/>
    <s v="A5/B855"/>
    <s v="5"/>
    <d v="2010-01-15T00:00:00"/>
    <s v="MODIFICA  SERRATURA AIRBAG 925/1100 VW"/>
    <n v="9600"/>
    <n v="-9600"/>
    <n v="0"/>
  </r>
  <r>
    <x v="15"/>
    <x v="15"/>
    <x v="2"/>
    <s v="A5/B855"/>
    <s v="6"/>
    <d v="2010-05-17T00:00:00"/>
    <s v="MODIFICA  SERRATURA AIRBAG 925/1100 VW"/>
    <n v="6000"/>
    <n v="-6000"/>
    <n v="0"/>
  </r>
  <r>
    <x v="15"/>
    <x v="15"/>
    <x v="2"/>
    <s v="A5/B855"/>
    <s v="7"/>
    <d v="2010-07-16T00:00:00"/>
    <s v="MODIFICHE  SERRATURA TAMPOGRAFATA AIRBAG 925/1100"/>
    <n v="18000"/>
    <n v="-18000"/>
    <n v="0"/>
  </r>
  <r>
    <x v="15"/>
    <x v="15"/>
    <x v="2"/>
    <s v="A5/B856"/>
    <s v="0"/>
    <d v="2009-02-18T00:00:00"/>
    <s v="STAMPO X PUNTALE AIRBAG DIS. 925/1100 VW"/>
    <n v="10000"/>
    <n v="-10000"/>
    <n v="0"/>
  </r>
  <r>
    <x v="15"/>
    <x v="15"/>
    <x v="2"/>
    <s v="A5/B857"/>
    <s v="0"/>
    <d v="2009-03-20T00:00:00"/>
    <s v="STAMPO X CHIAVISTELLO AIRBAG DIS. 925/1100 VW"/>
    <n v="15500"/>
    <n v="-15500"/>
    <n v="0"/>
  </r>
  <r>
    <x v="15"/>
    <x v="15"/>
    <x v="2"/>
    <s v="A5/B857"/>
    <s v="1"/>
    <d v="2009-05-19T00:00:00"/>
    <s v="MODIFICA  CHIAVISTELLO AIRBAG DIS. 925/1100 VW"/>
    <n v="2800"/>
    <n v="-2800"/>
    <n v="0"/>
  </r>
  <r>
    <x v="15"/>
    <x v="15"/>
    <x v="2"/>
    <s v="A5/B857"/>
    <s v="2"/>
    <d v="2009-10-22T00:00:00"/>
    <s v="MODIFICA  CHIAVISTELLO AIRBAG DIS. 925/1100 VW"/>
    <n v="3000"/>
    <n v="-3000"/>
    <n v="0"/>
  </r>
  <r>
    <x v="15"/>
    <x v="15"/>
    <x v="2"/>
    <s v="A5/B864"/>
    <s v="0"/>
    <d v="2009-02-17T00:00:00"/>
    <s v="STAMPO X TAPPETINO MODULO LUCI NGS DIS. 924/8200 R"/>
    <n v="5500"/>
    <n v="-5500"/>
    <n v="0"/>
  </r>
  <r>
    <x v="15"/>
    <x v="15"/>
    <x v="2"/>
    <s v="A5/B866"/>
    <s v="0"/>
    <d v="2008-12-31T00:00:00"/>
    <s v="STAMPO X FONDO- MOSTRINA AIR BAG 924/9700 BMW"/>
    <n v="800"/>
    <n v="-800"/>
    <n v="0"/>
  </r>
  <r>
    <x v="15"/>
    <x v="15"/>
    <x v="2"/>
    <s v="A5/B867"/>
    <s v="0"/>
    <d v="2009-04-29T00:00:00"/>
    <s v="STAMPO X CORPO SOVRASTAMPATO  CONTATT. X 62 924/70"/>
    <n v="29000"/>
    <n v="-29000"/>
    <n v="0"/>
  </r>
  <r>
    <x v="15"/>
    <x v="15"/>
    <x v="2"/>
    <s v="A5/B867"/>
    <s v="1"/>
    <d v="2009-11-27T00:00:00"/>
    <s v="MODIFICA X CORPO SOVRASTAMPATO  CONTATT. X 62 924/"/>
    <n v="8400"/>
    <n v="-8400"/>
    <n v="0"/>
  </r>
  <r>
    <x v="15"/>
    <x v="15"/>
    <x v="2"/>
    <s v="A5/B868"/>
    <s v="0"/>
    <d v="2009-02-17T00:00:00"/>
    <s v="STAMPO X TAPPETINO INTERR. NGS +BLOCCAPORTE 924/62"/>
    <n v="1500"/>
    <n v="-1500"/>
    <n v="0"/>
  </r>
  <r>
    <x v="15"/>
    <x v="15"/>
    <x v="2"/>
    <s v="A5/B869"/>
    <s v="0"/>
    <d v="2009-02-23T00:00:00"/>
    <s v="STAMPO X INTERR.ASSETTO NGS DIS. 924/5900 R.R."/>
    <n v="1500"/>
    <n v="-1500"/>
    <n v="0"/>
  </r>
  <r>
    <x v="15"/>
    <x v="15"/>
    <x v="2"/>
    <s v="A5/B870"/>
    <s v="0"/>
    <d v="2009-04-30T00:00:00"/>
    <s v="STAMPO X CORPO TAMPOGRAFATO AIRBAG 925/1100 WV"/>
    <n v="50000"/>
    <n v="-50000"/>
    <n v="0"/>
  </r>
  <r>
    <x v="15"/>
    <x v="15"/>
    <x v="2"/>
    <s v="A5/B870"/>
    <s v="1"/>
    <d v="2009-04-30T00:00:00"/>
    <s v="MODIFICA  CORPO TAMPOGRAFATO AIRBAG 925/1100 WV"/>
    <n v="3200"/>
    <n v="-3200"/>
    <n v="0"/>
  </r>
  <r>
    <x v="15"/>
    <x v="15"/>
    <x v="2"/>
    <s v="A5/B870"/>
    <s v="2"/>
    <d v="2009-06-30T00:00:00"/>
    <s v="MODIFICA  CORPO TAMPOGRAFATO AIRBAG 925/1100 WV"/>
    <n v="3200"/>
    <n v="-3200"/>
    <n v="0"/>
  </r>
  <r>
    <x v="15"/>
    <x v="15"/>
    <x v="2"/>
    <s v="A5/B870"/>
    <s v="3"/>
    <d v="2009-07-22T00:00:00"/>
    <s v="MODIFICA  CORPO TAMPOGRAFATO AIRBAG 925/1100 WV"/>
    <n v="5400"/>
    <n v="-5400"/>
    <n v="0"/>
  </r>
  <r>
    <x v="15"/>
    <x v="15"/>
    <x v="2"/>
    <s v="A5/B870"/>
    <s v="4"/>
    <d v="2009-09-16T00:00:00"/>
    <s v="MODIFICA CORPO TAMPOGRAFATO AIRBAG 925/1100 WV"/>
    <n v="4400"/>
    <n v="-4400"/>
    <n v="0"/>
  </r>
  <r>
    <x v="15"/>
    <x v="15"/>
    <x v="2"/>
    <s v="A5/B870"/>
    <s v="5"/>
    <d v="2009-10-19T00:00:00"/>
    <s v="MODIFICA  CORPO TAMPOGRAFATO AIRBAG 925/1100 WV"/>
    <n v="13000"/>
    <n v="-13000"/>
    <n v="0"/>
  </r>
  <r>
    <x v="15"/>
    <x v="15"/>
    <x v="2"/>
    <s v="A5/B875"/>
    <s v="0"/>
    <d v="2009-04-30T00:00:00"/>
    <s v="ATTREZZATURA DI TAMPOGRAFIA X SERRATURA AIRBAG 925"/>
    <n v="1800"/>
    <n v="-1800"/>
    <n v="0"/>
  </r>
  <r>
    <x v="15"/>
    <x v="15"/>
    <x v="2"/>
    <s v="A5/B878"/>
    <s v="0"/>
    <d v="2009-02-17T00:00:00"/>
    <s v="STAMPO X TAPPETINO  PROTOTIPALE MOSTRINA PL7 BMW 9"/>
    <n v="1500"/>
    <n v="-1500"/>
    <n v="0"/>
  </r>
  <r>
    <x v="15"/>
    <x v="15"/>
    <x v="2"/>
    <s v="A5/B880"/>
    <s v="0"/>
    <d v="2010-12-22T00:00:00"/>
    <s v="TASSELLI INTERCAMBIABILI  FONDELLO BMW 8EX 923/240"/>
    <n v="1120"/>
    <n v="-1120"/>
    <n v="0"/>
  </r>
  <r>
    <x v="15"/>
    <x v="15"/>
    <x v="2"/>
    <s v="A5/B882"/>
    <s v="0"/>
    <d v="2009-04-30T00:00:00"/>
    <s v="STAMPO X TASTO EMERGENZA INTERR, E8X DIS. 923/2450"/>
    <n v="33000"/>
    <n v="-33000"/>
    <n v="0"/>
  </r>
  <r>
    <x v="15"/>
    <x v="15"/>
    <x v="2"/>
    <s v="A5/B882"/>
    <s v="1"/>
    <d v="2010-02-28T00:00:00"/>
    <s v="MODIFICA X TASTO EMERGENZA INTERR, E8X DIS. 923/24"/>
    <n v="5750"/>
    <n v="-5750"/>
    <n v="0"/>
  </r>
  <r>
    <x v="15"/>
    <x v="15"/>
    <x v="2"/>
    <s v="A5/B884"/>
    <s v="0"/>
    <d v="2009-04-30T00:00:00"/>
    <s v="STAMPO X TASTO DTC- BLOCCAPORTE X INTERR. B.M.W. 9"/>
    <n v="28500"/>
    <n v="-28500"/>
    <n v="0"/>
  </r>
  <r>
    <x v="15"/>
    <x v="15"/>
    <x v="2"/>
    <s v="A5/B884"/>
    <s v="1"/>
    <d v="2010-02-28T00:00:00"/>
    <s v="MODIFICAX TASTO DTC- BLOCCAPORTE X INTERR. B.M.W."/>
    <n v="5750"/>
    <n v="-5750"/>
    <n v="0"/>
  </r>
  <r>
    <x v="15"/>
    <x v="15"/>
    <x v="2"/>
    <s v="A5/B885"/>
    <s v="0"/>
    <d v="2009-06-30T00:00:00"/>
    <s v="STAMPO X PRESSORE  X INTERRUTTORE. E9X - DIS. 923/"/>
    <n v="15400"/>
    <n v="-15400"/>
    <n v="0"/>
  </r>
  <r>
    <x v="15"/>
    <x v="15"/>
    <x v="2"/>
    <s v="A5/B886"/>
    <s v="0"/>
    <d v="2009-06-30T00:00:00"/>
    <s v="STAMPO X PRESSORE X INTERRUTTORE E9X DIS. 923/4460"/>
    <n v="24600"/>
    <n v="-24600"/>
    <n v="0"/>
  </r>
  <r>
    <x v="15"/>
    <x v="15"/>
    <x v="2"/>
    <s v="A5/B887"/>
    <s v="0"/>
    <d v="2009-05-21T00:00:00"/>
    <s v="STAMPO X TASTO BLOCCAPORTE X INTERR. E9X DIS. 923/"/>
    <n v="20000"/>
    <n v="-20000"/>
    <n v="0"/>
  </r>
  <r>
    <x v="15"/>
    <x v="15"/>
    <x v="2"/>
    <s v="A5/B888"/>
    <s v="0"/>
    <d v="2009-05-31T00:00:00"/>
    <s v="STAMPO X TASTO DTC7RPA-RDC INTERR. E9X  924/4460 B"/>
    <n v="20000"/>
    <n v="-20000"/>
    <n v="0"/>
  </r>
  <r>
    <x v="15"/>
    <x v="15"/>
    <x v="2"/>
    <s v="A5/B898"/>
    <s v="0"/>
    <d v="2009-04-29T00:00:00"/>
    <s v="STAMPOX CORPO SOVRASTAMPATO FISSA DXCONTATT. DOBL0"/>
    <n v="27500"/>
    <n v="-27500"/>
    <n v="0"/>
  </r>
  <r>
    <x v="15"/>
    <x v="15"/>
    <x v="2"/>
    <s v="A5/B898"/>
    <s v="1"/>
    <d v="2009-04-30T00:00:00"/>
    <s v="MODIFIX CORPO SOVRASTAMPATO FISSA DXCONTATT. DOBL0"/>
    <n v="1100"/>
    <n v="-1100"/>
    <n v="0"/>
  </r>
  <r>
    <x v="15"/>
    <x v="15"/>
    <x v="2"/>
    <s v="A5/B899"/>
    <s v="0"/>
    <d v="2009-04-29T00:00:00"/>
    <s v="STAMPO X CORPO SOVRASTAMPATO SX CONTATT. DOBLO' 26"/>
    <n v="27500"/>
    <n v="-27500"/>
    <n v="0"/>
  </r>
  <r>
    <x v="15"/>
    <x v="15"/>
    <x v="2"/>
    <s v="A5/B900"/>
    <s v="0"/>
    <d v="2009-06-30T00:00:00"/>
    <s v="STAMPO X CIRCUITO SOVRASTAMP. STECCA X INTERR. E9X"/>
    <n v="15000"/>
    <n v="-15000"/>
    <n v="0"/>
  </r>
  <r>
    <x v="15"/>
    <x v="15"/>
    <x v="2"/>
    <s v="A5/B901"/>
    <s v="0"/>
    <d v="2010-01-29T00:00:00"/>
    <s v="STAMPO X FONDELLO CONTACT.BIFUNCTION PSA 923/2800"/>
    <n v="19000"/>
    <n v="-19000"/>
    <n v="0"/>
  </r>
  <r>
    <x v="15"/>
    <x v="15"/>
    <x v="2"/>
    <s v="A5/B901"/>
    <s v="1"/>
    <d v="2010-06-15T00:00:00"/>
    <s v="N. 8 TASSELLI X CONTACTEUR BIFUNZ. RENAULT DIS. 92"/>
    <n v="5850"/>
    <n v="-5850"/>
    <n v="0"/>
  </r>
  <r>
    <x v="15"/>
    <x v="15"/>
    <x v="2"/>
    <s v="A5/B901"/>
    <s v="2"/>
    <d v="2010-08-30T00:00:00"/>
    <s v="MODIFICHE X CONTACTEUR BIFUNCTION PSA 923/2800"/>
    <n v="2250"/>
    <n v="-2250"/>
    <n v="0"/>
  </r>
  <r>
    <x v="15"/>
    <x v="15"/>
    <x v="2"/>
    <s v="A5/B901"/>
    <s v="3"/>
    <d v="2010-11-30T00:00:00"/>
    <s v="MODIFICHE FONDELLO X CONTACTEUR BIFUNCTION PSA 923"/>
    <n v="13000"/>
    <n v="-13000"/>
    <n v="0"/>
  </r>
  <r>
    <x v="15"/>
    <x v="15"/>
    <x v="2"/>
    <s v="A5/B901"/>
    <s v="4"/>
    <d v="2011-07-22T00:00:00"/>
    <s v="MODIFICHE X CONTACTEUR BIFON. DIS. 923/2800 PSA"/>
    <n v="4800"/>
    <n v="-4800"/>
    <n v="0"/>
  </r>
  <r>
    <x v="15"/>
    <x v="15"/>
    <x v="2"/>
    <s v="A5/B901"/>
    <s v="5"/>
    <d v="2011-11-25T00:00:00"/>
    <s v="MODIFICA  X INTERR. bIFUNZ. DIS. 923/2600 RENAULT"/>
    <n v="3300"/>
    <n v="-3300"/>
    <n v="0"/>
  </r>
  <r>
    <x v="15"/>
    <x v="15"/>
    <x v="2"/>
    <s v="A5/B907"/>
    <s v="0"/>
    <d v="2009-04-30T00:00:00"/>
    <s v="STAMPO X TERMOFORMATI X AIRBAG 925/1100 VW"/>
    <n v="2500"/>
    <n v="-2500"/>
    <n v="0"/>
  </r>
  <r>
    <x v="15"/>
    <x v="15"/>
    <x v="2"/>
    <s v="A5/B935"/>
    <s v="0"/>
    <d v="2009-08-18T00:00:00"/>
    <s v="STAMPO X TAPPETINO MODULO REGOLAZ. ASSETTO DIS. 92"/>
    <n v="4500"/>
    <n v="-4500"/>
    <n v="0"/>
  </r>
  <r>
    <x v="15"/>
    <x v="15"/>
    <x v="2"/>
    <s v="A5/B936"/>
    <s v="0"/>
    <d v="2009-08-18T00:00:00"/>
    <s v="STAMPO X TAPPETINO MODULO WARNING BLOCCAPORTE DIS."/>
    <n v="4500"/>
    <n v="-4500"/>
    <n v="0"/>
  </r>
  <r>
    <x v="15"/>
    <x v="15"/>
    <x v="2"/>
    <s v="A5/B946"/>
    <s v="0"/>
    <d v="2010-01-30T00:00:00"/>
    <s v="STAMPO X CORPO USB ONLY - DIS. 924/8400 BMW"/>
    <n v="9000"/>
    <n v="-9000"/>
    <n v="0"/>
  </r>
  <r>
    <x v="15"/>
    <x v="15"/>
    <x v="2"/>
    <s v="A5/B947"/>
    <s v="0"/>
    <d v="2009-07-31T00:00:00"/>
    <s v="STAMPO X TERMOFORMATO DIS.400/3878"/>
    <n v="750"/>
    <n v="-750"/>
    <n v="0"/>
  </r>
  <r>
    <x v="15"/>
    <x v="15"/>
    <x v="2"/>
    <s v="A5/B948"/>
    <s v="0"/>
    <d v="2009-09-30T00:00:00"/>
    <s v="STAMPO X TERMOFORMATO  DIS. 400/4304"/>
    <n v="650"/>
    <n v="-650"/>
    <n v="0"/>
  </r>
  <r>
    <x v="15"/>
    <x v="15"/>
    <x v="2"/>
    <s v="A5/B950"/>
    <s v="0"/>
    <d v="2009-12-18T00:00:00"/>
    <s v="STAMPO X MOSTRINA DX-SX COMANDI RADIO FIAT 924/720"/>
    <n v="73000"/>
    <n v="-73000"/>
    <n v="0"/>
  </r>
  <r>
    <x v="15"/>
    <x v="15"/>
    <x v="2"/>
    <s v="A5/B950"/>
    <s v="1"/>
    <d v="2011-12-31T00:00:00"/>
    <s v="MODIFICA MOSTRINE X COMANDI RADIO 263 DIS.924/7200"/>
    <n v="1400"/>
    <n v="-1400"/>
    <n v="0"/>
  </r>
  <r>
    <x v="15"/>
    <x v="15"/>
    <x v="2"/>
    <s v="A5/B950"/>
    <s v="2"/>
    <d v="2011-12-31T00:00:00"/>
    <s v="MODIFICA MOSTRINE COMANDI RADIO 263 DIS. 924/7200"/>
    <n v="5800"/>
    <n v="-5800"/>
    <n v="0"/>
  </r>
  <r>
    <x v="15"/>
    <x v="15"/>
    <x v="2"/>
    <s v="A5/B950"/>
    <s v="3"/>
    <d v="2013-04-17T00:00:00"/>
    <s v="MODIFICA MOSTRINA DX-SX NUOVI COM.RADIO FIAT 110/6"/>
    <n v="18500"/>
    <n v="-18500"/>
    <n v="0"/>
  </r>
  <r>
    <x v="15"/>
    <x v="15"/>
    <x v="2"/>
    <s v="A5/B950"/>
    <s v="4"/>
    <d v="2013-08-31T00:00:00"/>
    <s v="MODIFICA  MOSTRINA DX-SX COMANDI RADIO FIAT 924/72"/>
    <n v="1350"/>
    <n v="-1350"/>
    <n v="0"/>
  </r>
  <r>
    <x v="15"/>
    <x v="15"/>
    <x v="2"/>
    <s v="A5/B951"/>
    <s v="0"/>
    <d v="2010-07-16T00:00:00"/>
    <s v="MODIFICA X FONDELLO PRESE USB-BMW 925/5300"/>
    <n v="5900"/>
    <n v="-5900"/>
    <n v="0"/>
  </r>
  <r>
    <x v="15"/>
    <x v="15"/>
    <x v="2"/>
    <s v="A5/B964"/>
    <s v="0"/>
    <d v="2009-10-31T00:00:00"/>
    <s v="STAMPO X POSAGGI DI VERNICIATURA LASATURA TASTO DT"/>
    <n v="23000"/>
    <n v="-23000"/>
    <n v="0"/>
  </r>
  <r>
    <x v="15"/>
    <x v="15"/>
    <x v="2"/>
    <s v="A5/B967"/>
    <s v="0"/>
    <d v="2010-02-28T00:00:00"/>
    <s v="STAMPOX FONDELLO PLANCIA LUCI BEL PL7 BMW 925/0600"/>
    <n v="14544"/>
    <n v="-14544"/>
    <n v="0"/>
  </r>
  <r>
    <x v="15"/>
    <x v="15"/>
    <x v="2"/>
    <s v="A5/B967"/>
    <s v="1"/>
    <d v="2010-09-22T00:00:00"/>
    <s v="MODIFICA X FONDELLO PLANCIA LUCI PL 7 BMW 925/0600"/>
    <n v="8400"/>
    <n v="-8400"/>
    <n v="0"/>
  </r>
  <r>
    <x v="15"/>
    <x v="15"/>
    <x v="2"/>
    <s v="A5/B967"/>
    <s v="2"/>
    <d v="2011-03-31T00:00:00"/>
    <s v="COMPLETAM STAMPO X FONDELLO PL7-DIS.925/0600 BMW"/>
    <n v="18196"/>
    <n v="-18196"/>
    <n v="0"/>
  </r>
  <r>
    <x v="15"/>
    <x v="15"/>
    <x v="2"/>
    <s v="A5/B967"/>
    <s v="3"/>
    <d v="2011-07-31T00:00:00"/>
    <s v="MODIFICA  X FONDELLO PL 7 DIS. 925/0600 BMW"/>
    <n v="5960"/>
    <n v="-5960"/>
    <n v="0"/>
  </r>
  <r>
    <x v="15"/>
    <x v="15"/>
    <x v="2"/>
    <s v="A5/B967"/>
    <s v="4"/>
    <d v="2016-09-09T00:00:00"/>
    <s v="Stampi e attrezz. di produz."/>
    <n v="1850"/>
    <n v="-1850"/>
    <n v="0"/>
  </r>
  <r>
    <x v="15"/>
    <x v="15"/>
    <x v="2"/>
    <s v="A5/B968"/>
    <s v="0"/>
    <d v="2010-02-28T00:00:00"/>
    <s v="STAMPO X ROTORE MOSTRINA LUCI PL7 BMW 925/0600"/>
    <n v="22000"/>
    <n v="-22000"/>
    <n v="0"/>
  </r>
  <r>
    <x v="15"/>
    <x v="15"/>
    <x v="2"/>
    <s v="A5/B968"/>
    <s v="1"/>
    <d v="2010-05-27T00:00:00"/>
    <s v="MODIFICA ROTORE X MOSTRINA LUCI PL 7 BMW 925/0600"/>
    <n v="3150"/>
    <n v="-3150"/>
    <n v="0"/>
  </r>
  <r>
    <x v="15"/>
    <x v="15"/>
    <x v="2"/>
    <s v="A5/B968"/>
    <s v="2"/>
    <d v="2010-08-31T00:00:00"/>
    <s v="MODIFICA ROTORE X MSTRINA LUCI PL7 BMW 925/0600"/>
    <n v="1980"/>
    <n v="-1980"/>
    <n v="0"/>
  </r>
  <r>
    <x v="15"/>
    <x v="15"/>
    <x v="2"/>
    <s v="A5/B968"/>
    <s v="3"/>
    <d v="2011-02-18T00:00:00"/>
    <s v="COMPLETAM. X ROTORE PL7 DIS.925/0600 BMW"/>
    <n v="24270"/>
    <n v="-24270"/>
    <n v="0"/>
  </r>
  <r>
    <x v="15"/>
    <x v="15"/>
    <x v="2"/>
    <s v="A5/B969"/>
    <s v="0"/>
    <d v="2010-02-28T00:00:00"/>
    <s v="STAMPO X CASTELLETTO MOSTRINA LUCI PL7 BMW 925/060"/>
    <n v="27264"/>
    <n v="-27264"/>
    <n v="0"/>
  </r>
  <r>
    <x v="15"/>
    <x v="15"/>
    <x v="2"/>
    <s v="A5/B969"/>
    <s v="1"/>
    <d v="2010-02-28T00:00:00"/>
    <s v="MODIFICA CASTELLETTO X MOSTRINA LUCI PL7 BMW 925/0"/>
    <n v="1650"/>
    <n v="-1650"/>
    <n v="0"/>
  </r>
  <r>
    <x v="15"/>
    <x v="15"/>
    <x v="2"/>
    <s v="A5/B969"/>
    <s v="2"/>
    <d v="2010-05-31T00:00:00"/>
    <s v="MODIFICA X CASTELLETTO MOSTRINA LUCI PL7 BMW 925/0"/>
    <n v="7200"/>
    <n v="-7200"/>
    <n v="0"/>
  </r>
  <r>
    <x v="15"/>
    <x v="15"/>
    <x v="2"/>
    <s v="A5/B969"/>
    <s v="3"/>
    <d v="2010-07-21T00:00:00"/>
    <s v="MODIFICA X CASTELLETTO  MOSTRINA LUCI PL7 BMW 925/"/>
    <n v="3870"/>
    <n v="-3870"/>
    <n v="0"/>
  </r>
  <r>
    <x v="15"/>
    <x v="15"/>
    <x v="2"/>
    <s v="A5/B969"/>
    <s v="4"/>
    <d v="2011-03-31T00:00:00"/>
    <s v="COMPLETAM. X CASTELLETTO PL7 DIS. 925/0600 BMW"/>
    <n v="22176"/>
    <n v="-22176"/>
    <n v="0"/>
  </r>
  <r>
    <x v="15"/>
    <x v="15"/>
    <x v="2"/>
    <s v="A5/B969"/>
    <s v="5"/>
    <d v="2011-05-31T00:00:00"/>
    <s v="MODIFICA CASTELLETTO PL7 DIS. 925/0600 BMW"/>
    <n v="5700"/>
    <n v="-5700"/>
    <n v="0"/>
  </r>
  <r>
    <x v="15"/>
    <x v="15"/>
    <x v="2"/>
    <s v="A5/B969"/>
    <s v="6"/>
    <d v="2011-06-30T00:00:00"/>
    <s v="MODIFICA CASTELLO PL 7 DIS. 925/0600 BMW"/>
    <n v="11000"/>
    <n v="-11000"/>
    <n v="0"/>
  </r>
  <r>
    <x v="15"/>
    <x v="15"/>
    <x v="2"/>
    <s v="A5/B970"/>
    <s v="0"/>
    <d v="2010-01-30T00:00:00"/>
    <s v="STAMPO X  ROTELLA - ROTEL.LWR - ROTEL. DIMMER BMW9"/>
    <n v="14500"/>
    <n v="-14500"/>
    <n v="0"/>
  </r>
  <r>
    <x v="15"/>
    <x v="15"/>
    <x v="2"/>
    <s v="A5/B970"/>
    <s v="1"/>
    <d v="2010-04-30T00:00:00"/>
    <s v="MODIFICA X ROTELLA MOSTRINA LUCI PL7 BMW 925/0600"/>
    <n v="2650"/>
    <n v="-2650"/>
    <n v="0"/>
  </r>
  <r>
    <x v="15"/>
    <x v="15"/>
    <x v="2"/>
    <s v="A5/B970"/>
    <s v="2"/>
    <d v="2010-12-22T00:00:00"/>
    <s v="MODIFICA X ROTELLE DIMMER MOSTRINA LUCI PL7 BMW 92"/>
    <n v="8430"/>
    <n v="-8430"/>
    <n v="0"/>
  </r>
  <r>
    <x v="15"/>
    <x v="15"/>
    <x v="2"/>
    <s v="A5/B970"/>
    <s v="3"/>
    <d v="2011-02-28T00:00:00"/>
    <s v="MODIFICA ROTELLA DIMMER X PLANCIA PL 7 925/0600 BM"/>
    <n v="10950"/>
    <n v="-10950"/>
    <n v="0"/>
  </r>
  <r>
    <x v="15"/>
    <x v="15"/>
    <x v="2"/>
    <s v="A5/B971"/>
    <s v="0"/>
    <d v="2010-01-15T00:00:00"/>
    <s v="STAMPO ASTINA X INTERR. BLS BOSCH 925/4700"/>
    <n v="8800"/>
    <n v="-8800"/>
    <n v="0"/>
  </r>
  <r>
    <x v="15"/>
    <x v="15"/>
    <x v="2"/>
    <s v="A5/B971"/>
    <s v="1"/>
    <d v="2010-09-30T00:00:00"/>
    <s v="MODIFICA ASTINA X INTERR. BLS  BOSCH 925/4700"/>
    <n v="800"/>
    <n v="-800"/>
    <n v="0"/>
  </r>
  <r>
    <x v="15"/>
    <x v="15"/>
    <x v="2"/>
    <s v="A5/B971"/>
    <s v="2"/>
    <d v="2010-10-31T00:00:00"/>
    <s v="MODIFICA ASTINA X INTERR.BLS BOSCH 925/4700"/>
    <n v="1200"/>
    <n v="-1200"/>
    <n v="0"/>
  </r>
  <r>
    <x v="15"/>
    <x v="15"/>
    <x v="2"/>
    <s v="A5/B971"/>
    <s v="3"/>
    <d v="2010-12-22T00:00:00"/>
    <s v="MODIFICA STAMPO X CORPO INTERR.BLS BOSCH 925/4700"/>
    <n v="1300"/>
    <n v="-1300"/>
    <n v="0"/>
  </r>
  <r>
    <x v="15"/>
    <x v="15"/>
    <x v="2"/>
    <s v="A5/B971"/>
    <s v="4"/>
    <d v="2011-02-18T00:00:00"/>
    <s v="MODIFICA SEDE ASTINA X INTERR. PEDALE DIS.925/6800"/>
    <n v="500"/>
    <n v="-500"/>
    <n v="0"/>
  </r>
  <r>
    <x v="15"/>
    <x v="15"/>
    <x v="2"/>
    <s v="A5/B972"/>
    <s v="0"/>
    <d v="2010-01-12T00:00:00"/>
    <s v="STAMPO X TAPPETINO -WARNING PL7 BMW 925/4800"/>
    <n v="1500"/>
    <n v="-1500"/>
    <n v="0"/>
  </r>
  <r>
    <x v="15"/>
    <x v="15"/>
    <x v="2"/>
    <s v="A5/B972"/>
    <s v="1"/>
    <d v="2010-01-15T00:00:00"/>
    <s v="STAMPO X SPINTORE INTERR. BLS BOSCH 925/4700"/>
    <n v="11000"/>
    <n v="-11000"/>
    <n v="0"/>
  </r>
  <r>
    <x v="15"/>
    <x v="15"/>
    <x v="2"/>
    <s v="A5/B972"/>
    <s v="2"/>
    <d v="2010-08-31T00:00:00"/>
    <s v="MODIFICA SPINTORI X INTERR. BLS BOSCH 925/4700"/>
    <n v="750"/>
    <n v="-750"/>
    <n v="0"/>
  </r>
  <r>
    <x v="15"/>
    <x v="15"/>
    <x v="2"/>
    <s v="A5/B972"/>
    <s v="3"/>
    <d v="2011-02-18T00:00:00"/>
    <s v="MODIFICA SPINTORE INTERR.PEDALE DIS. 925/6800 BOSC"/>
    <n v="450"/>
    <n v="-450"/>
    <n v="0"/>
  </r>
  <r>
    <x v="15"/>
    <x v="15"/>
    <x v="2"/>
    <s v="A5/B975"/>
    <s v="0"/>
    <d v="2010-01-30T00:00:00"/>
    <s v="STAMPO X MOSTRINA LUCI PL7 BMW 925/0600"/>
    <n v="13000"/>
    <n v="-13000"/>
    <n v="0"/>
  </r>
  <r>
    <x v="15"/>
    <x v="15"/>
    <x v="2"/>
    <s v="A5/B975"/>
    <s v="1"/>
    <d v="2010-04-30T00:00:00"/>
    <s v="MODIFICA MOSTRINA LUCI PL7 BMW 925/0600"/>
    <n v="1800"/>
    <n v="-1800"/>
    <n v="0"/>
  </r>
  <r>
    <x v="15"/>
    <x v="15"/>
    <x v="2"/>
    <s v="A5/B975"/>
    <s v="2"/>
    <d v="2010-06-30T00:00:00"/>
    <s v="MODIFICA MOSTRINA ESTETICA PL7 BMW  925/0600"/>
    <n v="2300"/>
    <n v="-2300"/>
    <n v="0"/>
  </r>
  <r>
    <x v="15"/>
    <x v="15"/>
    <x v="2"/>
    <s v="A5/B975"/>
    <s v="3"/>
    <d v="2010-12-22T00:00:00"/>
    <s v="MODIFICA MOSTRICA ESTETICA XPL7 BMW 925/0600"/>
    <n v="4450"/>
    <n v="-4450"/>
    <n v="0"/>
  </r>
  <r>
    <x v="15"/>
    <x v="15"/>
    <x v="2"/>
    <s v="A5/B975"/>
    <s v="4"/>
    <d v="2012-05-31T00:00:00"/>
    <s v="MODIFICA MOSTRINA X PLANCIA LUCI BEL PL 7 925/0600"/>
    <n v="3750"/>
    <n v="-3750"/>
    <n v="0"/>
  </r>
  <r>
    <x v="15"/>
    <x v="15"/>
    <x v="2"/>
    <s v="A5/B976"/>
    <s v="0"/>
    <d v="2010-01-30T00:00:00"/>
    <s v="STAMPO X CORPO MOSTRINA LUCI PL7 BMW925/0600"/>
    <n v="15000"/>
    <n v="-15000"/>
    <n v="0"/>
  </r>
  <r>
    <x v="15"/>
    <x v="15"/>
    <x v="2"/>
    <s v="A5/B976"/>
    <s v="1"/>
    <d v="2010-05-31T00:00:00"/>
    <s v="MODIFICA CORPO X MOSTRINA LUCI PL7 BMW 925/0600"/>
    <n v="11200"/>
    <n v="-11200"/>
    <n v="0"/>
  </r>
  <r>
    <x v="15"/>
    <x v="15"/>
    <x v="2"/>
    <s v="A5/B976"/>
    <s v="2"/>
    <d v="2010-06-30T00:00:00"/>
    <s v="MODIFICA X CORPO MOSTRINA LUCI PL7 BMW 925/0600"/>
    <n v="6550"/>
    <n v="-6550"/>
    <n v="0"/>
  </r>
  <r>
    <x v="15"/>
    <x v="15"/>
    <x v="2"/>
    <s v="A5/B976"/>
    <s v="3"/>
    <d v="2010-11-30T00:00:00"/>
    <s v="MODIFICAX CORPO MOSTRINA LUCI PL7 BMW 925/0600"/>
    <n v="3100"/>
    <n v="-3100"/>
    <n v="0"/>
  </r>
  <r>
    <x v="15"/>
    <x v="15"/>
    <x v="2"/>
    <s v="A5/B976"/>
    <s v="4"/>
    <d v="2011-03-31T00:00:00"/>
    <s v="MODIFICA CORPO PL7 DIS. 925/0600 BMW"/>
    <n v="3250"/>
    <n v="-3250"/>
    <n v="0"/>
  </r>
  <r>
    <x v="15"/>
    <x v="15"/>
    <x v="2"/>
    <s v="A5/B976"/>
    <s v="5"/>
    <d v="2011-04-30T00:00:00"/>
    <s v="MODIFICA CORPO PL7 DIS. 925/0600 BMW"/>
    <n v="1120"/>
    <n v="-1120"/>
    <n v="0"/>
  </r>
  <r>
    <x v="15"/>
    <x v="15"/>
    <x v="2"/>
    <s v="A5/B978"/>
    <s v="0"/>
    <d v="2010-01-29T00:00:00"/>
    <s v="STAMPO X CORPO WARNING PL7 BMW  925/4800"/>
    <n v="6000"/>
    <n v="-6000"/>
    <n v="0"/>
  </r>
  <r>
    <x v="15"/>
    <x v="15"/>
    <x v="2"/>
    <s v="A5/B979"/>
    <s v="0"/>
    <d v="2010-01-29T00:00:00"/>
    <s v="STAMPO FONDELLO X WARNING  PL7 BMW 925/4800"/>
    <n v="5200"/>
    <n v="-5200"/>
    <n v="0"/>
  </r>
  <r>
    <x v="15"/>
    <x v="15"/>
    <x v="2"/>
    <s v="A5/B980"/>
    <s v="0"/>
    <d v="2010-01-29T00:00:00"/>
    <s v="STAMPO X TASTO EMERGENZA - WARNING PL7 BMW 925/480"/>
    <n v="3000"/>
    <n v="-3000"/>
    <n v="0"/>
  </r>
  <r>
    <x v="15"/>
    <x v="15"/>
    <x v="2"/>
    <s v="A5/B981"/>
    <s v="0"/>
    <d v="2010-01-29T00:00:00"/>
    <s v="STAMPO TASTO BLOCCAPORTE X WARNING  PL7 BMW 925/48"/>
    <n v="3000"/>
    <n v="-3000"/>
    <n v="0"/>
  </r>
  <r>
    <x v="15"/>
    <x v="15"/>
    <x v="2"/>
    <s v="A5/B982"/>
    <s v="0"/>
    <d v="2010-01-29T00:00:00"/>
    <s v="STAMPO X PRESSORE X WARNING PL7 BMW 925/4800"/>
    <n v="2200"/>
    <n v="-2200"/>
    <n v="0"/>
  </r>
  <r>
    <x v="15"/>
    <x v="15"/>
    <x v="2"/>
    <s v="A5/B983"/>
    <s v="0"/>
    <d v="2010-01-29T00:00:00"/>
    <s v="STAMPO X ROTELLA X WARNING PL7 BMW 925/4800"/>
    <n v="3600"/>
    <n v="-3600"/>
    <n v="0"/>
  </r>
  <r>
    <x v="15"/>
    <x v="15"/>
    <x v="2"/>
    <s v="A5/B985"/>
    <s v="0"/>
    <d v="2010-01-30T00:00:00"/>
    <s v="STAMPO X CORPO MANOPOLA PLANCIA LUCI PL7 BMW925/06"/>
    <n v="14550"/>
    <n v="-14550"/>
    <n v="0"/>
  </r>
  <r>
    <x v="15"/>
    <x v="15"/>
    <x v="2"/>
    <s v="A5/B985"/>
    <s v="1"/>
    <d v="2010-05-31T00:00:00"/>
    <s v="MODIFICA X MANOPOLA MOSTRINA LUCI PL7 BMW 925/0600"/>
    <n v="4250"/>
    <n v="-4250"/>
    <n v="0"/>
  </r>
  <r>
    <x v="15"/>
    <x v="15"/>
    <x v="2"/>
    <s v="A5/B985"/>
    <s v="2"/>
    <d v="2010-06-30T00:00:00"/>
    <s v="MODIFICA X MANOPOLA MOSTRINA LUCI PL7 BMW 92/0600"/>
    <n v="2900"/>
    <n v="-2900"/>
    <n v="0"/>
  </r>
  <r>
    <x v="15"/>
    <x v="15"/>
    <x v="2"/>
    <s v="A5/B985"/>
    <s v="3"/>
    <d v="2011-02-28T00:00:00"/>
    <s v="MODIFICA CORPO MANOPOLA X PL 7 DIS. 925/0600 BMW"/>
    <n v="4920"/>
    <n v="-4920"/>
    <n v="0"/>
  </r>
  <r>
    <x v="15"/>
    <x v="15"/>
    <x v="2"/>
    <s v="A5/B985"/>
    <s v="4"/>
    <d v="2011-04-30T00:00:00"/>
    <s v="MODIFICA X CORPO MANOPOLA PL 7 - DIS. 925/0600 BMW"/>
    <n v="1330"/>
    <n v="-1330"/>
    <n v="0"/>
  </r>
  <r>
    <x v="15"/>
    <x v="15"/>
    <x v="2"/>
    <s v="A5/B985"/>
    <s v="5"/>
    <d v="2012-07-31T00:00:00"/>
    <s v="MODIFICA CORPO MANOPOLA PLANCIA LUCI PL7 925/0600"/>
    <n v="3750"/>
    <n v="-3750"/>
    <n v="0"/>
  </r>
  <r>
    <x v="15"/>
    <x v="15"/>
    <x v="2"/>
    <s v="A5/B986"/>
    <s v="0"/>
    <d v="2010-02-28T00:00:00"/>
    <s v="STAMPO X  INSERTO CROMATO MOSTRINA LUCI PL7 BMW 92"/>
    <n v="10000"/>
    <n v="-10000"/>
    <n v="0"/>
  </r>
  <r>
    <x v="15"/>
    <x v="15"/>
    <x v="2"/>
    <s v="A5/B986"/>
    <s v="1"/>
    <d v="2010-04-30T00:00:00"/>
    <s v="MODIFICA INSERTO CROMATO X MOSTRINA LUCI PL7 BMW 9"/>
    <n v="2700"/>
    <n v="-2700"/>
    <n v="0"/>
  </r>
  <r>
    <x v="15"/>
    <x v="15"/>
    <x v="2"/>
    <s v="A5/B987"/>
    <s v="0"/>
    <d v="2010-01-30T00:00:00"/>
    <s v="STAMPO X TASTONSW-NSL X MOSTRINA LUCI PL7 BMW 925/"/>
    <n v="21900"/>
    <n v="-21900"/>
    <n v="0"/>
  </r>
  <r>
    <x v="15"/>
    <x v="15"/>
    <x v="2"/>
    <s v="A5/B987"/>
    <s v="1"/>
    <d v="2010-08-31T00:00:00"/>
    <s v="MODIFICA TASTO NSW-NSL X MOSTRINA LUCI PL7 BMW 925"/>
    <n v="6600"/>
    <n v="-6600"/>
    <n v="0"/>
  </r>
  <r>
    <x v="15"/>
    <x v="15"/>
    <x v="2"/>
    <s v="A5/B987"/>
    <s v="2"/>
    <d v="2014-01-31T00:00:00"/>
    <s v="Stampi e attrezz. di produz."/>
    <n v="7300"/>
    <n v="-7300"/>
    <n v="0"/>
  </r>
  <r>
    <x v="15"/>
    <x v="15"/>
    <x v="2"/>
    <s v="A5/B988"/>
    <s v="0"/>
    <d v="2010-01-30T00:00:00"/>
    <s v="STAMPO X TASTO NSW-NSL MOSTRINA LUCI PL7 BMW 925/0"/>
    <n v="20900"/>
    <n v="-20900"/>
    <n v="0"/>
  </r>
  <r>
    <x v="15"/>
    <x v="15"/>
    <x v="2"/>
    <s v="A5/B988"/>
    <s v="1"/>
    <d v="2010-08-31T00:00:00"/>
    <s v="MODIFICA TASTI SOLO COPERTURA MOSTRINA LUCI PL7 BM"/>
    <n v="6600"/>
    <n v="-6600"/>
    <n v="0"/>
  </r>
  <r>
    <x v="15"/>
    <x v="15"/>
    <x v="2"/>
    <s v="A5/B989"/>
    <s v="0"/>
    <d v="2010-03-01T00:00:00"/>
    <s v="STAMPO X TAPPETINO MOSTRINA LUCI PL7 BMW925/0600"/>
    <n v="1500"/>
    <n v="-1500"/>
    <n v="0"/>
  </r>
  <r>
    <x v="15"/>
    <x v="15"/>
    <x v="2"/>
    <s v="A5/C00/6714"/>
    <s v="0"/>
    <d v="2014-07-09T00:00:00"/>
    <s v="Stampi e attrezz. di produz."/>
    <n v="36000"/>
    <n v="-36000"/>
    <n v="0"/>
  </r>
  <r>
    <x v="15"/>
    <x v="15"/>
    <x v="2"/>
    <s v="A5/C00/6746/"/>
    <s v="0"/>
    <d v="2013-06-02T00:00:00"/>
    <s v="STAMPO TAPPETINO BEMIKO DIS. 925/8000 - 549/6746 B"/>
    <n v="3613.72"/>
    <n v="-3613.72"/>
    <n v="0"/>
  </r>
  <r>
    <x v="15"/>
    <x v="15"/>
    <x v="2"/>
    <s v="A5/C00/6746/"/>
    <s v="1"/>
    <d v="2013-09-26T00:00:00"/>
    <s v="MODIFICATAPPETINO BEMIKO  BMW 925/8000"/>
    <n v="963.03"/>
    <n v="-963.03"/>
    <n v="0"/>
  </r>
  <r>
    <x v="15"/>
    <x v="15"/>
    <x v="2"/>
    <s v="A5/C00/6746/"/>
    <s v="2"/>
    <d v="2014-06-06T00:00:00"/>
    <s v="Stampi e attrezz. di produz."/>
    <n v="661.19"/>
    <n v="-661.19"/>
    <n v="0"/>
  </r>
  <r>
    <x v="15"/>
    <x v="15"/>
    <x v="2"/>
    <s v="A5/C00/6797"/>
    <s v="0"/>
    <d v="2015-07-02T00:00:00"/>
    <s v="STAMPO 2+2CAV."/>
    <n v="11445.94"/>
    <n v="-11445.94"/>
    <n v="0"/>
  </r>
  <r>
    <x v="15"/>
    <x v="15"/>
    <x v="2"/>
    <s v="A5/C00/6797"/>
    <s v="1"/>
    <d v="2015-10-30T00:00:00"/>
    <s v="STAMPO 2+2CAV."/>
    <n v="2470"/>
    <n v="-2470"/>
    <n v="0"/>
  </r>
  <r>
    <x v="15"/>
    <x v="15"/>
    <x v="2"/>
    <s v="A5/C00/6797"/>
    <s v="2"/>
    <d v="2015-11-30T00:00:00"/>
    <s v="STAMPO 2+2CAV."/>
    <n v="1729"/>
    <n v="-1729"/>
    <n v="0"/>
  </r>
  <r>
    <x v="15"/>
    <x v="15"/>
    <x v="2"/>
    <s v="A5/C003"/>
    <s v="0"/>
    <d v="2010-05-31T00:00:00"/>
    <s v="STAMPO X TASTO EMERGENZA WARNING BMW 925/4800"/>
    <n v="74000"/>
    <n v="-74000"/>
    <n v="0"/>
  </r>
  <r>
    <x v="15"/>
    <x v="15"/>
    <x v="2"/>
    <s v="A5/C003"/>
    <s v="1"/>
    <d v="2016-05-30T00:00:00"/>
    <s v="Stampi e attrezz. di produz."/>
    <n v="8000"/>
    <n v="-8000"/>
    <n v="0"/>
  </r>
  <r>
    <x v="15"/>
    <x v="15"/>
    <x v="2"/>
    <s v="A5/C004"/>
    <s v="0"/>
    <d v="2010-05-31T00:00:00"/>
    <s v="STAMPO  X TASTO BLOCCAPORTE WARNING PL7 BMW 925/48"/>
    <n v="70000"/>
    <n v="-70000"/>
    <n v="0"/>
  </r>
  <r>
    <x v="15"/>
    <x v="15"/>
    <x v="2"/>
    <s v="A5/C004"/>
    <s v="1"/>
    <d v="2010-11-22T00:00:00"/>
    <s v="MODIFICA TASTO BLOCCAPORTE WARNING PL7 BMW 925/480"/>
    <n v="2450"/>
    <n v="-2450"/>
    <n v="0"/>
  </r>
  <r>
    <x v="15"/>
    <x v="15"/>
    <x v="2"/>
    <s v="A5/C004"/>
    <s v="2"/>
    <d v="2018-01-09T00:00:00"/>
    <s v="MOD. STAMPO 2K 4CAVITÀ IDONEO A PRODURRE 205496470"/>
    <n v="11000"/>
    <n v="-11000"/>
    <n v="0"/>
  </r>
  <r>
    <x v="15"/>
    <x v="15"/>
    <x v="2"/>
    <s v="A5/C011"/>
    <s v="0"/>
    <d v="2011-02-25T00:00:00"/>
    <s v="STAMPI X CONTATTO 4 - USB AUXIN DIS. 925/5300 BMW"/>
    <n v="13650"/>
    <n v="-13650"/>
    <n v="0"/>
  </r>
  <r>
    <x v="15"/>
    <x v="15"/>
    <x v="2"/>
    <s v="A5/C012"/>
    <s v="0"/>
    <d v="2011-02-25T00:00:00"/>
    <s v="STAMPO X ISOLANTE USB AUXIN DIS. 925/5300  BMW"/>
    <n v="17550"/>
    <n v="-17550"/>
    <n v="0"/>
  </r>
  <r>
    <x v="15"/>
    <x v="15"/>
    <x v="2"/>
    <s v="A5/C013"/>
    <s v="0"/>
    <d v="2011-02-25T00:00:00"/>
    <s v="STAMPO X  CORPO MODULO USB AUXIN DIS. 925/5300 BMW"/>
    <n v="20475"/>
    <n v="-20475"/>
    <n v="0"/>
  </r>
  <r>
    <x v="15"/>
    <x v="15"/>
    <x v="2"/>
    <s v="A5/C013"/>
    <s v="1"/>
    <d v="2016-05-04T00:00:00"/>
    <s v="STAMPI"/>
    <n v="4700"/>
    <n v="-4700"/>
    <n v="0"/>
  </r>
  <r>
    <x v="15"/>
    <x v="15"/>
    <x v="2"/>
    <s v="A5/C014"/>
    <s v="0"/>
    <d v="2010-03-31T00:00:00"/>
    <s v="STAMPO X FONDELLO -PRESA USB-AUX FIAT 925/4200"/>
    <n v="35000"/>
    <n v="-35000"/>
    <n v="0"/>
  </r>
  <r>
    <x v="15"/>
    <x v="15"/>
    <x v="2"/>
    <s v="A5/C014"/>
    <s v="1"/>
    <d v="2010-06-30T00:00:00"/>
    <s v="MODIFICA FONDELLO PRESA USB-AUX FIAT 925/4200"/>
    <n v="3600"/>
    <n v="-3600"/>
    <n v="0"/>
  </r>
  <r>
    <x v="15"/>
    <x v="15"/>
    <x v="2"/>
    <s v="A5/C015"/>
    <s v="0"/>
    <d v="2010-04-30T00:00:00"/>
    <s v="STAMPO  SLITTA HV X  PRESA  USB-AUX FIAT 925/4200"/>
    <n v="17000"/>
    <n v="-17000"/>
    <n v="0"/>
  </r>
  <r>
    <x v="15"/>
    <x v="15"/>
    <x v="2"/>
    <s v="A5/C015"/>
    <s v="1"/>
    <d v="2010-06-30T00:00:00"/>
    <s v="MODIFICA SLITTA PRESA USB-AUX FIAT DIS.925/4200"/>
    <n v="850"/>
    <n v="-850"/>
    <n v="0"/>
  </r>
  <r>
    <x v="15"/>
    <x v="15"/>
    <x v="2"/>
    <s v="A5/C016"/>
    <s v="0"/>
    <d v="2010-04-30T00:00:00"/>
    <s v="STAMPO X CORPO  &quot;D&quot; PRESA USB-AUX FIAT 925/4200"/>
    <n v="50000"/>
    <n v="-50000"/>
    <n v="0"/>
  </r>
  <r>
    <x v="15"/>
    <x v="15"/>
    <x v="2"/>
    <s v="A5/C016"/>
    <s v="1"/>
    <d v="2010-06-30T00:00:00"/>
    <s v="MODIFICA CORPO &quot;D&quot; PRESA USB-AUX FIAT 925/4200"/>
    <n v="2800"/>
    <n v="-2800"/>
    <n v="0"/>
  </r>
  <r>
    <x v="15"/>
    <x v="15"/>
    <x v="2"/>
    <s v="A5/C016"/>
    <s v="2"/>
    <d v="2010-07-30T00:00:00"/>
    <s v="TASSELLO X CORPO &quot;D&quot; PRESA USB-AUX FIAT 925/4200"/>
    <n v="850"/>
    <n v="-850"/>
    <n v="0"/>
  </r>
  <r>
    <x v="15"/>
    <x v="15"/>
    <x v="2"/>
    <s v="A5/C016"/>
    <s v="3"/>
    <d v="2010-09-28T00:00:00"/>
    <s v="MODIFICA CORPO &quot;D&quot; X PRESA USB-AUX FIAT DIS. 925/4"/>
    <n v="600"/>
    <n v="-600"/>
    <n v="0"/>
  </r>
  <r>
    <x v="15"/>
    <x v="15"/>
    <x v="2"/>
    <s v="A5/C016"/>
    <s v="4"/>
    <d v="2011-02-25T00:00:00"/>
    <s v="MODIFICA CORPO PRESA USB DIS. 925/4270 FIAT"/>
    <n v="800"/>
    <n v="-800"/>
    <n v="0"/>
  </r>
  <r>
    <x v="15"/>
    <x v="15"/>
    <x v="2"/>
    <s v="A5/C016"/>
    <s v="5"/>
    <d v="2011-03-31T00:00:00"/>
    <s v="MATRICE X CORPO PRESA USB DIS. 925/4270 FIAT"/>
    <n v="25800"/>
    <n v="-25800"/>
    <n v="0"/>
  </r>
  <r>
    <x v="15"/>
    <x v="15"/>
    <x v="2"/>
    <s v="A5/C016"/>
    <s v="6"/>
    <d v="2011-05-31T00:00:00"/>
    <s v="N. 3 TASSELLI INTERCAMB. X CORPO PRESA USB DIS. 92"/>
    <n v="1350"/>
    <n v="-1350"/>
    <n v="0"/>
  </r>
  <r>
    <x v="15"/>
    <x v="15"/>
    <x v="2"/>
    <s v="A5/C017"/>
    <s v="0"/>
    <d v="2010-03-31T00:00:00"/>
    <s v="STAMPO X CORPO &quot;A,B,C-PRESA USB-AUX FIAT 925/4200"/>
    <n v="36000"/>
    <n v="-36000"/>
    <n v="0"/>
  </r>
  <r>
    <x v="15"/>
    <x v="15"/>
    <x v="2"/>
    <s v="A5/C017"/>
    <s v="1"/>
    <d v="2010-06-30T00:00:00"/>
    <s v="MODIFICA CORPO X PRESA USB-AUX FIAT 925/4200"/>
    <n v="2150"/>
    <n v="-2150"/>
    <n v="0"/>
  </r>
  <r>
    <x v="15"/>
    <x v="15"/>
    <x v="2"/>
    <s v="A5/C017"/>
    <s v="2"/>
    <d v="2011-03-31T00:00:00"/>
    <s v="N. 2 MATRICI X CORPO ONLY PRESA USB DIS. 925/4270"/>
    <n v="15800"/>
    <n v="-15800"/>
    <n v="0"/>
  </r>
  <r>
    <x v="15"/>
    <x v="15"/>
    <x v="2"/>
    <s v="A5/C017"/>
    <s v="3"/>
    <d v="2011-04-30T00:00:00"/>
    <s v="MATRICE X CORPO PRESA USB DIS. 925/4270 FIAT"/>
    <n v="6000"/>
    <n v="-6000"/>
    <n v="0"/>
  </r>
  <r>
    <x v="15"/>
    <x v="15"/>
    <x v="2"/>
    <s v="A5/C017"/>
    <s v="4"/>
    <d v="2011-10-31T00:00:00"/>
    <s v="MODIFICA  CORPO PRESA USB  DIS. 925/4270 FIAT"/>
    <n v="4000"/>
    <n v="-4000"/>
    <n v="0"/>
  </r>
  <r>
    <x v="15"/>
    <x v="15"/>
    <x v="2"/>
    <s v="A5/C020"/>
    <s v="0"/>
    <d v="2010-03-31T00:00:00"/>
    <s v="STAMPO X CORPO PRESA USB-AUX FIAT 925/4200"/>
    <n v="10200"/>
    <n v="-10200"/>
    <n v="0"/>
  </r>
  <r>
    <x v="15"/>
    <x v="15"/>
    <x v="2"/>
    <s v="A5/C021"/>
    <s v="0"/>
    <d v="2010-03-31T00:00:00"/>
    <s v="ATTREZZATURA DI TAMPOGRAFIA  X CILINDRO SERRATURA"/>
    <n v="1800"/>
    <n v="-1800"/>
    <n v="0"/>
  </r>
  <r>
    <x v="15"/>
    <x v="15"/>
    <x v="2"/>
    <s v="A5/C026"/>
    <s v="0"/>
    <d v="2010-05-21T00:00:00"/>
    <s v="STAMPO X TAPPETINO MOSTRINA LUCI PL7 DIS. 925/0600"/>
    <n v="2250"/>
    <n v="-2250"/>
    <n v="0"/>
  </r>
  <r>
    <x v="15"/>
    <x v="15"/>
    <x v="2"/>
    <s v="A5/C031"/>
    <s v="0"/>
    <d v="2010-09-15T00:00:00"/>
    <s v="STAMPO X CORPO PRESE USB - BMW 925/5300"/>
    <n v="19500"/>
    <n v="-19500"/>
    <n v="0"/>
  </r>
  <r>
    <x v="15"/>
    <x v="15"/>
    <x v="2"/>
    <s v="A5/C031"/>
    <s v="1"/>
    <d v="2011-02-28T00:00:00"/>
    <s v="MODIFICA  TASSELLO SCRITTE USB DIS. 925/5300"/>
    <n v="1850"/>
    <n v="-1850"/>
    <n v="0"/>
  </r>
  <r>
    <x v="15"/>
    <x v="15"/>
    <x v="2"/>
    <s v="A5/C031"/>
    <s v="2"/>
    <d v="2016-10-31T00:00:00"/>
    <s v="Stampi e attrezz. di produz."/>
    <n v="833.33"/>
    <n v="-833.33"/>
    <n v="0"/>
  </r>
  <r>
    <x v="15"/>
    <x v="15"/>
    <x v="2"/>
    <s v="A5/C032"/>
    <s v="0"/>
    <d v="2010-03-31T00:00:00"/>
    <s v="STAMPO X CORPO  PRESA USB-AUX FIAT 925/4200"/>
    <n v="4200"/>
    <n v="-4200"/>
    <n v="0"/>
  </r>
  <r>
    <x v="15"/>
    <x v="15"/>
    <x v="2"/>
    <s v="A5/C032"/>
    <s v="1"/>
    <d v="2010-09-15T00:00:00"/>
    <s v="STAMPO X CORPO PRESE USB BMW 925/5300"/>
    <n v="22000"/>
    <n v="-22000"/>
    <n v="0"/>
  </r>
  <r>
    <x v="15"/>
    <x v="15"/>
    <x v="2"/>
    <s v="A5/C032"/>
    <s v="2"/>
    <d v="2010-09-30T00:00:00"/>
    <s v="N. 4 TASSELLI INTERCAMB. X CORPO PRESE USB BMW 925"/>
    <n v="2200"/>
    <n v="-2200"/>
    <n v="0"/>
  </r>
  <r>
    <x v="15"/>
    <x v="15"/>
    <x v="2"/>
    <s v="A5/C032"/>
    <s v="3"/>
    <d v="2011-02-18T00:00:00"/>
    <s v="MODIFICA CORPO X USB-AUXIN DIS. 925/5300 BMW"/>
    <n v="2600"/>
    <n v="-2600"/>
    <n v="0"/>
  </r>
  <r>
    <x v="15"/>
    <x v="15"/>
    <x v="2"/>
    <s v="A5/C032"/>
    <s v="4"/>
    <d v="2011-06-30T00:00:00"/>
    <s v="MODIFICA CORPO  USB AUXIN 925/5300 BMW"/>
    <n v="1950"/>
    <n v="-1950"/>
    <n v="0"/>
  </r>
  <r>
    <x v="15"/>
    <x v="15"/>
    <x v="2"/>
    <s v="A5/C032"/>
    <s v="5"/>
    <d v="2016-02-15T00:00:00"/>
    <s v="Stampi e attrezz. di produz."/>
    <n v="833.33"/>
    <n v="-833.33"/>
    <n v="0"/>
  </r>
  <r>
    <x v="15"/>
    <x v="15"/>
    <x v="2"/>
    <s v="A5/C033"/>
    <s v="0"/>
    <d v="2010-05-26T00:00:00"/>
    <s v="STAMPO TAPPETINO X INTER.WARNING PL7 BMW 925/4800"/>
    <n v="7000"/>
    <n v="-7000"/>
    <n v="0"/>
  </r>
  <r>
    <x v="15"/>
    <x v="15"/>
    <x v="2"/>
    <s v="A5/C033"/>
    <s v="1"/>
    <d v="2010-11-30T00:00:00"/>
    <s v="TASSELLO INTERCAMB. X PRESA USB -BMW 925/5300"/>
    <n v="800"/>
    <n v="-800"/>
    <n v="0"/>
  </r>
  <r>
    <x v="15"/>
    <x v="15"/>
    <x v="2"/>
    <s v="A5/C033"/>
    <s v="2"/>
    <d v="2011-02-25T00:00:00"/>
    <s v="MODIFICA STAMPO USB AUXIN DIS. 925/5300 BMW"/>
    <n v="600"/>
    <n v="-600"/>
    <n v="0"/>
  </r>
  <r>
    <x v="15"/>
    <x v="15"/>
    <x v="2"/>
    <s v="A5/C033"/>
    <s v="3"/>
    <d v="2011-02-28T00:00:00"/>
    <s v="MODIFICA CAVITA' CORPO - USB AUXIN DIS. 925/5300 B"/>
    <n v="1200"/>
    <n v="-1200"/>
    <n v="0"/>
  </r>
  <r>
    <x v="15"/>
    <x v="15"/>
    <x v="2"/>
    <s v="A5/C034"/>
    <s v="0"/>
    <d v="2010-06-30T00:00:00"/>
    <s v="STAMPO X CORPO -INTERR. BIGLISSANT PSA 925/2600"/>
    <n v="17500"/>
    <n v="-17500"/>
    <n v="0"/>
  </r>
  <r>
    <x v="15"/>
    <x v="15"/>
    <x v="2"/>
    <s v="A5/C034"/>
    <s v="1"/>
    <d v="2011-10-31T00:00:00"/>
    <s v="MODIFICA X CORPO  INTERR. BIFUNC, DIS. 925/2900 RE"/>
    <n v="1700"/>
    <n v="-1700"/>
    <n v="0"/>
  </r>
  <r>
    <x v="15"/>
    <x v="15"/>
    <x v="2"/>
    <s v="A5/C034"/>
    <s v="2"/>
    <d v="2011-12-31T00:00:00"/>
    <s v="MODIFICA CORPO INTERR. BIFUN. DIS. 925/2900 RENAUL"/>
    <n v="1400"/>
    <n v="-1400"/>
    <n v="0"/>
  </r>
  <r>
    <x v="15"/>
    <x v="15"/>
    <x v="2"/>
    <s v="A5/C034"/>
    <s v="3"/>
    <d v="2012-02-29T00:00:00"/>
    <s v="MODIFICA X CORPO INTERR.INDEREG. 925/2900 RENALT"/>
    <n v="550"/>
    <n v="-550"/>
    <n v="0"/>
  </r>
  <r>
    <x v="15"/>
    <x v="15"/>
    <x v="2"/>
    <s v="A5/C034"/>
    <s v="4"/>
    <d v="2012-02-29T00:00:00"/>
    <s v="MODIFICA CORPO INTERR. INDEREG. DIS.925/2900 REN"/>
    <n v="600"/>
    <n v="-600"/>
    <n v="0"/>
  </r>
  <r>
    <x v="15"/>
    <x v="15"/>
    <x v="2"/>
    <s v="A5/C034"/>
    <s v="5"/>
    <d v="2012-04-30T00:00:00"/>
    <s v="MODIFICA CORPO X INTERR.INDEREG. DIS. 925/2900 REN"/>
    <n v="1450"/>
    <n v="-1450"/>
    <n v="0"/>
  </r>
  <r>
    <x v="15"/>
    <x v="15"/>
    <x v="2"/>
    <s v="A5/C034"/>
    <s v="6"/>
    <d v="2012-06-22T00:00:00"/>
    <s v="MODIFICA CORPO X INTERR.INDEREG. DIS.925/2900 REN"/>
    <n v="6460"/>
    <n v="-6460"/>
    <n v="0"/>
  </r>
  <r>
    <x v="15"/>
    <x v="15"/>
    <x v="2"/>
    <s v="A5/C034"/>
    <s v="7"/>
    <d v="2012-09-28T00:00:00"/>
    <s v="STAMPO  X CORPO INTERR.INDEREG. DIS. 925/2900 REN"/>
    <n v="6840"/>
    <n v="-6840"/>
    <n v="0"/>
  </r>
  <r>
    <x v="15"/>
    <x v="15"/>
    <x v="2"/>
    <s v="A5/C034"/>
    <s v="8"/>
    <d v="2012-10-19T00:00:00"/>
    <s v="MODIFICA X MULTIVERSIONE CORPO INTER.INDER.925/290"/>
    <n v="3450"/>
    <n v="-3450"/>
    <n v="0"/>
  </r>
  <r>
    <x v="15"/>
    <x v="15"/>
    <x v="2"/>
    <s v="A5/C034"/>
    <s v="9"/>
    <d v="2012-11-30T00:00:00"/>
    <s v="N. 2 TASSELLI X CORPO INTERR. INDEREG.925/2900 REN"/>
    <n v="7500"/>
    <n v="-7500"/>
    <n v="0"/>
  </r>
  <r>
    <x v="15"/>
    <x v="15"/>
    <x v="2"/>
    <s v="A5/C035"/>
    <s v="0"/>
    <d v="2010-07-15T00:00:00"/>
    <s v="STAMPO X PISTONE INTERR. BIGLISSANT PSA 925/2600"/>
    <n v="7700"/>
    <n v="-7700"/>
    <n v="0"/>
  </r>
  <r>
    <x v="15"/>
    <x v="15"/>
    <x v="2"/>
    <s v="A5/C035"/>
    <s v="1"/>
    <d v="2012-01-27T00:00:00"/>
    <s v="MODIFICA PISTONE PORTACONTATTI X INTERR. INDEREG ."/>
    <n v="2800"/>
    <n v="-2800"/>
    <n v="0"/>
  </r>
  <r>
    <x v="15"/>
    <x v="15"/>
    <x v="2"/>
    <s v="A5/C035"/>
    <s v="2"/>
    <d v="2012-05-31T00:00:00"/>
    <s v="MODIFICA PISTONE PORTA CONTATTI INTERR. INDEREG. 9"/>
    <n v="2450"/>
    <n v="-2450"/>
    <n v="0"/>
  </r>
  <r>
    <x v="15"/>
    <x v="15"/>
    <x v="2"/>
    <s v="A5/C035"/>
    <s v="3"/>
    <d v="2012-10-31T00:00:00"/>
    <s v="MODIFICA PISTONE PORTACONTATTI INTERR.INDEREG.DIS."/>
    <n v="5950"/>
    <n v="-5950"/>
    <n v="0"/>
  </r>
  <r>
    <x v="15"/>
    <x v="15"/>
    <x v="2"/>
    <s v="A5/C035"/>
    <s v="4"/>
    <d v="2012-11-30T00:00:00"/>
    <s v="MODIFICA PISTONE INTERR.INDEREG. DIS.925/2900 REN"/>
    <n v="2000"/>
    <n v="-2000"/>
    <n v="0"/>
  </r>
  <r>
    <x v="15"/>
    <x v="15"/>
    <x v="2"/>
    <s v="A5/C036"/>
    <s v="0"/>
    <d v="2010-07-31T00:00:00"/>
    <s v="STAMPO X STINA INTERR.BIGLISSANT PSA 925/2600"/>
    <n v="4000"/>
    <n v="-4000"/>
    <n v="0"/>
  </r>
  <r>
    <x v="15"/>
    <x v="15"/>
    <x v="2"/>
    <s v="A5/C036"/>
    <s v="1"/>
    <d v="2012-05-16T00:00:00"/>
    <s v="MODIFICA ASTINA X INTERR. INDEREG.DIS.925/2900 REN"/>
    <n v="1900"/>
    <n v="-1900"/>
    <n v="0"/>
  </r>
  <r>
    <x v="15"/>
    <x v="15"/>
    <x v="2"/>
    <s v="A5/C036"/>
    <s v="2"/>
    <d v="2012-08-31T00:00:00"/>
    <s v="MODIFICA CAMMA X INTERR.INDEREG. DIS. 925/2900 REN"/>
    <n v="1600"/>
    <n v="-1600"/>
    <n v="0"/>
  </r>
  <r>
    <x v="15"/>
    <x v="15"/>
    <x v="2"/>
    <s v="A5/C036"/>
    <s v="3"/>
    <d v="2014-02-15T00:00:00"/>
    <s v="Stampi e attrezz. di produz."/>
    <n v="2750"/>
    <n v="-2750"/>
    <n v="0"/>
  </r>
  <r>
    <x v="15"/>
    <x v="15"/>
    <x v="2"/>
    <s v="A5/C037"/>
    <s v="0"/>
    <d v="2010-07-15T00:00:00"/>
    <s v="STAMPO X BOCCOLA INTERR.BIGLISSANT PSA 925/2600"/>
    <n v="6600"/>
    <n v="-6600"/>
    <n v="0"/>
  </r>
  <r>
    <x v="15"/>
    <x v="15"/>
    <x v="2"/>
    <s v="A5/C037"/>
    <s v="1"/>
    <d v="2012-06-30T00:00:00"/>
    <s v="MODIFICA BOCCOLA X INTERR. INDEREG. DIS.925/2900 R"/>
    <n v="3400"/>
    <n v="-3400"/>
    <n v="0"/>
  </r>
  <r>
    <x v="15"/>
    <x v="15"/>
    <x v="2"/>
    <s v="A5/C037"/>
    <s v="2"/>
    <d v="2014-06-30T00:00:00"/>
    <s v="Stampi e attrezz. di produz."/>
    <n v="2800"/>
    <n v="-2800"/>
    <n v="0"/>
  </r>
  <r>
    <x v="15"/>
    <x v="15"/>
    <x v="2"/>
    <s v="A5/C037"/>
    <s v="3"/>
    <d v="2016-02-29T00:00:00"/>
    <s v="Stampi e attrezz. di produz."/>
    <n v="2200"/>
    <n v="-2200"/>
    <n v="0"/>
  </r>
  <r>
    <x v="15"/>
    <x v="15"/>
    <x v="2"/>
    <s v="A5/C038"/>
    <s v="0"/>
    <d v="2010-07-31T00:00:00"/>
    <s v="STAMPO  X CAMMA INTERR. BIGLISSANT PSA 925/2600"/>
    <n v="6000"/>
    <n v="-6000"/>
    <n v="0"/>
  </r>
  <r>
    <x v="15"/>
    <x v="15"/>
    <x v="2"/>
    <s v="A5/C038"/>
    <s v="1"/>
    <d v="2012-02-29T00:00:00"/>
    <s v="MODIFICA CAMMA X INTERR.INDEREG. DIS.925/2900 REN"/>
    <n v="650"/>
    <n v="-650"/>
    <n v="0"/>
  </r>
  <r>
    <x v="15"/>
    <x v="15"/>
    <x v="2"/>
    <s v="A5/C039"/>
    <s v="0"/>
    <d v="2010-06-30T00:00:00"/>
    <s v="STAMPO X FONDELLO INTERR. BIGLISSANT PSA 925/2600"/>
    <n v="10000"/>
    <n v="-10000"/>
    <n v="0"/>
  </r>
  <r>
    <x v="15"/>
    <x v="15"/>
    <x v="2"/>
    <s v="A5/C039"/>
    <s v="1"/>
    <d v="2012-01-31T00:00:00"/>
    <s v="MODIFICA FONDELLO X INTERR. INDEREG. DIS. 925/2900"/>
    <n v="5650"/>
    <n v="-5650"/>
    <n v="0"/>
  </r>
  <r>
    <x v="15"/>
    <x v="15"/>
    <x v="2"/>
    <s v="A5/C039"/>
    <s v="2"/>
    <d v="2012-06-15T00:00:00"/>
    <s v="MODIFICA FONDELLO X INTERR.INDEREG.DIS. 925/2900 R"/>
    <n v="7300"/>
    <n v="-7300"/>
    <n v="0"/>
  </r>
  <r>
    <x v="15"/>
    <x v="15"/>
    <x v="2"/>
    <s v="A5/C039"/>
    <s v="3"/>
    <d v="2014-04-17T00:00:00"/>
    <s v="Stampi e attrezz. di produz."/>
    <n v="5000"/>
    <n v="-5000"/>
    <n v="0"/>
  </r>
  <r>
    <x v="15"/>
    <x v="15"/>
    <x v="2"/>
    <s v="A5/C042"/>
    <s v="0"/>
    <d v="2011-03-31T00:00:00"/>
    <s v="STAMPO X LAMELLA SERRATURA DIS. 924/9700 AIRBAG  R"/>
    <n v="17500"/>
    <n v="-17500"/>
    <n v="0"/>
  </r>
  <r>
    <x v="15"/>
    <x v="15"/>
    <x v="2"/>
    <s v="A5/C042"/>
    <s v="1"/>
    <d v="2012-09-30T00:00:00"/>
    <s v="MODIFICA  LAMELLA SERRATURA AIRBAG RUKO DIS.924/97"/>
    <n v="1500"/>
    <n v="-1500"/>
    <n v="0"/>
  </r>
  <r>
    <x v="15"/>
    <x v="15"/>
    <x v="2"/>
    <s v="A5/C044"/>
    <s v="0"/>
    <d v="2010-09-15T00:00:00"/>
    <s v="STAMPO X  CORPO PRESE USB BMW DIS. 925/5300"/>
    <n v="22000"/>
    <n v="-22000"/>
    <n v="0"/>
  </r>
  <r>
    <x v="15"/>
    <x v="15"/>
    <x v="2"/>
    <s v="A5/C049"/>
    <s v="0"/>
    <d v="2010-09-30T00:00:00"/>
    <s v="STAMPO X TERMOFORMATO MOSTRINA LUCI PL7 BMW925/060"/>
    <n v="3000"/>
    <n v="-3000"/>
    <n v="0"/>
  </r>
  <r>
    <x v="15"/>
    <x v="15"/>
    <x v="2"/>
    <s v="A5/C050"/>
    <s v="0"/>
    <d v="2010-09-30T00:00:00"/>
    <s v="STAMPO X TERMOFORMATO  MOSTRINA LUCI PL7 BMW925/06"/>
    <n v="3000"/>
    <n v="-3000"/>
    <n v="0"/>
  </r>
  <r>
    <x v="15"/>
    <x v="15"/>
    <x v="2"/>
    <s v="A5/C061"/>
    <s v="0"/>
    <d v="2010-10-29T00:00:00"/>
    <s v="STAMPO X TERMOFORMATO VASSOI X MOSTRINA LUCI PL7 B"/>
    <n v="2300"/>
    <n v="-2300"/>
    <n v="0"/>
  </r>
  <r>
    <x v="15"/>
    <x v="15"/>
    <x v="2"/>
    <s v="A5/C062"/>
    <s v="0"/>
    <d v="2010-10-13T00:00:00"/>
    <s v="STAMPO X CORPO SOVRASTAMPATO C.O.V. PSA 925/4500"/>
    <n v="17500"/>
    <n v="-17500"/>
    <n v="0"/>
  </r>
  <r>
    <x v="15"/>
    <x v="15"/>
    <x v="2"/>
    <s v="A5/C062"/>
    <s v="1"/>
    <d v="2010-12-21T00:00:00"/>
    <s v="MODIFICA CORPO SOVRASTAMPATO C.O.V.  PSA 925/4500"/>
    <n v="2150"/>
    <n v="-2150"/>
    <n v="0"/>
  </r>
  <r>
    <x v="15"/>
    <x v="15"/>
    <x v="2"/>
    <s v="A5/C062"/>
    <s v="2"/>
    <d v="2011-01-31T00:00:00"/>
    <s v="TASSELLO MASCHIO X CORPO SOVRAST. COV 925/4500 PSA"/>
    <n v="2950"/>
    <n v="-2950"/>
    <n v="0"/>
  </r>
  <r>
    <x v="15"/>
    <x v="15"/>
    <x v="2"/>
    <s v="A5/C062"/>
    <s v="3"/>
    <d v="2011-03-31T00:00:00"/>
    <s v="MODIFICA X CORPO SOVRASTAMP.BOMBATO  C.O.V. 925/45"/>
    <n v="2950"/>
    <n v="-2950"/>
    <n v="0"/>
  </r>
  <r>
    <x v="15"/>
    <x v="15"/>
    <x v="2"/>
    <s v="A5/C062"/>
    <s v="4"/>
    <d v="2011-03-31T00:00:00"/>
    <s v="MODIFICA CORPO X COV 925/4500 PSA"/>
    <n v="2950"/>
    <n v="-2950"/>
    <n v="0"/>
  </r>
  <r>
    <x v="15"/>
    <x v="15"/>
    <x v="2"/>
    <s v="A5/C063"/>
    <s v="0"/>
    <d v="2010-11-30T00:00:00"/>
    <s v="STAMPO X  FONDELLO C.O.V. PSA 925/4500"/>
    <n v="25000"/>
    <n v="-25000"/>
    <n v="0"/>
  </r>
  <r>
    <x v="15"/>
    <x v="15"/>
    <x v="2"/>
    <s v="A5/C063"/>
    <s v="1"/>
    <d v="2010-12-31T00:00:00"/>
    <s v="MODIFICA FONDELLO X C.O.V. PSA 925/4500"/>
    <n v="900"/>
    <n v="-900"/>
    <n v="0"/>
  </r>
  <r>
    <x v="15"/>
    <x v="15"/>
    <x v="2"/>
    <s v="A5/C063"/>
    <s v="2"/>
    <d v="2010-12-31T00:00:00"/>
    <s v="MODIFICHE X FONDELLO C.O.V. PSA 925/4500"/>
    <n v="700"/>
    <n v="-700"/>
    <n v="0"/>
  </r>
  <r>
    <x v="15"/>
    <x v="15"/>
    <x v="2"/>
    <s v="A5/C063"/>
    <s v="3"/>
    <d v="2011-03-31T00:00:00"/>
    <s v="MODIFICA FONDELLO COV 925/4500 PSA"/>
    <n v="700"/>
    <n v="-700"/>
    <n v="0"/>
  </r>
  <r>
    <x v="15"/>
    <x v="15"/>
    <x v="2"/>
    <s v="A5/C065"/>
    <s v="0"/>
    <d v="2010-09-23T00:00:00"/>
    <s v="STAMPO X TAPPETINO C.O.C. PSA 925/4500"/>
    <n v="2150"/>
    <n v="-2150"/>
    <n v="0"/>
  </r>
  <r>
    <x v="15"/>
    <x v="15"/>
    <x v="2"/>
    <s v="A5/C066"/>
    <s v="0"/>
    <d v="2010-09-30T00:00:00"/>
    <s v="STAMPO X PRESSORE C.O.V. PSA 925/4500"/>
    <n v="14500"/>
    <n v="-14500"/>
    <n v="0"/>
  </r>
  <r>
    <x v="15"/>
    <x v="15"/>
    <x v="2"/>
    <s v="A5/C066"/>
    <s v="1"/>
    <d v="2010-12-21T00:00:00"/>
    <s v="MODIFICA PRESSORE X C.O.V. PSA 925/4500"/>
    <n v="2450"/>
    <n v="-2450"/>
    <n v="0"/>
  </r>
  <r>
    <x v="15"/>
    <x v="15"/>
    <x v="2"/>
    <s v="A5/C066"/>
    <s v="2"/>
    <d v="2011-01-31T00:00:00"/>
    <s v="MODIFICA PRESSORE COV 925/4500 PSA"/>
    <n v="2600"/>
    <n v="-2600"/>
    <n v="0"/>
  </r>
  <r>
    <x v="15"/>
    <x v="15"/>
    <x v="2"/>
    <s v="A5/C066"/>
    <s v="3"/>
    <d v="2011-03-31T00:00:00"/>
    <s v="MODIFICA PRESSORE X COV  925/4500 PSA"/>
    <n v="5900"/>
    <n v="-5900"/>
    <n v="0"/>
  </r>
  <r>
    <x v="15"/>
    <x v="15"/>
    <x v="2"/>
    <s v="A5/C066"/>
    <s v="4"/>
    <d v="2011-06-24T00:00:00"/>
    <s v="MODIFICA PRESSORE X  COV  DIS. 925/4500 PSA"/>
    <n v="1850"/>
    <n v="-1850"/>
    <n v="0"/>
  </r>
  <r>
    <x v="15"/>
    <x v="15"/>
    <x v="2"/>
    <s v="A5/C067"/>
    <s v="0"/>
    <d v="2010-09-30T00:00:00"/>
    <s v="STAMPO X CORPO C.O.V. PSA 925/4500"/>
    <n v="20500"/>
    <n v="-20500"/>
    <n v="0"/>
  </r>
  <r>
    <x v="15"/>
    <x v="15"/>
    <x v="2"/>
    <s v="A5/C069"/>
    <s v="0"/>
    <d v="2010-09-23T00:00:00"/>
    <s v="STAMPO X TAPPETINO X MOSTRINA LUCI PL7 BMW 925/060"/>
    <n v="7250"/>
    <n v="-7250"/>
    <n v="0"/>
  </r>
  <r>
    <x v="15"/>
    <x v="15"/>
    <x v="2"/>
    <s v="A5/C073"/>
    <s v="0"/>
    <d v="2010-10-29T00:00:00"/>
    <s v="STAMPO X TASTO DTC/RPA TASTO BLOCCAPORTE DIS. 923/"/>
    <n v="7000"/>
    <n v="-7000"/>
    <n v="0"/>
  </r>
  <r>
    <x v="15"/>
    <x v="15"/>
    <x v="2"/>
    <s v="A5/C074"/>
    <s v="0"/>
    <d v="2010-11-30T00:00:00"/>
    <s v="STAMPO X TASTO EMERGENZA -WARNING PL7 - BMW 925/48"/>
    <n v="15000"/>
    <n v="-15000"/>
    <n v="0"/>
  </r>
  <r>
    <x v="15"/>
    <x v="15"/>
    <x v="2"/>
    <s v="A5/C075"/>
    <s v="0"/>
    <d v="2010-11-30T00:00:00"/>
    <s v="STAMPO X CORPO  INTERR. BLS BOSCH 925/4700"/>
    <n v="30000"/>
    <n v="-30000"/>
    <n v="0"/>
  </r>
  <r>
    <x v="15"/>
    <x v="15"/>
    <x v="2"/>
    <s v="A5/C075"/>
    <s v="1"/>
    <d v="2011-03-31T00:00:00"/>
    <s v="MODIFICA X CORPO INTERR. PEDALE DIS. 925/6800 BOSC"/>
    <n v="2800"/>
    <n v="-2800"/>
    <n v="0"/>
  </r>
  <r>
    <x v="15"/>
    <x v="15"/>
    <x v="2"/>
    <s v="A5/C076"/>
    <s v="0"/>
    <d v="2010-10-27T00:00:00"/>
    <s v="STAMPO X TAPPETINO  MERCEDES DIS,. 925/6200"/>
    <n v="2200"/>
    <n v="-2200"/>
    <n v="0"/>
  </r>
  <r>
    <x v="15"/>
    <x v="15"/>
    <x v="2"/>
    <s v="A5/C077"/>
    <s v="0"/>
    <d v="2010-10-27T00:00:00"/>
    <s v="STAMPO X TAPPETINO MERCEDES 925/6200"/>
    <n v="2500"/>
    <n v="-2500"/>
    <n v="0"/>
  </r>
  <r>
    <x v="15"/>
    <x v="15"/>
    <x v="2"/>
    <s v="A5/C085"/>
    <s v="0"/>
    <d v="2010-10-29T00:00:00"/>
    <s v="STAMPO X TERMOFORMATO  X MOSTRINA LUCI PL7 BMW 925"/>
    <n v="2500"/>
    <n v="-2500"/>
    <n v="0"/>
  </r>
  <r>
    <x v="15"/>
    <x v="15"/>
    <x v="2"/>
    <s v="A5/C089"/>
    <s v="0"/>
    <d v="2011-03-31T00:00:00"/>
    <s v="STAMPO X GAMBO TASTO FENDINEBBIA X PL 7 DIS. 925/0"/>
    <n v="55500"/>
    <n v="-55500"/>
    <n v="0"/>
  </r>
  <r>
    <x v="15"/>
    <x v="15"/>
    <x v="2"/>
    <s v="A5/C089"/>
    <s v="1"/>
    <d v="2011-09-30T00:00:00"/>
    <s v="MODIFICA X TASTO FENDINEBBIA PL7 DIS. 925/0600 BMW"/>
    <n v="1600"/>
    <n v="-1600"/>
    <n v="0"/>
  </r>
  <r>
    <x v="15"/>
    <x v="15"/>
    <x v="2"/>
    <s v="A5/C090"/>
    <s v="0"/>
    <d v="2011-02-28T00:00:00"/>
    <s v="STAMPO X   TASTO FENDINEBBIA PL 7 DIS. 925/0600 BM"/>
    <n v="28800"/>
    <n v="-28800"/>
    <n v="0"/>
  </r>
  <r>
    <x v="15"/>
    <x v="15"/>
    <x v="2"/>
    <s v="A5/C091"/>
    <s v="0"/>
    <d v="2011-03-31T00:00:00"/>
    <s v="STAMPO X GAMBO TASTO FENDINEBBIA PL7 DIS. 925/0600"/>
    <n v="55500"/>
    <n v="-55500"/>
    <n v="0"/>
  </r>
  <r>
    <x v="15"/>
    <x v="15"/>
    <x v="2"/>
    <s v="A5/C091"/>
    <s v="1"/>
    <d v="2011-09-30T00:00:00"/>
    <s v="MODIFICA TASTO RETRONEBBIA PL7 DIS. 925/0600 BMW"/>
    <n v="1600"/>
    <n v="-1600"/>
    <n v="0"/>
  </r>
  <r>
    <x v="15"/>
    <x v="15"/>
    <x v="2"/>
    <s v="A5/C091"/>
    <s v="2"/>
    <d v="2012-06-29T00:00:00"/>
    <s v="MODIFICA TASTO RETRONEBBIA X PLANCIA LCI PL7 DIS."/>
    <n v="1350"/>
    <n v="-1350"/>
    <n v="0"/>
  </r>
  <r>
    <x v="15"/>
    <x v="15"/>
    <x v="2"/>
    <s v="A5/C092"/>
    <s v="0"/>
    <d v="2011-02-28T00:00:00"/>
    <s v="STAMPO X TASTO RETRONEBBIA PL7 DIS. 925/0600 BMW"/>
    <n v="28800"/>
    <n v="-28800"/>
    <n v="0"/>
  </r>
  <r>
    <x v="15"/>
    <x v="15"/>
    <x v="2"/>
    <s v="A5/C093"/>
    <s v="0"/>
    <d v="2011-02-28T00:00:00"/>
    <s v="STAMPO X INSERTO ROTELLA PL7 DIS. 925/0600 BMW"/>
    <n v="12000"/>
    <n v="-12000"/>
    <n v="0"/>
  </r>
  <r>
    <x v="15"/>
    <x v="15"/>
    <x v="2"/>
    <s v="A5/C093"/>
    <s v="1"/>
    <d v="2014-01-31T00:00:00"/>
    <s v="STAMPO"/>
    <n v="2700"/>
    <n v="-2700"/>
    <n v="0"/>
  </r>
  <r>
    <x v="15"/>
    <x v="15"/>
    <x v="2"/>
    <s v="A5/C094"/>
    <s v="0"/>
    <d v="2011-02-28T00:00:00"/>
    <s v="STAMPO X  ROTELLE DIMMEER E ASSETTO FARO - PL7 925"/>
    <n v="36000"/>
    <n v="-36000"/>
    <n v="0"/>
  </r>
  <r>
    <x v="15"/>
    <x v="15"/>
    <x v="2"/>
    <s v="A5/C095"/>
    <s v="0"/>
    <d v="2011-02-28T00:00:00"/>
    <s v="STAMPO X MOSTRINA ESTETICA PL7 DIS. 925/0600 BMW"/>
    <n v="35000"/>
    <n v="-35000"/>
    <n v="0"/>
  </r>
  <r>
    <x v="15"/>
    <x v="15"/>
    <x v="2"/>
    <s v="A5/C095"/>
    <s v="1"/>
    <d v="2011-12-31T00:00:00"/>
    <s v="MODIFICA X MOSTRINA ESTETICA PL7 DIS. 925/0600 BMW"/>
    <n v="11920"/>
    <n v="-11920"/>
    <n v="0"/>
  </r>
  <r>
    <x v="15"/>
    <x v="15"/>
    <x v="2"/>
    <s v="A5/C095"/>
    <s v="2"/>
    <d v="2012-03-30T00:00:00"/>
    <s v="MODIFICA MOSTRINA PLANCIA LUCI PL7 DIS. 925/0600 B"/>
    <n v="8750"/>
    <n v="-8750"/>
    <n v="0"/>
  </r>
  <r>
    <x v="15"/>
    <x v="15"/>
    <x v="2"/>
    <s v="A5/C096"/>
    <s v="0"/>
    <d v="2011-02-28T00:00:00"/>
    <s v="STAMPO X CORPO PL7 DIS. 925/0600 BMW"/>
    <n v="40000"/>
    <n v="-40000"/>
    <n v="0"/>
  </r>
  <r>
    <x v="15"/>
    <x v="15"/>
    <x v="2"/>
    <s v="A5/C096"/>
    <s v="1"/>
    <d v="2011-07-22T00:00:00"/>
    <s v="MODIFICA CORPO PL7 DIS. 925/0600 BMW"/>
    <n v="6200"/>
    <n v="-6200"/>
    <n v="0"/>
  </r>
  <r>
    <x v="15"/>
    <x v="15"/>
    <x v="2"/>
    <s v="A5/C096"/>
    <s v="2"/>
    <d v="2015-04-30T00:00:00"/>
    <s v="STAMPO"/>
    <n v="4800"/>
    <n v="-4800"/>
    <n v="0"/>
  </r>
  <r>
    <x v="15"/>
    <x v="15"/>
    <x v="2"/>
    <s v="A5/C100"/>
    <s v="0"/>
    <d v="2011-02-18T00:00:00"/>
    <s v="STAMPO X  MOSTRINA COMANDI RADIO 139/330 DIS. 925/"/>
    <n v="38600"/>
    <n v="-38600"/>
    <n v="0"/>
  </r>
  <r>
    <x v="15"/>
    <x v="15"/>
    <x v="2"/>
    <s v="A5/C101"/>
    <s v="0"/>
    <d v="2011-02-18T00:00:00"/>
    <s v="STAMPO X CORPO COMANDI RADIO 139/330 DIS. 925/0900"/>
    <n v="35500"/>
    <n v="-35500"/>
    <n v="0"/>
  </r>
  <r>
    <x v="15"/>
    <x v="15"/>
    <x v="2"/>
    <s v="A5/C101"/>
    <s v="1"/>
    <d v="2011-04-30T00:00:00"/>
    <s v="MODIFICA CORPO COMANDI RADIO 139/330 DIS. 925/0900"/>
    <n v="5814"/>
    <n v="-5814"/>
    <n v="0"/>
  </r>
  <r>
    <x v="15"/>
    <x v="15"/>
    <x v="2"/>
    <s v="A5/C101"/>
    <s v="2"/>
    <d v="2011-10-31T00:00:00"/>
    <s v="MODIFICA CORPO COMANDI RADIO 139/330 FIAT 925/0900"/>
    <n v="3600"/>
    <n v="-3600"/>
    <n v="0"/>
  </r>
  <r>
    <x v="15"/>
    <x v="15"/>
    <x v="2"/>
    <s v="A5/C102"/>
    <s v="0"/>
    <d v="2011-02-18T00:00:00"/>
    <s v="STAMPO X TASTO ON/VOICE COMANDI RADIO 139/330 925/"/>
    <n v="22200"/>
    <n v="-22200"/>
    <n v="0"/>
  </r>
  <r>
    <x v="15"/>
    <x v="15"/>
    <x v="2"/>
    <s v="A5/C103"/>
    <s v="0"/>
    <d v="2011-02-18T00:00:00"/>
    <s v="STAMPO TASTO OFF/MENU COM. RADIO 139/330 DIS. 925/"/>
    <n v="22200"/>
    <n v="-22200"/>
    <n v="0"/>
  </r>
  <r>
    <x v="15"/>
    <x v="15"/>
    <x v="2"/>
    <s v="A5/C104"/>
    <s v="0"/>
    <d v="2011-02-18T00:00:00"/>
    <s v="STAMPO X ROTELLA COMANDI RADIO 139/330 DIS. 925/09"/>
    <n v="13200"/>
    <n v="-13200"/>
    <n v="0"/>
  </r>
  <r>
    <x v="15"/>
    <x v="15"/>
    <x v="2"/>
    <s v="A5/C104"/>
    <s v="1"/>
    <d v="2011-07-31T00:00:00"/>
    <s v="MODIFICA ROTELLA X COMANDI RADIO 139/330 DIS. 925/"/>
    <n v="5680"/>
    <n v="-5680"/>
    <n v="0"/>
  </r>
  <r>
    <x v="15"/>
    <x v="15"/>
    <x v="2"/>
    <s v="A5/C105"/>
    <s v="0"/>
    <d v="2011-02-18T00:00:00"/>
    <s v="STAMPO  X BASCULANTE COMANDI RADIO 139/330 DIS. 92"/>
    <n v="15000"/>
    <n v="-15000"/>
    <n v="0"/>
  </r>
  <r>
    <x v="15"/>
    <x v="15"/>
    <x v="2"/>
    <s v="A5/C105"/>
    <s v="1"/>
    <d v="2011-02-25T00:00:00"/>
    <s v="MODIFICA BASCULANTE X COMANDI RADIO 139/330 DIS. 9"/>
    <n v="3500"/>
    <n v="-3500"/>
    <n v="0"/>
  </r>
  <r>
    <x v="15"/>
    <x v="15"/>
    <x v="2"/>
    <s v="A5/C105"/>
    <s v="2"/>
    <d v="2011-04-30T00:00:00"/>
    <s v="MODIFICA BASCULANTE COMANDI RADIO 139/330 DIS. 925"/>
    <n v="2480"/>
    <n v="-2480"/>
    <n v="0"/>
  </r>
  <r>
    <x v="15"/>
    <x v="15"/>
    <x v="2"/>
    <s v="A5/C106"/>
    <s v="0"/>
    <d v="2011-01-31T00:00:00"/>
    <s v="STAMPO CASTELLETTO COMANDI RADIO 139/330 DIS. 925/"/>
    <n v="15400"/>
    <n v="-15400"/>
    <n v="0"/>
  </r>
  <r>
    <x v="15"/>
    <x v="15"/>
    <x v="2"/>
    <s v="A5/C106"/>
    <s v="1"/>
    <d v="2011-08-31T00:00:00"/>
    <s v="MODIFICA CASTELLETTO X COMANDI RADIO 139/330 DIS."/>
    <n v="1180"/>
    <n v="-1180"/>
    <n v="0"/>
  </r>
  <r>
    <x v="15"/>
    <x v="15"/>
    <x v="2"/>
    <s v="A5/C106"/>
    <s v="2"/>
    <d v="2011-09-30T00:00:00"/>
    <s v="MODIFICA CASTELLETTO X COMANDI RADIO 139/330 DIS."/>
    <n v="2100"/>
    <n v="-2100"/>
    <n v="0"/>
  </r>
  <r>
    <x v="15"/>
    <x v="15"/>
    <x v="2"/>
    <s v="A5/C106"/>
    <s v="3"/>
    <d v="2011-10-31T00:00:00"/>
    <s v="MODIFICA X CASTELLETTO COMANDI RADIO 139/330 DIS."/>
    <n v="2400"/>
    <n v="-2400"/>
    <n v="0"/>
  </r>
  <r>
    <x v="15"/>
    <x v="15"/>
    <x v="2"/>
    <s v="A5/C106"/>
    <s v="4"/>
    <d v="2012-02-29T00:00:00"/>
    <s v="MODIFICA CASTELLETTO COMANDI RADIO 139 DIS,925/090"/>
    <n v="3800"/>
    <n v="-3800"/>
    <n v="0"/>
  </r>
  <r>
    <x v="15"/>
    <x v="15"/>
    <x v="2"/>
    <s v="A5/C107"/>
    <s v="0"/>
    <d v="2011-02-28T00:00:00"/>
    <s v="STAMPO X FONDELLO COMANDI RADIO 139/330 DIS. 925/0"/>
    <n v="27780"/>
    <n v="-27780"/>
    <n v="0"/>
  </r>
  <r>
    <x v="15"/>
    <x v="15"/>
    <x v="2"/>
    <s v="A5/C108"/>
    <s v="0"/>
    <d v="2011-02-25T00:00:00"/>
    <s v="STAMPO X TAPPETINO COMANDI DARIO 139/330 DIS. 925/"/>
    <n v="1750"/>
    <n v="-1750"/>
    <n v="0"/>
  </r>
  <r>
    <x v="15"/>
    <x v="15"/>
    <x v="2"/>
    <s v="A5/C108"/>
    <s v="1"/>
    <d v="2011-07-31T00:00:00"/>
    <s v="MODIFICA TAPPETINO X COMADI RDAIO 139/330 DIS. 925"/>
    <n v="900"/>
    <n v="-900"/>
    <n v="0"/>
  </r>
  <r>
    <x v="15"/>
    <x v="15"/>
    <x v="2"/>
    <s v="A5/C111"/>
    <s v="0"/>
    <d v="2011-02-28T00:00:00"/>
    <s v="STAMPO XCORPO MANOPOLA PL7 DIS. 925/0600 BMW"/>
    <n v="27700"/>
    <n v="-27700"/>
    <n v="0"/>
  </r>
  <r>
    <x v="15"/>
    <x v="15"/>
    <x v="2"/>
    <s v="A5/C111"/>
    <s v="1"/>
    <d v="2011-08-31T00:00:00"/>
    <s v="MODIFICA X CORPO MANOPOLA PL7 DIS. 925/0600 BMW"/>
    <n v="3850"/>
    <n v="-3850"/>
    <n v="0"/>
  </r>
  <r>
    <x v="15"/>
    <x v="15"/>
    <x v="2"/>
    <s v="A5/C111"/>
    <s v="2"/>
    <d v="2011-09-30T00:00:00"/>
    <s v="MODIFICA CORPO MANOPOLA PL7 DIS. 925/0600 BMW"/>
    <n v="4480"/>
    <n v="-4480"/>
    <n v="0"/>
  </r>
  <r>
    <x v="15"/>
    <x v="15"/>
    <x v="2"/>
    <s v="A5/C111"/>
    <s v="3"/>
    <d v="2014-01-31T00:00:00"/>
    <s v="STAMPO"/>
    <n v="1800"/>
    <n v="-1800"/>
    <n v="0"/>
  </r>
  <r>
    <x v="15"/>
    <x v="15"/>
    <x v="2"/>
    <s v="A5/C111"/>
    <s v="4"/>
    <d v="2015-11-30T00:00:00"/>
    <s v="STAMPO"/>
    <n v="980"/>
    <n v="-980"/>
    <n v="0"/>
  </r>
  <r>
    <x v="15"/>
    <x v="15"/>
    <x v="2"/>
    <s v="A5/C111"/>
    <s v="5"/>
    <d v="2015-11-30T00:00:00"/>
    <s v="STAMPO"/>
    <n v="1960"/>
    <n v="-1960"/>
    <n v="0"/>
  </r>
  <r>
    <x v="15"/>
    <x v="15"/>
    <x v="2"/>
    <s v="A5/C112"/>
    <s v="0"/>
    <d v="2011-09-30T00:00:00"/>
    <s v="STAMPO X INSERTO CROMATO PL 7 DIS. 925/0600 BMW"/>
    <n v="38080"/>
    <n v="-38080"/>
    <n v="0"/>
  </r>
  <r>
    <x v="15"/>
    <x v="15"/>
    <x v="2"/>
    <s v="A5/C115"/>
    <s v="0"/>
    <d v="2011-02-28T00:00:00"/>
    <s v="STAMPO X TERMOFORMATO INSERTO CROMATO PL7 DIS. 925"/>
    <n v="2700"/>
    <n v="-2700"/>
    <n v="0"/>
  </r>
  <r>
    <x v="15"/>
    <x v="15"/>
    <x v="2"/>
    <s v="A5/C116"/>
    <s v="0"/>
    <d v="2011-02-28T00:00:00"/>
    <s v="STAMPO X  PRESSORE COMANDI RADIO DUCATO 250 FIAT"/>
    <n v="8250"/>
    <n v="-8250"/>
    <n v="0"/>
  </r>
  <r>
    <x v="15"/>
    <x v="15"/>
    <x v="2"/>
    <s v="A5/C116"/>
    <s v="1"/>
    <d v="2011-03-31T00:00:00"/>
    <s v="MODIFICA  PRESSORE X COMANDI RADIO DUCATO 250 DIS."/>
    <n v="1150"/>
    <n v="-1150"/>
    <n v="0"/>
  </r>
  <r>
    <x v="15"/>
    <x v="15"/>
    <x v="2"/>
    <s v="A5/C116"/>
    <s v="2"/>
    <d v="2011-06-30T00:00:00"/>
    <s v="MODIFICA  PRESSORE X COMANDI RADIO DUCATI 250 925/"/>
    <n v="550"/>
    <n v="-550"/>
    <n v="0"/>
  </r>
  <r>
    <x v="15"/>
    <x v="15"/>
    <x v="2"/>
    <s v="A5/C117"/>
    <s v="0"/>
    <d v="2011-02-28T00:00:00"/>
    <s v="STAMPO  X ROTELLA COMANDI RADIO DUCATO 250 DIS. 92"/>
    <n v="10500"/>
    <n v="-10500"/>
    <n v="0"/>
  </r>
  <r>
    <x v="15"/>
    <x v="15"/>
    <x v="2"/>
    <s v="A5/C117"/>
    <s v="1"/>
    <d v="2011-03-31T00:00:00"/>
    <s v="MODIFICA ROTELLA X COMANDI RADIO DUCATO 250 DIS. 9"/>
    <n v="1850"/>
    <n v="-1850"/>
    <n v="0"/>
  </r>
  <r>
    <x v="15"/>
    <x v="15"/>
    <x v="2"/>
    <s v="A5/C118"/>
    <s v="0"/>
    <d v="2011-02-28T00:00:00"/>
    <s v="STAMPO X CORPO DX-SX- COM. RADIO DUCATO250 DIF. 92"/>
    <n v="64000"/>
    <n v="-64000"/>
    <n v="0"/>
  </r>
  <r>
    <x v="15"/>
    <x v="15"/>
    <x v="2"/>
    <s v="A5/C118"/>
    <s v="1"/>
    <d v="2011-04-30T00:00:00"/>
    <s v="MODIFICA SUPPORTO TASTI COM. RADIO DIS. 925/5600 F"/>
    <n v="2700"/>
    <n v="-2700"/>
    <n v="0"/>
  </r>
  <r>
    <x v="15"/>
    <x v="15"/>
    <x v="2"/>
    <s v="A5/C118"/>
    <s v="2"/>
    <d v="2011-06-24T00:00:00"/>
    <s v="MODIFICA CORPO X COMANDI RADIO DUCATO 250 DIS. 925"/>
    <n v="2500"/>
    <n v="-2500"/>
    <n v="0"/>
  </r>
  <r>
    <x v="15"/>
    <x v="15"/>
    <x v="2"/>
    <s v="A5/C118"/>
    <s v="3"/>
    <d v="2011-06-24T00:00:00"/>
    <s v="MODIFICA CORPO X COMANDI RADIO DUCATO 250 DIS. 925"/>
    <n v="1750"/>
    <n v="-1750"/>
    <n v="0"/>
  </r>
  <r>
    <x v="15"/>
    <x v="15"/>
    <x v="2"/>
    <s v="A5/C118"/>
    <s v="4"/>
    <d v="2011-09-30T00:00:00"/>
    <s v="MODIFICA CORPO X COMANDI RADIO DUCATO 250 DIS. 925"/>
    <n v="1800"/>
    <n v="-1800"/>
    <n v="0"/>
  </r>
  <r>
    <x v="15"/>
    <x v="15"/>
    <x v="2"/>
    <s v="A5/C118"/>
    <s v="5"/>
    <d v="2011-11-25T00:00:00"/>
    <s v="MODIFICA TASTO DX-SX COMANDI RADIO DUCATO 250 DIS."/>
    <n v="7300"/>
    <n v="-7300"/>
    <n v="0"/>
  </r>
  <r>
    <x v="15"/>
    <x v="15"/>
    <x v="2"/>
    <s v="A5/C118"/>
    <s v="6"/>
    <d v="2012-02-15T00:00:00"/>
    <s v="MODIFICA CORPO COMANDI RADIO USA 637 DIS. 925/9800"/>
    <n v="1250"/>
    <n v="-1250"/>
    <n v="0"/>
  </r>
  <r>
    <x v="15"/>
    <x v="15"/>
    <x v="2"/>
    <s v="A5/C120"/>
    <s v="0"/>
    <d v="2011-06-30T00:00:00"/>
    <s v="STAMPO X TASTO COMANDI RADIO DUCATO 250 DIS. 925/5"/>
    <n v="36500"/>
    <n v="-36500"/>
    <n v="0"/>
  </r>
  <r>
    <x v="15"/>
    <x v="15"/>
    <x v="2"/>
    <s v="A5/C120"/>
    <s v="1"/>
    <d v="2011-06-30T00:00:00"/>
    <s v="MODIFICA TASTO X COMANDI RADIO DUCATO 250 DIS. 925"/>
    <n v="1450"/>
    <n v="-1450"/>
    <n v="0"/>
  </r>
  <r>
    <x v="15"/>
    <x v="15"/>
    <x v="2"/>
    <s v="A5/C120"/>
    <s v="2"/>
    <d v="2018-04-30T00:00:00"/>
    <s v="MODIFICA NERVATURA"/>
    <n v="6600"/>
    <n v="-6600"/>
    <n v="0"/>
  </r>
  <r>
    <x v="15"/>
    <x v="15"/>
    <x v="2"/>
    <s v="A5/C120"/>
    <s v="3"/>
    <d v="2018-05-31T00:00:00"/>
    <s v="MODIFICA DA INTRODURRE SU STAMPO"/>
    <n v="4400"/>
    <n v="-4400"/>
    <n v="0"/>
  </r>
  <r>
    <x v="15"/>
    <x v="15"/>
    <x v="2"/>
    <s v="A5/C121"/>
    <s v="0"/>
    <d v="2011-02-25T00:00:00"/>
    <s v="STAMPO TAPPETINO DX-SX COM. RADIO DUCATO 250 925/5"/>
    <n v="2000"/>
    <n v="-2000"/>
    <n v="0"/>
  </r>
  <r>
    <x v="15"/>
    <x v="15"/>
    <x v="2"/>
    <s v="A5/C121"/>
    <s v="1"/>
    <d v="2011-06-24T00:00:00"/>
    <s v="MODIFICA TAPPETINI X COMANDI RADIO DUCATO 250 925/"/>
    <n v="1050"/>
    <n v="-1050"/>
    <n v="0"/>
  </r>
  <r>
    <x v="15"/>
    <x v="15"/>
    <x v="2"/>
    <s v="A5/C143"/>
    <s v="0"/>
    <d v="2011-07-31T00:00:00"/>
    <s v="STAMPO X COPERCHIO PRESA USB DIS. 925/4270 FIAT"/>
    <n v="21500"/>
    <n v="-21500"/>
    <n v="0"/>
  </r>
  <r>
    <x v="15"/>
    <x v="15"/>
    <x v="2"/>
    <s v="A5/C143"/>
    <s v="1"/>
    <d v="2011-09-30T00:00:00"/>
    <s v="MODIFICA XCOPERCHIO USB DIS. 925/4270 FIAT"/>
    <n v="600"/>
    <n v="-600"/>
    <n v="0"/>
  </r>
  <r>
    <x v="15"/>
    <x v="15"/>
    <x v="2"/>
    <s v="A5/C144"/>
    <s v="0"/>
    <d v="2011-07-31T00:00:00"/>
    <s v="STAMPO X FONDELLO PL6 WARNING - 549/5762 BMW"/>
    <n v="52000"/>
    <n v="-52000"/>
    <n v="0"/>
  </r>
  <r>
    <x v="15"/>
    <x v="15"/>
    <x v="2"/>
    <s v="A5/C145"/>
    <s v="0"/>
    <d v="2011-05-31T00:00:00"/>
    <s v="STAMPO X PRESSORE EMERGENZA PL6 DIS. 924/5100 BMW"/>
    <n v="30000"/>
    <n v="-30000"/>
    <n v="0"/>
  </r>
  <r>
    <x v="15"/>
    <x v="15"/>
    <x v="2"/>
    <s v="A5/C145"/>
    <s v="1"/>
    <d v="2013-01-31T00:00:00"/>
    <s v="MODIFICA INTERR. WARNING PL7 DIS. 549/5771"/>
    <n v="2900"/>
    <n v="-2900"/>
    <n v="0"/>
  </r>
  <r>
    <x v="15"/>
    <x v="15"/>
    <x v="2"/>
    <s v="A5/C145"/>
    <s v="2"/>
    <d v="2015-04-30T00:00:00"/>
    <s v="STAMPO"/>
    <n v="1550"/>
    <n v="-1550"/>
    <n v="0"/>
  </r>
  <r>
    <x v="15"/>
    <x v="15"/>
    <x v="2"/>
    <s v="A5/C146"/>
    <s v="0"/>
    <d v="2011-05-31T00:00:00"/>
    <s v="STAMPO X PRESSORE BLOCCAPORTE X PL6 DUS. 924/5100"/>
    <n v="30000"/>
    <n v="-30000"/>
    <n v="0"/>
  </r>
  <r>
    <x v="15"/>
    <x v="15"/>
    <x v="2"/>
    <s v="A5/C146"/>
    <s v="1"/>
    <d v="2011-09-30T00:00:00"/>
    <s v="MODIFICA PRESSORE BLOCCAPORTE DIS. 924/5100 BMW"/>
    <n v="3380"/>
    <n v="-3380"/>
    <n v="0"/>
  </r>
  <r>
    <x v="15"/>
    <x v="15"/>
    <x v="2"/>
    <s v="A5/C148"/>
    <s v="0"/>
    <d v="2011-05-31T00:00:00"/>
    <s v="STAMPO X MOSTRINA COMANDI RADIO 139/330 DIS. 925/0"/>
    <n v="9000"/>
    <n v="-9000"/>
    <n v="0"/>
  </r>
  <r>
    <x v="15"/>
    <x v="15"/>
    <x v="2"/>
    <s v="A5/C149"/>
    <s v="0"/>
    <d v="2011-05-31T00:00:00"/>
    <s v="STAMPO X POSAGGI DI VERNICIATURA TASTI DIS.925/090"/>
    <n v="9000"/>
    <n v="-9000"/>
    <n v="0"/>
  </r>
  <r>
    <x v="15"/>
    <x v="15"/>
    <x v="2"/>
    <s v="A5/C155"/>
    <s v="0"/>
    <d v="2011-05-31T00:00:00"/>
    <s v="STAMPO X TAPPETINO COV DIS. 925/4500"/>
    <n v="7150"/>
    <n v="-7150"/>
    <n v="0"/>
  </r>
  <r>
    <x v="15"/>
    <x v="15"/>
    <x v="2"/>
    <s v="A5/C171"/>
    <s v="0"/>
    <d v="2011-06-30T00:00:00"/>
    <s v="STAMPO X  FONDELLO COV DIS. 925/4500 PSA"/>
    <n v="57000"/>
    <n v="-57000"/>
    <n v="0"/>
  </r>
  <r>
    <x v="15"/>
    <x v="15"/>
    <x v="2"/>
    <s v="A5/C171"/>
    <s v="1"/>
    <d v="2011-08-31T00:00:00"/>
    <s v="MODIFICA FONDELLO X COV DIS. 925/4500 PSA"/>
    <n v="5900"/>
    <n v="-5900"/>
    <n v="0"/>
  </r>
  <r>
    <x v="15"/>
    <x v="15"/>
    <x v="2"/>
    <s v="A5/C171"/>
    <s v="2"/>
    <d v="2012-08-31T00:00:00"/>
    <s v="MODIFICA FONDELLO X C.O.V. DIS. 924/4500 PSA"/>
    <n v="1400"/>
    <n v="-1400"/>
    <n v="0"/>
  </r>
  <r>
    <x v="15"/>
    <x v="15"/>
    <x v="2"/>
    <s v="A5/C171"/>
    <s v="3"/>
    <d v="2012-09-28T00:00:00"/>
    <s v="MODIFICA FONDELLO X C.O.V. DIS.924/4500 PSA"/>
    <n v="1150"/>
    <n v="-1150"/>
    <n v="0"/>
  </r>
  <r>
    <x v="15"/>
    <x v="15"/>
    <x v="2"/>
    <s v="A5/C171"/>
    <s v="4"/>
    <d v="2012-10-19T00:00:00"/>
    <s v="MODIFICA  FONDELLO X C.O.V. DIS.925/4500 PSA"/>
    <n v="1600"/>
    <n v="-1600"/>
    <n v="0"/>
  </r>
  <r>
    <x v="15"/>
    <x v="15"/>
    <x v="2"/>
    <s v="A5/C171"/>
    <s v="5"/>
    <d v="2013-02-28T00:00:00"/>
    <s v="MODIFICA FONDELLO COV DIS. 473/6732 RENAULT"/>
    <n v="2060"/>
    <n v="-2060"/>
    <n v="0"/>
  </r>
  <r>
    <x v="15"/>
    <x v="15"/>
    <x v="2"/>
    <s v="A5/C171"/>
    <s v="6"/>
    <d v="2015-10-30T00:00:00"/>
    <s v="STAMPO"/>
    <n v="650"/>
    <n v="-650"/>
    <n v="0"/>
  </r>
  <r>
    <x v="15"/>
    <x v="15"/>
    <x v="2"/>
    <s v="A5/C172"/>
    <s v="0"/>
    <d v="2011-06-24T00:00:00"/>
    <s v="STAMPO X CORPO COV DIS. 925/4500 PSA"/>
    <n v="36400"/>
    <n v="-36400"/>
    <n v="0"/>
  </r>
  <r>
    <x v="15"/>
    <x v="15"/>
    <x v="2"/>
    <s v="A5/C172"/>
    <s v="1"/>
    <d v="2011-07-31T00:00:00"/>
    <s v="MODIFICA  CORPO X COV DIS. 925/4500 PSA"/>
    <n v="11080"/>
    <n v="-11080"/>
    <n v="0"/>
  </r>
  <r>
    <x v="15"/>
    <x v="15"/>
    <x v="2"/>
    <s v="A5/C172"/>
    <s v="2"/>
    <d v="2012-08-31T00:00:00"/>
    <s v="MODIFICA X CORPO INSERTO C.O.V. DIS. 925/4500 PSA"/>
    <n v="3350"/>
    <n v="-3350"/>
    <n v="0"/>
  </r>
  <r>
    <x v="15"/>
    <x v="15"/>
    <x v="2"/>
    <s v="A5/C172"/>
    <s v="3"/>
    <d v="2012-09-28T00:00:00"/>
    <s v="MODIFICA CORPO X C.O.V. DIS. 925/4500 PSA"/>
    <n v="4950"/>
    <n v="-4950"/>
    <n v="0"/>
  </r>
  <r>
    <x v="15"/>
    <x v="15"/>
    <x v="2"/>
    <s v="A5/C172"/>
    <s v="4"/>
    <d v="2013-02-28T00:00:00"/>
    <s v="MODIFICA CORPO X COV DIS. 473/6732 RENAULT"/>
    <n v="3050"/>
    <n v="-3050"/>
    <n v="0"/>
  </r>
  <r>
    <x v="15"/>
    <x v="15"/>
    <x v="2"/>
    <s v="A5/C172"/>
    <s v="5"/>
    <d v="2013-04-30T00:00:00"/>
    <s v="MODIFICA CORPO COV DIS. 473/6732 RENAULT"/>
    <n v="8550"/>
    <n v="-8550"/>
    <n v="0"/>
  </r>
  <r>
    <x v="15"/>
    <x v="15"/>
    <x v="2"/>
    <s v="A5/C172"/>
    <s v="6"/>
    <d v="2018-11-20T00:00:00"/>
    <s v="STAMPO"/>
    <n v="7950"/>
    <n v="-7950"/>
    <n v="0"/>
  </r>
  <r>
    <x v="15"/>
    <x v="15"/>
    <x v="2"/>
    <s v="A5/C174"/>
    <s v="0"/>
    <d v="2011-04-30T00:00:00"/>
    <s v="STAMPO X CORPO COMM. LUCI NEBBIA DIS. 925/6700 DAF"/>
    <n v="7000"/>
    <n v="-7000"/>
    <n v="0"/>
  </r>
  <r>
    <x v="15"/>
    <x v="15"/>
    <x v="2"/>
    <s v="A5/C174"/>
    <s v="1"/>
    <d v="2011-06-30T00:00:00"/>
    <s v="MODIFICA CORPO COMM. LUCI NEBBIA DIS. 925/6700 DAF"/>
    <n v="500"/>
    <n v="-500"/>
    <n v="0"/>
  </r>
  <r>
    <x v="15"/>
    <x v="15"/>
    <x v="2"/>
    <s v="A5/C175"/>
    <s v="0"/>
    <d v="2012-01-01T00:00:00"/>
    <s v="STAMPO ALBERINO X COMM.LUCI DIS. 925/6700 DAF"/>
    <n v="31200"/>
    <n v="-31200"/>
    <n v="0"/>
  </r>
  <r>
    <x v="15"/>
    <x v="15"/>
    <x v="2"/>
    <s v="A5/C175"/>
    <s v="1"/>
    <d v="2012-01-01T00:00:00"/>
    <s v="MODIFICA ALBERINO X COMM.LUCI DIS. 925/6700 DAF"/>
    <n v="7200"/>
    <n v="-7200"/>
    <n v="0"/>
  </r>
  <r>
    <x v="15"/>
    <x v="15"/>
    <x v="2"/>
    <s v="A5/C175"/>
    <s v="2"/>
    <d v="2012-01-01T00:00:00"/>
    <s v="MODIFICA ALBERINO X COMM.LUCI DIS. 925/6700 DAF"/>
    <n v="600"/>
    <n v="-600"/>
    <n v="0"/>
  </r>
  <r>
    <x v="15"/>
    <x v="15"/>
    <x v="2"/>
    <s v="A5/C176"/>
    <s v="0"/>
    <d v="2011-04-30T00:00:00"/>
    <s v="STAMPO X FONDELLO COMM. LUCI NEBBIA DIS. 925/6700"/>
    <n v="6150"/>
    <n v="-6150"/>
    <n v="0"/>
  </r>
  <r>
    <x v="15"/>
    <x v="15"/>
    <x v="2"/>
    <s v="A5/C177"/>
    <s v="0"/>
    <d v="2012-01-01T00:00:00"/>
    <s v="STAMPO NOTTOLINO DI SCATTO X COMM.LUCI DIS. 925/67"/>
    <n v="10000"/>
    <n v="-10000"/>
    <n v="0"/>
  </r>
  <r>
    <x v="15"/>
    <x v="15"/>
    <x v="2"/>
    <s v="A5/C178"/>
    <s v="0"/>
    <d v="2012-01-01T00:00:00"/>
    <s v="STAMPO ROTORE PRESSORE X COMM.LUCI DIS. 925/6700 D"/>
    <n v="21600"/>
    <n v="-21600"/>
    <n v="0"/>
  </r>
  <r>
    <x v="15"/>
    <x v="15"/>
    <x v="2"/>
    <s v="A5/C178"/>
    <s v="1"/>
    <d v="2012-01-01T00:00:00"/>
    <s v="MODIFICA ROTORE PRESSORE X COMM.LUCI DIS. 925/6700"/>
    <n v="7000"/>
    <n v="-7000"/>
    <n v="0"/>
  </r>
  <r>
    <x v="15"/>
    <x v="15"/>
    <x v="2"/>
    <s v="A5/C179"/>
    <s v="0"/>
    <d v="2012-01-01T00:00:00"/>
    <s v="STAMPO X SEMIGUSCIO CAMMA DI SCATTO COMM.LUCI DIS."/>
    <n v="25200"/>
    <n v="-25200"/>
    <n v="0"/>
  </r>
  <r>
    <x v="15"/>
    <x v="15"/>
    <x v="2"/>
    <s v="A5/C179"/>
    <s v="1"/>
    <d v="2012-01-01T00:00:00"/>
    <s v="MODIFICA CAMMA DI SCATTO COMM LUCI DIS. 925/6700 D"/>
    <n v="4100"/>
    <n v="-4100"/>
    <n v="0"/>
  </r>
  <r>
    <x v="15"/>
    <x v="15"/>
    <x v="2"/>
    <s v="A5/C179"/>
    <s v="2"/>
    <d v="2012-01-01T00:00:00"/>
    <s v="MODIFICA  SEMIGUSCIO CAMMA DI SCATTO COMM.LUCI DIS"/>
    <n v="2800"/>
    <n v="-2800"/>
    <n v="0"/>
  </r>
  <r>
    <x v="15"/>
    <x v="15"/>
    <x v="2"/>
    <s v="A5/C179"/>
    <s v="3"/>
    <d v="2012-01-01T00:00:00"/>
    <s v="MODIFICA CAMMA DI SCATTO X COMM.LUCI DIS. 925/6700"/>
    <n v="2500"/>
    <n v="-2500"/>
    <n v="0"/>
  </r>
  <r>
    <x v="15"/>
    <x v="15"/>
    <x v="2"/>
    <s v="A5/C180"/>
    <s v="0"/>
    <d v="2011-04-30T00:00:00"/>
    <s v="STAMPO X MOSTRINA COMM. LUCI NEBBIA DIS. 925/6700"/>
    <n v="5400"/>
    <n v="-5400"/>
    <n v="0"/>
  </r>
  <r>
    <x v="15"/>
    <x v="15"/>
    <x v="2"/>
    <s v="A5/C181"/>
    <s v="0"/>
    <d v="2011-04-30T00:00:00"/>
    <s v="STAMPO X MANOPOLA COMM. LUCI NEBBIA DIS. 925/6700"/>
    <n v="4500"/>
    <n v="-4500"/>
    <n v="0"/>
  </r>
  <r>
    <x v="15"/>
    <x v="15"/>
    <x v="2"/>
    <s v="A5/C188"/>
    <s v="0"/>
    <d v="2011-07-22T00:00:00"/>
    <s v="STAMPO X PRESSORE COV DIS.925/4500 PSA"/>
    <n v="53900"/>
    <n v="-53900"/>
    <n v="0"/>
  </r>
  <r>
    <x v="15"/>
    <x v="15"/>
    <x v="2"/>
    <s v="A5/C188"/>
    <s v="1"/>
    <d v="2011-09-16T00:00:00"/>
    <s v="MODIFICA MOLLA X COV DIS. 925/4500 PSA"/>
    <n v="7900"/>
    <n v="-7900"/>
    <n v="0"/>
  </r>
  <r>
    <x v="15"/>
    <x v="15"/>
    <x v="2"/>
    <s v="A5/C188"/>
    <s v="2"/>
    <d v="2011-10-21T00:00:00"/>
    <s v="MODIFICA PRESSORE X COV DIS.925/4500 PSA"/>
    <n v="3950"/>
    <n v="-3950"/>
    <n v="0"/>
  </r>
  <r>
    <x v="15"/>
    <x v="15"/>
    <x v="2"/>
    <s v="A5/C188"/>
    <s v="3"/>
    <d v="2011-11-25T00:00:00"/>
    <s v="MODIFICA MOLLA E CONTATTO X COV DIS. 925/4500 PSA"/>
    <n v="4550"/>
    <n v="-4550"/>
    <n v="0"/>
  </r>
  <r>
    <x v="15"/>
    <x v="15"/>
    <x v="2"/>
    <s v="A5/C188"/>
    <s v="4"/>
    <d v="2013-02-28T00:00:00"/>
    <s v="MODIFICA PRESSORE COV DIS. 473/6732 RENAULT"/>
    <n v="3350"/>
    <n v="-3350"/>
    <n v="0"/>
  </r>
  <r>
    <x v="15"/>
    <x v="15"/>
    <x v="2"/>
    <s v="A5/C188"/>
    <s v="5"/>
    <d v="2013-04-30T00:00:00"/>
    <s v="MODIFICA PRESSORE COV DIS. 473/6732 RENAULT"/>
    <n v="15200"/>
    <n v="-15200"/>
    <n v="0"/>
  </r>
  <r>
    <x v="15"/>
    <x v="15"/>
    <x v="2"/>
    <s v="A5/C188"/>
    <s v="6"/>
    <d v="2013-07-31T00:00:00"/>
    <s v="MODIFICA PRESSORE COV DIS. 473/6732 RENAULT"/>
    <n v="3200"/>
    <n v="-3200"/>
    <n v="0"/>
  </r>
  <r>
    <x v="15"/>
    <x v="15"/>
    <x v="2"/>
    <s v="A5/C188"/>
    <s v="7"/>
    <d v="2018-10-31T00:00:00"/>
    <s v="STAMPO"/>
    <n v="25000"/>
    <n v="-25000"/>
    <n v="0"/>
  </r>
  <r>
    <x v="15"/>
    <x v="15"/>
    <x v="2"/>
    <s v="A5/C188"/>
    <s v="8"/>
    <d v="2019-09-27T00:00:00"/>
    <s v="MODIFICA STAMPO 8 IMPRONTE"/>
    <n v="10000"/>
    <n v="-10000"/>
    <n v="0"/>
  </r>
  <r>
    <x v="15"/>
    <x v="15"/>
    <x v="2"/>
    <s v="A5/C189"/>
    <s v="0"/>
    <d v="2011-07-31T00:00:00"/>
    <s v="STAMPO X CORPO SOVRASTAMPATO COV DIS. 925/4500 PSA"/>
    <n v="51400"/>
    <n v="-51400"/>
    <n v="0"/>
  </r>
  <r>
    <x v="15"/>
    <x v="15"/>
    <x v="2"/>
    <s v="A5/C189"/>
    <s v="1"/>
    <d v="2013-03-31T00:00:00"/>
    <s v="MODIFICA CORPO SOVRASPAMPATO COV DIS. 473/6732 REN"/>
    <n v="4250"/>
    <n v="-4250"/>
    <n v="0"/>
  </r>
  <r>
    <x v="15"/>
    <x v="15"/>
    <x v="2"/>
    <s v="A5/C189"/>
    <s v="2"/>
    <d v="2013-04-30T00:00:00"/>
    <s v="MODIFICA CORPO SOVRASTAMPATO COV DIS. 473/6732 REN"/>
    <n v="10450"/>
    <n v="-10450"/>
    <n v="0"/>
  </r>
  <r>
    <x v="15"/>
    <x v="15"/>
    <x v="2"/>
    <s v="A5/C190"/>
    <s v="0"/>
    <d v="2011-05-31T00:00:00"/>
    <s v="STAMPO X GUARNIZ.DI TENUTA CONNETTORE X 67 RENAULT"/>
    <n v="13500"/>
    <n v="-13500"/>
    <n v="0"/>
  </r>
  <r>
    <x v="15"/>
    <x v="15"/>
    <x v="2"/>
    <s v="A5/C197"/>
    <s v="0"/>
    <d v="2011-07-31T00:00:00"/>
    <s v="STAMPO  MOSTRINA DX-SX SELESP. 330  DIS. 925/7400"/>
    <n v="48000"/>
    <n v="-48000"/>
    <n v="0"/>
  </r>
  <r>
    <x v="15"/>
    <x v="15"/>
    <x v="2"/>
    <s v="A5/C203"/>
    <s v="0"/>
    <d v="2012-01-01T00:00:00"/>
    <s v="STAMPO X MANOPOLA COMM.LUCI DIS. 925/6700 DAF"/>
    <n v="40000"/>
    <n v="-40000"/>
    <n v="0"/>
  </r>
  <r>
    <x v="15"/>
    <x v="15"/>
    <x v="2"/>
    <s v="A5/C204"/>
    <s v="0"/>
    <d v="2013-04-11T00:00:00"/>
    <s v="SUPPORTO DI VERNICIATURA MOSTR.COMM.LUCI NEBBIA DA"/>
    <n v="2000"/>
    <n v="-2000"/>
    <n v="0"/>
  </r>
  <r>
    <x v="15"/>
    <x v="15"/>
    <x v="2"/>
    <s v="A5/C205"/>
    <s v="0"/>
    <d v="2012-01-01T00:00:00"/>
    <s v="STAMPO FONDELLO X COMM.LUCI DIS.925/6700 DAF"/>
    <n v="20800"/>
    <n v="-20800"/>
    <n v="0"/>
  </r>
  <r>
    <x v="15"/>
    <x v="15"/>
    <x v="2"/>
    <s v="A5/C205"/>
    <s v="1"/>
    <d v="2012-01-01T00:00:00"/>
    <s v="STAMPO  FONDELLO X COMM.LUCI DIS. 925/6700 DAF"/>
    <n v="5200"/>
    <n v="-5200"/>
    <n v="0"/>
  </r>
  <r>
    <x v="15"/>
    <x v="15"/>
    <x v="2"/>
    <s v="A5/C205"/>
    <s v="2"/>
    <d v="2012-03-09T00:00:00"/>
    <s v="MODIFICA FONDELLO COMM. LUCI DIS. 925/6700 DAF"/>
    <n v="2500"/>
    <n v="-2500"/>
    <n v="0"/>
  </r>
  <r>
    <x v="15"/>
    <x v="15"/>
    <x v="2"/>
    <s v="A5/C206"/>
    <s v="0"/>
    <d v="2012-01-01T00:00:00"/>
    <s v="STAMPO X CORPO COMM.LUCI DIS. 925/6700 DAF"/>
    <n v="35000"/>
    <n v="-35000"/>
    <n v="0"/>
  </r>
  <r>
    <x v="15"/>
    <x v="15"/>
    <x v="2"/>
    <s v="A5/C206"/>
    <s v="1"/>
    <d v="2012-03-09T00:00:00"/>
    <s v="MODIFICA CORPO COMM.LUCI NEBBIA DIS. 925/6700 DAF"/>
    <n v="1800"/>
    <n v="-1800"/>
    <n v="0"/>
  </r>
  <r>
    <x v="15"/>
    <x v="15"/>
    <x v="2"/>
    <s v="A5/C206"/>
    <s v="2"/>
    <d v="2012-05-18T00:00:00"/>
    <s v="MODIFICA CORPO COMM.LUCI  NEBBIA DIS. 925/6700 DAF"/>
    <n v="6500"/>
    <n v="-6500"/>
    <n v="0"/>
  </r>
  <r>
    <x v="15"/>
    <x v="15"/>
    <x v="2"/>
    <s v="A5/C207"/>
    <s v="0"/>
    <d v="2011-06-30T00:00:00"/>
    <s v="STAMPO X TERMOFORMATO MOSTRINE COMANDI RADIO 925/0"/>
    <n v="2850"/>
    <n v="-2850"/>
    <n v="0"/>
  </r>
  <r>
    <x v="15"/>
    <x v="15"/>
    <x v="2"/>
    <s v="A5/C207"/>
    <s v="1"/>
    <d v="2011-10-31T00:00:00"/>
    <s v="MODIFICA VASSOI X MOSTRINA COMANDI RADIO  DIS. 925"/>
    <n v="900"/>
    <n v="-900"/>
    <n v="0"/>
  </r>
  <r>
    <x v="15"/>
    <x v="15"/>
    <x v="2"/>
    <s v="A5/C207"/>
    <s v="2"/>
    <d v="2018-01-30T00:00:00"/>
    <s v="MODIFICA STAMPO"/>
    <n v="600"/>
    <n v="-600"/>
    <n v="0"/>
  </r>
  <r>
    <x v="15"/>
    <x v="15"/>
    <x v="2"/>
    <s v="A5/C209"/>
    <s v="0"/>
    <d v="2011-07-22T00:00:00"/>
    <s v="STAMPO X ROTELLA COSTAMPATA COMANDI RADIO DIS. 925"/>
    <n v="15000"/>
    <n v="-15000"/>
    <n v="0"/>
  </r>
  <r>
    <x v="15"/>
    <x v="15"/>
    <x v="2"/>
    <s v="A5/C209"/>
    <s v="1"/>
    <d v="2011-09-16T00:00:00"/>
    <s v="MODIFICA ROTELLA COSTAMPATA DIS. 925/0900 FIAT"/>
    <n v="1500"/>
    <n v="-1500"/>
    <n v="0"/>
  </r>
  <r>
    <x v="15"/>
    <x v="15"/>
    <x v="2"/>
    <s v="A5/C210"/>
    <s v="0"/>
    <d v="2011-09-16T00:00:00"/>
    <s v="STAMPO X TAPPETINO COMANDI RADIO 139/330 DIS. 925/"/>
    <n v="6500"/>
    <n v="-6500"/>
    <n v="0"/>
  </r>
  <r>
    <x v="15"/>
    <x v="15"/>
    <x v="2"/>
    <s v="A5/C219"/>
    <s v="0"/>
    <d v="2011-09-16T00:00:00"/>
    <s v="STAMPO X TAPPETINO DX-SX COMANDI RADIO DUCATO250 9"/>
    <n v="5500"/>
    <n v="-5500"/>
    <n v="0"/>
  </r>
  <r>
    <x v="15"/>
    <x v="15"/>
    <x v="2"/>
    <s v="A5/C219"/>
    <s v="1"/>
    <d v="2016-03-21T00:00:00"/>
    <s v="STAMPO"/>
    <n v="2200"/>
    <n v="-2200"/>
    <n v="0"/>
  </r>
  <r>
    <x v="15"/>
    <x v="15"/>
    <x v="2"/>
    <s v="A5/C220"/>
    <s v="0"/>
    <d v="2011-08-31T00:00:00"/>
    <s v="STAMPO X GUARNIZ. SOVRASTAMPATA CONTATTIERA X 67"/>
    <n v="24600"/>
    <n v="-24600"/>
    <n v="0"/>
  </r>
  <r>
    <x v="15"/>
    <x v="15"/>
    <x v="2"/>
    <s v="A5/C222"/>
    <s v="0"/>
    <d v="2011-11-30T00:00:00"/>
    <s v="STAMPO X SUPPORTO DX-SX SELESPEED 330 DIS. 925/350"/>
    <n v="32000"/>
    <n v="-32000"/>
    <n v="0"/>
  </r>
  <r>
    <x v="15"/>
    <x v="15"/>
    <x v="2"/>
    <s v="A5/C222"/>
    <s v="1"/>
    <d v="2011-12-31T00:00:00"/>
    <s v="MODIFICA SUPPORTO DX-SX SELESPEED 330  DIS. 925/35"/>
    <n v="1400"/>
    <n v="-1400"/>
    <n v="0"/>
  </r>
  <r>
    <x v="15"/>
    <x v="15"/>
    <x v="2"/>
    <s v="A5/C222"/>
    <s v="2"/>
    <d v="2015-09-30T00:00:00"/>
    <s v="STAMPO"/>
    <n v="3350"/>
    <n v="-3350"/>
    <n v="0"/>
  </r>
  <r>
    <x v="15"/>
    <x v="15"/>
    <x v="2"/>
    <s v="A5/C224"/>
    <s v="0"/>
    <d v="2012-01-01T00:00:00"/>
    <s v="STAMPO X CORPO FONDELLO PRESA AUXIN DIS. 925/6300"/>
    <n v="10000"/>
    <n v="-10000"/>
    <n v="0"/>
  </r>
  <r>
    <x v="15"/>
    <x v="15"/>
    <x v="2"/>
    <s v="A5/C224"/>
    <s v="1"/>
    <d v="2012-01-01T00:00:00"/>
    <s v="MODIFICA CORPO X PRESA AUXIN DIS, 925/6300"/>
    <n v="2500"/>
    <n v="-2500"/>
    <n v="0"/>
  </r>
  <r>
    <x v="15"/>
    <x v="15"/>
    <x v="2"/>
    <s v="A5/C224"/>
    <s v="2"/>
    <d v="2012-01-01T00:00:00"/>
    <s v="MODIFICA CORPO PRESA AUXIN DIS. 925/6300 PSA"/>
    <n v="500"/>
    <n v="-500"/>
    <n v="0"/>
  </r>
  <r>
    <x v="15"/>
    <x v="15"/>
    <x v="2"/>
    <s v="A5/C224"/>
    <s v="3"/>
    <d v="2012-01-01T00:00:00"/>
    <s v="MODIFICA FONDELLO X PRESA AUXIN DIS. 925/6300 PSA"/>
    <n v="4850"/>
    <n v="-4850"/>
    <n v="0"/>
  </r>
  <r>
    <x v="15"/>
    <x v="15"/>
    <x v="2"/>
    <s v="A5/C224"/>
    <s v="4"/>
    <d v="2012-01-16T00:00:00"/>
    <s v="MODIFICA FONDELLO X PRESA AUXIN DIS. 925/6700 PSA"/>
    <n v="2650"/>
    <n v="-2650"/>
    <n v="0"/>
  </r>
  <r>
    <x v="15"/>
    <x v="15"/>
    <x v="2"/>
    <s v="A5/C224"/>
    <s v="5"/>
    <d v="2012-01-31T00:00:00"/>
    <s v="MODIFICA FONDELLO X PRESA AUXIN DIS. 925/6700 PSA"/>
    <n v="750"/>
    <n v="-750"/>
    <n v="0"/>
  </r>
  <r>
    <x v="15"/>
    <x v="15"/>
    <x v="2"/>
    <s v="A5/C224"/>
    <s v="6"/>
    <d v="2012-02-29T00:00:00"/>
    <s v="MODIFICA CORPO X PRESA AUXIN DIS. 925/6300 PSA"/>
    <n v="750"/>
    <n v="-750"/>
    <n v="0"/>
  </r>
  <r>
    <x v="15"/>
    <x v="15"/>
    <x v="2"/>
    <s v="A5/C234"/>
    <s v="0"/>
    <d v="2011-12-31T00:00:00"/>
    <s v="STAMPO X CORPO PRESE MULTIMEDIALI 925/5850 BMW"/>
    <n v="15000"/>
    <n v="-15000"/>
    <n v="0"/>
  </r>
  <r>
    <x v="15"/>
    <x v="15"/>
    <x v="2"/>
    <s v="A5/C234"/>
    <s v="1"/>
    <d v="2012-06-30T00:00:00"/>
    <s v="MODIFICA X CORPO PRESA USB DIS.925/5850 BMW"/>
    <n v="3500"/>
    <n v="-3500"/>
    <n v="0"/>
  </r>
  <r>
    <x v="15"/>
    <x v="15"/>
    <x v="2"/>
    <s v="A5/C234"/>
    <s v="2"/>
    <d v="2012-10-24T00:00:00"/>
    <s v="MODIFICA CORPO X PRESA USB DIS. 925/5800 BMW"/>
    <n v="1670"/>
    <n v="-1670"/>
    <n v="0"/>
  </r>
  <r>
    <x v="15"/>
    <x v="15"/>
    <x v="2"/>
    <s v="A5/C234"/>
    <s v="3"/>
    <d v="2016-07-20T00:00:00"/>
    <s v="STAMPO"/>
    <n v="1530"/>
    <n v="-1530"/>
    <n v="0"/>
  </r>
  <r>
    <x v="15"/>
    <x v="15"/>
    <x v="2"/>
    <s v="A5/C236"/>
    <s v="0"/>
    <d v="2011-10-31T00:00:00"/>
    <s v="STAMPO  TASTO SX BAGAGLIAIO HKL/CL DIS. 925/7800 B"/>
    <n v="47000"/>
    <n v="-47000"/>
    <n v="0"/>
  </r>
  <r>
    <x v="15"/>
    <x v="15"/>
    <x v="2"/>
    <s v="A5/C236"/>
    <s v="1"/>
    <d v="2012-09-28T00:00:00"/>
    <s v="MODIFICA  TASTO  BAGAGLIALIO DX-SX HKL-CL DIS.925/"/>
    <n v="2600"/>
    <n v="-2600"/>
    <n v="0"/>
  </r>
  <r>
    <x v="15"/>
    <x v="15"/>
    <x v="2"/>
    <s v="A5/C237"/>
    <s v="0"/>
    <d v="2011-10-31T00:00:00"/>
    <s v="STAMPO X ATSTO SINGOLO BAGAGLIAIO HKL/CL DIS. 925/"/>
    <n v="53000"/>
    <n v="-53000"/>
    <n v="0"/>
  </r>
  <r>
    <x v="15"/>
    <x v="15"/>
    <x v="2"/>
    <s v="A5/C237"/>
    <s v="1"/>
    <d v="2015-05-29T00:00:00"/>
    <s v="STAMPO"/>
    <n v="9000"/>
    <n v="-9000"/>
    <n v="0"/>
  </r>
  <r>
    <x v="15"/>
    <x v="15"/>
    <x v="2"/>
    <s v="A5/C238"/>
    <s v="0"/>
    <d v="2011-10-31T00:00:00"/>
    <s v="STAMPO X TAPPETINO TASTO BAGAGLIAIO HKL/CL DIS. 92"/>
    <n v="2150"/>
    <n v="-2150"/>
    <n v="0"/>
  </r>
  <r>
    <x v="15"/>
    <x v="15"/>
    <x v="2"/>
    <s v="A5/C239"/>
    <s v="0"/>
    <d v="2011-10-31T00:00:00"/>
    <s v="STAMPO XTAPPETINO X TASTO BAGAGLIAIO HKL/CL DIS. 9"/>
    <n v="2150"/>
    <n v="-2150"/>
    <n v="0"/>
  </r>
  <r>
    <x v="15"/>
    <x v="15"/>
    <x v="2"/>
    <s v="A5/C240"/>
    <s v="0"/>
    <d v="2011-11-25T00:00:00"/>
    <s v="STAMPO X ROTELLA COSTAMPATA COMANDI  DIS.RADIO 925"/>
    <n v="57000"/>
    <n v="-57000"/>
    <n v="0"/>
  </r>
  <r>
    <x v="15"/>
    <x v="15"/>
    <x v="2"/>
    <s v="A5/C240"/>
    <s v="1"/>
    <d v="2011-12-31T00:00:00"/>
    <s v="MODIFICA ROTELLA COMANDI RADIO 139/330 DIS. 925/09"/>
    <n v="3500"/>
    <n v="-3500"/>
    <n v="0"/>
  </r>
  <r>
    <x v="15"/>
    <x v="15"/>
    <x v="2"/>
    <s v="A5/C240"/>
    <s v="2"/>
    <d v="2013-01-31T00:00:00"/>
    <s v="MODIFIC ROTELLA COMANDI RADIO 139 DIS. 925/0900 FI"/>
    <n v="500"/>
    <n v="-500"/>
    <n v="0"/>
  </r>
  <r>
    <x v="15"/>
    <x v="15"/>
    <x v="2"/>
    <s v="A5/C240"/>
    <s v="3"/>
    <d v="2017-03-15T00:00:00"/>
    <s v="STAMPO"/>
    <n v="1800"/>
    <n v="-1800"/>
    <n v="0"/>
  </r>
  <r>
    <x v="15"/>
    <x v="15"/>
    <x v="2"/>
    <s v="A5/C240"/>
    <s v="4"/>
    <d v="2017-03-31T00:00:00"/>
    <s v="STAMPO"/>
    <n v="1150"/>
    <n v="-1150"/>
    <n v="0"/>
  </r>
  <r>
    <x v="15"/>
    <x v="15"/>
    <x v="2"/>
    <s v="A5/C240"/>
    <s v="5"/>
    <d v="2017-09-19T00:00:00"/>
    <s v="STAMPO"/>
    <n v="2750"/>
    <n v="-2750"/>
    <n v="0"/>
  </r>
  <r>
    <x v="15"/>
    <x v="15"/>
    <x v="2"/>
    <s v="A5/C247"/>
    <s v="0"/>
    <d v="2012-01-01T00:00:00"/>
    <s v="STAMPO"/>
    <n v="14000"/>
    <n v="-14000"/>
    <n v="0"/>
  </r>
  <r>
    <x v="15"/>
    <x v="15"/>
    <x v="2"/>
    <s v="A5/C248"/>
    <s v="0"/>
    <d v="2011-09-30T00:00:00"/>
    <s v="STAMPO X CORPO  MODULO USB DIS. 925/5850 BMW"/>
    <n v="5000"/>
    <n v="-5000"/>
    <n v="0"/>
  </r>
  <r>
    <x v="15"/>
    <x v="15"/>
    <x v="2"/>
    <s v="A5/C249"/>
    <s v="0"/>
    <d v="2011-09-30T00:00:00"/>
    <s v="STAMPO  X CORPO AUX IN - DIS. 925/5850 BMW"/>
    <n v="5000"/>
    <n v="-5000"/>
    <n v="0"/>
  </r>
  <r>
    <x v="15"/>
    <x v="15"/>
    <x v="2"/>
    <s v="A5/C250"/>
    <s v="0"/>
    <d v="2011-09-30T00:00:00"/>
    <s v="STAMPO X BLOCCHETTO - MODULO USB  925/5850 BMW"/>
    <n v="3000"/>
    <n v="-3000"/>
    <n v="0"/>
  </r>
  <r>
    <x v="15"/>
    <x v="15"/>
    <x v="2"/>
    <s v="A5/C265"/>
    <s v="0"/>
    <d v="2011-12-31T00:00:00"/>
    <s v="STAMPO X  CORPO MODULO USB 925/5850 BMW"/>
    <n v="28500"/>
    <n v="-28500"/>
    <n v="0"/>
  </r>
  <r>
    <x v="15"/>
    <x v="15"/>
    <x v="2"/>
    <s v="A5/C265"/>
    <s v="1"/>
    <d v="2012-04-16T00:00:00"/>
    <s v="MODIFICA CORPO X PRESA USB DIS. 925/5800 BMW"/>
    <n v="1200"/>
    <n v="-1200"/>
    <n v="0"/>
  </r>
  <r>
    <x v="15"/>
    <x v="15"/>
    <x v="2"/>
    <s v="A5/C265"/>
    <s v="2"/>
    <d v="2012-10-31T00:00:00"/>
    <s v="MODIFICA CORPO X PRESA USB DIS. 925/5800 BMW"/>
    <n v="5500"/>
    <n v="-5500"/>
    <n v="0"/>
  </r>
  <r>
    <x v="15"/>
    <x v="15"/>
    <x v="2"/>
    <s v="A5/C265"/>
    <s v="3"/>
    <d v="2013-07-31T00:00:00"/>
    <s v="MODIFICA CORPO PRESE UKL BMW"/>
    <n v="500"/>
    <n v="-500"/>
    <n v="0"/>
  </r>
  <r>
    <x v="15"/>
    <x v="15"/>
    <x v="2"/>
    <s v="A5/C265"/>
    <s v="4"/>
    <d v="2016-05-31T00:00:00"/>
    <s v="STAMPO"/>
    <n v="833.33"/>
    <n v="-833.33"/>
    <n v="0"/>
  </r>
  <r>
    <x v="15"/>
    <x v="15"/>
    <x v="2"/>
    <s v="A5/C265"/>
    <s v="5"/>
    <d v="2016-11-30T00:00:00"/>
    <s v="STAMPO"/>
    <n v="2600"/>
    <n v="-2600"/>
    <n v="0"/>
  </r>
  <r>
    <x v="15"/>
    <x v="15"/>
    <x v="2"/>
    <s v="A5/C266"/>
    <s v="0"/>
    <d v="2011-11-30T00:00:00"/>
    <s v="STAMPO X FONDELLO MODULO USB DIS. 925/5850 BMW"/>
    <n v="21125"/>
    <n v="-21125"/>
    <n v="0"/>
  </r>
  <r>
    <x v="15"/>
    <x v="15"/>
    <x v="2"/>
    <s v="A5/C266"/>
    <s v="1"/>
    <d v="2013-04-15T00:00:00"/>
    <s v="MODIFICA  FONDELLO DIS. 925/5876 BMW"/>
    <n v="2450"/>
    <n v="-2450"/>
    <n v="0"/>
  </r>
  <r>
    <x v="15"/>
    <x v="15"/>
    <x v="2"/>
    <s v="A5/C268"/>
    <s v="0"/>
    <d v="2011-11-30T00:00:00"/>
    <s v="STAMPO X FONDELLO MODULO USB DIS. 925/5850 BMW"/>
    <n v="29125"/>
    <n v="-29125"/>
    <n v="0"/>
  </r>
  <r>
    <x v="15"/>
    <x v="15"/>
    <x v="2"/>
    <s v="A5/C277"/>
    <s v="0"/>
    <d v="2012-01-31T00:00:00"/>
    <s v="STAMPO X FONDELLO PRESA USB DIS. 925/5850 BMW"/>
    <n v="15000"/>
    <n v="-15000"/>
    <n v="0"/>
  </r>
  <r>
    <x v="15"/>
    <x v="15"/>
    <x v="2"/>
    <s v="A5/C278"/>
    <s v="0"/>
    <d v="2012-01-31T00:00:00"/>
    <s v="STAMPO X SLITTA  PRESA USB DIS. 925/5850 BMW"/>
    <n v="10000"/>
    <n v="-10000"/>
    <n v="0"/>
  </r>
  <r>
    <x v="15"/>
    <x v="15"/>
    <x v="2"/>
    <s v="A5/C278"/>
    <s v="1"/>
    <d v="2012-02-29T00:00:00"/>
    <s v="MODIFICA SLITTA X PRESA USB DIS. 925/5850 BMW"/>
    <n v="1250"/>
    <n v="-1250"/>
    <n v="0"/>
  </r>
  <r>
    <x v="15"/>
    <x v="15"/>
    <x v="2"/>
    <s v="A5/C278"/>
    <s v="2"/>
    <d v="2012-05-15T00:00:00"/>
    <s v="MODIFICA SLITTA X PRESA USB DIS.925/5850 BMW"/>
    <n v="2150"/>
    <n v="-2150"/>
    <n v="0"/>
  </r>
  <r>
    <x v="15"/>
    <x v="15"/>
    <x v="2"/>
    <s v="A5/C278"/>
    <s v="3"/>
    <d v="2012-06-30T00:00:00"/>
    <s v="MODIFICA X SLITTA PRESA USB DIS.925/5850 BMW"/>
    <n v="1800"/>
    <n v="-1800"/>
    <n v="0"/>
  </r>
  <r>
    <x v="15"/>
    <x v="15"/>
    <x v="2"/>
    <s v="A5/C279"/>
    <s v="0"/>
    <d v="2012-03-30T00:00:00"/>
    <s v="STAMPO X  BLOCCHETTO MINIPINS X PRESA USB DIS. 925"/>
    <n v="18200"/>
    <n v="-18200"/>
    <n v="0"/>
  </r>
  <r>
    <x v="15"/>
    <x v="15"/>
    <x v="2"/>
    <s v="A5/C279"/>
    <s v="1"/>
    <d v="2012-06-30T00:00:00"/>
    <s v="MODIFICA  X BLOCCHETTO MINIPIN PRESA USB DIS. 925/"/>
    <n v="950"/>
    <n v="-950"/>
    <n v="0"/>
  </r>
  <r>
    <x v="15"/>
    <x v="15"/>
    <x v="2"/>
    <s v="A5/C282"/>
    <s v="0"/>
    <d v="2011-02-28T00:00:00"/>
    <s v="STAMPO X CORPO MODULO USB AUXIN DIS. 925/5300 BMW"/>
    <n v="14000"/>
    <n v="-14000"/>
    <n v="0"/>
  </r>
  <r>
    <x v="15"/>
    <x v="15"/>
    <x v="2"/>
    <s v="A5/C282"/>
    <s v="1"/>
    <d v="2016-07-20T00:00:00"/>
    <s v="STAMPO"/>
    <n v="1530"/>
    <n v="-1530"/>
    <n v="0"/>
  </r>
  <r>
    <x v="15"/>
    <x v="15"/>
    <x v="2"/>
    <s v="A5/C298"/>
    <s v="0"/>
    <d v="2012-01-31T00:00:00"/>
    <s v="STAMPO  CORPO  PRESA AUXIN DIS.925/6700 PSA"/>
    <n v="32300"/>
    <n v="-32300"/>
    <n v="0"/>
  </r>
  <r>
    <x v="15"/>
    <x v="15"/>
    <x v="2"/>
    <s v="A5/C298"/>
    <s v="1"/>
    <d v="2012-04-16T00:00:00"/>
    <s v="MODIFICA CORPO X PRESA AUXIN DIS. 925/6700 PSA"/>
    <n v="3450"/>
    <n v="-3450"/>
    <n v="0"/>
  </r>
  <r>
    <x v="15"/>
    <x v="15"/>
    <x v="2"/>
    <s v="A5/C298"/>
    <s v="2"/>
    <d v="2012-09-30T00:00:00"/>
    <s v="MODIFICA CORPO X PRESA AUXIN DIS. 925/6700 PSA"/>
    <n v="6500"/>
    <n v="-6500"/>
    <n v="0"/>
  </r>
  <r>
    <x v="15"/>
    <x v="15"/>
    <x v="2"/>
    <s v="A5/C298"/>
    <s v="3"/>
    <d v="2013-02-16T00:00:00"/>
    <s v="MODIFICA CORPO PRESA AUX IN PSA DIS. 560/6542"/>
    <n v="6000"/>
    <n v="-6000"/>
    <n v="0"/>
  </r>
  <r>
    <x v="15"/>
    <x v="15"/>
    <x v="2"/>
    <s v="A5/C299"/>
    <s v="0"/>
    <d v="2012-02-29T00:00:00"/>
    <s v="STAMPO FONDELLO X PRESA AUXIN DIS.925/6700 PSA"/>
    <n v="40500"/>
    <n v="-40500"/>
    <n v="0"/>
  </r>
  <r>
    <x v="15"/>
    <x v="15"/>
    <x v="2"/>
    <s v="A5/C299"/>
    <s v="1"/>
    <d v="2013-02-16T00:00:00"/>
    <s v="MODIFICA FONDELLO PRESA AUXIN DIS.560/6543  PSA"/>
    <n v="2800"/>
    <n v="-2800"/>
    <n v="0"/>
  </r>
  <r>
    <x v="15"/>
    <x v="15"/>
    <x v="2"/>
    <s v="A5/C302"/>
    <s v="0"/>
    <d v="2011-12-31T00:00:00"/>
    <s v="STAMPO X TERMOFORMATO MOSTRINA DIS, 925/6700 DAF"/>
    <n v="2100"/>
    <n v="-2100"/>
    <n v="0"/>
  </r>
  <r>
    <x v="15"/>
    <x v="15"/>
    <x v="2"/>
    <s v="A5/C303"/>
    <s v="0"/>
    <d v="2011-12-31T00:00:00"/>
    <s v="STAMPO X TERMOFORMATO MANOPOLA DIS. 925/6700 DAF"/>
    <n v="2100"/>
    <n v="-2100"/>
    <n v="0"/>
  </r>
  <r>
    <x v="15"/>
    <x v="15"/>
    <x v="2"/>
    <s v="A5/C304"/>
    <s v="0"/>
    <d v="2012-03-31T00:00:00"/>
    <s v="STAMPO X TERMOFORMATO COMMUT.LUCI NEBBIA  DIS. 925"/>
    <n v="2000"/>
    <n v="-2000"/>
    <n v="0"/>
  </r>
  <r>
    <x v="15"/>
    <x v="15"/>
    <x v="2"/>
    <s v="A5/C305"/>
    <s v="0"/>
    <d v="2011-12-31T00:00:00"/>
    <s v="STAMPO X POSAGGI VERNICIATURA MOSTRINA DIS.925/740"/>
    <n v="7000"/>
    <n v="-7000"/>
    <n v="0"/>
  </r>
  <r>
    <x v="15"/>
    <x v="15"/>
    <x v="2"/>
    <s v="A5/C316"/>
    <s v="0"/>
    <d v="2012-03-28T00:00:00"/>
    <s v="STAMPO X GUARNIZ.ST.DI TENUTA C.O.V. DIS. 925/4500"/>
    <n v="2400"/>
    <n v="-2400"/>
    <n v="0"/>
  </r>
  <r>
    <x v="15"/>
    <x v="15"/>
    <x v="2"/>
    <s v="A5/C319"/>
    <s v="0"/>
    <d v="2012-10-20T00:00:00"/>
    <s v="STAMPO X TASTO HKL-CL DIS. 925/7800 BMW"/>
    <n v="17500"/>
    <n v="-17500"/>
    <n v="0"/>
  </r>
  <r>
    <x v="15"/>
    <x v="15"/>
    <x v="2"/>
    <s v="A5/C320"/>
    <s v="0"/>
    <d v="2012-10-20T00:00:00"/>
    <s v="STAMPO X TATSO HKL-CL DIS.925/7800 BMW"/>
    <n v="17500"/>
    <n v="-17500"/>
    <n v="0"/>
  </r>
  <r>
    <x v="15"/>
    <x v="15"/>
    <x v="2"/>
    <s v="A5/C320"/>
    <s v="1"/>
    <d v="2012-10-20T00:00:00"/>
    <s v="MODIFICA TASTO BAGAGLIAIO HKL-CL DIS.925/7800 BMW"/>
    <n v="7500"/>
    <n v="-7500"/>
    <n v="0"/>
  </r>
  <r>
    <x v="15"/>
    <x v="15"/>
    <x v="2"/>
    <s v="A5/C321"/>
    <s v="0"/>
    <d v="2012-08-31T00:00:00"/>
    <s v="STAMPO X MOSTRINA DX-SX COMANDI RADIO 330 USA DIS."/>
    <n v="35500"/>
    <n v="-35500"/>
    <n v="0"/>
  </r>
  <r>
    <x v="15"/>
    <x v="15"/>
    <x v="2"/>
    <s v="A5/C322"/>
    <s v="0"/>
    <d v="2012-10-20T00:00:00"/>
    <s v="STAMPO X MOSTRINA COMANDI RADIO 330 USA 925/8500"/>
    <n v="21500"/>
    <n v="-21500"/>
    <n v="0"/>
  </r>
  <r>
    <x v="15"/>
    <x v="15"/>
    <x v="2"/>
    <s v="A5/C322"/>
    <s v="1"/>
    <d v="2012-10-20T00:00:00"/>
    <s v="MODIFICA MOSTRINA X COMANDI RADIO 330 USA DIS.925/"/>
    <n v="2000"/>
    <n v="-2000"/>
    <n v="0"/>
  </r>
  <r>
    <x v="15"/>
    <x v="15"/>
    <x v="2"/>
    <s v="A5/C322"/>
    <s v="2"/>
    <d v="2014-11-20T00:00:00"/>
    <s v="STAMPO"/>
    <n v="3000"/>
    <n v="-3000"/>
    <n v="0"/>
  </r>
  <r>
    <x v="15"/>
    <x v="15"/>
    <x v="2"/>
    <s v="A5/C323"/>
    <s v="0"/>
    <d v="2012-05-31T00:00:00"/>
    <s v="STAMPO  X TASTO CENTRALE COMANDI RADIO 330 USA DIS"/>
    <n v="19500"/>
    <n v="-19500"/>
    <n v="0"/>
  </r>
  <r>
    <x v="15"/>
    <x v="15"/>
    <x v="2"/>
    <s v="A5/C324"/>
    <s v="0"/>
    <d v="2012-05-31T00:00:00"/>
    <s v="STAMPOX FONDELLOCOMANDI RADIO 330 USA - AUTOLIV"/>
    <n v="21000"/>
    <n v="-21000"/>
    <n v="0"/>
  </r>
  <r>
    <x v="15"/>
    <x v="15"/>
    <x v="2"/>
    <s v="A5/C325"/>
    <s v="0"/>
    <d v="2012-09-24T00:00:00"/>
    <s v="STAMPO X TAPPETINO COMANDI RADIO 330 USA DIS. 925/"/>
    <n v="4000"/>
    <n v="-4000"/>
    <n v="0"/>
  </r>
  <r>
    <x v="15"/>
    <x v="15"/>
    <x v="2"/>
    <s v="A5/C326"/>
    <s v="0"/>
    <d v="2013-03-21T00:00:00"/>
    <s v="STAMPO TAPPETINO COM.RADIO 330 USA AUTOLIV FIAT DI"/>
    <n v="5900"/>
    <n v="-5900"/>
    <n v="0"/>
  </r>
  <r>
    <x v="15"/>
    <x v="15"/>
    <x v="2"/>
    <s v="A5/C328"/>
    <s v="0"/>
    <d v="2012-05-10T00:00:00"/>
    <s v="STAMPO X TAPPETINO TASTO APERT.PORTE i12 DIS 549/6"/>
    <n v="2150"/>
    <n v="-2150"/>
    <n v="0"/>
  </r>
  <r>
    <x v="15"/>
    <x v="15"/>
    <x v="2"/>
    <s v="A5/C329"/>
    <s v="0"/>
    <d v="2012-08-21T00:00:00"/>
    <s v="STAMPO X TAPPETINO TASTO  SINGOLO BAGAGL. HKL-CL 9"/>
    <n v="7150"/>
    <n v="-7150"/>
    <n v="0"/>
  </r>
  <r>
    <x v="15"/>
    <x v="15"/>
    <x v="2"/>
    <s v="A5/C330"/>
    <s v="0"/>
    <d v="2012-08-21T00:00:00"/>
    <s v="STAMPO X TAPPETINO TASTO HKL  DOPPIO DIS. 925/7800"/>
    <n v="7150"/>
    <n v="-7150"/>
    <n v="0"/>
  </r>
  <r>
    <x v="15"/>
    <x v="15"/>
    <x v="2"/>
    <s v="A5/C331"/>
    <s v="0"/>
    <d v="2012-06-29T00:00:00"/>
    <s v="STAMPO INTERCAMB. X VERNIC. LASAT. TASTO KHL 925/7"/>
    <n v="20000"/>
    <n v="-20000"/>
    <n v="0"/>
  </r>
  <r>
    <x v="15"/>
    <x v="15"/>
    <x v="2"/>
    <s v="A5/C336"/>
    <s v="0"/>
    <d v="2012-06-29T00:00:00"/>
    <s v="STAMPO X TASTO COMANDI RADIO 330 USA DIS. 925/8500"/>
    <n v="6500"/>
    <n v="-6500"/>
    <n v="0"/>
  </r>
  <r>
    <x v="15"/>
    <x v="15"/>
    <x v="2"/>
    <s v="A5/C337"/>
    <s v="0"/>
    <d v="2012-09-19T00:00:00"/>
    <s v="STAMPO X TAPPETINO INTERR. BEMIKO F45 DIS. 925/800"/>
    <n v="2410.02"/>
    <n v="-2410.02"/>
    <n v="0"/>
  </r>
  <r>
    <x v="15"/>
    <x v="15"/>
    <x v="2"/>
    <s v="A5/C340"/>
    <s v="0"/>
    <d v="2013-04-11T00:00:00"/>
    <s v="STAMPO ASTINA CONTACTEUR FEUILLURE DIS. 473/4309 R"/>
    <n v="10200"/>
    <n v="-10200"/>
    <n v="0"/>
  </r>
  <r>
    <x v="15"/>
    <x v="15"/>
    <x v="2"/>
    <s v="A5/C341"/>
    <s v="0"/>
    <d v="2012-07-19T00:00:00"/>
    <s v="STAMPO X CORPO INTERR.BEMIKO F 45 DIS. 925/8000 BM"/>
    <n v="6000"/>
    <n v="-6000"/>
    <n v="0"/>
  </r>
  <r>
    <x v="15"/>
    <x v="15"/>
    <x v="2"/>
    <s v="A5/C342"/>
    <s v="0"/>
    <d v="2012-07-11T00:00:00"/>
    <s v="STAMPO X FONDELLO INTERR. BEMIKO F45 DIS. 925/8000"/>
    <n v="12000"/>
    <n v="-12000"/>
    <n v="0"/>
  </r>
  <r>
    <x v="15"/>
    <x v="15"/>
    <x v="2"/>
    <s v="A5/C342"/>
    <s v="1"/>
    <d v="2012-09-28T00:00:00"/>
    <s v="MODIFICA FONDELLO PBT INTERR.BEMIKO F 45 DIS. 925/"/>
    <n v="1995"/>
    <n v="-1995"/>
    <n v="0"/>
  </r>
  <r>
    <x v="15"/>
    <x v="15"/>
    <x v="2"/>
    <s v="A5/C342"/>
    <s v="2"/>
    <d v="2012-09-28T00:00:00"/>
    <s v="MODIFICA MOSTRINA INTERR.BEMIKO DIS. 925/8000 BMW"/>
    <n v="3990"/>
    <n v="-3990"/>
    <n v="0"/>
  </r>
  <r>
    <x v="15"/>
    <x v="15"/>
    <x v="2"/>
    <s v="A5/C343"/>
    <s v="0"/>
    <d v="2012-07-11T00:00:00"/>
    <s v="STAMPO X PRESSORE INTERR. BEMIKO F45 DIS 925/8000"/>
    <n v="2000"/>
    <n v="-2000"/>
    <n v="0"/>
  </r>
  <r>
    <x v="15"/>
    <x v="15"/>
    <x v="2"/>
    <s v="A5/C343"/>
    <s v="1"/>
    <d v="2012-09-28T00:00:00"/>
    <s v="MODIFICA PRESSORE PBT INTERR. BEMIKO F 45 925/8000"/>
    <n v="680"/>
    <n v="-680"/>
    <n v="0"/>
  </r>
  <r>
    <x v="15"/>
    <x v="15"/>
    <x v="2"/>
    <s v="A5/C344"/>
    <s v="0"/>
    <d v="2012-07-11T00:00:00"/>
    <s v="STAMPO GUIDALUCE INTERR.BENIKO F 45 925/8000 BMW"/>
    <n v="2000"/>
    <n v="-2000"/>
    <n v="0"/>
  </r>
  <r>
    <x v="15"/>
    <x v="15"/>
    <x v="2"/>
    <s v="A5/C345"/>
    <s v="0"/>
    <d v="2012-07-11T00:00:00"/>
    <s v="STAMPO TOGGLE X INTERR. BEMIKO F 45 DIS. 925/8000"/>
    <n v="3000"/>
    <n v="-3000"/>
    <n v="0"/>
  </r>
  <r>
    <x v="15"/>
    <x v="15"/>
    <x v="2"/>
    <s v="A5/C346"/>
    <s v="0"/>
    <d v="2012-07-11T00:00:00"/>
    <s v="STAMPO TOGGLE GOMMATO X INTERR.BEMIKO F45 DIS. 925"/>
    <n v="4000"/>
    <n v="-4000"/>
    <n v="0"/>
  </r>
  <r>
    <x v="15"/>
    <x v="15"/>
    <x v="2"/>
    <s v="A5/C347"/>
    <s v="0"/>
    <d v="2012-07-11T00:00:00"/>
    <s v="STAMPO TOGGLE BASCULANTE X INTERR.BEMIKO F45 925/8"/>
    <n v="3000"/>
    <n v="-3000"/>
    <n v="0"/>
  </r>
  <r>
    <x v="15"/>
    <x v="15"/>
    <x v="2"/>
    <s v="A5/C348"/>
    <s v="0"/>
    <d v="2012-07-11T00:00:00"/>
    <s v="STAMPO PRESSORE TOGGLE X INTER. BEMIKO F45 DIS.925"/>
    <n v="2000"/>
    <n v="-2000"/>
    <n v="0"/>
  </r>
  <r>
    <x v="15"/>
    <x v="15"/>
    <x v="2"/>
    <s v="A5/C348"/>
    <s v="1"/>
    <d v="2012-09-28T00:00:00"/>
    <s v="MODIFICA PRESSORE TOGGLE INTERR.BEMIKO F 45 DIS 92"/>
    <n v="855"/>
    <n v="-855"/>
    <n v="0"/>
  </r>
  <r>
    <x v="15"/>
    <x v="15"/>
    <x v="2"/>
    <s v="A5/C349"/>
    <s v="0"/>
    <d v="2012-07-11T00:00:00"/>
    <s v="STAMPO X INTERR.TASTO PDC-DTC  BE MI KO F 45DIS.92"/>
    <n v="4000"/>
    <n v="-4000"/>
    <n v="0"/>
  </r>
  <r>
    <x v="15"/>
    <x v="15"/>
    <x v="2"/>
    <s v="A5/C349"/>
    <s v="1"/>
    <d v="2012-09-28T00:00:00"/>
    <s v="MODIFICA TATSO PDC INTERR. BEMIKO F45 DIS. 925/800"/>
    <n v="1140"/>
    <n v="-1140"/>
    <n v="0"/>
  </r>
  <r>
    <x v="15"/>
    <x v="15"/>
    <x v="2"/>
    <s v="A5/C350"/>
    <s v="0"/>
    <d v="2012-09-19T00:00:00"/>
    <s v="STAMPO  INTERR. TASTO T1- BEMIKO F45 DIS. 925/8000"/>
    <n v="4000"/>
    <n v="-4000"/>
    <n v="0"/>
  </r>
  <r>
    <x v="15"/>
    <x v="15"/>
    <x v="2"/>
    <s v="A5/C350"/>
    <s v="1"/>
    <d v="2012-09-28T00:00:00"/>
    <s v="MODIFICA TASTO INTERR.BEMIKO F45 DIS. 925/8000 BMW"/>
    <n v="1140"/>
    <n v="-1140"/>
    <n v="0"/>
  </r>
  <r>
    <x v="15"/>
    <x v="15"/>
    <x v="2"/>
    <s v="A5/C351"/>
    <s v="0"/>
    <d v="2012-07-31T00:00:00"/>
    <s v="POSAGGIO DI VERNICIATURA X COMANDI RADIO330 USA DI"/>
    <n v="3950"/>
    <n v="-3950"/>
    <n v="0"/>
  </r>
  <r>
    <x v="15"/>
    <x v="15"/>
    <x v="2"/>
    <s v="A5/C355"/>
    <s v="0"/>
    <d v="2012-11-30T00:00:00"/>
    <s v="STAMPO X TERMOFORMATO X PRESA AUXIN DIS. 925/6700"/>
    <n v="3600"/>
    <n v="-3600"/>
    <n v="0"/>
  </r>
  <r>
    <x v="15"/>
    <x v="15"/>
    <x v="2"/>
    <s v="A5/C357"/>
    <s v="0"/>
    <d v="2014-05-30T00:00:00"/>
    <s v="MOULD PL6"/>
    <n v="17500"/>
    <n v="-17500"/>
    <n v="0"/>
  </r>
  <r>
    <x v="15"/>
    <x v="15"/>
    <x v="2"/>
    <s v="A5/C362"/>
    <s v="0"/>
    <d v="2013-06-13T00:00:00"/>
    <s v="STAMPO TASTI MUTE COM.RADIO 955/940 FIAT DIS. 110/"/>
    <n v="25500"/>
    <n v="-25500"/>
    <n v="0"/>
  </r>
  <r>
    <x v="15"/>
    <x v="15"/>
    <x v="2"/>
    <s v="A5/C366"/>
    <s v="0"/>
    <d v="2014-07-11T00:00:00"/>
    <s v="INJECTION MOUDL 4+4"/>
    <n v="25000"/>
    <n v="-25000"/>
    <n v="0"/>
  </r>
  <r>
    <x v="15"/>
    <x v="15"/>
    <x v="2"/>
    <s v="A5/C367"/>
    <s v="0"/>
    <d v="2014-07-11T00:00:00"/>
    <s v="INJECTION MOULD 4 CAVITIES"/>
    <n v="20000"/>
    <n v="-20000"/>
    <n v="0"/>
  </r>
  <r>
    <x v="15"/>
    <x v="15"/>
    <x v="2"/>
    <s v="A5/C368"/>
    <s v="0"/>
    <d v="2014-03-31T00:00:00"/>
    <s v="STAMPO TASTO MUTE 5705819003"/>
    <n v="53000"/>
    <n v="-53000"/>
    <n v="0"/>
  </r>
  <r>
    <x v="15"/>
    <x v="15"/>
    <x v="2"/>
    <s v="A5/C369"/>
    <s v="0"/>
    <d v="2014-04-17T00:00:00"/>
    <s v="Stampi e attrezz. di produz."/>
    <n v="46500"/>
    <n v="-46500"/>
    <n v="0"/>
  </r>
  <r>
    <x v="15"/>
    <x v="15"/>
    <x v="2"/>
    <s v="A5/C370"/>
    <s v="0"/>
    <d v="2014-03-31T00:00:00"/>
    <s v="STAMPO A 2+2SEDI"/>
    <n v="40000"/>
    <n v="-40000"/>
    <n v="0"/>
  </r>
  <r>
    <x v="15"/>
    <x v="15"/>
    <x v="2"/>
    <s v="A5/C371"/>
    <s v="0"/>
    <d v="2014-04-17T00:00:00"/>
    <s v="STAMPO TASTO VOLUME"/>
    <n v="40000"/>
    <n v="-40000"/>
    <n v="0"/>
  </r>
  <r>
    <x v="15"/>
    <x v="15"/>
    <x v="2"/>
    <s v="A5/C397000"/>
    <s v="0"/>
    <d v="2018-10-30T00:00:00"/>
    <s v="MODIFICATION OF THE MOLD A5/C397000"/>
    <n v="2863"/>
    <n v="-2863"/>
    <n v="0"/>
  </r>
  <r>
    <x v="15"/>
    <x v="15"/>
    <x v="2"/>
    <s v="A5/C397000"/>
    <s v="1"/>
    <d v="2018-10-30T00:00:00"/>
    <s v="MODIFICATION OF THE MOLD A5/C397000"/>
    <n v="1274"/>
    <n v="-1274"/>
    <n v="0"/>
  </r>
  <r>
    <x v="15"/>
    <x v="15"/>
    <x v="2"/>
    <s v="A5/D00/6797"/>
    <s v="0"/>
    <d v="2015-07-02T00:00:00"/>
    <s v="STAMPO 2+2 CAV."/>
    <n v="11445.94"/>
    <n v="-11445.94"/>
    <n v="0"/>
  </r>
  <r>
    <x v="15"/>
    <x v="15"/>
    <x v="2"/>
    <s v="A5/D006/6714"/>
    <s v="0"/>
    <d v="2014-06-20T00:00:00"/>
    <s v="BUTTON SZF MEDIUM RIGHT"/>
    <n v="18227.11"/>
    <n v="-18227.11"/>
    <n v="0"/>
  </r>
  <r>
    <x v="15"/>
    <x v="15"/>
    <x v="2"/>
    <s v="A5/E006/7140"/>
    <s v="0"/>
    <d v="2014-06-20T00:00:00"/>
    <s v="BUTTON SZF RIGHT"/>
    <n v="23301.74"/>
    <n v="-23301.74"/>
    <n v="0"/>
  </r>
  <r>
    <x v="15"/>
    <x v="15"/>
    <x v="2"/>
    <s v="A5/F00/6714"/>
    <s v="0"/>
    <d v="2014-06-17T00:00:00"/>
    <s v="INJ.MOULD 4 CAVITY"/>
    <n v="1105.54"/>
    <n v="-1105.54"/>
    <n v="0"/>
  </r>
  <r>
    <x v="15"/>
    <x v="15"/>
    <x v="2"/>
    <s v="A5/F00/6714"/>
    <s v="1"/>
    <d v="2014-12-16T00:00:00"/>
    <s v="Stampi e attrezz. di produz."/>
    <n v="22214.25"/>
    <n v="-22214.25"/>
    <n v="0"/>
  </r>
  <r>
    <x v="15"/>
    <x v="15"/>
    <x v="2"/>
    <s v="A5/F00/6714"/>
    <s v="2"/>
    <d v="2014-12-16T00:00:00"/>
    <s v="Stampi e attrezz. di produz."/>
    <n v="3310.2"/>
    <n v="-3310.2"/>
    <n v="0"/>
  </r>
  <r>
    <x v="15"/>
    <x v="15"/>
    <x v="2"/>
    <s v="A5/F00/6746"/>
    <s v="0"/>
    <d v="2014-12-25T00:00:00"/>
    <s v="TERMOFORMATO"/>
    <n v="1500"/>
    <n v="-1500"/>
    <n v="0"/>
  </r>
  <r>
    <x v="15"/>
    <x v="15"/>
    <x v="2"/>
    <s v="A5/I00/6714"/>
    <s v="0"/>
    <d v="2015-06-30T00:00:00"/>
    <s v="STAMPO 8 CVT"/>
    <n v="2852.56"/>
    <n v="-2852.56"/>
    <n v="0"/>
  </r>
  <r>
    <x v="15"/>
    <x v="15"/>
    <x v="2"/>
    <s v="A5/I00/6714"/>
    <s v="1"/>
    <d v="2015-07-31T00:00:00"/>
    <s v="STAMPO 8 CVT"/>
    <n v="1774.5"/>
    <n v="-1774.5"/>
    <n v="0"/>
  </r>
  <r>
    <x v="15"/>
    <x v="15"/>
    <x v="2"/>
    <s v="A5/I00/6714"/>
    <s v="2"/>
    <d v="2015-05-20T00:00:00"/>
    <s v="STAMPO 8 CVT"/>
    <n v="2081.83"/>
    <n v="-2081.83"/>
    <n v="0"/>
  </r>
  <r>
    <x v="15"/>
    <x v="15"/>
    <x v="2"/>
    <s v="A5/I00/6714"/>
    <s v="3"/>
    <d v="2015-10-30T00:00:00"/>
    <s v="STAMPO 8 CVT"/>
    <n v="2300"/>
    <n v="-2300"/>
    <n v="0"/>
  </r>
  <r>
    <x v="15"/>
    <x v="15"/>
    <x v="2"/>
    <s v="A5/M00/6714"/>
    <s v="0"/>
    <d v="2014-07-29T00:00:00"/>
    <s v="STAMPO 72 CAVITA'"/>
    <n v="6450"/>
    <n v="-6450"/>
    <n v="0"/>
  </r>
  <r>
    <x v="15"/>
    <x v="15"/>
    <x v="2"/>
    <s v="A5/N00/6714"/>
    <s v="0"/>
    <d v="2014-07-21T00:00:00"/>
    <s v="STAMPO PROD.CAVITA'"/>
    <n v="6450"/>
    <n v="-6450"/>
    <n v="0"/>
  </r>
  <r>
    <x v="15"/>
    <x v="15"/>
    <x v="2"/>
    <s v="A5/O00/9714"/>
    <s v="0"/>
    <d v="2014-07-21T00:00:00"/>
    <s v="STAMPO 72 CAVITA'"/>
    <n v="6450"/>
    <n v="-6450"/>
    <n v="0"/>
  </r>
  <r>
    <x v="15"/>
    <x v="15"/>
    <x v="2"/>
    <s v="A5/P00/6714"/>
    <s v="0"/>
    <d v="2014-06-17T00:00:00"/>
    <s v="INJECTION MOULD CAVITY 4"/>
    <n v="1105.54"/>
    <n v="-1105.54"/>
    <n v="0"/>
  </r>
  <r>
    <x v="15"/>
    <x v="15"/>
    <x v="2"/>
    <s v="A5/P00/6714"/>
    <s v="1"/>
    <d v="2015-01-21T00:00:00"/>
    <s v="INJECTION MOULD CAVITY 4"/>
    <n v="1380.14"/>
    <n v="-1380.14"/>
    <n v="0"/>
  </r>
  <r>
    <x v="15"/>
    <x v="15"/>
    <x v="2"/>
    <s v="A5/P00/6714"/>
    <s v="2"/>
    <d v="2015-05-13T00:00:00"/>
    <s v="INJECTION MOULD CAVITY 4"/>
    <n v="18017.04"/>
    <n v="-18017.04"/>
    <n v="0"/>
  </r>
  <r>
    <x v="15"/>
    <x v="15"/>
    <x v="2"/>
    <s v="A5/P00/6714"/>
    <s v="3"/>
    <d v="2015-06-05T00:00:00"/>
    <s v="INJECTION MOULD CAVITY 4"/>
    <n v="15082.9"/>
    <n v="-15082.9"/>
    <n v="0"/>
  </r>
  <r>
    <x v="15"/>
    <x v="15"/>
    <x v="2"/>
    <s v="A5/P00/6714"/>
    <s v="4"/>
    <d v="2015-07-18T00:00:00"/>
    <s v="INJECTION MOULD CAVITY 4"/>
    <n v="9382.6200000000008"/>
    <n v="-9382.6200000000008"/>
    <n v="0"/>
  </r>
  <r>
    <x v="15"/>
    <x v="15"/>
    <x v="2"/>
    <s v="A5/P00/6714"/>
    <s v="5"/>
    <d v="2015-07-18T00:00:00"/>
    <s v="INJECTION MOULD CAVITY 4"/>
    <n v="4658.04"/>
    <n v="-4658.04"/>
    <n v="0"/>
  </r>
  <r>
    <x v="15"/>
    <x v="15"/>
    <x v="2"/>
    <s v="A5/P00/6714"/>
    <s v="6"/>
    <d v="2015-05-31T00:00:00"/>
    <s v="INJECTION MOULD CAVITY 4"/>
    <n v="9208.33"/>
    <n v="-9208.33"/>
    <n v="0"/>
  </r>
  <r>
    <x v="15"/>
    <x v="15"/>
    <x v="2"/>
    <s v="A5/P00/6714"/>
    <s v="7"/>
    <d v="2015-10-31T00:00:00"/>
    <s v="INJECTION MOULD CAVITY 4"/>
    <n v="1980"/>
    <n v="-1980"/>
    <n v="0"/>
  </r>
  <r>
    <x v="15"/>
    <x v="15"/>
    <x v="2"/>
    <s v="A5000567600"/>
    <s v="0"/>
    <d v="2019-01-15T00:00:00"/>
    <s v="MOLDING TOOL CONSTRUCTION &quot;CORPO PARTE FISSA&quot;"/>
    <n v="26191.05"/>
    <n v="-26191.05"/>
    <n v="0"/>
  </r>
  <r>
    <x v="15"/>
    <x v="15"/>
    <x v="2"/>
    <s v="A50006709"/>
    <s v="0"/>
    <d v="2015-11-05T00:00:00"/>
    <s v="STAMPO MOSTRINA"/>
    <n v="6500"/>
    <n v="-6500"/>
    <n v="0"/>
  </r>
  <r>
    <x v="15"/>
    <x v="15"/>
    <x v="2"/>
    <s v="A5000671000"/>
    <s v="0"/>
    <d v="2020-09-01T00:00:00"/>
    <s v="MANUTENZIONE STRAORDINARIA SU STAMPO A 8 CAVITA' A"/>
    <n v="28800"/>
    <n v="-19075"/>
    <n v="9725"/>
  </r>
  <r>
    <x v="15"/>
    <x v="15"/>
    <x v="2"/>
    <s v="A5000671000"/>
    <s v="1"/>
    <d v="2022-12-31T00:00:00"/>
    <s v="COSTRUZIONE NUOVI TASSELLI Project: 307307058 PrjN"/>
    <n v="6200"/>
    <n v="-2325"/>
    <n v="3875"/>
  </r>
  <r>
    <x v="15"/>
    <x v="15"/>
    <x v="2"/>
    <s v="A5000671000"/>
    <s v="2"/>
    <d v="2023-03-31T00:00:00"/>
    <s v="MANUTENZIONE STRAORDINARIA PER PROROGA GARANZIA DI"/>
    <n v="7000"/>
    <n v="-2625"/>
    <n v="4375"/>
  </r>
  <r>
    <x v="15"/>
    <x v="15"/>
    <x v="2"/>
    <s v="A50006715"/>
    <s v="0"/>
    <d v="2015-04-02T00:00:00"/>
    <s v="Stampi e attrezz. di produz."/>
    <n v="5667.87"/>
    <n v="-5667.87"/>
    <n v="0"/>
  </r>
  <r>
    <x v="15"/>
    <x v="15"/>
    <x v="2"/>
    <s v="A50006715"/>
    <s v="1"/>
    <d v="2016-11-30T00:00:00"/>
    <s v="Stampi e attrezz. di produz."/>
    <n v="900"/>
    <n v="-900"/>
    <n v="0"/>
  </r>
  <r>
    <x v="15"/>
    <x v="15"/>
    <x v="2"/>
    <s v="A5000673700"/>
    <s v="0"/>
    <d v="2018-10-31T00:00:00"/>
    <s v="BMW HKL/CL 1 BUTTON"/>
    <n v="644"/>
    <n v="-644"/>
    <n v="0"/>
  </r>
  <r>
    <x v="15"/>
    <x v="15"/>
    <x v="2"/>
    <s v="A5000673700"/>
    <s v="1"/>
    <d v="2019-09-19T00:00:00"/>
    <s v="BMW HKL/CL 1 BUTTON"/>
    <n v="30000"/>
    <n v="-30000"/>
    <n v="0"/>
  </r>
  <r>
    <x v="15"/>
    <x v="15"/>
    <x v="2"/>
    <s v="A5000675600"/>
    <s v="0"/>
    <d v="2018-07-31T00:00:00"/>
    <s v="STAMPO POSAGGIO VERNICIATURA"/>
    <n v="8100"/>
    <n v="-8100"/>
    <n v="0"/>
  </r>
  <r>
    <x v="15"/>
    <x v="15"/>
    <x v="2"/>
    <s v="A50006796"/>
    <s v="0"/>
    <d v="2015-12-31T00:00:00"/>
    <s v="STAMPO CORPO SHZ"/>
    <n v="1300"/>
    <n v="-1300"/>
    <n v="0"/>
  </r>
  <r>
    <x v="15"/>
    <x v="15"/>
    <x v="2"/>
    <s v="A5000679900"/>
    <s v="0"/>
    <d v="2019-12-12T00:00:00"/>
    <s v="STAMPO ATTO ALLA REALIZZAZIONE SEMIAUTOMATICO DEL"/>
    <n v="19700"/>
    <n v="-19700"/>
    <n v="0"/>
  </r>
  <r>
    <x v="15"/>
    <x v="15"/>
    <x v="2"/>
    <s v="A50006806"/>
    <s v="0"/>
    <d v="2015-06-19T00:00:00"/>
    <s v="STAMPO X BOITIER"/>
    <n v="4437.83"/>
    <n v="-4437.83"/>
    <n v="0"/>
  </r>
  <r>
    <x v="15"/>
    <x v="15"/>
    <x v="2"/>
    <s v="A50006806"/>
    <s v="1"/>
    <d v="2015-10-13T00:00:00"/>
    <s v="STAMPO X BOITIER"/>
    <n v="1009.88"/>
    <n v="-1009.88"/>
    <n v="0"/>
  </r>
  <r>
    <x v="15"/>
    <x v="15"/>
    <x v="2"/>
    <s v="A50006806"/>
    <s v="2"/>
    <d v="2015-12-21T00:00:00"/>
    <s v="STAMPO X BOITIER"/>
    <n v="1200"/>
    <n v="-1200"/>
    <n v="0"/>
  </r>
  <r>
    <x v="15"/>
    <x v="15"/>
    <x v="2"/>
    <s v="A50006807"/>
    <s v="0"/>
    <d v="2015-10-13T00:00:00"/>
    <s v="STAMPO LEVE X VOLANTE"/>
    <n v="26444.5"/>
    <n v="-26444.5"/>
    <n v="0"/>
  </r>
  <r>
    <x v="15"/>
    <x v="15"/>
    <x v="2"/>
    <s v="A50006807"/>
    <s v="1"/>
    <d v="2017-04-29T00:00:00"/>
    <s v="STAMPO LEVE X VOLANTE"/>
    <n v="1690"/>
    <n v="-1690"/>
    <n v="0"/>
  </r>
  <r>
    <x v="15"/>
    <x v="15"/>
    <x v="2"/>
    <s v="A50006807"/>
    <s v="2"/>
    <d v="2017-10-17T00:00:00"/>
    <s v="STAMPO LEVE X VOLANTE"/>
    <n v="750"/>
    <n v="-750"/>
    <n v="0"/>
  </r>
  <r>
    <x v="15"/>
    <x v="15"/>
    <x v="2"/>
    <s v="A50006807"/>
    <s v="3"/>
    <d v="2017-08-31T00:00:00"/>
    <s v="STAMPO LEVE X VOLANTE"/>
    <n v="7250"/>
    <n v="-7250"/>
    <n v="0"/>
  </r>
  <r>
    <x v="15"/>
    <x v="15"/>
    <x v="2"/>
    <s v="A50006807"/>
    <s v="4"/>
    <d v="2017-09-29T00:00:00"/>
    <s v="STAMPO LEVE X VOLANTE"/>
    <n v="3750"/>
    <n v="-3750"/>
    <n v="0"/>
  </r>
  <r>
    <x v="15"/>
    <x v="15"/>
    <x v="2"/>
    <s v="A50006842"/>
    <s v="0"/>
    <d v="2017-06-23T00:00:00"/>
    <s v="STAMPO A50006842"/>
    <n v="91300"/>
    <n v="-91300"/>
    <n v="0"/>
  </r>
  <r>
    <x v="15"/>
    <x v="15"/>
    <x v="2"/>
    <s v="A50006842"/>
    <s v="1"/>
    <d v="2017-07-31T00:00:00"/>
    <s v="STAMPO A50006842"/>
    <n v="24900"/>
    <n v="-24900"/>
    <n v="0"/>
  </r>
  <r>
    <x v="15"/>
    <x v="15"/>
    <x v="2"/>
    <s v="A5000684200"/>
    <s v="0"/>
    <d v="2022-06-30T00:00:00"/>
    <s v="MODIFICA STAMPO A5000684200 ATTA ALLA REALIZZAZION"/>
    <n v="6400"/>
    <n v="-2400"/>
    <n v="4000"/>
  </r>
  <r>
    <x v="15"/>
    <x v="15"/>
    <x v="2"/>
    <s v="A5000684200"/>
    <s v="1"/>
    <d v="2023-03-31T00:00:00"/>
    <s v="MANUTENZIONE STRAORDINARIA STAMPO A5000684200 ATTO"/>
    <n v="0"/>
    <n v="0"/>
    <n v="0"/>
  </r>
  <r>
    <x v="15"/>
    <x v="15"/>
    <x v="2"/>
    <s v="A50006843"/>
    <s v="0"/>
    <d v="2016-06-21T00:00:00"/>
    <s v="STAMPO A50006843"/>
    <n v="8970"/>
    <n v="-8970"/>
    <n v="0"/>
  </r>
  <r>
    <x v="15"/>
    <x v="15"/>
    <x v="2"/>
    <s v="A50006843"/>
    <s v="1"/>
    <d v="2016-09-29T00:00:00"/>
    <s v="STAMPO A50006843"/>
    <n v="20930"/>
    <n v="-20930"/>
    <n v="0"/>
  </r>
  <r>
    <x v="15"/>
    <x v="15"/>
    <x v="2"/>
    <s v="A50006843"/>
    <s v="2"/>
    <d v="2016-08-31T00:00:00"/>
    <s v="STAMPO A50006843"/>
    <n v="1000"/>
    <n v="-1000"/>
    <n v="0"/>
  </r>
  <r>
    <x v="15"/>
    <x v="15"/>
    <x v="2"/>
    <s v="A50006843"/>
    <s v="3"/>
    <d v="2017-03-31T00:00:00"/>
    <s v="STAMPO A50006843"/>
    <n v="3210"/>
    <n v="-3210"/>
    <n v="0"/>
  </r>
  <r>
    <x v="15"/>
    <x v="15"/>
    <x v="2"/>
    <s v="A5000686200"/>
    <s v="0"/>
    <d v="2018-04-26T00:00:00"/>
    <s v="Stampi e attrezz. di produz."/>
    <n v="23248.95"/>
    <n v="-23248.95"/>
    <n v="0"/>
  </r>
  <r>
    <x v="15"/>
    <x v="15"/>
    <x v="2"/>
    <s v="A5000686200"/>
    <s v="1"/>
    <d v="2019-09-17T00:00:00"/>
    <s v="DRAWING RELATIVE TO THE MODIFICATION"/>
    <n v="5441.68"/>
    <n v="-5441.68"/>
    <n v="0"/>
  </r>
  <r>
    <x v="15"/>
    <x v="15"/>
    <x v="2"/>
    <s v="A5000686201"/>
    <s v="0"/>
    <d v="2020-03-31T00:00:00"/>
    <s v="DIE CASTING MOLD FOR PRODUCTION OF BUSHING  DIE CA"/>
    <n v="25428.78"/>
    <n v="-25428.78"/>
    <n v="0"/>
  </r>
  <r>
    <x v="15"/>
    <x v="15"/>
    <x v="2"/>
    <s v="A5000686700"/>
    <s v="0"/>
    <d v="2018-10-30T00:00:00"/>
    <s v="MODIFICA STAMPO"/>
    <n v="5005"/>
    <n v="-5005"/>
    <n v="0"/>
  </r>
  <r>
    <x v="15"/>
    <x v="15"/>
    <x v="2"/>
    <s v="A5000686700"/>
    <s v="1"/>
    <d v="2019-12-12T00:00:00"/>
    <s v="MODIFICA STAMPO"/>
    <n v="1250"/>
    <n v="-1250"/>
    <n v="0"/>
  </r>
  <r>
    <x v="15"/>
    <x v="15"/>
    <x v="2"/>
    <s v="A5000689800"/>
    <s v="0"/>
    <d v="2020-03-26T00:00:00"/>
    <s v="1 CAVITY PILOT MOLD"/>
    <n v="13250"/>
    <n v="-13250"/>
    <n v="0"/>
  </r>
  <r>
    <x v="15"/>
    <x v="15"/>
    <x v="2"/>
    <s v="A5000691800"/>
    <s v="0"/>
    <d v="2019-11-27T00:00:00"/>
    <s v="STAMPO PER PRODUZIONE SUPPORT E LEVA"/>
    <n v="8900"/>
    <n v="-8900"/>
    <n v="0"/>
  </r>
  <r>
    <x v="15"/>
    <x v="15"/>
    <x v="2"/>
    <s v="A5000692300"/>
    <s v="0"/>
    <d v="2023-08-31T00:00:00"/>
    <s v="TEMPORARY MOLD FOR BUTTON 6 AND 8 LEFT SERIES PROD"/>
    <n v="19397.169999999998"/>
    <n v="-2424.65"/>
    <n v="16972.52"/>
  </r>
  <r>
    <x v="15"/>
    <x v="15"/>
    <x v="2"/>
    <s v="A5000692600"/>
    <s v="0"/>
    <d v="2022-03-31T00:00:00"/>
    <s v="MOLD FOR PRODUCTION KEYPAD Project: 306206926 PrjN"/>
    <n v="6000"/>
    <n v="-3750"/>
    <n v="2250"/>
  </r>
  <r>
    <x v="15"/>
    <x v="15"/>
    <x v="2"/>
    <s v="A5000693500"/>
    <s v="0"/>
    <d v="2021-03-01T00:00:00"/>
    <s v="MOLD FOR AUTOMATIC PRODUCTION OF BACK COVER"/>
    <n v="30000"/>
    <n v="-26250"/>
    <n v="3750"/>
  </r>
  <r>
    <x v="15"/>
    <x v="15"/>
    <x v="2"/>
    <s v="A5000693500"/>
    <s v="1"/>
    <d v="2021-05-31T00:00:00"/>
    <s v="MODIFICA STAMPO INJ.MOLD MODIFICATION 4 NOS.SLIDER"/>
    <n v="3200"/>
    <n v="-2000"/>
    <n v="1200"/>
  </r>
  <r>
    <x v="15"/>
    <x v="15"/>
    <x v="2"/>
    <s v="A5000693500"/>
    <s v="2"/>
    <d v="2021-05-31T00:00:00"/>
    <s v="MODIFICA STAMPO IN ORDER TO HAVE BMW AI NUMBER = 0"/>
    <n v="252"/>
    <n v="-157.5"/>
    <n v="94.5"/>
  </r>
  <r>
    <x v="15"/>
    <x v="15"/>
    <x v="2"/>
    <s v="A5000693500"/>
    <s v="3"/>
    <d v="2022-09-30T00:00:00"/>
    <s v="MOLD MODIFICATION ON A5000693500 ADD BMW P/N ON VE"/>
    <n v="800"/>
    <n v="-300"/>
    <n v="500"/>
  </r>
  <r>
    <x v="15"/>
    <x v="15"/>
    <x v="2"/>
    <s v="A5000694400"/>
    <s v="0"/>
    <d v="2021-05-31T00:00:00"/>
    <s v="STAMPO PER TAPPETINO Progetto /Project: 305496944"/>
    <n v="7500"/>
    <n v="-4687.5"/>
    <n v="2812.5"/>
  </r>
  <r>
    <x v="15"/>
    <x v="15"/>
    <x v="2"/>
    <s v="A5000694700"/>
    <s v="0"/>
    <d v="2022-03-31T00:00:00"/>
    <s v="TOOL FOR PRODUCTION OF KEYPAD AND GROMMET Project:"/>
    <n v="2900"/>
    <n v="-1812.5"/>
    <n v="1087.5"/>
  </r>
  <r>
    <x v="15"/>
    <x v="15"/>
    <x v="2"/>
    <s v="A5000694800"/>
    <s v="0"/>
    <d v="2021-05-31T00:00:00"/>
    <s v="TOOL FOR PRODUCTION OF KEYPAD AND ENDSTOPS Progett"/>
    <n v="2500"/>
    <n v="-1562.5"/>
    <n v="937.5"/>
  </r>
  <r>
    <x v="15"/>
    <x v="15"/>
    <x v="2"/>
    <s v="A5000695000"/>
    <s v="0"/>
    <d v="2020-10-01T00:00:00"/>
    <s v="MOLD FOR AUTOMATIC PRODUCTION OF BEZEL/MOSTRINA"/>
    <n v="20000"/>
    <n v="-17500"/>
    <n v="2500"/>
  </r>
  <r>
    <x v="15"/>
    <x v="15"/>
    <x v="2"/>
    <s v="A5000695000"/>
    <s v="1"/>
    <d v="2020-11-01T00:00:00"/>
    <s v="INSERIMENTO GOFFRATURA GRAIN GR003 SU STAMPO &quot;MOST"/>
    <n v="4300"/>
    <n v="-3762.5"/>
    <n v="537.5"/>
  </r>
  <r>
    <x v="15"/>
    <x v="15"/>
    <x v="2"/>
    <s v="A5000696400"/>
    <s v="0"/>
    <d v="2022-09-30T00:00:00"/>
    <s v="MOLD SUITABLE FOR AUTOMATIC PRODUCTION OF BUTTON L"/>
    <n v="13440"/>
    <n v="-5040"/>
    <n v="8400"/>
  </r>
  <r>
    <x v="15"/>
    <x v="15"/>
    <x v="2"/>
    <s v="A5000697900"/>
    <s v="0"/>
    <d v="2022-05-31T00:00:00"/>
    <s v="STAMPO TASTO SX+DX 2K Progetto /Project: 305496979"/>
    <n v="85000"/>
    <n v="-30989.59"/>
    <n v="54010.41"/>
  </r>
  <r>
    <x v="15"/>
    <x v="15"/>
    <x v="2"/>
    <s v="A5000697900"/>
    <s v="1"/>
    <d v="2022-06-30T00:00:00"/>
    <s v="MODIFICA SIMBOLI X ILLUMINAZIONE TASTI SX E DX DA"/>
    <n v="2600"/>
    <n v="-975"/>
    <n v="1625"/>
  </r>
  <r>
    <x v="15"/>
    <x v="15"/>
    <x v="2"/>
    <s v="A5000697900"/>
    <s v="2"/>
    <d v="2022-09-30T00:00:00"/>
    <s v="MODIFICA SIMBOLI X ILLUMINAZIONE TASTI SX E DX DA"/>
    <n v="3200"/>
    <n v="-1200"/>
    <n v="2000"/>
  </r>
  <r>
    <x v="15"/>
    <x v="15"/>
    <x v="2"/>
    <s v="A5000700400"/>
    <s v="0"/>
    <d v="2021-12-31T00:00:00"/>
    <s v="STAMPO PER LA PRODUZIONE DEL PARTICOLARE:"/>
    <n v="77000"/>
    <n v="-48125"/>
    <n v="28875"/>
  </r>
  <r>
    <x v="15"/>
    <x v="15"/>
    <x v="2"/>
    <s v="A5000700400"/>
    <s v="1"/>
    <d v="2023-02-28T00:00:00"/>
    <s v="MODIFICA STAMPO A5000700400 Project: 305497004 Prj"/>
    <n v="4690"/>
    <n v="-1758.75"/>
    <n v="2931.25"/>
  </r>
  <r>
    <x v="15"/>
    <x v="15"/>
    <x v="2"/>
    <s v="A5000700500"/>
    <s v="0"/>
    <d v="2021-12-15T00:00:00"/>
    <s v="STAMPO PER LA PRODUZIONE DEI POSAGGI PLASTICI DI V"/>
    <n v="3500"/>
    <n v="-2187.5"/>
    <n v="1312.5"/>
  </r>
  <r>
    <x v="15"/>
    <x v="15"/>
    <x v="2"/>
    <s v="A5000702300"/>
    <s v="0"/>
    <d v="2021-09-30T00:00:00"/>
    <s v="STAMPO TAPPETINO (KEYPAD) Progetto /Project: 30305"/>
    <n v="634.29999999999995"/>
    <n v="-396.45"/>
    <n v="237.85"/>
  </r>
  <r>
    <x v="15"/>
    <x v="15"/>
    <x v="2"/>
    <s v="A5000703500"/>
    <s v="0"/>
    <d v="2023-03-31T00:00:00"/>
    <s v="STAMPO PILOTA A 2 IMPRONTE Project: 305497035 PrjN"/>
    <n v="5000"/>
    <n v="-1302.0899999999999"/>
    <n v="3697.91"/>
  </r>
  <r>
    <x v="15"/>
    <x v="15"/>
    <x v="2"/>
    <s v="A5000704400"/>
    <s v="0"/>
    <d v="2022-07-31T00:00:00"/>
    <s v="PILOT MOLD FOR KEYPAD Project: 306707044 PrjName:"/>
    <n v="2500"/>
    <n v="-937.5"/>
    <n v="1562.5"/>
  </r>
  <r>
    <x v="15"/>
    <x v="15"/>
    <x v="2"/>
    <s v="A50007068002"/>
    <s v="0"/>
    <d v="2023-08-15T00:00:00"/>
    <s v="MOLD FOR BUTTON L/R SERIES PRODUCTION Project: 305"/>
    <n v="52000"/>
    <n v="-7583.33"/>
    <n v="44416.67"/>
  </r>
  <r>
    <x v="15"/>
    <x v="15"/>
    <x v="2"/>
    <s v="A5001670500"/>
    <s v="0"/>
    <d v="2021-05-31T00:00:00"/>
    <s v="MODIFICA STAMPO NEW INSERT AS PER OUR MAIL SENT ON"/>
    <n v="600"/>
    <n v="-375"/>
    <n v="225"/>
  </r>
  <r>
    <x v="15"/>
    <x v="15"/>
    <x v="2"/>
    <s v="A5001671000"/>
    <s v="0"/>
    <d v="2018-03-16T00:00:00"/>
    <s v="FONDELLO 20002671011A"/>
    <n v="3800"/>
    <n v="-3800"/>
    <n v="0"/>
  </r>
  <r>
    <x v="15"/>
    <x v="15"/>
    <x v="2"/>
    <s v="A5001671000"/>
    <s v="1"/>
    <d v="2022-08-31T00:00:00"/>
    <s v="COSTRUZIONE NUOVO TASSELLO FIGURA CAMPIONATURA DI"/>
    <n v="4500"/>
    <n v="-1687.5"/>
    <n v="2812.5"/>
  </r>
  <r>
    <x v="15"/>
    <x v="15"/>
    <x v="2"/>
    <s v="A50016762"/>
    <s v="0"/>
    <d v="2015-03-27T00:00:00"/>
    <s v="MOULD TASTO FENDINEBBIA"/>
    <n v="27500"/>
    <n v="-27500"/>
    <n v="0"/>
  </r>
  <r>
    <x v="15"/>
    <x v="15"/>
    <x v="2"/>
    <s v="A50016762"/>
    <s v="1"/>
    <d v="2016-03-31T00:00:00"/>
    <s v="MOULD TASTO FENDINEBBIA"/>
    <n v="2300"/>
    <n v="-2300"/>
    <n v="0"/>
  </r>
  <r>
    <x v="15"/>
    <x v="15"/>
    <x v="2"/>
    <s v="A50016763"/>
    <s v="0"/>
    <d v="2015-07-24T00:00:00"/>
    <s v="STAMPO X BUTTON"/>
    <n v="4963.8900000000003"/>
    <n v="-4963.8900000000003"/>
    <n v="0"/>
  </r>
  <r>
    <x v="15"/>
    <x v="15"/>
    <x v="2"/>
    <s v="A50016763"/>
    <s v="1"/>
    <d v="2015-07-28T00:00:00"/>
    <s v="STAMPO X BUTTON"/>
    <n v="11492.06"/>
    <n v="-11492.06"/>
    <n v="0"/>
  </r>
  <r>
    <x v="15"/>
    <x v="15"/>
    <x v="2"/>
    <s v="A50016765"/>
    <s v="0"/>
    <d v="2015-07-07T00:00:00"/>
    <s v="STAMPO 4+4 CAV."/>
    <n v="16600"/>
    <n v="-16600"/>
    <n v="0"/>
  </r>
  <r>
    <x v="15"/>
    <x v="15"/>
    <x v="2"/>
    <s v="A50016765"/>
    <s v="1"/>
    <d v="2015-10-30T00:00:00"/>
    <s v="STAMPO 4+4 CAV."/>
    <n v="24900"/>
    <n v="-24900"/>
    <n v="0"/>
  </r>
  <r>
    <x v="15"/>
    <x v="15"/>
    <x v="2"/>
    <s v="A50016765"/>
    <s v="2"/>
    <d v="2015-12-23T00:00:00"/>
    <s v="STAMPO 4+4 CAV."/>
    <n v="3700"/>
    <n v="-3700"/>
    <n v="0"/>
  </r>
  <r>
    <x v="15"/>
    <x v="15"/>
    <x v="2"/>
    <s v="A50016765"/>
    <s v="3"/>
    <d v="2017-12-11T00:00:00"/>
    <s v="STAMPO 4+4 CAV."/>
    <n v="600"/>
    <n v="-600"/>
    <n v="0"/>
  </r>
  <r>
    <x v="15"/>
    <x v="15"/>
    <x v="2"/>
    <s v="A50016765"/>
    <s v="4"/>
    <d v="2018-02-27T00:00:00"/>
    <s v="ISPESSIMENTO AREA ILLUMINATA"/>
    <n v="600"/>
    <n v="-600"/>
    <n v="0"/>
  </r>
  <r>
    <x v="15"/>
    <x v="15"/>
    <x v="2"/>
    <s v="A5001676501"/>
    <s v="0"/>
    <d v="2024-03-07T00:00:00"/>
    <s v="MOLD FOR 2K BODY SERIES PRODUCTION"/>
    <n v="75000"/>
    <n v="0"/>
    <n v="75000"/>
  </r>
  <r>
    <x v="15"/>
    <x v="15"/>
    <x v="2"/>
    <s v="A50016809"/>
    <s v="0"/>
    <d v="2017-01-31T00:00:00"/>
    <s v="STAMPO A50016809"/>
    <n v="2397"/>
    <n v="-2397"/>
    <n v="0"/>
  </r>
  <r>
    <x v="15"/>
    <x v="15"/>
    <x v="2"/>
    <s v="A50016809"/>
    <s v="1"/>
    <d v="2017-01-31T00:00:00"/>
    <s v="STAMPO A50016809"/>
    <n v="3452"/>
    <n v="-3452"/>
    <n v="0"/>
  </r>
  <r>
    <x v="15"/>
    <x v="15"/>
    <x v="2"/>
    <s v="A50016809"/>
    <s v="2"/>
    <d v="2018-09-30T00:00:00"/>
    <s v="RR_MODIFICA AMTI WOBBLE TASTO"/>
    <n v="1300"/>
    <n v="-1300"/>
    <n v="0"/>
  </r>
  <r>
    <x v="15"/>
    <x v="15"/>
    <x v="2"/>
    <s v="A50016809"/>
    <s v="3"/>
    <d v="2018-09-30T00:00:00"/>
    <s v="TASTO SZF RR MONOCOMPONENTE COSTRUZIONE ELETTRODI"/>
    <n v="1300"/>
    <n v="-1300"/>
    <n v="0"/>
  </r>
  <r>
    <x v="15"/>
    <x v="15"/>
    <x v="2"/>
    <s v="A50016841"/>
    <s v="0"/>
    <d v="2017-08-30T00:00:00"/>
    <s v="STAMPO"/>
    <n v="3000"/>
    <n v="-3000"/>
    <n v="0"/>
  </r>
  <r>
    <x v="15"/>
    <x v="15"/>
    <x v="2"/>
    <s v="A5001684100"/>
    <s v="0"/>
    <d v="2018-12-17T00:00:00"/>
    <s v="MOULD"/>
    <n v="55000"/>
    <n v="-55000"/>
    <n v="0"/>
  </r>
  <r>
    <x v="15"/>
    <x v="15"/>
    <x v="2"/>
    <s v="A5001684100"/>
    <s v="1"/>
    <d v="2023-07-31T00:00:00"/>
    <s v="TOOL ADJUSTEMT ON DIMENSION Project: 305496841 Prj"/>
    <n v="64141"/>
    <n v="-8017.63"/>
    <n v="56123.37"/>
  </r>
  <r>
    <x v="15"/>
    <x v="15"/>
    <x v="2"/>
    <s v="A50016842"/>
    <s v="0"/>
    <d v="2017-08-30T00:00:00"/>
    <s v="STAMPO A50016841"/>
    <n v="55000"/>
    <n v="-55000"/>
    <n v="0"/>
  </r>
  <r>
    <x v="15"/>
    <x v="15"/>
    <x v="2"/>
    <s v="A5002671001"/>
    <s v="0"/>
    <d v="2018-02-15T00:00:00"/>
    <s v="DELIVERY MOLD"/>
    <n v="15000"/>
    <n v="-15000"/>
    <n v="0"/>
  </r>
  <r>
    <x v="15"/>
    <x v="15"/>
    <x v="2"/>
    <s v="A5003671"/>
    <s v="0"/>
    <d v="2017-06-26T00:00:00"/>
    <s v="STAMPO A5003671"/>
    <n v="5000"/>
    <n v="-5000"/>
    <n v="0"/>
  </r>
  <r>
    <x v="15"/>
    <x v="15"/>
    <x v="2"/>
    <s v="A5003671001"/>
    <s v="0"/>
    <d v="2018-02-15T00:00:00"/>
    <s v="DELIVERY MOLD"/>
    <n v="12000"/>
    <n v="-12000"/>
    <n v="0"/>
  </r>
  <r>
    <x v="15"/>
    <x v="15"/>
    <x v="2"/>
    <s v="A5004671001"/>
    <s v="0"/>
    <d v="2018-02-15T00:00:00"/>
    <s v="DELIVERY MOLD"/>
    <n v="15000"/>
    <n v="-15000"/>
    <n v="0"/>
  </r>
  <r>
    <x v="15"/>
    <x v="15"/>
    <x v="2"/>
    <s v="A5004676200"/>
    <s v="0"/>
    <d v="2022-03-31T00:00:00"/>
    <s v="MANUTENZIONE STRAORDINARIA SU STAMPO A5004676200 A"/>
    <n v="4500"/>
    <n v="-2812.5"/>
    <n v="1687.5"/>
  </r>
  <r>
    <x v="15"/>
    <x v="15"/>
    <x v="2"/>
    <s v="A5004691300"/>
    <s v="0"/>
    <d v="2019-09-17T00:00:00"/>
    <s v="PERNO DI ROTAZIONE"/>
    <n v="5837.41"/>
    <n v="-5837.41"/>
    <n v="0"/>
  </r>
  <r>
    <x v="15"/>
    <x v="15"/>
    <x v="2"/>
    <s v="A5005671000"/>
    <s v="0"/>
    <d v="2021-05-31T00:00:00"/>
    <s v="MODIFICA STAMPO"/>
    <n v="4132"/>
    <n v="-2582.5"/>
    <n v="1549.5"/>
  </r>
  <r>
    <x v="15"/>
    <x v="15"/>
    <x v="2"/>
    <s v="A5005671001"/>
    <s v="0"/>
    <d v="2018-02-15T00:00:00"/>
    <s v="DELIVERY MOLD"/>
    <n v="14000"/>
    <n v="-14000"/>
    <n v="0"/>
  </r>
  <r>
    <x v="15"/>
    <x v="15"/>
    <x v="2"/>
    <s v="A5005676200"/>
    <s v="0"/>
    <d v="2023-03-31T00:00:00"/>
    <s v="MANUTENZIONE SU STAMPO A5005676200 ATTO ALLA REALI"/>
    <n v="2100"/>
    <n v="-787.5"/>
    <n v="1312.5"/>
  </r>
  <r>
    <x v="15"/>
    <x v="15"/>
    <x v="2"/>
    <s v="A5005699300"/>
    <s v="0"/>
    <d v="2022-06-30T00:00:00"/>
    <s v="MOLD FOR PRODUCTION DISPLAY SUPPORT DSU E-TOUCH M2"/>
    <n v="6114.58"/>
    <n v="-2165.58"/>
    <n v="3949"/>
  </r>
  <r>
    <x v="15"/>
    <x v="15"/>
    <x v="2"/>
    <s v="A5005699300"/>
    <s v="1"/>
    <d v="2022-06-30T00:00:00"/>
    <s v="MOLD FOR PRODUCTION DISPLAY SUPPORT DSU E-TOUCH M2"/>
    <n v="5584.44"/>
    <n v="-2094.17"/>
    <n v="3490.27"/>
  </r>
  <r>
    <x v="15"/>
    <x v="15"/>
    <x v="2"/>
    <s v="A5005699300"/>
    <s v="2"/>
    <d v="2022-06-30T00:00:00"/>
    <s v="MOLD FOR PRODUCTION ROTOR DSU E-TOUCH M240 MASERAT"/>
    <n v="5081.33"/>
    <n v="-2540.66"/>
    <n v="2540.67"/>
  </r>
  <r>
    <x v="15"/>
    <x v="15"/>
    <x v="2"/>
    <s v="A5005699300"/>
    <s v="3"/>
    <d v="2022-06-30T00:00:00"/>
    <s v="MOLD FOR PRODUCTION DISPLAY SUPPORT DSU E-TOUCH M2"/>
    <n v="7276.9"/>
    <n v="-2728.84"/>
    <n v="4548.0600000000004"/>
  </r>
  <r>
    <x v="15"/>
    <x v="15"/>
    <x v="2"/>
    <s v="A5005699300"/>
    <s v="4"/>
    <d v="2023-03-31T00:00:00"/>
    <s v="MAKE 1 INTERCHANGEABLE PLUG FOR CAM Project: 30557"/>
    <n v="1141.01"/>
    <n v="-427.88"/>
    <n v="713.13"/>
  </r>
  <r>
    <x v="15"/>
    <x v="15"/>
    <x v="2"/>
    <s v="A5006699300"/>
    <s v="0"/>
    <d v="2022-06-30T00:00:00"/>
    <s v="MOLD FOR PRODUCTION ROTOR DSU E-TOUCH M240 MASERAT"/>
    <n v="5563.72"/>
    <n v="-1970.48"/>
    <n v="3593.24"/>
  </r>
  <r>
    <x v="15"/>
    <x v="15"/>
    <x v="2"/>
    <s v="A5006699300"/>
    <s v="1"/>
    <d v="2022-06-30T00:00:00"/>
    <s v="MOLD FOR PRODUCTION ROTOR DSU E-TOUCH M240 MASERAT"/>
    <n v="6621.32"/>
    <n v="-2482.9899999999998"/>
    <n v="4138.33"/>
  </r>
  <r>
    <x v="15"/>
    <x v="15"/>
    <x v="2"/>
    <s v="A5006699300"/>
    <s v="2"/>
    <d v="2022-10-31T00:00:00"/>
    <s v="MODIFY ROTOR 20006699300 CUT N°8 RIBS MOULD A50066"/>
    <n v="760.67"/>
    <n v="-285.25"/>
    <n v="475.42"/>
  </r>
  <r>
    <x v="15"/>
    <x v="15"/>
    <x v="2"/>
    <s v="A5006699300"/>
    <s v="3"/>
    <d v="2023-08-31T00:00:00"/>
    <s v="DRAWING 20026699300P2 MAKE ONE NEW SET OF INTERCHA"/>
    <n v="8082.15"/>
    <n v="-1010.27"/>
    <n v="7071.88"/>
  </r>
  <r>
    <x v="15"/>
    <x v="15"/>
    <x v="2"/>
    <s v="A5006804"/>
    <s v="0"/>
    <d v="2016-04-07T00:00:00"/>
    <s v="STAMPO A5006804"/>
    <n v="26118.62"/>
    <n v="-26118.62"/>
    <n v="0"/>
  </r>
  <r>
    <x v="15"/>
    <x v="15"/>
    <x v="2"/>
    <s v="A5006804"/>
    <s v="1"/>
    <d v="2017-02-28T00:00:00"/>
    <s v="STAMPO A5006804"/>
    <n v="3120"/>
    <n v="-3120"/>
    <n v="0"/>
  </r>
  <r>
    <x v="15"/>
    <x v="15"/>
    <x v="2"/>
    <s v="A5006862"/>
    <s v="0"/>
    <d v="2017-12-31T00:00:00"/>
    <s v="STAMPO A5A006862"/>
    <n v="850"/>
    <n v="-850"/>
    <n v="0"/>
  </r>
  <r>
    <x v="15"/>
    <x v="15"/>
    <x v="2"/>
    <s v="A5007699300"/>
    <s v="0"/>
    <d v="2022-06-30T00:00:00"/>
    <s v="MOLD FOR PRODUCTION SPRING CAP DSU E-TOUCH M240 MA"/>
    <n v="3084.83"/>
    <n v="-1092.54"/>
    <n v="1992.29"/>
  </r>
  <r>
    <x v="15"/>
    <x v="15"/>
    <x v="2"/>
    <s v="A5007699300"/>
    <s v="1"/>
    <d v="2022-06-30T00:00:00"/>
    <s v="MOLD FOR PRODUCTION SPRING CAP DSU E-TOUCH M240 MA"/>
    <n v="3671.23"/>
    <n v="-1376.71"/>
    <n v="2294.52"/>
  </r>
  <r>
    <x v="15"/>
    <x v="15"/>
    <x v="2"/>
    <s v="A5009699300"/>
    <s v="0"/>
    <d v="2022-03-31T00:00:00"/>
    <s v="MAKE TWO NEW CAVITY SUB INSERT FOR 0.05MM AND 0,1M"/>
    <n v="4320.2299999999996"/>
    <n v="-2700.15"/>
    <n v="1620.08"/>
  </r>
  <r>
    <x v="15"/>
    <x v="15"/>
    <x v="2"/>
    <s v="A5009699300"/>
    <s v="1"/>
    <d v="2022-06-30T00:00:00"/>
    <s v="MOLD FOR PRODUCTION AESTHETIC BODY DSU E-TOUCH M24"/>
    <n v="5839.15"/>
    <n v="-2189.6799999999998"/>
    <n v="3649.47"/>
  </r>
  <r>
    <x v="15"/>
    <x v="15"/>
    <x v="2"/>
    <s v="A5009699300"/>
    <s v="2"/>
    <d v="2022-06-30T00:00:00"/>
    <s v="MOLD FOR PRODUCTION AESTHETIC BODY DSU E-TOUCH M24"/>
    <n v="5332.89"/>
    <n v="-2666.44"/>
    <n v="2666.45"/>
  </r>
  <r>
    <x v="15"/>
    <x v="15"/>
    <x v="2"/>
    <s v="A5009699300"/>
    <s v="3"/>
    <d v="2022-06-30T00:00:00"/>
    <s v="MOLD FOR PRODUCTION AESTHETIC BODY DSU E-TOUCH M24"/>
    <n v="6949.11"/>
    <n v="-2605.92"/>
    <n v="4343.1899999999996"/>
  </r>
  <r>
    <x v="15"/>
    <x v="15"/>
    <x v="2"/>
    <s v="A5009699300"/>
    <s v="4"/>
    <d v="2023-06-30T00:00:00"/>
    <s v="MODIFICA AESTHETIC BODY DRAWING 200096993XX MOD5 I"/>
    <n v="760.67"/>
    <n v="-95.08"/>
    <n v="665.59"/>
  </r>
  <r>
    <x v="15"/>
    <x v="15"/>
    <x v="2"/>
    <s v="A5010679900"/>
    <s v="0"/>
    <d v="2019-01-15T00:00:00"/>
    <s v="INJECTION MOLD 1 CAVITY"/>
    <n v="9545.4500000000007"/>
    <n v="-9545.4500000000007"/>
    <n v="0"/>
  </r>
  <r>
    <x v="15"/>
    <x v="15"/>
    <x v="2"/>
    <s v="A5010691300"/>
    <s v="0"/>
    <d v="2019-10-31T00:00:00"/>
    <s v="CONSEGNA STAMPO/PRIMA CAMPIONATURA STAMPO DI FORMA"/>
    <n v="1000"/>
    <n v="-1000"/>
    <n v="0"/>
  </r>
  <r>
    <x v="15"/>
    <x v="15"/>
    <x v="2"/>
    <s v="A5011699300"/>
    <s v="0"/>
    <d v="2021-03-01T00:00:00"/>
    <s v="STAMPO ATTO ALLA REALIZZAZIONE DEL PARTICOLARE: TA"/>
    <n v="1750"/>
    <n v="-1531.25"/>
    <n v="218.75"/>
  </r>
  <r>
    <x v="15"/>
    <x v="15"/>
    <x v="2"/>
    <s v="A5011699300"/>
    <s v="1"/>
    <d v="2021-05-15T00:00:00"/>
    <s v="STAMPO ATTO ALLA REALIZZAZIONE DEL PARTICOLARE: TA"/>
    <n v="1750"/>
    <n v="-1093.75"/>
    <n v="656.25"/>
  </r>
  <r>
    <x v="15"/>
    <x v="15"/>
    <x v="2"/>
    <s v="A5016699300"/>
    <s v="0"/>
    <d v="2022-06-30T00:00:00"/>
    <s v="MOLD FOR PRODUCTION BACK COVER DSU E-TOUCH M240 MA"/>
    <n v="5563.72"/>
    <n v="-1970.48"/>
    <n v="3593.24"/>
  </r>
  <r>
    <x v="15"/>
    <x v="15"/>
    <x v="2"/>
    <s v="A5016699300"/>
    <s v="1"/>
    <d v="2022-06-30T00:00:00"/>
    <s v="MOLD FOR PRODUCTION BACK COVER DSU E-TOUCH M240 MA"/>
    <n v="5081.33"/>
    <n v="-1905.5"/>
    <n v="3175.83"/>
  </r>
  <r>
    <x v="15"/>
    <x v="15"/>
    <x v="2"/>
    <s v="A5016699300"/>
    <s v="2"/>
    <d v="2022-06-30T00:00:00"/>
    <s v="MOLD FOR PRODUCTION BACK COVER DSU E-TOUCH M240 MA"/>
    <n v="6621.32"/>
    <n v="-2482.9899999999998"/>
    <n v="4138.33"/>
  </r>
  <r>
    <x v="15"/>
    <x v="15"/>
    <x v="2"/>
    <s v="A5016699300"/>
    <s v="3"/>
    <d v="2022-09-30T00:00:00"/>
    <s v="MODIFY BACH CASE 20016699300P1A MOULD A5 016 6993"/>
    <n v="734.48"/>
    <n v="-275.43"/>
    <n v="459.05"/>
  </r>
  <r>
    <x v="15"/>
    <x v="15"/>
    <x v="2"/>
    <s v="A5020679900"/>
    <s v="0"/>
    <d v="2018-08-30T00:00:00"/>
    <s v="2D/3D PROGETTO STAMPO"/>
    <n v="7690"/>
    <n v="-7690"/>
    <n v="0"/>
  </r>
  <r>
    <x v="15"/>
    <x v="15"/>
    <x v="2"/>
    <s v="A5050670400"/>
    <s v="0"/>
    <d v="2018-01-22T00:00:00"/>
    <s v="TOOL OFF SAMPLES"/>
    <n v="30000"/>
    <n v="-30000"/>
    <n v="0"/>
  </r>
  <r>
    <x v="15"/>
    <x v="15"/>
    <x v="2"/>
    <s v="A50516704"/>
    <s v="0"/>
    <d v="2016-05-12T00:00:00"/>
    <s v="MOULD A50516704"/>
    <n v="45000"/>
    <n v="-45000"/>
    <n v="0"/>
  </r>
  <r>
    <x v="15"/>
    <x v="15"/>
    <x v="2"/>
    <s v="A50516704"/>
    <s v="1"/>
    <d v="2016-05-12T00:00:00"/>
    <s v="MOULD A50516704"/>
    <n v="7700"/>
    <n v="-7700"/>
    <n v="0"/>
  </r>
  <r>
    <x v="15"/>
    <x v="15"/>
    <x v="2"/>
    <s v="A50516704"/>
    <s v="2"/>
    <d v="2016-08-30T00:00:00"/>
    <s v="MOULD A50516704"/>
    <n v="550"/>
    <n v="-550"/>
    <n v="0"/>
  </r>
  <r>
    <x v="15"/>
    <x v="15"/>
    <x v="2"/>
    <s v="A50516704"/>
    <s v="3"/>
    <d v="2017-05-30T00:00:00"/>
    <s v="MOULD A50516704"/>
    <n v="800"/>
    <n v="-800"/>
    <n v="0"/>
  </r>
  <r>
    <x v="15"/>
    <x v="15"/>
    <x v="2"/>
    <s v="A50516704"/>
    <s v="4"/>
    <d v="2017-06-30T00:00:00"/>
    <s v="MOULD A50516704"/>
    <n v="450"/>
    <n v="-450"/>
    <n v="0"/>
  </r>
  <r>
    <x v="15"/>
    <x v="15"/>
    <x v="2"/>
    <s v="A5051670400"/>
    <s v="0"/>
    <d v="2018-01-02T00:00:00"/>
    <s v="N° 2 TASSELLI PARKING UP N° 2 TASSELLI PARKING DOW"/>
    <n v="2000"/>
    <n v="-2000"/>
    <n v="0"/>
  </r>
  <r>
    <x v="15"/>
    <x v="15"/>
    <x v="2"/>
    <s v="A5052670400"/>
    <s v="0"/>
    <d v="2018-05-31T00:00:00"/>
    <s v="OTTIMIZZAZIONE STAMPO A5052670400"/>
    <n v="13000"/>
    <n v="-13000"/>
    <n v="0"/>
  </r>
  <r>
    <x v="15"/>
    <x v="15"/>
    <x v="2"/>
    <s v="A5056670400"/>
    <s v="0"/>
    <d v="2023-03-31T00:00:00"/>
    <s v="MANUTENZIONE STRAORDINARIA SU STAMPO A 4 CAVITA' I"/>
    <n v="3900"/>
    <n v="-1462.5"/>
    <n v="2437.5"/>
  </r>
  <r>
    <x v="15"/>
    <x v="15"/>
    <x v="2"/>
    <s v="A5056670401"/>
    <s v="0"/>
    <d v="2023-06-30T00:00:00"/>
    <s v="MOLD FOR ROTOR (DOUBLING) SERIES PRODUCTION Projec"/>
    <n v="26623.57"/>
    <n v="-3327.95"/>
    <n v="23295.62"/>
  </r>
  <r>
    <x v="15"/>
    <x v="15"/>
    <x v="2"/>
    <s v="A50586704"/>
    <s v="0"/>
    <d v="2017-11-30T00:00:00"/>
    <s v="STAMPO A50586704"/>
    <n v="9000"/>
    <n v="-9000"/>
    <n v="0"/>
  </r>
  <r>
    <x v="15"/>
    <x v="15"/>
    <x v="2"/>
    <s v="A50586704"/>
    <s v="1"/>
    <d v="2018-05-31T00:00:00"/>
    <s v="STAMPO A50586704"/>
    <n v="21000"/>
    <n v="-21000"/>
    <n v="0"/>
  </r>
  <r>
    <x v="15"/>
    <x v="15"/>
    <x v="2"/>
    <s v="A50596704"/>
    <s v="0"/>
    <d v="2017-07-31T00:00:00"/>
    <s v="STAMPO A50596704"/>
    <n v="10185"/>
    <n v="-10185"/>
    <n v="0"/>
  </r>
  <r>
    <x v="15"/>
    <x v="15"/>
    <x v="2"/>
    <s v="A50596704"/>
    <s v="1"/>
    <d v="2017-09-22T00:00:00"/>
    <s v="STAMPO A50596704"/>
    <n v="13580"/>
    <n v="-13580"/>
    <n v="0"/>
  </r>
  <r>
    <x v="15"/>
    <x v="15"/>
    <x v="2"/>
    <s v="A50596704"/>
    <s v="2"/>
    <d v="2017-09-22T00:00:00"/>
    <s v="STAMPO A50596704"/>
    <n v="10185"/>
    <n v="-10185"/>
    <n v="0"/>
  </r>
  <r>
    <x v="15"/>
    <x v="15"/>
    <x v="2"/>
    <s v="A50606704"/>
    <s v="0"/>
    <d v="2017-07-18T00:00:00"/>
    <s v="STAMPO A50606704"/>
    <n v="12804"/>
    <n v="-12804"/>
    <n v="0"/>
  </r>
  <r>
    <x v="15"/>
    <x v="15"/>
    <x v="2"/>
    <s v="A50606704"/>
    <s v="1"/>
    <d v="2017-10-17T00:00:00"/>
    <s v="STAMPO A50606704"/>
    <n v="12804"/>
    <n v="-12804"/>
    <n v="0"/>
  </r>
  <r>
    <x v="15"/>
    <x v="15"/>
    <x v="2"/>
    <s v="A50606704"/>
    <s v="2"/>
    <d v="2017-09-29T00:00:00"/>
    <s v="STAMPO A50606704"/>
    <n v="17072"/>
    <n v="-17072"/>
    <n v="0"/>
  </r>
  <r>
    <x v="15"/>
    <x v="15"/>
    <x v="2"/>
    <s v="A5060670400"/>
    <s v="0"/>
    <d v="2020-04-20T00:00:00"/>
    <s v="STAMPO ATTO ALLA REALIZZAZIONE DEL CODICE 20060670"/>
    <n v="12000"/>
    <n v="-10500"/>
    <n v="1500"/>
  </r>
  <r>
    <x v="15"/>
    <x v="15"/>
    <x v="2"/>
    <s v="A50616704"/>
    <s v="0"/>
    <d v="2015-03-20T00:00:00"/>
    <s v="STAMPO 4 CAVITIES"/>
    <n v="15000"/>
    <n v="-15000"/>
    <n v="0"/>
  </r>
  <r>
    <x v="15"/>
    <x v="15"/>
    <x v="2"/>
    <s v="A50636704"/>
    <s v="0"/>
    <d v="2015-02-28T00:00:00"/>
    <s v="STAMPO X TAPPETINO"/>
    <n v="6650"/>
    <n v="-6650"/>
    <n v="0"/>
  </r>
  <r>
    <x v="15"/>
    <x v="15"/>
    <x v="2"/>
    <s v="A50666704"/>
    <s v="0"/>
    <d v="2015-03-20T00:00:00"/>
    <s v="STAMPO 4 CAVITIES"/>
    <n v="15000"/>
    <n v="-15000"/>
    <n v="0"/>
  </r>
  <r>
    <x v="15"/>
    <x v="15"/>
    <x v="2"/>
    <s v="A5067670401"/>
    <s v="0"/>
    <d v="2019-09-11T00:00:00"/>
    <s v="MOULD ABLE TO PRODUCE STYLE INSERT"/>
    <n v="30000"/>
    <n v="-30000"/>
    <n v="0"/>
  </r>
  <r>
    <x v="15"/>
    <x v="15"/>
    <x v="2"/>
    <s v="A5077670400"/>
    <s v="0"/>
    <d v="2018-08-08T00:00:00"/>
    <s v="MODIFICATION ON MOLD SERIES"/>
    <n v="500"/>
    <n v="-500"/>
    <n v="0"/>
  </r>
  <r>
    <x v="15"/>
    <x v="15"/>
    <x v="2"/>
    <s v="A5100296000"/>
    <s v="0"/>
    <d v="2019-01-02T00:00:00"/>
    <s v="STAMPO"/>
    <n v="5000"/>
    <n v="-5000"/>
    <n v="0"/>
  </r>
  <r>
    <x v="15"/>
    <x v="15"/>
    <x v="2"/>
    <s v="A5100480300"/>
    <s v="0"/>
    <d v="2024-02-13T00:00:00"/>
    <s v="STAMPO MONOMATERIALE A 8 CAVITÀ IDONEO A PRODURRE"/>
    <n v="14100"/>
    <n v="-146.88"/>
    <n v="13953.12"/>
  </r>
  <r>
    <x v="15"/>
    <x v="15"/>
    <x v="2"/>
    <s v="A5100519400"/>
    <s v="0"/>
    <d v="2020-03-26T00:00:00"/>
    <s v="MOULD 1K SUITABLE TO PRODUCE &quot;CORP SERRURE&quot;"/>
    <n v="25000"/>
    <n v="-25000"/>
    <n v="0"/>
  </r>
  <r>
    <x v="15"/>
    <x v="15"/>
    <x v="2"/>
    <s v="A5100521100"/>
    <s v="0"/>
    <d v="2022-03-31T00:00:00"/>
    <s v="RICOSTRUZIONE ATTREZZATURA DI PRESSOFUSIONE A 8 CA"/>
    <n v="12250"/>
    <n v="-7656.25"/>
    <n v="4593.75"/>
  </r>
  <r>
    <x v="15"/>
    <x v="15"/>
    <x v="2"/>
    <s v="A5100521100"/>
    <s v="1"/>
    <d v="2022-03-31T00:00:00"/>
    <s v="RICOSTRUZIONE ATTREZZATURA  DI PRESSOFUSIONE A 8 C"/>
    <n v="7350"/>
    <n v="-4593.75"/>
    <n v="2756.25"/>
  </r>
  <r>
    <x v="15"/>
    <x v="15"/>
    <x v="2"/>
    <s v="A5100521100"/>
    <s v="2"/>
    <d v="2023-03-31T00:00:00"/>
    <s v="RICOSTRUZIONE ATTREZZATURA DI PRESSOFUSIONE A 8 CA"/>
    <n v="4900"/>
    <n v="-1837.5"/>
    <n v="3062.5"/>
  </r>
  <r>
    <x v="15"/>
    <x v="15"/>
    <x v="2"/>
    <s v="A5100521600"/>
    <s v="0"/>
    <d v="2019-04-16T00:00:00"/>
    <s v="MODIFICATION MOLD"/>
    <n v="2592"/>
    <n v="-2592"/>
    <n v="0"/>
  </r>
  <r>
    <x v="15"/>
    <x v="15"/>
    <x v="2"/>
    <s v="A5100521600"/>
    <s v="1"/>
    <d v="2020-03-26T00:00:00"/>
    <s v="MOULD (2K) SUITABLE TO PRODUCE &quot;COUVERCLE SERRURE"/>
    <n v="40000"/>
    <n v="-40000"/>
    <n v="0"/>
  </r>
  <r>
    <x v="15"/>
    <x v="15"/>
    <x v="2"/>
    <s v="A5100563100"/>
    <s v="0"/>
    <d v="2023-02-28T00:00:00"/>
    <s v="MOULD FOR PRODUCTION OF ASTINA Project: 304735629"/>
    <n v="17500"/>
    <n v="-8750"/>
    <n v="8750"/>
  </r>
  <r>
    <x v="15"/>
    <x v="15"/>
    <x v="2"/>
    <s v="A51006708"/>
    <s v="0"/>
    <d v="2016-02-29T00:00:00"/>
    <s v="MOULD A51006708"/>
    <n v="18800"/>
    <n v="-18800"/>
    <n v="0"/>
  </r>
  <r>
    <x v="15"/>
    <x v="15"/>
    <x v="2"/>
    <s v="A51006709"/>
    <s v="0"/>
    <d v="2016-06-16T00:00:00"/>
    <s v="MOULD A51006709"/>
    <n v="35137.64"/>
    <n v="-35137.64"/>
    <n v="0"/>
  </r>
  <r>
    <x v="15"/>
    <x v="15"/>
    <x v="2"/>
    <s v="A51006709"/>
    <s v="1"/>
    <d v="2016-11-30T00:00:00"/>
    <s v="MOULD A51006709"/>
    <n v="1100"/>
    <n v="-1100"/>
    <n v="0"/>
  </r>
  <r>
    <x v="15"/>
    <x v="15"/>
    <x v="2"/>
    <s v="A5100670900"/>
    <s v="0"/>
    <d v="2023-03-31T00:00:00"/>
    <s v="MANUTENZIONE STAMPO A5100670900 Project: 305496709"/>
    <n v="1040"/>
    <n v="-390"/>
    <n v="650"/>
  </r>
  <r>
    <x v="15"/>
    <x v="15"/>
    <x v="2"/>
    <s v="A5100670900"/>
    <s v="1"/>
    <d v="2023-03-31T00:00:00"/>
    <s v="MANUTENZIONE STRAORDINARIA SU STAMPO A5100670900 A"/>
    <n v="3150"/>
    <n v="-1181.25"/>
    <n v="1968.75"/>
  </r>
  <r>
    <x v="15"/>
    <x v="15"/>
    <x v="2"/>
    <s v="A51006732"/>
    <s v="0"/>
    <d v="2016-03-11T00:00:00"/>
    <s v="STAMPO A51006732"/>
    <n v="42000"/>
    <n v="-42000"/>
    <n v="0"/>
  </r>
  <r>
    <x v="15"/>
    <x v="15"/>
    <x v="2"/>
    <s v="A5100673600"/>
    <s v="0"/>
    <d v="2018-10-30T00:00:00"/>
    <s v="BMW HKL/CL 1 BUTTON NR 1 644,000 02/10/18"/>
    <n v="644"/>
    <n v="-644"/>
    <n v="0"/>
  </r>
  <r>
    <x v="15"/>
    <x v="15"/>
    <x v="2"/>
    <s v="A5100673600"/>
    <s v="1"/>
    <d v="2019-09-19T00:00:00"/>
    <s v="BMW HKL/CL 1 BUTTON NR 1 644,000 02/10/18"/>
    <n v="30000"/>
    <n v="-30000"/>
    <n v="0"/>
  </r>
  <r>
    <x v="15"/>
    <x v="15"/>
    <x v="2"/>
    <s v="A51006737"/>
    <s v="0"/>
    <d v="2016-06-20T00:00:00"/>
    <s v="MOULD A51006737"/>
    <n v="16108.82"/>
    <n v="-16108.82"/>
    <n v="0"/>
  </r>
  <r>
    <x v="15"/>
    <x v="15"/>
    <x v="2"/>
    <s v="A51006762"/>
    <s v="0"/>
    <d v="2015-03-31T00:00:00"/>
    <s v="STAMPO X MOSTRINA"/>
    <n v="13500"/>
    <n v="-13500"/>
    <n v="0"/>
  </r>
  <r>
    <x v="15"/>
    <x v="15"/>
    <x v="2"/>
    <s v="A5100678400"/>
    <s v="0"/>
    <d v="2019-02-28T00:00:00"/>
    <s v="NUOVO VERSIONAMENTO STAMPO PER REALIZZARE POSAGGI"/>
    <n v="7000"/>
    <n v="-7000"/>
    <n v="0"/>
  </r>
  <r>
    <x v="15"/>
    <x v="15"/>
    <x v="2"/>
    <s v="A51006793"/>
    <s v="0"/>
    <d v="2015-07-28T00:00:00"/>
    <s v="STAMPO X MOSTRINA"/>
    <n v="11400.03"/>
    <n v="-11400.03"/>
    <n v="0"/>
  </r>
  <r>
    <x v="15"/>
    <x v="15"/>
    <x v="2"/>
    <s v="A51006793"/>
    <s v="1"/>
    <d v="2016-01-31T00:00:00"/>
    <s v="STAMPO X MOSTRINA"/>
    <n v="3304.87"/>
    <n v="-3304.87"/>
    <n v="0"/>
  </r>
  <r>
    <x v="15"/>
    <x v="15"/>
    <x v="2"/>
    <s v="A51006797"/>
    <s v="0"/>
    <d v="2017-07-31T00:00:00"/>
    <s v="STAMPO A51006797"/>
    <n v="3840"/>
    <n v="-3840"/>
    <n v="0"/>
  </r>
  <r>
    <x v="15"/>
    <x v="15"/>
    <x v="2"/>
    <s v="A51006797"/>
    <s v="1"/>
    <d v="2018-07-31T00:00:00"/>
    <s v="MODIFICA CORPO SX 2 IMPRONTE"/>
    <n v="5970"/>
    <n v="-5970"/>
    <n v="0"/>
  </r>
  <r>
    <x v="15"/>
    <x v="15"/>
    <x v="2"/>
    <s v="A5100679800"/>
    <s v="0"/>
    <d v="2021-04-30T00:00:00"/>
    <s v="MODIFICA STAMPO Progetto /Project: 301106951 Desc"/>
    <n v="12900"/>
    <n v="-8062.5"/>
    <n v="4837.5"/>
  </r>
  <r>
    <x v="15"/>
    <x v="15"/>
    <x v="2"/>
    <s v="A51006799"/>
    <s v="0"/>
    <d v="2016-06-16T00:00:00"/>
    <s v="MOULD A51006799"/>
    <n v="17904.64"/>
    <n v="-17904.64"/>
    <n v="0"/>
  </r>
  <r>
    <x v="15"/>
    <x v="15"/>
    <x v="2"/>
    <s v="A51006799"/>
    <s v="1"/>
    <d v="2016-01-31T00:00:00"/>
    <s v="MOULD A51006799"/>
    <n v="1107.32"/>
    <n v="-1107.32"/>
    <n v="0"/>
  </r>
  <r>
    <x v="15"/>
    <x v="15"/>
    <x v="2"/>
    <s v="A51006799"/>
    <s v="2"/>
    <d v="2016-03-31T00:00:00"/>
    <s v="MOULD A51006799"/>
    <n v="1429.34"/>
    <n v="-1429.34"/>
    <n v="0"/>
  </r>
  <r>
    <x v="15"/>
    <x v="15"/>
    <x v="2"/>
    <s v="A51006799"/>
    <s v="3"/>
    <d v="2016-10-28T00:00:00"/>
    <s v="MOULD A51006799"/>
    <n v="5300"/>
    <n v="-5300"/>
    <n v="0"/>
  </r>
  <r>
    <x v="15"/>
    <x v="15"/>
    <x v="2"/>
    <s v="A51006799"/>
    <s v="4"/>
    <d v="2017-01-31T00:00:00"/>
    <s v="MOULD A51006799"/>
    <n v="2600"/>
    <n v="-2600"/>
    <n v="0"/>
  </r>
  <r>
    <x v="15"/>
    <x v="15"/>
    <x v="2"/>
    <s v="A51006799"/>
    <s v="5"/>
    <d v="2017-08-31T00:00:00"/>
    <s v="MOULD A51006799"/>
    <n v="3700"/>
    <n v="-3700"/>
    <n v="0"/>
  </r>
  <r>
    <x v="15"/>
    <x v="15"/>
    <x v="2"/>
    <s v="A51006799"/>
    <s v="6"/>
    <d v="2018-07-31T00:00:00"/>
    <s v="MODIFICA STAMPO A51006799"/>
    <n v="3000"/>
    <n v="-3000"/>
    <n v="0"/>
  </r>
  <r>
    <x v="15"/>
    <x v="15"/>
    <x v="2"/>
    <s v="A51006800"/>
    <s v="0"/>
    <d v="2015-11-11T00:00:00"/>
    <s v="MOULD EXT LEFT SZF MKL"/>
    <n v="11068.3"/>
    <n v="-11068.3"/>
    <n v="0"/>
  </r>
  <r>
    <x v="15"/>
    <x v="15"/>
    <x v="2"/>
    <s v="A51006800"/>
    <s v="1"/>
    <d v="2016-06-30T00:00:00"/>
    <s v="MOULD EXT LEFT SZF MKL"/>
    <n v="700"/>
    <n v="-700"/>
    <n v="0"/>
  </r>
  <r>
    <x v="15"/>
    <x v="15"/>
    <x v="2"/>
    <s v="A51006800"/>
    <s v="2"/>
    <d v="2016-06-30T00:00:00"/>
    <s v="MOULD EXT LEFT SZF MKL"/>
    <n v="700"/>
    <n v="-700"/>
    <n v="0"/>
  </r>
  <r>
    <x v="15"/>
    <x v="15"/>
    <x v="2"/>
    <s v="A5100680200"/>
    <s v="0"/>
    <d v="2018-06-29T00:00:00"/>
    <s v="ELIMINAZIONE BRUCIATURE CON INTRO SFOGHI GAS"/>
    <n v="1500"/>
    <n v="-1500"/>
    <n v="0"/>
  </r>
  <r>
    <x v="15"/>
    <x v="15"/>
    <x v="2"/>
    <s v="A5100680200"/>
    <s v="1"/>
    <d v="2018-06-29T00:00:00"/>
    <s v="ELIMINAZIONE BRUCIATURE CON INTRO SFOGHI GAS"/>
    <n v="2700"/>
    <n v="-2700"/>
    <n v="0"/>
  </r>
  <r>
    <x v="15"/>
    <x v="15"/>
    <x v="2"/>
    <s v="A51006804"/>
    <s v="0"/>
    <d v="2015-03-12T00:00:00"/>
    <s v="STAMPO X CORPO E FONDELLO"/>
    <n v="6300"/>
    <n v="-6300"/>
    <n v="0"/>
  </r>
  <r>
    <x v="15"/>
    <x v="15"/>
    <x v="2"/>
    <s v="A51006804"/>
    <s v="1"/>
    <d v="2015-07-31T00:00:00"/>
    <s v="STAMPO X CORPO E FONDELLO"/>
    <n v="1500"/>
    <n v="-1500"/>
    <n v="0"/>
  </r>
  <r>
    <x v="15"/>
    <x v="15"/>
    <x v="2"/>
    <s v="A51006804"/>
    <s v="2"/>
    <d v="2015-10-14T00:00:00"/>
    <s v="STAMPO X CORPO E FONDELLO"/>
    <n v="600"/>
    <n v="-600"/>
    <n v="0"/>
  </r>
  <r>
    <x v="15"/>
    <x v="15"/>
    <x v="2"/>
    <s v="A51006804"/>
    <s v="3"/>
    <d v="2016-12-27T00:00:00"/>
    <s v="STAMPO X CORPO E FONDELLO"/>
    <n v="1300"/>
    <n v="-1300"/>
    <n v="0"/>
  </r>
  <r>
    <x v="15"/>
    <x v="15"/>
    <x v="2"/>
    <s v="A51006807"/>
    <s v="0"/>
    <d v="2015-10-13T00:00:00"/>
    <s v="STAMPO LEVE X VOLANTE"/>
    <n v="14642.09"/>
    <n v="-14642.09"/>
    <n v="0"/>
  </r>
  <r>
    <x v="15"/>
    <x v="15"/>
    <x v="2"/>
    <s v="A51006807"/>
    <s v="1"/>
    <d v="2016-04-18T00:00:00"/>
    <s v="STAMPO LEVE X VOLANTE"/>
    <n v="800.77"/>
    <n v="-800.77"/>
    <n v="0"/>
  </r>
  <r>
    <x v="15"/>
    <x v="15"/>
    <x v="2"/>
    <s v="A51006807"/>
    <s v="2"/>
    <d v="2016-06-21T00:00:00"/>
    <s v="STAMPO LEVE X VOLANTE"/>
    <n v="3712.21"/>
    <n v="-3712.21"/>
    <n v="0"/>
  </r>
  <r>
    <x v="15"/>
    <x v="15"/>
    <x v="2"/>
    <s v="A51006807"/>
    <s v="3"/>
    <d v="2017-06-30T00:00:00"/>
    <s v="STAMPO LEVE X VOLANTE"/>
    <n v="1690"/>
    <n v="-1690"/>
    <n v="0"/>
  </r>
  <r>
    <x v="15"/>
    <x v="15"/>
    <x v="2"/>
    <s v="A51006807"/>
    <s v="4"/>
    <d v="2017-08-31T00:00:00"/>
    <s v="STAMPO LEVE X VOLANTE"/>
    <n v="5050"/>
    <n v="-5050"/>
    <n v="0"/>
  </r>
  <r>
    <x v="15"/>
    <x v="15"/>
    <x v="2"/>
    <s v="A5100680700"/>
    <s v="0"/>
    <d v="2020-02-10T00:00:00"/>
    <s v="MODIFICATION 200026807 + 200096807"/>
    <n v="2300"/>
    <n v="-2300"/>
    <n v="0"/>
  </r>
  <r>
    <x v="15"/>
    <x v="15"/>
    <x v="2"/>
    <s v="A51006823"/>
    <s v="0"/>
    <d v="2016-03-31T00:00:00"/>
    <s v="STAMPO A51006823"/>
    <n v="31877.96"/>
    <n v="-31877.96"/>
    <n v="0"/>
  </r>
  <r>
    <x v="15"/>
    <x v="15"/>
    <x v="2"/>
    <s v="A51006823"/>
    <s v="1"/>
    <d v="2016-03-31T00:00:00"/>
    <s v="STAMPO A51006823"/>
    <n v="536.66999999999996"/>
    <n v="-536.66999999999996"/>
    <n v="0"/>
  </r>
  <r>
    <x v="15"/>
    <x v="15"/>
    <x v="2"/>
    <s v="A51006823"/>
    <s v="2"/>
    <d v="2016-04-30T00:00:00"/>
    <s v="STAMPO A51006823"/>
    <n v="4700"/>
    <n v="-4700"/>
    <n v="0"/>
  </r>
  <r>
    <x v="15"/>
    <x v="15"/>
    <x v="2"/>
    <s v="A51006823"/>
    <s v="3"/>
    <d v="2016-09-29T00:00:00"/>
    <s v="STAMPO A51006823"/>
    <n v="1285"/>
    <n v="-1285"/>
    <n v="0"/>
  </r>
  <r>
    <x v="15"/>
    <x v="15"/>
    <x v="2"/>
    <s v="A51006829"/>
    <s v="0"/>
    <d v="2017-05-31T00:00:00"/>
    <s v="STAMPO A51006829"/>
    <n v="28000"/>
    <n v="-28000"/>
    <n v="0"/>
  </r>
  <r>
    <x v="15"/>
    <x v="15"/>
    <x v="2"/>
    <s v="A51006831"/>
    <s v="0"/>
    <d v="2017-01-31T00:00:00"/>
    <s v="STAMPO A51006831"/>
    <n v="13500"/>
    <n v="-13500"/>
    <n v="0"/>
  </r>
  <r>
    <x v="15"/>
    <x v="15"/>
    <x v="2"/>
    <s v="A51006842"/>
    <s v="0"/>
    <d v="2017-06-23T00:00:00"/>
    <s v="STAMPO A51006842"/>
    <n v="49800"/>
    <n v="-49800"/>
    <n v="0"/>
  </r>
  <r>
    <x v="15"/>
    <x v="15"/>
    <x v="2"/>
    <s v="A5100684200"/>
    <s v="0"/>
    <d v="2023-03-31T00:00:00"/>
    <s v="MANUTENZIONE CAMERA CALDA Project: 305496842 PrjNa"/>
    <n v="1500"/>
    <n v="-562.5"/>
    <n v="937.5"/>
  </r>
  <r>
    <x v="15"/>
    <x v="15"/>
    <x v="2"/>
    <s v="A51006843"/>
    <s v="0"/>
    <d v="2016-06-30T00:00:00"/>
    <s v="MOULD A51006843"/>
    <n v="5880"/>
    <n v="-5880"/>
    <n v="0"/>
  </r>
  <r>
    <x v="15"/>
    <x v="15"/>
    <x v="2"/>
    <s v="A51006843"/>
    <s v="1"/>
    <d v="2016-09-29T00:00:00"/>
    <s v="MOULD A51006843"/>
    <n v="13720"/>
    <n v="-13720"/>
    <n v="0"/>
  </r>
  <r>
    <x v="15"/>
    <x v="15"/>
    <x v="2"/>
    <s v="A51006862"/>
    <s v="0"/>
    <d v="2017-09-27T00:00:00"/>
    <s v="STAMPO A51006862"/>
    <n v="5550"/>
    <n v="-5550"/>
    <n v="0"/>
  </r>
  <r>
    <x v="15"/>
    <x v="15"/>
    <x v="2"/>
    <s v="A51006862"/>
    <s v="1"/>
    <d v="2018-02-23T00:00:00"/>
    <s v="STAMPO A51006862"/>
    <n v="12950"/>
    <n v="-12950"/>
    <n v="0"/>
  </r>
  <r>
    <x v="15"/>
    <x v="15"/>
    <x v="2"/>
    <s v="A51006873"/>
    <s v="0"/>
    <d v="2017-11-30T00:00:00"/>
    <s v="STAMPO A51006873"/>
    <n v="39600"/>
    <n v="-39600"/>
    <n v="0"/>
  </r>
  <r>
    <x v="15"/>
    <x v="15"/>
    <x v="2"/>
    <s v="A51006873"/>
    <s v="1"/>
    <d v="2017-09-25T00:00:00"/>
    <s v="STAMPO A51006873"/>
    <n v="39600"/>
    <n v="-39600"/>
    <n v="0"/>
  </r>
  <r>
    <x v="15"/>
    <x v="15"/>
    <x v="2"/>
    <s v="A51006873"/>
    <s v="2"/>
    <d v="2017-11-30T00:00:00"/>
    <s v="STAMPO A51006873"/>
    <n v="52800"/>
    <n v="-52800"/>
    <n v="0"/>
  </r>
  <r>
    <x v="15"/>
    <x v="15"/>
    <x v="2"/>
    <s v="A5100687300"/>
    <s v="0"/>
    <d v="2019-04-03T00:00:00"/>
    <s v="MODIFICA NERVATURE PER RIDUZIONE RUMOROSITA'"/>
    <n v="2600"/>
    <n v="-2600"/>
    <n v="0"/>
  </r>
  <r>
    <x v="15"/>
    <x v="15"/>
    <x v="2"/>
    <s v="A5100687300"/>
    <s v="1"/>
    <d v="2019-04-19T00:00:00"/>
    <s v="AGGIORNAMENTO INDICE DI MODIFICA"/>
    <n v="1500"/>
    <n v="-1500"/>
    <n v="0"/>
  </r>
  <r>
    <x v="15"/>
    <x v="15"/>
    <x v="2"/>
    <s v="A5100687300"/>
    <s v="2"/>
    <d v="2022-04-30T00:00:00"/>
    <s v="MODIFICA STAMPO CAUSA SPARIGLIO NR 1 VOLUMI. CREAZ"/>
    <n v="4500"/>
    <n v="-1687.5"/>
    <n v="2812.5"/>
  </r>
  <r>
    <x v="15"/>
    <x v="15"/>
    <x v="2"/>
    <s v="A5100688000"/>
    <s v="0"/>
    <d v="2020-03-26T00:00:00"/>
    <s v="Mould suitable for production of Body Mobile part"/>
    <n v="20000"/>
    <n v="-20000"/>
    <n v="0"/>
  </r>
  <r>
    <x v="15"/>
    <x v="15"/>
    <x v="2"/>
    <s v="A5100689000"/>
    <s v="0"/>
    <d v="2022-01-31T00:00:00"/>
    <s v="MOLD FOR PRODUCTION OF BODY FIX PART RIGHT (3 VERS"/>
    <n v="30000"/>
    <n v="-18750"/>
    <n v="11250"/>
  </r>
  <r>
    <x v="15"/>
    <x v="15"/>
    <x v="2"/>
    <s v="A5100689100"/>
    <s v="0"/>
    <d v="2019-12-19T00:00:00"/>
    <s v="MOULD FOR PRODUCTION OF BODY MOBILE PART"/>
    <n v="31546.85"/>
    <n v="-31546.85"/>
    <n v="0"/>
  </r>
  <r>
    <x v="15"/>
    <x v="15"/>
    <x v="2"/>
    <s v="A5100689800"/>
    <s v="0"/>
    <d v="2019-01-14T00:00:00"/>
    <s v="STAMPO PER PRODUZIONE KEYPAD - TAPPETINO"/>
    <n v="3150"/>
    <n v="-3150"/>
    <n v="0"/>
  </r>
  <r>
    <x v="15"/>
    <x v="15"/>
    <x v="2"/>
    <s v="A5100690400"/>
    <s v="0"/>
    <d v="2020-03-26T00:00:00"/>
    <s v="Mould suitable for production of BODY FIXED PART"/>
    <n v="20000"/>
    <n v="-20000"/>
    <n v="0"/>
  </r>
  <r>
    <x v="15"/>
    <x v="15"/>
    <x v="2"/>
    <s v="A5100690500"/>
    <s v="0"/>
    <d v="2022-03-31T00:00:00"/>
    <s v="MOLD FOR SEMIAUTOMATIC PRODUCTION OF KEYPAD Projec"/>
    <n v="6000"/>
    <n v="-3750"/>
    <n v="2250"/>
  </r>
  <r>
    <x v="15"/>
    <x v="15"/>
    <x v="2"/>
    <s v="A5100690600"/>
    <s v="0"/>
    <d v="2022-01-31T00:00:00"/>
    <s v="MOLD FOR PRODUCTION OF BODY MOBILE PART LEFT Proje"/>
    <n v="35000"/>
    <n v="-21875"/>
    <n v="13125"/>
  </r>
  <r>
    <x v="15"/>
    <x v="15"/>
    <x v="2"/>
    <s v="A5100690700"/>
    <s v="0"/>
    <d v="2022-01-31T00:00:00"/>
    <s v="MOLD FOR PRODUCTION BODY FIX PART LEFT (3 VERSION"/>
    <n v="30000"/>
    <n v="-18750"/>
    <n v="11250"/>
  </r>
  <r>
    <x v="15"/>
    <x v="15"/>
    <x v="2"/>
    <s v="A5100690900"/>
    <s v="0"/>
    <d v="2020-02-15T00:00:00"/>
    <s v="A5100690900"/>
    <n v="68000"/>
    <n v="-68000"/>
    <n v="0"/>
  </r>
  <r>
    <x v="15"/>
    <x v="15"/>
    <x v="2"/>
    <s v="A5100690900"/>
    <s v="1"/>
    <d v="2021-09-30T00:00:00"/>
    <s v="MODIFICA STAMPO A5100690900 - AUMENTO SEZIONI PORT"/>
    <n v="14600"/>
    <n v="-9125"/>
    <n v="5475"/>
  </r>
  <r>
    <x v="15"/>
    <x v="15"/>
    <x v="2"/>
    <s v="A5100690900"/>
    <s v="2"/>
    <d v="2022-02-28T00:00:00"/>
    <s v="MODIFICA STAMPO A5100690900 ATTO ALLA PRODUZIONE D"/>
    <n v="7500"/>
    <n v="-4687.5"/>
    <n v="2812.5"/>
  </r>
  <r>
    <x v="15"/>
    <x v="15"/>
    <x v="2"/>
    <s v="A5100691300"/>
    <s v="0"/>
    <d v="2020-02-06T00:00:00"/>
    <s v="STAMPO ATTO ALLA REALIZZAZIONE A CICLO AUTOMATICO"/>
    <n v="111500"/>
    <n v="-111500"/>
    <n v="0"/>
  </r>
  <r>
    <x v="15"/>
    <x v="15"/>
    <x v="2"/>
    <s v="A5100691300"/>
    <s v="1"/>
    <d v="2020-07-01T00:00:00"/>
    <s v="RIMOZIONE RETICOLO COME MODELLO 3D"/>
    <n v="1500"/>
    <n v="-1312.5"/>
    <n v="187.5"/>
  </r>
  <r>
    <x v="15"/>
    <x v="15"/>
    <x v="2"/>
    <s v="A5100691300"/>
    <s v="2"/>
    <d v="2020-07-01T00:00:00"/>
    <s v="RIMOZIONE RETICOLO COME MODELLO 3D NUMERO DOCUMENT"/>
    <n v="12050"/>
    <n v="-10543.75"/>
    <n v="1506.25"/>
  </r>
  <r>
    <x v="15"/>
    <x v="15"/>
    <x v="2"/>
    <s v="A5100691300"/>
    <s v="3"/>
    <d v="2020-09-01T00:00:00"/>
    <s v="MODIFICA STAMPO A INIEZIONE 3K A 4 FIGURE SECONDO"/>
    <n v="3900"/>
    <n v="-3412.5"/>
    <n v="487.5"/>
  </r>
  <r>
    <x v="15"/>
    <x v="15"/>
    <x v="2"/>
    <s v="A5100691300"/>
    <s v="4"/>
    <d v="2021-06-30T00:00:00"/>
    <s v="MODIFICA STAMPO TERMOPLASTICO VARIAZIONE DEL DIAME"/>
    <n v="3500"/>
    <n v="-2187.5"/>
    <n v="1312.5"/>
  </r>
  <r>
    <x v="15"/>
    <x v="15"/>
    <x v="2"/>
    <s v="A5100691300"/>
    <s v="5"/>
    <d v="2021-09-30T00:00:00"/>
    <s v="MODIFICA STAMPO TERMOPLASTICO PRODUZIONE DEL PARTI"/>
    <n v="3000"/>
    <n v="-1875"/>
    <n v="1125"/>
  </r>
  <r>
    <x v="15"/>
    <x v="15"/>
    <x v="2"/>
    <s v="A5100691300"/>
    <s v="6"/>
    <d v="2021-12-15T00:00:00"/>
    <s v="MODIFICA STAMPO TERMOPLASTICO 3K A 4+4+4 IMPRONTE"/>
    <n v="5300"/>
    <n v="-3312.5"/>
    <n v="1987.5"/>
  </r>
  <r>
    <x v="15"/>
    <x v="15"/>
    <x v="2"/>
    <s v="A5100691500"/>
    <s v="0"/>
    <d v="2021-05-15T00:00:00"/>
    <s v="STAMPO PER PRODUZIONE CORPO SX-DX"/>
    <n v="42000"/>
    <n v="-26250"/>
    <n v="15750"/>
  </r>
  <r>
    <x v="15"/>
    <x v="15"/>
    <x v="2"/>
    <s v="A5100692300"/>
    <s v="0"/>
    <d v="2022-01-31T00:00:00"/>
    <s v="MOLD FOR PRODUCTION OF BODY RIGHT LEFT Project: 30"/>
    <n v="30000"/>
    <n v="-18750"/>
    <n v="11250"/>
  </r>
  <r>
    <x v="15"/>
    <x v="15"/>
    <x v="2"/>
    <s v="A5100692300"/>
    <s v="1"/>
    <d v="2022-01-31T00:00:00"/>
    <s v="MOLD FOR PRODUCTION OF BODY RIGHT LEFT Project: 30"/>
    <n v="15653"/>
    <n v="-9783.1200000000008"/>
    <n v="5869.88"/>
  </r>
  <r>
    <x v="15"/>
    <x v="15"/>
    <x v="2"/>
    <s v="A5100692300"/>
    <s v="2"/>
    <d v="2022-01-31T00:00:00"/>
    <s v="ACQUISTI X CAMPIONATURE E PROTOTIPI BODY ADD SAMPL"/>
    <n v="8000"/>
    <n v="-5000"/>
    <n v="3000"/>
  </r>
  <r>
    <x v="15"/>
    <x v="15"/>
    <x v="2"/>
    <s v="A5100692400"/>
    <s v="0"/>
    <d v="2021-03-01T00:00:00"/>
    <s v="MOLD FOR PRODUCTION SUPPORT LEFT AND RIGHT"/>
    <n v="30000"/>
    <n v="-26250"/>
    <n v="3750"/>
  </r>
  <r>
    <x v="15"/>
    <x v="15"/>
    <x v="2"/>
    <s v="A5100692500"/>
    <s v="0"/>
    <d v="2020-07-01T00:00:00"/>
    <s v="MOLD FOR PRODUCTION OF REAR COVER LEFT AND RIGHT"/>
    <n v="15000"/>
    <n v="-13125"/>
    <n v="1875"/>
  </r>
  <r>
    <x v="15"/>
    <x v="15"/>
    <x v="2"/>
    <s v="A5100692500"/>
    <s v="1"/>
    <d v="2020-09-01T00:00:00"/>
    <s v="ATTIVITA' DI SISTEMAZIONE STAMPO DA ESEGUIRE SU ST"/>
    <n v="850"/>
    <n v="-743.75"/>
    <n v="106.25"/>
  </r>
  <r>
    <x v="15"/>
    <x v="15"/>
    <x v="2"/>
    <s v="A5100693000"/>
    <s v="0"/>
    <d v="2021-01-01T00:00:00"/>
    <s v="MOLD FOR AUTOMATIC PRODUCTION OF TECHNICAL BODY"/>
    <n v="21345.91"/>
    <n v="-18677.68"/>
    <n v="2668.23"/>
  </r>
  <r>
    <x v="15"/>
    <x v="15"/>
    <x v="2"/>
    <s v="A5100693000"/>
    <s v="1"/>
    <d v="2021-09-30T00:00:00"/>
    <s v="MOLD MODIFICATION Progetto /Project: 305576930 Des"/>
    <n v="1258.79"/>
    <n v="-786.75"/>
    <n v="472.04"/>
  </r>
  <r>
    <x v="15"/>
    <x v="15"/>
    <x v="2"/>
    <s v="A5100693500"/>
    <s v="0"/>
    <d v="2022-01-31T00:00:00"/>
    <s v="MOLD FOR AUTOMATIC PRODUCTION OF BODY Project: 305"/>
    <n v="30000"/>
    <n v="-18750"/>
    <n v="11250"/>
  </r>
  <r>
    <x v="15"/>
    <x v="15"/>
    <x v="2"/>
    <s v="A5100693500"/>
    <s v="1"/>
    <d v="2022-01-31T00:00:00"/>
    <s v="PLASTIC PARTIAL REMOVAL AS PER OUR PPT &quot;2000169350"/>
    <n v="3502"/>
    <n v="-2188.75"/>
    <n v="1313.25"/>
  </r>
  <r>
    <x v="15"/>
    <x v="15"/>
    <x v="2"/>
    <s v="A5100693700"/>
    <s v="0"/>
    <d v="2021-05-31T00:00:00"/>
    <s v="MOLD FOR PRODUCTION OF BEZEL LEFT AND RIGHT MASERA"/>
    <n v="17000"/>
    <n v="-10625"/>
    <n v="6375"/>
  </r>
  <r>
    <x v="15"/>
    <x v="15"/>
    <x v="2"/>
    <s v="A5100693800"/>
    <s v="0"/>
    <d v="2021-05-31T00:00:00"/>
    <s v="MOLD FOR PRODUCTION OF KEYPAD Progetto /Project: 3"/>
    <n v="7500"/>
    <n v="-4687.5"/>
    <n v="2812.5"/>
  </r>
  <r>
    <x v="15"/>
    <x v="15"/>
    <x v="2"/>
    <s v="A5100693900"/>
    <s v="0"/>
    <d v="2020-05-01T00:00:00"/>
    <s v="STAMPO ATTO ALLA REALIZZAZIONE TASTO, SET, TASTO 1"/>
    <n v="105000"/>
    <n v="-91875"/>
    <n v="13125"/>
  </r>
  <r>
    <x v="15"/>
    <x v="15"/>
    <x v="2"/>
    <s v="A5100694500"/>
    <s v="0"/>
    <d v="2022-08-31T00:00:00"/>
    <s v="MODIFICA STAMPO TERMOPLASTICO A5100694500 PER ADEG"/>
    <n v="650"/>
    <n v="-243.75"/>
    <n v="406.25"/>
  </r>
  <r>
    <x v="15"/>
    <x v="15"/>
    <x v="2"/>
    <s v="A5100694500"/>
    <s v="1"/>
    <d v="2023-03-31T00:00:00"/>
    <s v="MODIFICA STAMPO TERMOPLASTICO A5100694500 PER ADEG"/>
    <n v="52000"/>
    <n v="-19500"/>
    <n v="32500"/>
  </r>
  <r>
    <x v="15"/>
    <x v="15"/>
    <x v="2"/>
    <s v="A5100694700"/>
    <s v="0"/>
    <d v="2020-07-01T00:00:00"/>
    <s v="STAMPO ATTO ALLA REALIZZAZIONE A CICLO MANUALE DEI"/>
    <n v="43000"/>
    <n v="-37625"/>
    <n v="5375"/>
  </r>
  <r>
    <x v="15"/>
    <x v="15"/>
    <x v="2"/>
    <s v="A5100694800"/>
    <s v="0"/>
    <d v="2021-03-01T00:00:00"/>
    <s v="MOLD FOR AUTOMATIC PRODUCTION OF BODY"/>
    <n v="14712.61"/>
    <n v="-12873.53"/>
    <n v="1839.08"/>
  </r>
  <r>
    <x v="15"/>
    <x v="15"/>
    <x v="2"/>
    <s v="A5100694900"/>
    <s v="0"/>
    <d v="2020-07-01T00:00:00"/>
    <s v="MOLD FOR PRODUCTION OF AESTETHIC FRAME DUMMY LEFT"/>
    <n v="20500"/>
    <n v="-17937.5"/>
    <n v="2562.5"/>
  </r>
  <r>
    <x v="15"/>
    <x v="15"/>
    <x v="2"/>
    <s v="A5100694900"/>
    <s v="1"/>
    <d v="2020-11-01T00:00:00"/>
    <s v="MODIFICA RELATIVA ALL'INTRODUZIONE MEDIANTE LASERA"/>
    <n v="2600"/>
    <n v="-2275"/>
    <n v="325"/>
  </r>
  <r>
    <x v="15"/>
    <x v="15"/>
    <x v="2"/>
    <s v="A5100695200"/>
    <s v="0"/>
    <d v="2020-07-01T00:00:00"/>
    <s v="STAMPO PILOTA 3K A DUE IMPRONTE"/>
    <n v="120000"/>
    <n v="-105000"/>
    <n v="15000"/>
  </r>
  <r>
    <x v="15"/>
    <x v="15"/>
    <x v="2"/>
    <s v="A5100695200"/>
    <s v="1"/>
    <d v="2020-12-01T00:00:00"/>
    <s v="RIMOZIONE SOTTOSQUADRA MECCANICI"/>
    <n v="700"/>
    <n v="-612.5"/>
    <n v="87.5"/>
  </r>
  <r>
    <x v="15"/>
    <x v="15"/>
    <x v="2"/>
    <s v="A5100695600"/>
    <s v="0"/>
    <d v="2023-03-31T00:00:00"/>
    <s v="MOLD FOR AUTOMATIC PRODUCTION OF BODY (L+R) Projec"/>
    <n v="25000"/>
    <n v="-9375"/>
    <n v="15625"/>
  </r>
  <r>
    <x v="15"/>
    <x v="15"/>
    <x v="2"/>
    <s v="A5100695600"/>
    <s v="1"/>
    <d v="2023-03-31T00:00:00"/>
    <s v="MOLD FOR AUTOMATIC PRODUCTION OF BODY (L+R) Projec"/>
    <n v="4300"/>
    <n v="-1612.5"/>
    <n v="2687.5"/>
  </r>
  <r>
    <x v="15"/>
    <x v="15"/>
    <x v="2"/>
    <s v="A5100695600"/>
    <s v="2"/>
    <d v="2023-03-31T00:00:00"/>
    <s v="MOLD MODIFICATION ADDED RIB TO HIDE GAP WITH JSS B"/>
    <n v="5578"/>
    <n v="-2091.75"/>
    <n v="3486.25"/>
  </r>
  <r>
    <x v="15"/>
    <x v="15"/>
    <x v="2"/>
    <s v="A5100695600"/>
    <s v="3"/>
    <d v="2023-03-31T00:00:00"/>
    <s v="MOLD MODIFICATIO Project: 305576956 PrjName: FRONT"/>
    <n v="6976"/>
    <n v="-2616"/>
    <n v="4360"/>
  </r>
  <r>
    <x v="15"/>
    <x v="15"/>
    <x v="2"/>
    <s v="A5100695600"/>
    <s v="4"/>
    <d v="2023-03-31T00:00:00"/>
    <s v="MOLD FOR AUTOMATIC PRODUCTION OF BODY (L+R) Projec"/>
    <n v="3950"/>
    <n v="-1481.25"/>
    <n v="2468.75"/>
  </r>
  <r>
    <x v="15"/>
    <x v="15"/>
    <x v="2"/>
    <s v="A5100695700"/>
    <s v="0"/>
    <d v="2022-01-31T00:00:00"/>
    <s v="MOLD FOR AUTOMATIC PRODUCTION OF BODY  Project: 30"/>
    <n v="30000"/>
    <n v="-18750"/>
    <n v="11250"/>
  </r>
  <r>
    <x v="15"/>
    <x v="15"/>
    <x v="2"/>
    <s v="A5100695700"/>
    <s v="1"/>
    <d v="2022-01-31T00:00:00"/>
    <s v="PLASTIC PARTIAL REMOVAL AS PER OUR PPT &quot;2000169350"/>
    <n v="3502"/>
    <n v="-2188.75"/>
    <n v="1313.25"/>
  </r>
  <r>
    <x v="15"/>
    <x v="15"/>
    <x v="2"/>
    <s v="A5100696100"/>
    <s v="0"/>
    <d v="2021-12-15T00:00:00"/>
    <s v="STAMPO PER POSAGGI DI VERNICIATURA SI PRODUCONO I"/>
    <n v="3500"/>
    <n v="-2187.5"/>
    <n v="1312.5"/>
  </r>
  <r>
    <x v="15"/>
    <x v="15"/>
    <x v="2"/>
    <s v="A5100696400"/>
    <s v="0"/>
    <d v="2021-05-31T00:00:00"/>
    <s v="MOLD SUITABLE FOR AUTOMATIC PRODUCTION OF BAMI G70"/>
    <n v="30000"/>
    <n v="-18750"/>
    <n v="11250"/>
  </r>
  <r>
    <x v="15"/>
    <x v="15"/>
    <x v="2"/>
    <s v="A5100696400"/>
    <s v="1"/>
    <d v="2022-01-31T00:00:00"/>
    <s v="MODIFICATION ON BODY 20001696400 Project: 30549696"/>
    <n v="252"/>
    <n v="-157.5"/>
    <n v="94.5"/>
  </r>
  <r>
    <x v="15"/>
    <x v="15"/>
    <x v="2"/>
    <s v="A5100696400"/>
    <s v="2"/>
    <d v="2022-01-31T00:00:00"/>
    <s v="MODIFICATION OF MOLD A5100696400 OF THE BODY 20001"/>
    <n v="5132"/>
    <n v="-3207.5"/>
    <n v="1924.5"/>
  </r>
  <r>
    <x v="15"/>
    <x v="15"/>
    <x v="2"/>
    <s v="A51006968"/>
    <s v="0"/>
    <d v="2022-03-31T00:00:00"/>
    <s v="SPOSTAMENTO INIEZIONE SU 200226968 MODIFICA STAMPO"/>
    <n v="1200"/>
    <n v="-750"/>
    <n v="450"/>
  </r>
  <r>
    <x v="15"/>
    <x v="15"/>
    <x v="2"/>
    <s v="A510069680"/>
    <s v="0"/>
    <d v="2021-05-15T00:00:00"/>
    <s v="MODIFICA DEL CODICE 200226968 AGGIUNTA N.2 NERVATU"/>
    <n v="1700"/>
    <n v="-1062.5"/>
    <n v="637.5"/>
  </r>
  <r>
    <x v="15"/>
    <x v="15"/>
    <x v="2"/>
    <s v="A5100696800"/>
    <s v="0"/>
    <d v="2021-09-15T00:00:00"/>
    <s v="MODIFICA STAMPO INSERIMENTO NERVATURE PER RIDUZION"/>
    <n v="300"/>
    <n v="-187.5"/>
    <n v="112.5"/>
  </r>
  <r>
    <x v="15"/>
    <x v="15"/>
    <x v="2"/>
    <s v="A5100696800"/>
    <s v="1"/>
    <d v="2022-02-15T00:00:00"/>
    <s v="STAMPO ATTO ALLA REALIZZAZIONE DEL MAIN BODY Proje"/>
    <n v="28500"/>
    <n v="-17812.5"/>
    <n v="10687.5"/>
  </r>
  <r>
    <x v="15"/>
    <x v="15"/>
    <x v="2"/>
    <s v="A5100696800"/>
    <s v="2"/>
    <d v="2023-05-31T00:00:00"/>
    <s v="MODIFICA STAMPO 20022696800M7B MODIFICA ASOLA ORIZ"/>
    <n v="2000"/>
    <n v="-250"/>
    <n v="1750"/>
  </r>
  <r>
    <x v="15"/>
    <x v="15"/>
    <x v="2"/>
    <s v="A5100696900"/>
    <s v="0"/>
    <d v="2020-11-01T00:00:00"/>
    <s v="INJECTION MOULD 4 CAVITIES Suitable for automatic"/>
    <n v="8062.31"/>
    <n v="-7054.53"/>
    <n v="1007.78"/>
  </r>
  <r>
    <x v="15"/>
    <x v="15"/>
    <x v="2"/>
    <s v="A5100697800"/>
    <s v="0"/>
    <d v="2020-10-01T00:00:00"/>
    <s v="MOLD FOR AUTOMATIC PRODUCTION OF AESTETHIC FRAME D"/>
    <n v="22500"/>
    <n v="-19687.5"/>
    <n v="2812.5"/>
  </r>
  <r>
    <x v="15"/>
    <x v="15"/>
    <x v="2"/>
    <s v="A5100697800"/>
    <s v="1"/>
    <d v="2020-11-01T00:00:00"/>
    <s v="APPLICAZIONE TEXTURE SECONDO DISEGNO 301106978XX"/>
    <n v="3750"/>
    <n v="-3281.25"/>
    <n v="468.75"/>
  </r>
  <r>
    <x v="15"/>
    <x v="15"/>
    <x v="2"/>
    <s v="A5100697800"/>
    <s v="2"/>
    <d v="2020-12-01T00:00:00"/>
    <s v="INTRODUZIONE SFOGHI GAS E DATARIO FRESATURA INSERT"/>
    <n v="14680"/>
    <n v="-12845"/>
    <n v="1835"/>
  </r>
  <r>
    <x v="15"/>
    <x v="15"/>
    <x v="2"/>
    <s v="A5100697800"/>
    <s v="3"/>
    <d v="2023-03-31T00:00:00"/>
    <s v="REPAIR OF MOLD 1+1 CAVITIES Project: 301106978 Prj"/>
    <n v="3800"/>
    <n v="-1425"/>
    <n v="2375"/>
  </r>
  <r>
    <x v="15"/>
    <x v="15"/>
    <x v="2"/>
    <s v="A5100699100"/>
    <s v="0"/>
    <d v="2021-08-15T00:00:00"/>
    <s v="STAMPO PADDLE SX + TAPPO SX + TAPPO-PULLER SX 1 IM"/>
    <n v="6500"/>
    <n v="-4062.5"/>
    <n v="2437.5"/>
  </r>
  <r>
    <x v="15"/>
    <x v="15"/>
    <x v="2"/>
    <s v="A5100699200"/>
    <s v="0"/>
    <d v="2021-10-31T00:00:00"/>
    <s v="STAMPO ATTO ALLA REALIZZAZIONE: LEVA DX - VERSIONE"/>
    <n v="130000"/>
    <n v="-81250"/>
    <n v="48750"/>
  </r>
  <r>
    <x v="15"/>
    <x v="15"/>
    <x v="2"/>
    <s v="A5100699200"/>
    <s v="1"/>
    <d v="2022-02-28T00:00:00"/>
    <s v="MODIFICA STAMPO TERMOPLASTICO A 3K ATTO ALLA PRODU"/>
    <n v="4250"/>
    <n v="-2656.25"/>
    <n v="1593.75"/>
  </r>
  <r>
    <x v="15"/>
    <x v="15"/>
    <x v="2"/>
    <s v="A5100700400"/>
    <s v="0"/>
    <d v="2021-12-31T00:00:00"/>
    <s v="STAMPO PER LA PRODUZIONE DEL PARTICOLARE:"/>
    <n v="53000"/>
    <n v="-33125"/>
    <n v="19875"/>
  </r>
  <r>
    <x v="15"/>
    <x v="15"/>
    <x v="2"/>
    <s v="A5100700400"/>
    <s v="1"/>
    <d v="2021-12-31T00:00:00"/>
    <s v="MODIFICA STAMPO TASTO DX (VERS./11) INVERSIONE SCA"/>
    <n v="1750"/>
    <n v="-1093.75"/>
    <n v="656.25"/>
  </r>
  <r>
    <x v="15"/>
    <x v="15"/>
    <x v="2"/>
    <s v="A5100700400"/>
    <s v="2"/>
    <d v="2023-02-28T00:00:00"/>
    <s v="MODIFICA STAMPO A5100700400 Project: 305497004 Prj"/>
    <n v="4060"/>
    <n v="-1522.5"/>
    <n v="2537.5"/>
  </r>
  <r>
    <x v="15"/>
    <x v="15"/>
    <x v="2"/>
    <s v="A51007008"/>
    <s v="0"/>
    <d v="2021-10-31T00:00:00"/>
    <s v="MOLD FOR PRODUCTION MOBILE CONTACTOR HARNESS BODY"/>
    <n v="20037.55"/>
    <n v="-12523.47"/>
    <n v="7514.08"/>
  </r>
  <r>
    <x v="15"/>
    <x v="15"/>
    <x v="2"/>
    <s v="A5100700900"/>
    <s v="0"/>
    <d v="2021-10-31T00:00:00"/>
    <s v="MOLD FOR PRODUCTION: FIXED CONTACTOR HARNESS BODY"/>
    <n v="28280.51"/>
    <n v="-17675.32"/>
    <n v="10605.19"/>
  </r>
  <r>
    <x v="15"/>
    <x v="15"/>
    <x v="2"/>
    <s v="A5100701200"/>
    <s v="0"/>
    <d v="2021-11-30T00:00:00"/>
    <s v="STAMPO PER PRODUZIONE CORPO Progetto /Project: 301"/>
    <n v="22800"/>
    <n v="-14250"/>
    <n v="8550"/>
  </r>
  <r>
    <x v="15"/>
    <x v="15"/>
    <x v="2"/>
    <s v="A51007015002"/>
    <s v="0"/>
    <d v="2023-03-31T00:00:00"/>
    <s v="MODIFY 4 CAVITY MOULD A5100701500 Project: 3056070"/>
    <n v="665.59"/>
    <n v="-249.6"/>
    <n v="415.99"/>
  </r>
  <r>
    <x v="15"/>
    <x v="15"/>
    <x v="2"/>
    <s v="A51007015003"/>
    <s v="0"/>
    <d v="2023-08-31T00:00:00"/>
    <s v="MOLD FLOW ANALYSIS WITH WARPAGE DETAIL + FEASIBILI"/>
    <n v="3232.86"/>
    <n v="-404.11"/>
    <n v="2828.75"/>
  </r>
  <r>
    <x v="15"/>
    <x v="15"/>
    <x v="2"/>
    <s v="A5100701600"/>
    <s v="0"/>
    <d v="2022-01-31T00:00:00"/>
    <s v="MOLD FLOW ANALYSIS WITH WARPAGE DETAIL + FEASIBILI"/>
    <n v="0"/>
    <n v="142.56"/>
    <n v="142.56"/>
  </r>
  <r>
    <x v="15"/>
    <x v="15"/>
    <x v="2"/>
    <s v="A51007017002"/>
    <s v="0"/>
    <d v="2023-06-30T00:00:00"/>
    <s v="MODIFY HOUSING 20001701701 INSERT N°4 SMALL RIBS P"/>
    <n v="760.67"/>
    <n v="-95.08"/>
    <n v="665.59"/>
  </r>
  <r>
    <x v="15"/>
    <x v="15"/>
    <x v="2"/>
    <s v="A5100701900"/>
    <s v="0"/>
    <d v="2022-06-30T00:00:00"/>
    <s v="STAMPO 4 CAV. ATTO ALLA REALIZZAZIONE TASTO DLS U0"/>
    <n v="101000"/>
    <n v="-35770.839999999997"/>
    <n v="65229.16"/>
  </r>
  <r>
    <x v="15"/>
    <x v="15"/>
    <x v="2"/>
    <s v="A5100701900"/>
    <s v="1"/>
    <d v="2022-07-15T00:00:00"/>
    <s v="MODIFICA SIMBOLI X ILLUMINAZIONE STAMPO TASTO SX A"/>
    <n v="2900"/>
    <n v="-1087.5"/>
    <n v="1812.5"/>
  </r>
  <r>
    <x v="15"/>
    <x v="15"/>
    <x v="2"/>
    <s v="A5100701900"/>
    <s v="2"/>
    <d v="2022-11-30T00:00:00"/>
    <s v="MODIFICA SIMBOLI STAMPO TASTO SX A5100701900 Proje"/>
    <n v="19500"/>
    <n v="-7312.5"/>
    <n v="12187.5"/>
  </r>
  <r>
    <x v="15"/>
    <x v="15"/>
    <x v="2"/>
    <s v="A5100702200"/>
    <s v="0"/>
    <d v="2022-07-31T00:00:00"/>
    <s v="STAMPO 4 CAV TRIMAT. ATTO ALLA REALIZZAZIONE TASTO"/>
    <n v="101000"/>
    <n v="-37875"/>
    <n v="63125"/>
  </r>
  <r>
    <x v="15"/>
    <x v="15"/>
    <x v="2"/>
    <s v="A5100702200"/>
    <s v="1"/>
    <d v="2023-06-30T00:00:00"/>
    <s v="MODIFICA SIMBOLI X ILLUMINAZIONE TASTI SX Project:"/>
    <n v="6800"/>
    <n v="-850"/>
    <n v="5950"/>
  </r>
  <r>
    <x v="15"/>
    <x v="15"/>
    <x v="2"/>
    <s v="A5100702600"/>
    <s v="0"/>
    <d v="2023-06-30T00:00:00"/>
    <s v="MOLD FOR HOUSING R/L SERIES PRODUCTION Project: 30"/>
    <n v="28515.14"/>
    <n v="-3564.39"/>
    <n v="24950.75"/>
  </r>
  <r>
    <x v="15"/>
    <x v="15"/>
    <x v="2"/>
    <s v="A5100702800"/>
    <s v="0"/>
    <d v="2022-11-30T00:00:00"/>
    <s v="MOLD FOR HOUSING 2K DX Type : INIEZIONE BIMATERIAL"/>
    <n v="110000"/>
    <n v="-41250"/>
    <n v="68750"/>
  </r>
  <r>
    <x v="15"/>
    <x v="15"/>
    <x v="2"/>
    <s v="A5100703500"/>
    <s v="0"/>
    <d v="2022-07-31T00:00:00"/>
    <s v="STAMPO PILOTA TAPPETINO 20037703500 Project: 30549"/>
    <n v="5000"/>
    <n v="-1875"/>
    <n v="3125"/>
  </r>
  <r>
    <x v="15"/>
    <x v="15"/>
    <x v="2"/>
    <s v="A5100704000"/>
    <s v="0"/>
    <d v="2023-03-31T00:00:00"/>
    <s v="STAMPO TAPPETINO PILOTA Project: 305497040 PrjName"/>
    <n v="2500"/>
    <n v="-937.5"/>
    <n v="1562.5"/>
  </r>
  <r>
    <x v="15"/>
    <x v="15"/>
    <x v="2"/>
    <s v="A5100704400"/>
    <s v="0"/>
    <d v="2023-02-28T00:00:00"/>
    <s v="MODIFICA STAMPO PER 200027044 NR 1 PROFILO PER INT"/>
    <n v="3850"/>
    <n v="-1443.75"/>
    <n v="2406.25"/>
  </r>
  <r>
    <x v="15"/>
    <x v="15"/>
    <x v="2"/>
    <s v="A5100704400"/>
    <s v="1"/>
    <d v="2023-06-30T00:00:00"/>
    <s v="MOLD FOR AESTHETIC BEZEL SERIES PRODUCTION Project"/>
    <n v="34500"/>
    <n v="-4312.5"/>
    <n v="30187.5"/>
  </r>
  <r>
    <x v="15"/>
    <x v="15"/>
    <x v="2"/>
    <s v="A5101675600"/>
    <s v="0"/>
    <d v="2022-03-31T00:00:00"/>
    <s v="MANUTENZIONE STRAORDINARIA STAMPO 1+1 CAVITÀ IDONE"/>
    <n v="13700"/>
    <n v="-8562.5"/>
    <n v="5137.5"/>
  </r>
  <r>
    <x v="15"/>
    <x v="15"/>
    <x v="2"/>
    <s v="A5101676000"/>
    <s v="0"/>
    <d v="2022-03-31T00:00:00"/>
    <s v="SISTEMAZIONE E RIPRESA DIFETTO GOFFRATURA SU CAVIT"/>
    <n v="4150"/>
    <n v="-2593.75"/>
    <n v="1556.25"/>
  </r>
  <r>
    <x v="15"/>
    <x v="15"/>
    <x v="2"/>
    <s v="A51016763"/>
    <s v="0"/>
    <d v="2016-06-21T00:00:00"/>
    <s v="MOULD A51016763"/>
    <n v="31083.47"/>
    <n v="-31083.47"/>
    <n v="0"/>
  </r>
  <r>
    <x v="15"/>
    <x v="15"/>
    <x v="2"/>
    <s v="A51016763"/>
    <s v="1"/>
    <d v="2016-08-04T00:00:00"/>
    <s v="MOULD A51016763"/>
    <n v="3053.16"/>
    <n v="-3053.16"/>
    <n v="0"/>
  </r>
  <r>
    <x v="15"/>
    <x v="15"/>
    <x v="2"/>
    <s v="A51016763"/>
    <s v="2"/>
    <d v="2017-02-28T00:00:00"/>
    <s v="MOULD A51016763"/>
    <n v="4400"/>
    <n v="-4400"/>
    <n v="0"/>
  </r>
  <r>
    <x v="15"/>
    <x v="15"/>
    <x v="2"/>
    <s v="A51016763"/>
    <s v="3"/>
    <d v="2017-10-17T00:00:00"/>
    <s v="MOULD A51016763"/>
    <n v="1800"/>
    <n v="-1800"/>
    <n v="0"/>
  </r>
  <r>
    <x v="15"/>
    <x v="15"/>
    <x v="2"/>
    <s v="A51016763"/>
    <s v="4"/>
    <d v="2018-05-10T00:00:00"/>
    <s v="MOULD A51016763"/>
    <n v="5100"/>
    <n v="-5100"/>
    <n v="0"/>
  </r>
  <r>
    <x v="15"/>
    <x v="15"/>
    <x v="2"/>
    <s v="A51016763"/>
    <s v="5"/>
    <d v="2018-06-19T00:00:00"/>
    <s v="MOULD A51016763"/>
    <n v="16374.6"/>
    <n v="-16374.6"/>
    <n v="0"/>
  </r>
  <r>
    <x v="15"/>
    <x v="15"/>
    <x v="2"/>
    <s v="A5101676300"/>
    <s v="0"/>
    <d v="2019-01-02T00:00:00"/>
    <s v="REALIZZAZIONE 16 TASSELLI"/>
    <n v="6400"/>
    <n v="-6400"/>
    <n v="0"/>
  </r>
  <r>
    <x v="15"/>
    <x v="15"/>
    <x v="2"/>
    <s v="A5101676300"/>
    <s v="1"/>
    <d v="2022-03-31T00:00:00"/>
    <s v="MANUTENZIONE STRAORDINARIA STAMPO SU STAMO 2K A 4"/>
    <n v="7500"/>
    <n v="-4687.5"/>
    <n v="2812.5"/>
  </r>
  <r>
    <x v="15"/>
    <x v="15"/>
    <x v="2"/>
    <s v="A5101678400"/>
    <s v="0"/>
    <d v="2019-02-27T00:00:00"/>
    <s v="CORPO SX 356"/>
    <n v="2350"/>
    <n v="-2350"/>
    <n v="0"/>
  </r>
  <r>
    <x v="15"/>
    <x v="15"/>
    <x v="2"/>
    <s v="A5101678400"/>
    <s v="1"/>
    <d v="2019-02-26T00:00:00"/>
    <s v="CORPO SX 356"/>
    <n v="2200"/>
    <n v="-2200"/>
    <n v="0"/>
  </r>
  <r>
    <x v="15"/>
    <x v="15"/>
    <x v="2"/>
    <s v="A51016809"/>
    <s v="0"/>
    <d v="2017-01-12T00:00:00"/>
    <s v="STAMPO A51016809"/>
    <n v="11986"/>
    <n v="-11986"/>
    <n v="0"/>
  </r>
  <r>
    <x v="15"/>
    <x v="15"/>
    <x v="2"/>
    <s v="A51016809"/>
    <s v="1"/>
    <d v="2017-01-31T00:00:00"/>
    <s v="STAMPO A51016809"/>
    <n v="17259"/>
    <n v="-17259"/>
    <n v="0"/>
  </r>
  <r>
    <x v="15"/>
    <x v="15"/>
    <x v="2"/>
    <s v="A5102675600"/>
    <s v="0"/>
    <d v="2022-02-15T00:00:00"/>
    <s v="MODIFICA STAMPO A5102675600 ATTO A PRODURRE I PART"/>
    <n v="1980"/>
    <n v="-1237.5"/>
    <n v="742.5"/>
  </r>
  <r>
    <x v="15"/>
    <x v="15"/>
    <x v="2"/>
    <s v="A51026760"/>
    <s v="0"/>
    <d v="2018-11-26T00:00:00"/>
    <s v="MOLD MODIFICATION FOR (PDM743)"/>
    <n v="1400"/>
    <n v="-1400"/>
    <n v="0"/>
  </r>
  <r>
    <x v="15"/>
    <x v="15"/>
    <x v="2"/>
    <s v="A5102676000"/>
    <s v="0"/>
    <d v="2023-03-31T00:00:00"/>
    <s v="MOULD MAINTENANCE CUT POCKET AND PLACED AN INSERTS"/>
    <n v="3000"/>
    <n v="-1125"/>
    <n v="1875"/>
  </r>
  <r>
    <x v="15"/>
    <x v="15"/>
    <x v="2"/>
    <s v="A51026763"/>
    <s v="0"/>
    <d v="2016-06-30T00:00:00"/>
    <s v="MOULD A51026763"/>
    <n v="31083.47"/>
    <n v="-31083.47"/>
    <n v="0"/>
  </r>
  <r>
    <x v="15"/>
    <x v="15"/>
    <x v="2"/>
    <s v="A51026763"/>
    <s v="1"/>
    <d v="2017-02-28T00:00:00"/>
    <s v="MOULD A51026763"/>
    <n v="5200"/>
    <n v="-5200"/>
    <n v="0"/>
  </r>
  <r>
    <x v="15"/>
    <x v="15"/>
    <x v="2"/>
    <s v="A51026763"/>
    <s v="2"/>
    <d v="2017-10-17T00:00:00"/>
    <s v="MOULD A51026763"/>
    <n v="1800"/>
    <n v="-1800"/>
    <n v="0"/>
  </r>
  <r>
    <x v="15"/>
    <x v="15"/>
    <x v="2"/>
    <s v="A5102676300"/>
    <s v="0"/>
    <d v="2018-02-28T00:00:00"/>
    <s v="ANTESTANTE STECCHE"/>
    <n v="3950"/>
    <n v="-3950"/>
    <n v="0"/>
  </r>
  <r>
    <x v="15"/>
    <x v="15"/>
    <x v="2"/>
    <s v="A5102676300"/>
    <s v="1"/>
    <d v="2022-03-31T00:00:00"/>
    <s v="MANUTENZIONE STRAORDINARIA STAMPO SU STAMPO 2K A 4"/>
    <n v="12500"/>
    <n v="-7812.5"/>
    <n v="4687.5"/>
  </r>
  <r>
    <x v="15"/>
    <x v="15"/>
    <x v="2"/>
    <s v="A5102676300"/>
    <s v="2"/>
    <d v="2022-03-31T00:00:00"/>
    <s v="MANUTENZIONE STRAORDINARIA STAMPO SU STAMPO 2K A 4"/>
    <n v="12500"/>
    <n v="-7812.5"/>
    <n v="4687.5"/>
  </r>
  <r>
    <x v="15"/>
    <x v="15"/>
    <x v="2"/>
    <s v="A5102676300"/>
    <s v="3"/>
    <d v="2022-03-31T00:00:00"/>
    <s v="MANUTENZIONE STRAORDINARIA SU STAMPO A5102676300 I"/>
    <n v="4500"/>
    <n v="-2812.5"/>
    <n v="1687.5"/>
  </r>
  <r>
    <x v="15"/>
    <x v="15"/>
    <x v="2"/>
    <s v="A51026765"/>
    <s v="0"/>
    <d v="2017-05-31T00:00:00"/>
    <s v="STAMPO A51026765"/>
    <n v="18000"/>
    <n v="-18000"/>
    <n v="0"/>
  </r>
  <r>
    <x v="15"/>
    <x v="15"/>
    <x v="2"/>
    <s v="A5102676501"/>
    <s v="0"/>
    <d v="2022-09-30T00:00:00"/>
    <s v="MOLD FOR BACKCOVER PRODUCTION (4 CAVITIES) Type :"/>
    <n v="18000"/>
    <n v="-6750"/>
    <n v="11250"/>
  </r>
  <r>
    <x v="15"/>
    <x v="15"/>
    <x v="2"/>
    <s v="A5102678400"/>
    <s v="0"/>
    <d v="2022-03-31T00:00:00"/>
    <s v="MANUTENZIONE STRAORDINARIA STAMPO A DUE CAVITA' ID"/>
    <n v="4000"/>
    <n v="-2500"/>
    <n v="1500"/>
  </r>
  <r>
    <x v="15"/>
    <x v="15"/>
    <x v="2"/>
    <s v="A51036703"/>
    <s v="0"/>
    <d v="2015-07-31T00:00:00"/>
    <s v="STAMPO 1+1 CAVT"/>
    <n v="6900"/>
    <n v="-6900"/>
    <n v="0"/>
  </r>
  <r>
    <x v="15"/>
    <x v="15"/>
    <x v="2"/>
    <s v="A5103676501"/>
    <s v="0"/>
    <d v="2022-02-28T00:00:00"/>
    <s v="MOLD FOR INNER WHEEL PRODUCTION (8 CAVITIES) Proge"/>
    <n v="19300"/>
    <n v="-12062.5"/>
    <n v="7237.5"/>
  </r>
  <r>
    <x v="15"/>
    <x v="15"/>
    <x v="2"/>
    <s v="A5104675600"/>
    <s v="0"/>
    <d v="2023-03-31T00:00:00"/>
    <s v="MANUTENZIONE STRAORDINARIA SU STAMPO 1+1 CAVITA' I"/>
    <n v="2500"/>
    <n v="-937.5"/>
    <n v="1562.5"/>
  </r>
  <r>
    <x v="15"/>
    <x v="15"/>
    <x v="2"/>
    <s v="A5104676500"/>
    <s v="0"/>
    <d v="2018-01-02T00:00:00"/>
    <s v="Stampo per ROTELLA ESTERNA"/>
    <n v="7500"/>
    <n v="-7500"/>
    <n v="0"/>
  </r>
  <r>
    <x v="15"/>
    <x v="15"/>
    <x v="2"/>
    <s v="A5105675600"/>
    <s v="0"/>
    <d v="2023-03-31T00:00:00"/>
    <s v="MANUTENZIONE STAMPO TASTO 3 RIFACIMENTO MATRICE SX"/>
    <n v="3900"/>
    <n v="-1462.5"/>
    <n v="2437.5"/>
  </r>
  <r>
    <x v="15"/>
    <x v="15"/>
    <x v="2"/>
    <s v="A5105675600"/>
    <s v="1"/>
    <d v="2023-03-31T00:00:00"/>
    <s v="MANUTENZIONE STRAORDINARIA SU STP Project: 3011067"/>
    <n v="3000"/>
    <n v="-1125"/>
    <n v="1875"/>
  </r>
  <r>
    <x v="15"/>
    <x v="15"/>
    <x v="2"/>
    <s v="A51056760"/>
    <s v="0"/>
    <d v="2017-03-31T00:00:00"/>
    <s v="STAMPO A51056760"/>
    <n v="1000"/>
    <n v="-1000"/>
    <n v="0"/>
  </r>
  <r>
    <x v="15"/>
    <x v="15"/>
    <x v="2"/>
    <s v="A5105676500"/>
    <s v="0"/>
    <d v="2019-09-28T00:00:00"/>
    <s v="MODIFICA STAMPO 4 IMPRONTE SISTEMAZIONE ALTEZZA DE"/>
    <n v="1200"/>
    <n v="-1200"/>
    <n v="0"/>
  </r>
  <r>
    <x v="15"/>
    <x v="15"/>
    <x v="2"/>
    <s v="A5105676501"/>
    <s v="0"/>
    <d v="2022-02-28T00:00:00"/>
    <s v="MOLD FOR SHAFT PRODUCTION (8 CAVITIES) Progetto /P"/>
    <n v="22500"/>
    <n v="-14062.5"/>
    <n v="8437.5"/>
  </r>
  <r>
    <x v="15"/>
    <x v="15"/>
    <x v="2"/>
    <s v="A5109675600"/>
    <s v="0"/>
    <d v="2018-10-30T00:00:00"/>
    <s v="MODIFICATION"/>
    <n v="3000"/>
    <n v="-3000"/>
    <n v="0"/>
  </r>
  <r>
    <x v="15"/>
    <x v="15"/>
    <x v="2"/>
    <s v="A5109676000"/>
    <s v="0"/>
    <d v="2018-03-22T00:00:00"/>
    <s v="Stampi e attrezz. di produz."/>
    <n v="1810"/>
    <n v="-1810"/>
    <n v="0"/>
  </r>
  <r>
    <x v="15"/>
    <x v="15"/>
    <x v="2"/>
    <s v="A5111675600"/>
    <s v="0"/>
    <d v="2022-03-31T00:00:00"/>
    <s v="MANUTENZIONE STRAORDINARIA SU STAMPO DI NS PROPRIE"/>
    <n v="12000"/>
    <n v="-7500"/>
    <n v="4500"/>
  </r>
  <r>
    <x v="15"/>
    <x v="15"/>
    <x v="2"/>
    <s v="A51126784"/>
    <s v="0"/>
    <d v="2015-05-13T00:00:00"/>
    <s v="STAMPO X BEZEL"/>
    <n v="32111.9"/>
    <n v="-32111.9"/>
    <n v="0"/>
  </r>
  <r>
    <x v="15"/>
    <x v="15"/>
    <x v="2"/>
    <s v="A51126784"/>
    <s v="1"/>
    <d v="2015-10-31T00:00:00"/>
    <s v="STAMPO X BEZEL"/>
    <n v="1850"/>
    <n v="-1850"/>
    <n v="0"/>
  </r>
  <r>
    <x v="15"/>
    <x v="15"/>
    <x v="2"/>
    <s v="A5116678400"/>
    <s v="0"/>
    <d v="2022-02-28T00:00:00"/>
    <s v="MANUTENZIONE STRAORDINARIA 1. RIFACIMENTO MATRICE"/>
    <n v="13000"/>
    <n v="-8125"/>
    <n v="4875"/>
  </r>
  <r>
    <x v="15"/>
    <x v="15"/>
    <x v="2"/>
    <s v="A5117678400"/>
    <s v="0"/>
    <d v="2022-03-31T00:00:00"/>
    <s v="MANUTENZIONE STRAORDINARIA SU STAMPO A DUE CAVITA"/>
    <n v="13950"/>
    <n v="-8718.75"/>
    <n v="5231.25"/>
  </r>
  <r>
    <x v="15"/>
    <x v="15"/>
    <x v="2"/>
    <s v="A5120678400"/>
    <s v="0"/>
    <d v="2018-09-30T00:00:00"/>
    <s v="DUMMY BODY RIGHT SWC356"/>
    <n v="5000"/>
    <n v="-5000"/>
    <n v="0"/>
  </r>
  <r>
    <x v="15"/>
    <x v="15"/>
    <x v="2"/>
    <s v="A51216765"/>
    <s v="0"/>
    <d v="2016-04-22T00:00:00"/>
    <s v="MOULD A51216765"/>
    <n v="20000"/>
    <n v="-20000"/>
    <n v="0"/>
  </r>
  <r>
    <x v="15"/>
    <x v="15"/>
    <x v="2"/>
    <s v="A5121676501"/>
    <s v="0"/>
    <d v="2022-09-30T00:00:00"/>
    <s v="MOLD FOR BODY 1K PRODUCTION (4 CAVITIES) Type : IN"/>
    <n v="20000"/>
    <n v="-7500"/>
    <n v="12500"/>
  </r>
  <r>
    <x v="15"/>
    <x v="15"/>
    <x v="2"/>
    <s v="A5200670600"/>
    <s v="0"/>
    <d v="2021-08-15T00:00:00"/>
    <s v="MODIFICA STAMPO A5200670600 (16 IMPRONTE) REVERSIB"/>
    <n v="2400"/>
    <n v="-1500"/>
    <n v="900"/>
  </r>
  <r>
    <x v="15"/>
    <x v="15"/>
    <x v="2"/>
    <s v="A52006709"/>
    <s v="0"/>
    <d v="2016-05-31T00:00:00"/>
    <s v="MOULD A52006709"/>
    <n v="5000"/>
    <n v="-5000"/>
    <n v="0"/>
  </r>
  <r>
    <x v="15"/>
    <x v="15"/>
    <x v="2"/>
    <s v="A52006714"/>
    <s v="0"/>
    <d v="2015-01-16T00:00:00"/>
    <s v="STAMPO X TAPPETINO"/>
    <n v="6900"/>
    <n v="-6900"/>
    <n v="0"/>
  </r>
  <r>
    <x v="15"/>
    <x v="15"/>
    <x v="2"/>
    <s v="A5200673200"/>
    <s v="0"/>
    <d v="2019-02-28T00:00:00"/>
    <s v="MODIFICARE 1 IMPRONTA STAMPO A5200673200 SECONDO D"/>
    <n v="5000"/>
    <n v="-5000"/>
    <n v="0"/>
  </r>
  <r>
    <x v="15"/>
    <x v="15"/>
    <x v="2"/>
    <s v="A5200673201"/>
    <s v="0"/>
    <d v="2023-03-31T00:00:00"/>
    <s v="MOLD FOR PRODUCTION: PRESSOR COV RENAULT Project:"/>
    <n v="22000"/>
    <n v="-8250"/>
    <n v="13750"/>
  </r>
  <r>
    <x v="15"/>
    <x v="15"/>
    <x v="2"/>
    <s v="A5200673201"/>
    <s v="1"/>
    <d v="2023-03-31T00:00:00"/>
    <s v="MOLD FOR PRODUCTION OF REAR COVER - FONDELLO Proje"/>
    <n v="20000"/>
    <n v="-7500"/>
    <n v="12500"/>
  </r>
  <r>
    <x v="15"/>
    <x v="15"/>
    <x v="2"/>
    <s v="A52006736"/>
    <s v="0"/>
    <d v="2016-06-20T00:00:00"/>
    <s v="MOULD A52006736"/>
    <n v="12075.13"/>
    <n v="-12075.13"/>
    <n v="0"/>
  </r>
  <r>
    <x v="15"/>
    <x v="15"/>
    <x v="2"/>
    <s v="A5200673700"/>
    <s v="0"/>
    <d v="2018-01-02T00:00:00"/>
    <s v="2D AND 3D MOULD PROJECT"/>
    <n v="32000"/>
    <n v="-32000"/>
    <n v="0"/>
  </r>
  <r>
    <x v="15"/>
    <x v="15"/>
    <x v="2"/>
    <s v="A52006760"/>
    <s v="0"/>
    <d v="2016-03-16T00:00:00"/>
    <s v="MOULD NO A52006760"/>
    <n v="14780.7"/>
    <n v="-14780.7"/>
    <n v="0"/>
  </r>
  <r>
    <x v="15"/>
    <x v="15"/>
    <x v="2"/>
    <s v="A52006760"/>
    <s v="1"/>
    <d v="2016-04-18T00:00:00"/>
    <s v="MOULD NO A52006760"/>
    <n v="11504.36"/>
    <n v="-11504.36"/>
    <n v="0"/>
  </r>
  <r>
    <x v="15"/>
    <x v="15"/>
    <x v="2"/>
    <s v="A52006760"/>
    <s v="2"/>
    <d v="2016-03-31T00:00:00"/>
    <s v="MOULD NO A52006760"/>
    <n v="714.67"/>
    <n v="-714.67"/>
    <n v="0"/>
  </r>
  <r>
    <x v="15"/>
    <x v="15"/>
    <x v="2"/>
    <s v="A52006793"/>
    <s v="0"/>
    <d v="2015-07-28T00:00:00"/>
    <s v="STAMPO X MOSTRINA"/>
    <n v="20825.259999999998"/>
    <n v="-20825.259999999998"/>
    <n v="0"/>
  </r>
  <r>
    <x v="15"/>
    <x v="15"/>
    <x v="2"/>
    <s v="A52006793"/>
    <s v="1"/>
    <d v="2016-06-30T00:00:00"/>
    <s v="STAMPO X MOSTRINA"/>
    <n v="6380"/>
    <n v="-6380"/>
    <n v="0"/>
  </r>
  <r>
    <x v="15"/>
    <x v="15"/>
    <x v="2"/>
    <s v="A52006793"/>
    <s v="2"/>
    <d v="2016-08-31T00:00:00"/>
    <s v="STAMPO X MOSTRINA"/>
    <n v="6380"/>
    <n v="-6380"/>
    <n v="0"/>
  </r>
  <r>
    <x v="15"/>
    <x v="15"/>
    <x v="2"/>
    <s v="A52006793"/>
    <s v="3"/>
    <d v="2016-10-31T00:00:00"/>
    <s v="STAMPO X MOSTRINA"/>
    <n v="1100"/>
    <n v="-1100"/>
    <n v="0"/>
  </r>
  <r>
    <x v="15"/>
    <x v="15"/>
    <x v="2"/>
    <s v="A52006793"/>
    <s v="4"/>
    <d v="2016-11-30T00:00:00"/>
    <s v="STAMPO X MOSTRINA"/>
    <n v="2200"/>
    <n v="-2200"/>
    <n v="0"/>
  </r>
  <r>
    <x v="15"/>
    <x v="15"/>
    <x v="2"/>
    <s v="A52006793"/>
    <s v="5"/>
    <d v="2016-11-30T00:00:00"/>
    <s v="STAMPO X MOSTRINA"/>
    <n v="5400"/>
    <n v="-5400"/>
    <n v="0"/>
  </r>
  <r>
    <x v="15"/>
    <x v="15"/>
    <x v="2"/>
    <s v="A52006793"/>
    <s v="6"/>
    <d v="2016-10-31T00:00:00"/>
    <s v="STAMPO X MOSTRINA"/>
    <n v="2700"/>
    <n v="-2700"/>
    <n v="0"/>
  </r>
  <r>
    <x v="15"/>
    <x v="15"/>
    <x v="2"/>
    <s v="A52006797"/>
    <s v="0"/>
    <d v="2015-06-30T00:00:00"/>
    <s v="Stampi e attrezz. di produz."/>
    <n v="9220.68"/>
    <n v="-9220.68"/>
    <n v="0"/>
  </r>
  <r>
    <x v="15"/>
    <x v="15"/>
    <x v="2"/>
    <s v="A5200679800"/>
    <s v="0"/>
    <d v="2022-08-31T00:00:00"/>
    <s v="CREAZIONE TASSELLO INTERCAMBIABILE PER MARCARE CON"/>
    <n v="950"/>
    <n v="-356.25"/>
    <n v="593.75"/>
  </r>
  <r>
    <x v="15"/>
    <x v="15"/>
    <x v="2"/>
    <s v="A52006799"/>
    <s v="0"/>
    <d v="2015-12-22T00:00:00"/>
    <s v="STAMPO MOSTRINA"/>
    <n v="25200"/>
    <n v="-25200"/>
    <n v="0"/>
  </r>
  <r>
    <x v="15"/>
    <x v="15"/>
    <x v="2"/>
    <s v="A52006800"/>
    <s v="0"/>
    <d v="2015-11-11T00:00:00"/>
    <s v="MOULD MID LEFT MKL"/>
    <n v="20094.099999999999"/>
    <n v="-20094.099999999999"/>
    <n v="0"/>
  </r>
  <r>
    <x v="15"/>
    <x v="15"/>
    <x v="2"/>
    <s v="A52006800"/>
    <s v="1"/>
    <d v="2016-07-29T00:00:00"/>
    <s v="MOULD MID LEFT MKL"/>
    <n v="2000"/>
    <n v="-2000"/>
    <n v="0"/>
  </r>
  <r>
    <x v="15"/>
    <x v="15"/>
    <x v="2"/>
    <s v="A52006800"/>
    <s v="2"/>
    <d v="2016-11-30T00:00:00"/>
    <s v="MOULD MID LEFT MKL"/>
    <n v="900"/>
    <n v="-900"/>
    <n v="0"/>
  </r>
  <r>
    <x v="15"/>
    <x v="15"/>
    <x v="2"/>
    <s v="A52006807"/>
    <s v="0"/>
    <d v="2015-10-13T00:00:00"/>
    <s v="LEVE M X VOLANTE"/>
    <n v="4614.4799999999996"/>
    <n v="-4614.4799999999996"/>
    <n v="0"/>
  </r>
  <r>
    <x v="15"/>
    <x v="15"/>
    <x v="2"/>
    <s v="A52006807"/>
    <s v="1"/>
    <d v="2016-01-31T00:00:00"/>
    <s v="LEVE M X VOLANTE"/>
    <n v="1652.44"/>
    <n v="-1652.44"/>
    <n v="0"/>
  </r>
  <r>
    <x v="15"/>
    <x v="15"/>
    <x v="2"/>
    <s v="A52006808"/>
    <s v="0"/>
    <d v="2015-01-30T00:00:00"/>
    <s v="STAMPO X MOSTRINA"/>
    <n v="6318"/>
    <n v="-6318"/>
    <n v="0"/>
  </r>
  <r>
    <x v="15"/>
    <x v="15"/>
    <x v="2"/>
    <s v="A52006808"/>
    <s v="1"/>
    <d v="2016-03-31T00:00:00"/>
    <s v="STAMPO X MOSTRINA"/>
    <n v="2000"/>
    <n v="-2000"/>
    <n v="0"/>
  </r>
  <r>
    <x v="15"/>
    <x v="15"/>
    <x v="2"/>
    <s v="A52006808"/>
    <s v="2"/>
    <d v="2016-04-30T00:00:00"/>
    <s v="STAMPO X MOSTRINA"/>
    <n v="12480"/>
    <n v="-12480"/>
    <n v="0"/>
  </r>
  <r>
    <x v="15"/>
    <x v="15"/>
    <x v="2"/>
    <s v="A52006808"/>
    <s v="3"/>
    <d v="2016-04-30T00:00:00"/>
    <s v="STAMPO X MOSTRINA"/>
    <n v="2520"/>
    <n v="-2520"/>
    <n v="0"/>
  </r>
  <r>
    <x v="15"/>
    <x v="15"/>
    <x v="2"/>
    <s v="A52006808"/>
    <s v="4"/>
    <d v="2016-06-10T00:00:00"/>
    <s v="STAMPO X MOSTRINA"/>
    <n v="6300"/>
    <n v="-6300"/>
    <n v="0"/>
  </r>
  <r>
    <x v="15"/>
    <x v="15"/>
    <x v="2"/>
    <s v="A52006808"/>
    <s v="5"/>
    <d v="2017-12-31T00:00:00"/>
    <s v="STAMPO X MOSTRINA"/>
    <n v="1940"/>
    <n v="-1940"/>
    <n v="0"/>
  </r>
  <r>
    <x v="15"/>
    <x v="15"/>
    <x v="2"/>
    <s v="A52006829"/>
    <s v="0"/>
    <d v="2016-12-24T00:00:00"/>
    <s v="STAMPO A52006829"/>
    <n v="10660.04"/>
    <n v="-10660.04"/>
    <n v="0"/>
  </r>
  <r>
    <x v="15"/>
    <x v="15"/>
    <x v="2"/>
    <s v="A52006829"/>
    <s v="1"/>
    <d v="2016-11-25T00:00:00"/>
    <s v="STAMPO A52006829"/>
    <n v="663.63"/>
    <n v="-663.63"/>
    <n v="0"/>
  </r>
  <r>
    <x v="15"/>
    <x v="15"/>
    <x v="2"/>
    <s v="A52006829"/>
    <s v="2"/>
    <d v="2016-01-31T00:00:00"/>
    <s v="STAMPO A52006829"/>
    <n v="10562.99"/>
    <n v="-10562.99"/>
    <n v="0"/>
  </r>
  <r>
    <x v="15"/>
    <x v="15"/>
    <x v="2"/>
    <s v="A52006829"/>
    <s v="3"/>
    <d v="2016-10-31T00:00:00"/>
    <s v="STAMPO A52006829"/>
    <n v="13849.81"/>
    <n v="-13849.81"/>
    <n v="0"/>
  </r>
  <r>
    <x v="15"/>
    <x v="15"/>
    <x v="2"/>
    <s v="A52006829"/>
    <s v="4"/>
    <d v="2017-05-31T00:00:00"/>
    <s v="STAMPO A52006829"/>
    <n v="2000"/>
    <n v="-2000"/>
    <n v="0"/>
  </r>
  <r>
    <x v="15"/>
    <x v="15"/>
    <x v="2"/>
    <s v="A5200682901"/>
    <s v="0"/>
    <d v="2019-09-20T00:00:00"/>
    <s v="MOULD FOR SEMIAUTOMATIC PRODUCTION OF AESTHETICAL"/>
    <n v="32000"/>
    <n v="-32000"/>
    <n v="0"/>
  </r>
  <r>
    <x v="15"/>
    <x v="15"/>
    <x v="2"/>
    <s v="A5200682901"/>
    <s v="1"/>
    <d v="2019-02-28T00:00:00"/>
    <s v="MOLD ADJUSTMENT AS PER DRAWING"/>
    <n v="6000"/>
    <n v="-6000"/>
    <n v="0"/>
  </r>
  <r>
    <x v="15"/>
    <x v="15"/>
    <x v="2"/>
    <s v="A5200682901"/>
    <s v="2"/>
    <d v="2020-03-12T00:00:00"/>
    <s v="APPLICAZIONE TEXTURE F38"/>
    <n v="5250"/>
    <n v="-5250"/>
    <n v="0"/>
  </r>
  <r>
    <x v="15"/>
    <x v="15"/>
    <x v="2"/>
    <s v="A52006836"/>
    <s v="0"/>
    <d v="2017-03-29T00:00:00"/>
    <s v="STAMPO A52006836"/>
    <n v="6300"/>
    <n v="-6300"/>
    <n v="0"/>
  </r>
  <r>
    <x v="15"/>
    <x v="15"/>
    <x v="2"/>
    <s v="A52006836"/>
    <s v="1"/>
    <d v="2017-05-31T00:00:00"/>
    <s v="STAMPO A52006836"/>
    <n v="8400"/>
    <n v="-8400"/>
    <n v="0"/>
  </r>
  <r>
    <x v="15"/>
    <x v="15"/>
    <x v="2"/>
    <s v="A52006836"/>
    <s v="2"/>
    <d v="2017-05-31T00:00:00"/>
    <s v="STAMPO A52006836"/>
    <n v="60200"/>
    <n v="-60200"/>
    <n v="0"/>
  </r>
  <r>
    <x v="15"/>
    <x v="15"/>
    <x v="2"/>
    <s v="A52006836"/>
    <s v="3"/>
    <d v="2017-04-26T00:00:00"/>
    <s v="STAMPO A52006836"/>
    <n v="6300"/>
    <n v="-6300"/>
    <n v="0"/>
  </r>
  <r>
    <x v="15"/>
    <x v="15"/>
    <x v="2"/>
    <s v="A52006836"/>
    <s v="4"/>
    <d v="2018-03-28T00:00:00"/>
    <s v="MOD STAMPO ROTORE PRESSORE"/>
    <n v="4000"/>
    <n v="-4000"/>
    <n v="0"/>
  </r>
  <r>
    <x v="15"/>
    <x v="15"/>
    <x v="2"/>
    <s v="A5200688000"/>
    <s v="0"/>
    <d v="2019-04-16T00:00:00"/>
    <s v="Mould suitable for production of BACK COVER"/>
    <n v="20000"/>
    <n v="-20000"/>
    <n v="0"/>
  </r>
  <r>
    <x v="15"/>
    <x v="15"/>
    <x v="2"/>
    <s v="A5200689000"/>
    <s v="0"/>
    <d v="2021-03-01T00:00:00"/>
    <s v="STAMPO PER SOVRASTAMPATURA CORPO PARTE FISSA SINIS"/>
    <n v="23400"/>
    <n v="-20475"/>
    <n v="2925"/>
  </r>
  <r>
    <x v="15"/>
    <x v="15"/>
    <x v="2"/>
    <s v="A5200689100"/>
    <s v="0"/>
    <d v="2020-01-31T00:00:00"/>
    <s v="MOULD FOR PRODUCTION OF BACK COVER"/>
    <n v="19764.34"/>
    <n v="-19764.34"/>
    <n v="0"/>
  </r>
  <r>
    <x v="15"/>
    <x v="15"/>
    <x v="2"/>
    <s v="A5200689100"/>
    <s v="1"/>
    <d v="2019-01-22T00:00:00"/>
    <s v="TAPPETINO DRIVE MODE - KEYPAD DRIVE MODE"/>
    <n v="4900"/>
    <n v="-4900"/>
    <n v="0"/>
  </r>
  <r>
    <x v="15"/>
    <x v="15"/>
    <x v="2"/>
    <s v="A5200689200"/>
    <s v="0"/>
    <d v="2021-03-01T00:00:00"/>
    <s v="STAMPO DI SOVRASTAMPATURA CORPO FISSO XFK PIEDE C"/>
    <n v="22100"/>
    <n v="-19337.5"/>
    <n v="2762.5"/>
  </r>
  <r>
    <x v="15"/>
    <x v="15"/>
    <x v="2"/>
    <s v="A5200690400"/>
    <s v="0"/>
    <d v="2020-12-01T00:00:00"/>
    <s v="STAMPO ATTO A REALIZZARE CORPO CONTATTIERA FISSA S"/>
    <n v="17500"/>
    <n v="-15312.5"/>
    <n v="2187.5"/>
  </r>
  <r>
    <x v="15"/>
    <x v="15"/>
    <x v="2"/>
    <s v="A5200690500"/>
    <s v="0"/>
    <d v="2022-01-31T00:00:00"/>
    <s v="MOLD SUITABLE FOR AUTOMATIC PRODUCTION OF UPPER  B"/>
    <n v="15000"/>
    <n v="-9375"/>
    <n v="5625"/>
  </r>
  <r>
    <x v="15"/>
    <x v="15"/>
    <x v="2"/>
    <s v="A5200690600"/>
    <s v="0"/>
    <d v="2022-01-31T00:00:00"/>
    <s v="MOLD FOR OVERMOLDED BODY MOBILE PART LEFT Project:"/>
    <n v="15000"/>
    <n v="-9375"/>
    <n v="5625"/>
  </r>
  <r>
    <x v="15"/>
    <x v="15"/>
    <x v="2"/>
    <s v="A5200690600"/>
    <s v="1"/>
    <d v="2022-01-31T00:00:00"/>
    <s v="CORPO MOBILE SOVRASTAMPATO SX. MODIFICA STAMPO A52"/>
    <n v="2134"/>
    <n v="-1333.75"/>
    <n v="800.25"/>
  </r>
  <r>
    <x v="15"/>
    <x v="15"/>
    <x v="2"/>
    <s v="A5200690700"/>
    <s v="0"/>
    <d v="2021-03-01T00:00:00"/>
    <s v="STAMPO PER SOVRASTAMPATURA CORPO FISSO SINISTRO"/>
    <n v="23400"/>
    <n v="-20475"/>
    <n v="2925"/>
  </r>
  <r>
    <x v="15"/>
    <x v="15"/>
    <x v="2"/>
    <s v="A5200690900"/>
    <s v="0"/>
    <d v="2020-01-31T00:00:00"/>
    <s v="STAMPO ATTO ALLA REALIZZAZIONE DI TASTO DLS U06 DX"/>
    <n v="68000"/>
    <n v="-68000"/>
    <n v="0"/>
  </r>
  <r>
    <x v="15"/>
    <x v="15"/>
    <x v="2"/>
    <s v="A5200690900"/>
    <s v="1"/>
    <d v="2022-08-31T00:00:00"/>
    <s v="MODIFICA STAMPO A5200690900 ATTO ALLA PRODUZIONE D"/>
    <n v="7500"/>
    <n v="-2812.5"/>
    <n v="4687.5"/>
  </r>
  <r>
    <x v="15"/>
    <x v="15"/>
    <x v="2"/>
    <s v="A5200691300"/>
    <s v="0"/>
    <d v="2020-02-29T00:00:00"/>
    <s v="STAMPO ATTO ALLA REALIZZAZIONE A CICLO AUTOMATICO"/>
    <n v="110000"/>
    <n v="-110000"/>
    <n v="0"/>
  </r>
  <r>
    <x v="15"/>
    <x v="15"/>
    <x v="2"/>
    <s v="A5200691300"/>
    <s v="1"/>
    <d v="2020-07-01T00:00:00"/>
    <s v="RIMOZIONE RETICOLO COME MODELLO 3D"/>
    <n v="1500"/>
    <n v="-1312.5"/>
    <n v="187.5"/>
  </r>
  <r>
    <x v="15"/>
    <x v="15"/>
    <x v="2"/>
    <s v="A5200691300"/>
    <s v="2"/>
    <d v="2020-09-01T00:00:00"/>
    <s v="MODIFICA SINGOLA CAVITÀ (CAV. 1) ESEGUITO TRATTEN"/>
    <n v="6300"/>
    <n v="-5512.5"/>
    <n v="787.5"/>
  </r>
  <r>
    <x v="15"/>
    <x v="15"/>
    <x v="2"/>
    <s v="A5200691300"/>
    <s v="3"/>
    <d v="2021-06-30T00:00:00"/>
    <s v="MODIFICA STAMPO TERMOPLASTICO VARIAZIONE DEL DIAME"/>
    <n v="3500"/>
    <n v="-2187.5"/>
    <n v="1312.5"/>
  </r>
  <r>
    <x v="15"/>
    <x v="15"/>
    <x v="2"/>
    <s v="A5200691300"/>
    <s v="4"/>
    <d v="2021-09-30T00:00:00"/>
    <s v="MODIFICA STAMPO TERMOPLASTICO PRODUZIONE DEL PARTI"/>
    <n v="3000"/>
    <n v="-1875"/>
    <n v="1125"/>
  </r>
  <r>
    <x v="15"/>
    <x v="15"/>
    <x v="2"/>
    <s v="A5200691300"/>
    <s v="5"/>
    <d v="2021-12-15T00:00:00"/>
    <s v="MODIFICA STAMPO TERMOPLASTICO 3K A 4+4+4 IMPRONTE"/>
    <n v="5300"/>
    <n v="-3312.5"/>
    <n v="1987.5"/>
  </r>
  <r>
    <x v="15"/>
    <x v="15"/>
    <x v="2"/>
    <s v="A5200691500"/>
    <s v="0"/>
    <d v="2021-05-15T00:00:00"/>
    <s v="STAMPO PER PRODUZIONE FONDELLO SX+DX"/>
    <n v="35000"/>
    <n v="-21875"/>
    <n v="13125"/>
  </r>
  <r>
    <x v="15"/>
    <x v="15"/>
    <x v="2"/>
    <s v="A5200691800"/>
    <s v="0"/>
    <d v="2023-03-31T00:00:00"/>
    <s v="MOLD FOR AUTOMATIC PRODUCTION OF LEVER Project: 30"/>
    <n v="8860"/>
    <n v="-3322.5"/>
    <n v="5537.5"/>
  </r>
  <r>
    <x v="15"/>
    <x v="15"/>
    <x v="2"/>
    <s v="A5200691800"/>
    <s v="1"/>
    <d v="2023-03-31T00:00:00"/>
    <s v="MOLD FOR AUTOMATIC PRODUCTION OF LEVER Project: 30"/>
    <n v="6640"/>
    <n v="-2490"/>
    <n v="4150"/>
  </r>
  <r>
    <x v="15"/>
    <x v="15"/>
    <x v="2"/>
    <s v="A5200692300"/>
    <s v="0"/>
    <d v="2023-03-31T00:00:00"/>
    <s v="MOLD FOR PRODUCTION OF BACK COVER LEFT AND RIGHT P"/>
    <n v="25000"/>
    <n v="-9375"/>
    <n v="15625"/>
  </r>
  <r>
    <x v="15"/>
    <x v="15"/>
    <x v="2"/>
    <s v="A5200692400"/>
    <s v="0"/>
    <d v="2020-07-01T00:00:00"/>
    <s v="MOLD MODIFICATION ON GAP BETWEEN AESTHETIC FRAME A"/>
    <n v="828"/>
    <n v="-724.5"/>
    <n v="103.5"/>
  </r>
  <r>
    <x v="15"/>
    <x v="15"/>
    <x v="2"/>
    <s v="A5200692400"/>
    <s v="1"/>
    <d v="2020-07-01T00:00:00"/>
    <s v="MOLD FOR PRODUCTION AESTHETIC FRAME NO SLSP LEFT +"/>
    <n v="28000"/>
    <n v="-24500"/>
    <n v="3500"/>
  </r>
  <r>
    <x v="15"/>
    <x v="15"/>
    <x v="2"/>
    <s v="A5200692400"/>
    <s v="2"/>
    <d v="2020-09-01T00:00:00"/>
    <s v="MANUTENZIONE STRAORDINARIA SU STAMPO PER ELIMINAZI"/>
    <n v="5405"/>
    <n v="-4729.37"/>
    <n v="675.63"/>
  </r>
  <r>
    <x v="15"/>
    <x v="15"/>
    <x v="2"/>
    <s v="A5200692900"/>
    <s v="0"/>
    <d v="2021-03-01T00:00:00"/>
    <s v="MOLD FOR AUTOMATIC PRUDUCTION OF BACK COVER RIGHT"/>
    <n v="15000"/>
    <n v="-13125"/>
    <n v="1875"/>
  </r>
  <r>
    <x v="15"/>
    <x v="15"/>
    <x v="2"/>
    <s v="A5200692900"/>
    <s v="1"/>
    <d v="2021-05-31T00:00:00"/>
    <s v="MODIFICA STAMPO AS PER OUR FILES SENT WITH MAIL DA"/>
    <n v="350"/>
    <n v="-218.75"/>
    <n v="131.25"/>
  </r>
  <r>
    <x v="15"/>
    <x v="15"/>
    <x v="2"/>
    <s v="A5200692900"/>
    <s v="2"/>
    <d v="2021-05-31T00:00:00"/>
    <s v="MODIFICA STAMPO"/>
    <n v="1500"/>
    <n v="-937.5"/>
    <n v="562.5"/>
  </r>
  <r>
    <x v="15"/>
    <x v="15"/>
    <x v="2"/>
    <s v="A5200693500"/>
    <s v="0"/>
    <d v="2021-03-01T00:00:00"/>
    <s v="INJ.MOLD MODIFICATION"/>
    <n v="3890"/>
    <n v="-3403.75"/>
    <n v="486.25"/>
  </r>
  <r>
    <x v="15"/>
    <x v="15"/>
    <x v="2"/>
    <s v="A5200693500"/>
    <s v="1"/>
    <d v="2021-12-31T00:00:00"/>
    <s v="MOLD FOR SEMI-AUTOMATIC PRODUCTION OF BUTTON HKL P"/>
    <n v="37200"/>
    <n v="-23250"/>
    <n v="13950"/>
  </r>
  <r>
    <x v="15"/>
    <x v="15"/>
    <x v="2"/>
    <s v="A5200693900"/>
    <s v="0"/>
    <d v="2020-12-01T00:00:00"/>
    <s v="STAMPO ATTO ALLA REALIZZAZIONE GUIDALUCE"/>
    <n v="20400"/>
    <n v="-17850"/>
    <n v="2550"/>
  </r>
  <r>
    <x v="15"/>
    <x v="15"/>
    <x v="2"/>
    <s v="A5200694700"/>
    <s v="0"/>
    <d v="2021-03-01T00:00:00"/>
    <s v="MOLD FOR AUTOMATIC PRODUCTION OF BODY"/>
    <n v="17368.52"/>
    <n v="-15197.45"/>
    <n v="2171.0700000000002"/>
  </r>
  <r>
    <x v="15"/>
    <x v="15"/>
    <x v="2"/>
    <s v="A5200695200"/>
    <s v="0"/>
    <d v="2021-04-30T00:00:00"/>
    <s v="STAMPO TERMOPLASTICO A INIEZIONE 3K"/>
    <n v="80000"/>
    <n v="-50000"/>
    <n v="30000"/>
  </r>
  <r>
    <x v="15"/>
    <x v="15"/>
    <x v="2"/>
    <s v="A5200695200"/>
    <s v="1"/>
    <d v="2022-01-31T00:00:00"/>
    <s v="MODIFICA STAMPO TERMOPLASTICO A 3K ATTO ALLA PRODU"/>
    <n v="2700"/>
    <n v="-1687.5"/>
    <n v="1012.5"/>
  </r>
  <r>
    <x v="15"/>
    <x v="15"/>
    <x v="2"/>
    <s v="A5200695200"/>
    <s v="2"/>
    <d v="2022-03-31T00:00:00"/>
    <s v="MODIFICA SU STAMPO A 1 CAVITA 3K IDONEO A PRODURRE"/>
    <n v="23400"/>
    <n v="-14625"/>
    <n v="8775"/>
  </r>
  <r>
    <x v="15"/>
    <x v="15"/>
    <x v="2"/>
    <s v="A5200695700"/>
    <s v="0"/>
    <d v="2021-03-01T00:00:00"/>
    <s v="INJ.MOLD MODIFICATION"/>
    <n v="3890"/>
    <n v="-3403.75"/>
    <n v="486.25"/>
  </r>
  <r>
    <x v="15"/>
    <x v="15"/>
    <x v="2"/>
    <s v="A5200695700"/>
    <s v="1"/>
    <d v="2021-12-31T00:00:00"/>
    <s v="MOLD FOR PRODUCTION OF BUTTON HKL Project: 3054969"/>
    <n v="36200"/>
    <n v="-22625"/>
    <n v="13575"/>
  </r>
  <r>
    <x v="15"/>
    <x v="15"/>
    <x v="2"/>
    <s v="A5200696400"/>
    <s v="0"/>
    <d v="2022-06-30T00:00:00"/>
    <s v="MOLD SUITABLE FOR AUTOMATIC PRODUCTION OF BACK COV"/>
    <n v="25000"/>
    <n v="-9375"/>
    <n v="15625"/>
  </r>
  <r>
    <x v="15"/>
    <x v="15"/>
    <x v="2"/>
    <s v="A5200696800"/>
    <s v="0"/>
    <d v="2022-01-15T00:00:00"/>
    <s v="STAMPO ATTO ALLA REALIZZAZIONE DI: SLIDER ROCKER E"/>
    <n v="12000"/>
    <n v="-7500"/>
    <n v="4500"/>
  </r>
  <r>
    <x v="15"/>
    <x v="15"/>
    <x v="2"/>
    <s v="A5200699100"/>
    <s v="0"/>
    <d v="2021-01-01T00:00:00"/>
    <s v="STAMPO PER LA REALIZZAZIONE LEVA+GRIP PULLER"/>
    <n v="6000"/>
    <n v="-5250"/>
    <n v="750"/>
  </r>
  <r>
    <x v="15"/>
    <x v="15"/>
    <x v="2"/>
    <s v="A5200699200"/>
    <s v="0"/>
    <d v="2021-10-31T00:00:00"/>
    <s v="STAMPO ATTO ALLA REALIZZAZIONE DEL PARTICOLARE: LE"/>
    <n v="130000"/>
    <n v="-81250"/>
    <n v="48750"/>
  </r>
  <r>
    <x v="15"/>
    <x v="15"/>
    <x v="2"/>
    <s v="A5200699200"/>
    <s v="1"/>
    <d v="2022-02-28T00:00:00"/>
    <s v="MODIFICA STAMPO TERMOPLASTICO A 3K ATTO ALLA PRODU"/>
    <n v="4250"/>
    <n v="-2656.25"/>
    <n v="1593.75"/>
  </r>
  <r>
    <x v="15"/>
    <x v="15"/>
    <x v="2"/>
    <s v="A5200700400"/>
    <s v="0"/>
    <d v="2022-10-31T00:00:00"/>
    <s v="INJECTION MOULD PRODUCTION OF BODY DLS F7X Progett"/>
    <n v="37800"/>
    <n v="-18900"/>
    <n v="18900"/>
  </r>
  <r>
    <x v="15"/>
    <x v="15"/>
    <x v="2"/>
    <s v="A5200700400"/>
    <s v="1"/>
    <d v="2023-06-30T00:00:00"/>
    <s v="MODIFICHE STAMPO A5200700400 Project: 305497004 Pr"/>
    <n v="11650"/>
    <n v="-1456.25"/>
    <n v="10193.75"/>
  </r>
  <r>
    <x v="15"/>
    <x v="15"/>
    <x v="2"/>
    <s v="A5200700400"/>
    <s v="2"/>
    <d v="2023-09-30T00:00:00"/>
    <s v="INTERVENTO SISTEMAZIONE SU QUOTA 18,78 SU CAVITÀ 2"/>
    <n v="4930"/>
    <n v="-616.25"/>
    <n v="4313.75"/>
  </r>
  <r>
    <x v="15"/>
    <x v="15"/>
    <x v="2"/>
    <s v="A5200700800"/>
    <s v="0"/>
    <d v="2021-10-31T00:00:00"/>
    <s v="MOLD FOR PRODUCTION OVERMOLDED BODY MOBILE CONTACT"/>
    <n v="11688.58"/>
    <n v="-7305.36"/>
    <n v="4383.22"/>
  </r>
  <r>
    <x v="15"/>
    <x v="15"/>
    <x v="2"/>
    <s v="A5200701200"/>
    <s v="0"/>
    <d v="2021-11-30T00:00:00"/>
    <s v="STAMPO PER PRODUZIONE PRESSORE Progetto /Project:"/>
    <n v="15800"/>
    <n v="-9875"/>
    <n v="5925"/>
  </r>
  <r>
    <x v="15"/>
    <x v="15"/>
    <x v="2"/>
    <s v="A5200701200"/>
    <s v="1"/>
    <d v="2022-05-31T00:00:00"/>
    <s v="MOLD MODIFICATION AUMENTATO SPESSORE GANCI E PIANO"/>
    <n v="950"/>
    <n v="-356.25"/>
    <n v="593.75"/>
  </r>
  <r>
    <x v="15"/>
    <x v="15"/>
    <x v="2"/>
    <s v="A5200701500"/>
    <s v="0"/>
    <d v="2023-03-31T00:00:00"/>
    <s v="2D AND 3D MOLD PROJECT Project: 305607015 PrjName:"/>
    <n v="20000"/>
    <n v="-7500"/>
    <n v="12500"/>
  </r>
  <r>
    <x v="15"/>
    <x v="15"/>
    <x v="2"/>
    <s v="A5200701500"/>
    <s v="1"/>
    <d v="2023-03-31T00:00:00"/>
    <s v="MOLD FLOW ANALYSIS WITH WARPAGE DETAIL + FEASIBILI"/>
    <n v="1000"/>
    <n v="-375"/>
    <n v="625"/>
  </r>
  <r>
    <x v="15"/>
    <x v="15"/>
    <x v="2"/>
    <s v="A52007015000"/>
    <s v="0"/>
    <d v="2023-03-31T00:00:00"/>
    <s v="MODIFY MOULD A5200701500 FOR PRODUCE COMPONENT Pro"/>
    <n v="3200"/>
    <n v="-800"/>
    <n v="2400"/>
  </r>
  <r>
    <x v="15"/>
    <x v="15"/>
    <x v="2"/>
    <s v="A5200701900"/>
    <s v="0"/>
    <d v="2022-06-30T00:00:00"/>
    <s v="STAMPO 4 CAV. ATTO ALLA REALIZZAZIONE TASTO DLS U0"/>
    <n v="101000"/>
    <n v="-35770.839999999997"/>
    <n v="65229.16"/>
  </r>
  <r>
    <x v="15"/>
    <x v="15"/>
    <x v="2"/>
    <s v="A5200701900"/>
    <s v="1"/>
    <d v="2022-07-15T00:00:00"/>
    <s v="MODIFICA SIMBOLI X ILLUMINAZIONE STAMPO TASTO SX A"/>
    <n v="2900"/>
    <n v="-1087.5"/>
    <n v="1812.5"/>
  </r>
  <r>
    <x v="15"/>
    <x v="15"/>
    <x v="2"/>
    <s v="A5200701900"/>
    <s v="2"/>
    <d v="2022-12-31T00:00:00"/>
    <s v="MODIFICA SIMBOLI STAMPO TASTO DX A5200701900 Proje"/>
    <n v="19500"/>
    <n v="-7312.5"/>
    <n v="12187.5"/>
  </r>
  <r>
    <x v="15"/>
    <x v="15"/>
    <x v="2"/>
    <s v="A5200702800"/>
    <s v="0"/>
    <d v="2022-11-30T00:00:00"/>
    <s v="MOLD FOR HOUSING 2K SX  Type : INIEZIONE BIMATERIA"/>
    <n v="110000"/>
    <n v="-41250"/>
    <n v="68750"/>
  </r>
  <r>
    <x v="15"/>
    <x v="15"/>
    <x v="2"/>
    <s v="A5200703100"/>
    <s v="0"/>
    <d v="2023-03-31T00:00:00"/>
    <s v="MOLD FOR AESTHETIC FRAME R/L SERIES PRODUCTION Pro"/>
    <n v="22000"/>
    <n v="-8250"/>
    <n v="13750"/>
  </r>
  <r>
    <x v="15"/>
    <x v="15"/>
    <x v="2"/>
    <s v="A5200703100"/>
    <s v="1"/>
    <d v="2023-03-31T00:00:00"/>
    <s v="APPLICAZIONE TEXTURE SECONDO DISEGNO 200027031XX P"/>
    <n v="3690"/>
    <n v="-1383.75"/>
    <n v="2306.25"/>
  </r>
  <r>
    <x v="15"/>
    <x v="15"/>
    <x v="2"/>
    <s v="A5200704400"/>
    <s v="0"/>
    <d v="2023-03-31T00:00:00"/>
    <s v="MODIFICA STAMPO Project: 306707044"/>
    <n v="17160"/>
    <n v="-663.75"/>
    <n v="16496.25"/>
  </r>
  <r>
    <x v="15"/>
    <x v="15"/>
    <x v="2"/>
    <s v="A52016809"/>
    <s v="0"/>
    <d v="2017-01-31T00:00:00"/>
    <s v="STAMPO A52016809"/>
    <n v="3746.04"/>
    <n v="-3746.04"/>
    <n v="0"/>
  </r>
  <r>
    <x v="15"/>
    <x v="15"/>
    <x v="2"/>
    <s v="A52016809"/>
    <s v="1"/>
    <d v="2017-01-31T00:00:00"/>
    <s v="STAMPO A52016809"/>
    <n v="5394.81"/>
    <n v="-5394.81"/>
    <n v="0"/>
  </r>
  <r>
    <x v="15"/>
    <x v="15"/>
    <x v="2"/>
    <s v="A5201680900"/>
    <s v="0"/>
    <d v="2018-10-31T00:00:00"/>
    <s v="A5201680900 A 1+1 CAVITÀ"/>
    <n v="3000"/>
    <n v="-3000"/>
    <n v="0"/>
  </r>
  <r>
    <x v="15"/>
    <x v="15"/>
    <x v="2"/>
    <s v="A53006714"/>
    <s v="0"/>
    <d v="2017-07-28T00:00:00"/>
    <s v="STAMPO A53006714"/>
    <n v="5520"/>
    <n v="-5520"/>
    <n v="0"/>
  </r>
  <r>
    <x v="15"/>
    <x v="15"/>
    <x v="2"/>
    <s v="A53006720"/>
    <s v="0"/>
    <d v="2016-02-29T00:00:00"/>
    <s v="MOULD A53006720"/>
    <n v="15000"/>
    <n v="-15000"/>
    <n v="0"/>
  </r>
  <r>
    <x v="15"/>
    <x v="15"/>
    <x v="2"/>
    <s v="A53006720"/>
    <s v="1"/>
    <d v="2016-02-20T00:00:00"/>
    <s v="MOULD A53006720"/>
    <n v="3500"/>
    <n v="-3500"/>
    <n v="0"/>
  </r>
  <r>
    <x v="15"/>
    <x v="15"/>
    <x v="2"/>
    <s v="A53006736"/>
    <s v="0"/>
    <d v="2016-06-16T00:00:00"/>
    <s v="MOULD A53006736"/>
    <n v="12075.13"/>
    <n v="-12075.13"/>
    <n v="0"/>
  </r>
  <r>
    <x v="15"/>
    <x v="15"/>
    <x v="2"/>
    <s v="A5300673600"/>
    <s v="0"/>
    <d v="2018-10-31T00:00:00"/>
    <s v="STAMPO A5300673600"/>
    <n v="5900"/>
    <n v="-5900"/>
    <n v="0"/>
  </r>
  <r>
    <x v="15"/>
    <x v="15"/>
    <x v="2"/>
    <s v="A530067360O"/>
    <s v="0"/>
    <d v="2023-03-31T00:00:00"/>
    <s v="MANUTENZIONE STRAORDINARIA STAMPO Project: 3054967"/>
    <n v="5700"/>
    <n v="-2137.5"/>
    <n v="3562.5"/>
  </r>
  <r>
    <x v="15"/>
    <x v="15"/>
    <x v="2"/>
    <s v="A53006741"/>
    <s v="0"/>
    <d v="2016-02-29T00:00:00"/>
    <s v="2D AND 3D MOULD A53006741"/>
    <n v="22500"/>
    <n v="-22500"/>
    <n v="0"/>
  </r>
  <r>
    <x v="15"/>
    <x v="15"/>
    <x v="2"/>
    <s v="A53006741"/>
    <s v="1"/>
    <d v="2016-02-29T00:00:00"/>
    <s v="2D AND 3D MOULD A53006741"/>
    <n v="750"/>
    <n v="-750"/>
    <n v="0"/>
  </r>
  <r>
    <x v="15"/>
    <x v="15"/>
    <x v="2"/>
    <s v="A5300676000"/>
    <s v="0"/>
    <d v="2018-02-27T00:00:00"/>
    <s v="3RD PRODUCTION MOULD FOR PRODUCING ZAMAK LEVER LEF"/>
    <n v="10284.06"/>
    <n v="-10284.06"/>
    <n v="0"/>
  </r>
  <r>
    <x v="15"/>
    <x v="15"/>
    <x v="2"/>
    <s v="A5300676001"/>
    <s v="0"/>
    <d v="2018-01-26T00:00:00"/>
    <s v="MOULD FOR PRODUCING ZAMAK LEVER LEFT AND RIGHT"/>
    <n v="9963.51"/>
    <n v="-9963.51"/>
    <n v="0"/>
  </r>
  <r>
    <x v="15"/>
    <x v="15"/>
    <x v="2"/>
    <s v="A5300676002"/>
    <s v="0"/>
    <d v="2018-12-14T00:00:00"/>
    <s v="Mould for producing Zamak LEVER LEFT / RIGHT"/>
    <n v="10395.209999999999"/>
    <n v="-10395.209999999999"/>
    <n v="0"/>
  </r>
  <r>
    <x v="15"/>
    <x v="15"/>
    <x v="2"/>
    <s v="A5300676002"/>
    <s v="1"/>
    <d v="2020-05-01T00:00:00"/>
    <s v="Mould for producing Zamak LEVER LEFT / RIGHT"/>
    <n v="4630.49"/>
    <n v="-4051.67"/>
    <n v="578.82000000000005"/>
  </r>
  <r>
    <x v="15"/>
    <x v="15"/>
    <x v="2"/>
    <s v="A5300676003"/>
    <s v="0"/>
    <d v="2020-12-01T00:00:00"/>
    <s v="MOLD FOR AUTOMATIC PRODUCTION OF LEVER LEFT ROUGH"/>
    <n v="10690.21"/>
    <n v="-9353.93"/>
    <n v="1336.28"/>
  </r>
  <r>
    <x v="15"/>
    <x v="15"/>
    <x v="2"/>
    <s v="A5300676004"/>
    <s v="0"/>
    <d v="2023-10-31T00:00:00"/>
    <s v="DIE CASTING MOLD FOR AUTOMATIC PRODUCTION OF LEVER"/>
    <n v="11410.1"/>
    <n v="-1426.26"/>
    <n v="9983.84"/>
  </r>
  <r>
    <x v="15"/>
    <x v="15"/>
    <x v="2"/>
    <s v="A53006793"/>
    <s v="0"/>
    <d v="2015-07-28T00:00:00"/>
    <s v="Stampi e attrezz. di produz."/>
    <n v="20825.259999999998"/>
    <n v="-20825.259999999998"/>
    <n v="0"/>
  </r>
  <r>
    <x v="15"/>
    <x v="15"/>
    <x v="2"/>
    <s v="A53006796"/>
    <s v="0"/>
    <d v="2015-04-15T00:00:00"/>
    <s v="TERMOFORMATO"/>
    <n v="1158.33"/>
    <n v="-1158.33"/>
    <n v="0"/>
  </r>
  <r>
    <x v="15"/>
    <x v="15"/>
    <x v="2"/>
    <s v="A53006797"/>
    <s v="0"/>
    <d v="2015-01-14T00:00:00"/>
    <s v="STAMPO 1+1 CAVITY"/>
    <n v="2800"/>
    <n v="-2800"/>
    <n v="0"/>
  </r>
  <r>
    <x v="15"/>
    <x v="15"/>
    <x v="2"/>
    <s v="A53006797"/>
    <s v="1"/>
    <d v="2016-04-11T00:00:00"/>
    <s v="STAMPO 1+1 CAVITY"/>
    <n v="1000"/>
    <n v="-1000"/>
    <n v="0"/>
  </r>
  <r>
    <x v="15"/>
    <x v="15"/>
    <x v="2"/>
    <s v="A53006800"/>
    <s v="0"/>
    <d v="2015-11-11T00:00:00"/>
    <s v="Stampi e attrezz. di produz."/>
    <n v="20094.099999999999"/>
    <n v="-20094.099999999999"/>
    <n v="0"/>
  </r>
  <r>
    <x v="15"/>
    <x v="15"/>
    <x v="2"/>
    <s v="A53006800"/>
    <s v="1"/>
    <d v="2015-10-21T00:00:00"/>
    <s v="Stampi e attrezz. di produz."/>
    <n v="1761.49"/>
    <n v="-1761.49"/>
    <n v="0"/>
  </r>
  <r>
    <x v="15"/>
    <x v="15"/>
    <x v="2"/>
    <s v="A53006800"/>
    <s v="2"/>
    <d v="2016-06-30T00:00:00"/>
    <s v="Stampi e attrezz. di produz."/>
    <n v="700"/>
    <n v="-700"/>
    <n v="0"/>
  </r>
  <r>
    <x v="15"/>
    <x v="15"/>
    <x v="2"/>
    <s v="A53006802"/>
    <s v="0"/>
    <d v="2016-02-15T00:00:00"/>
    <s v="MOULD"/>
    <n v="1162.79"/>
    <n v="-1162.79"/>
    <n v="0"/>
  </r>
  <r>
    <x v="15"/>
    <x v="15"/>
    <x v="2"/>
    <s v="A53006802"/>
    <s v="1"/>
    <d v="2016-05-31T00:00:00"/>
    <s v="MOULD"/>
    <n v="980"/>
    <n v="-980"/>
    <n v="0"/>
  </r>
  <r>
    <x v="15"/>
    <x v="15"/>
    <x v="2"/>
    <s v="A53006804"/>
    <s v="0"/>
    <d v="2015-02-27T00:00:00"/>
    <s v="STAMPO X PRESSORE"/>
    <n v="3700"/>
    <n v="-3700"/>
    <n v="0"/>
  </r>
  <r>
    <x v="15"/>
    <x v="15"/>
    <x v="2"/>
    <s v="A53006807"/>
    <s v="0"/>
    <d v="2015-07-14T00:00:00"/>
    <s v="LEVE M X VOLANTE"/>
    <n v="3399.51"/>
    <n v="-3399.51"/>
    <n v="0"/>
  </r>
  <r>
    <x v="15"/>
    <x v="15"/>
    <x v="2"/>
    <s v="A53006807"/>
    <s v="1"/>
    <d v="2015-10-13T00:00:00"/>
    <s v="LEVE M X VOLANTE"/>
    <n v="11092.49"/>
    <n v="-11092.49"/>
    <n v="0"/>
  </r>
  <r>
    <x v="15"/>
    <x v="15"/>
    <x v="2"/>
    <s v="A53006807"/>
    <s v="2"/>
    <d v="2015-11-18T00:00:00"/>
    <s v="LEVE M X VOLANTE"/>
    <n v="637.54"/>
    <n v="-637.54"/>
    <n v="0"/>
  </r>
  <r>
    <x v="15"/>
    <x v="15"/>
    <x v="2"/>
    <s v="A53006808"/>
    <s v="0"/>
    <d v="2015-05-06T00:00:00"/>
    <s v="STAMPO X DUMMY BUTTONS"/>
    <n v="11917.56"/>
    <n v="-11917.56"/>
    <n v="0"/>
  </r>
  <r>
    <x v="15"/>
    <x v="15"/>
    <x v="2"/>
    <s v="A5300687700"/>
    <s v="0"/>
    <d v="2019-09-12T00:00:00"/>
    <s v="STAMPO PROTOTIPALE TAPPETINO SSP"/>
    <n v="1094.5899999999999"/>
    <n v="-1094.5899999999999"/>
    <n v="0"/>
  </r>
  <r>
    <x v="15"/>
    <x v="15"/>
    <x v="2"/>
    <s v="A5300688000"/>
    <s v="0"/>
    <d v="2020-03-26T00:00:00"/>
    <s v="Mould suitable for production of overmolded"/>
    <n v="17500"/>
    <n v="-17500"/>
    <n v="0"/>
  </r>
  <r>
    <x v="15"/>
    <x v="15"/>
    <x v="2"/>
    <s v="A5300689000"/>
    <s v="0"/>
    <d v="2019-09-28T00:00:00"/>
    <s v="STAMPO PER SOVRASTAMPATURA CORPO CONTATTIERA XFK P"/>
    <n v="4600"/>
    <n v="-4600"/>
    <n v="0"/>
  </r>
  <r>
    <x v="15"/>
    <x v="15"/>
    <x v="2"/>
    <s v="A5300689000"/>
    <s v="1"/>
    <d v="2019-11-25T00:00:00"/>
    <s v="MODIFICA STAMPO PILOTA PER IRROBUSTIMENTO CUFFIA C"/>
    <n v="800"/>
    <n v="-800"/>
    <n v="0"/>
  </r>
  <r>
    <x v="15"/>
    <x v="15"/>
    <x v="2"/>
    <s v="A5300689000"/>
    <s v="2"/>
    <d v="2020-12-01T00:00:00"/>
    <s v="STAMPO PER LA PRODUZIONE DISCHETTO"/>
    <n v="2100"/>
    <n v="-1837.5"/>
    <n v="262.5"/>
  </r>
  <r>
    <x v="15"/>
    <x v="15"/>
    <x v="2"/>
    <s v="A5300689200"/>
    <s v="0"/>
    <d v="2019-09-28T00:00:00"/>
    <s v="STAMPO PILOTA SOVRASTAMPATURA CORPO FISSO XFK PIED"/>
    <n v="4400"/>
    <n v="-4400"/>
    <n v="0"/>
  </r>
  <r>
    <x v="15"/>
    <x v="15"/>
    <x v="2"/>
    <s v="A5300689800"/>
    <s v="0"/>
    <d v="2020-03-26T00:00:00"/>
    <s v="PILOT MOLD SUITABLE FOR PRODUCTION OF BUTTON 20006"/>
    <n v="8900"/>
    <n v="-8900"/>
    <n v="0"/>
  </r>
  <r>
    <x v="15"/>
    <x v="15"/>
    <x v="2"/>
    <s v="A5300690500"/>
    <s v="0"/>
    <d v="2022-01-31T00:00:00"/>
    <s v="MOLD SUITABLE FOR AUTOMATIC PRODUCTION OF LOWER BO"/>
    <n v="15000"/>
    <n v="-9375"/>
    <n v="5625"/>
  </r>
  <r>
    <x v="15"/>
    <x v="15"/>
    <x v="2"/>
    <s v="A5300690700"/>
    <s v="0"/>
    <d v="2019-09-28T00:00:00"/>
    <s v="STAMPO PER SOVRASTAMPATURA CORPO CONTATTIERA PIEDE"/>
    <n v="4600"/>
    <n v="-4600"/>
    <n v="0"/>
  </r>
  <r>
    <x v="15"/>
    <x v="15"/>
    <x v="2"/>
    <s v="A5300690700"/>
    <s v="1"/>
    <d v="2019-11-25T00:00:00"/>
    <s v="CORPO SOVRASTAMPATO"/>
    <n v="800"/>
    <n v="-800"/>
    <n v="0"/>
  </r>
  <r>
    <x v="15"/>
    <x v="15"/>
    <x v="2"/>
    <s v="A5300691300"/>
    <s v="0"/>
    <d v="2021-05-31T00:00:00"/>
    <s v="MOLD FOR PRODUCTION OF KEYPAD Progetto /Project: 3"/>
    <n v="8900"/>
    <n v="-5562.5"/>
    <n v="3337.5"/>
  </r>
  <r>
    <x v="15"/>
    <x v="15"/>
    <x v="2"/>
    <s v="A5300691500"/>
    <s v="0"/>
    <d v="2021-10-31T00:00:00"/>
    <s v="MOLD FOR PRODUCTION KEYPAD LEFT Progetto /Project:"/>
    <n v="7500"/>
    <n v="-4687.5"/>
    <n v="2812.5"/>
  </r>
  <r>
    <x v="15"/>
    <x v="15"/>
    <x v="2"/>
    <s v="A5300692300"/>
    <s v="0"/>
    <d v="2021-05-31T00:00:00"/>
    <s v="MOLD SUITABLE FOR SEMIAUTOMATIC PRODUCTION OF KEYP"/>
    <n v="7500"/>
    <n v="-4687.5"/>
    <n v="2812.5"/>
  </r>
  <r>
    <x v="15"/>
    <x v="15"/>
    <x v="2"/>
    <s v="A5300692600"/>
    <s v="0"/>
    <d v="2020-04-27T00:00:00"/>
    <s v="STAMPO PROTOTIPALE GUIDALUCE"/>
    <n v="2075"/>
    <n v="-1815.63"/>
    <n v="259.37"/>
  </r>
  <r>
    <x v="15"/>
    <x v="15"/>
    <x v="2"/>
    <s v="A5300692900"/>
    <s v="0"/>
    <d v="2020-12-01T00:00:00"/>
    <s v="MOLD FOR AUTOMATIC PRODUCTION OF AESTHETIC BODY L"/>
    <n v="15998.47"/>
    <n v="-13998.67"/>
    <n v="1999.8"/>
  </r>
  <r>
    <x v="15"/>
    <x v="15"/>
    <x v="2"/>
    <s v="A5300696400"/>
    <s v="0"/>
    <d v="2020-11-01T00:00:00"/>
    <s v="STAMPO ATTO ALLA REALIZZAZIONE A CICLO AUTOMATICO"/>
    <n v="50000"/>
    <n v="-43750"/>
    <n v="6250"/>
  </r>
  <r>
    <x v="15"/>
    <x v="15"/>
    <x v="2"/>
    <s v="A5300696400"/>
    <s v="1"/>
    <d v="2021-07-31T00:00:00"/>
    <s v="MODIFICA STAMPO REALIZZAZIONE RIBS INTERNE ALLE CA"/>
    <n v="1550"/>
    <n v="-968.75"/>
    <n v="581.25"/>
  </r>
  <r>
    <x v="15"/>
    <x v="15"/>
    <x v="2"/>
    <s v="A5300696400"/>
    <s v="2"/>
    <d v="2021-10-31T00:00:00"/>
    <s v="MODIFICA STAMPO REALIZZAZIONE RIBS INTERNE ALLE CA"/>
    <n v="1850"/>
    <n v="-1156.25"/>
    <n v="693.75"/>
  </r>
  <r>
    <x v="15"/>
    <x v="15"/>
    <x v="2"/>
    <s v="A5300696400"/>
    <s v="3"/>
    <d v="2021-12-31T00:00:00"/>
    <s v="MODIFICA STAMPO Project: 305496964 PrjName: BAMI G"/>
    <n v="2300"/>
    <n v="-1437.5"/>
    <n v="862.5"/>
  </r>
  <r>
    <x v="15"/>
    <x v="15"/>
    <x v="2"/>
    <s v="A5300696400"/>
    <s v="4"/>
    <d v="2022-05-31T00:00:00"/>
    <s v="MODIFICA STAMPO A5300696400 DEL COMPONENTE ACTUATO"/>
    <n v="850"/>
    <n v="-318.75"/>
    <n v="531.25"/>
  </r>
  <r>
    <x v="15"/>
    <x v="15"/>
    <x v="2"/>
    <s v="A5300696800"/>
    <s v="0"/>
    <d v="2022-01-15T00:00:00"/>
    <s v="STAMPO ATTO ALLA REALIZZAZIONE DEL PARTICOLARE SUP"/>
    <n v="13500"/>
    <n v="-8437.5"/>
    <n v="5062.5"/>
  </r>
  <r>
    <x v="15"/>
    <x v="15"/>
    <x v="2"/>
    <s v="A5300699100"/>
    <s v="0"/>
    <d v="2020-12-01T00:00:00"/>
    <s v="CORPO SOVRASTAMPATO DX (XFK)"/>
    <n v="2100"/>
    <n v="-1837.5"/>
    <n v="262.5"/>
  </r>
  <r>
    <x v="15"/>
    <x v="15"/>
    <x v="2"/>
    <s v="A5300700400"/>
    <s v="0"/>
    <d v="2022-09-30T00:00:00"/>
    <s v="MOLD FOR PRODUCTION: FONDELLO DLS F7X Type : INJEC"/>
    <n v="14000"/>
    <n v="-5250"/>
    <n v="8750"/>
  </r>
  <r>
    <x v="15"/>
    <x v="15"/>
    <x v="2"/>
    <s v="A5300700400"/>
    <s v="1"/>
    <d v="2022-09-30T00:00:00"/>
    <s v="MOULD MODIFICATION TOTALLY UPDATING CONNECTOR FITT"/>
    <n v="5400"/>
    <n v="-2025"/>
    <n v="3375"/>
  </r>
  <r>
    <x v="15"/>
    <x v="15"/>
    <x v="2"/>
    <s v="A5300701200"/>
    <s v="0"/>
    <d v="2021-11-30T00:00:00"/>
    <s v="STAMPO PER PRODUZIONE TASTO Progetto /Project: 301"/>
    <n v="15800"/>
    <n v="-9875"/>
    <n v="5925"/>
  </r>
  <r>
    <x v="15"/>
    <x v="15"/>
    <x v="2"/>
    <s v="A5300701200"/>
    <s v="1"/>
    <d v="2022-03-31T00:00:00"/>
    <s v="MOLD MODIFICATION ALLARGATI E ALLUNGATI PIOLINI DI"/>
    <n v="1900"/>
    <n v="-1187.5"/>
    <n v="712.5"/>
  </r>
  <r>
    <x v="15"/>
    <x v="15"/>
    <x v="2"/>
    <s v="A53007015002"/>
    <s v="0"/>
    <d v="2023-02-28T00:00:00"/>
    <s v="MODIFICA STAMPO A5300701500 ATTO A PRODURRE IL PAR"/>
    <n v="100"/>
    <n v="-37.5"/>
    <n v="62.5"/>
  </r>
  <r>
    <x v="15"/>
    <x v="15"/>
    <x v="2"/>
    <s v="A53007015003"/>
    <s v="0"/>
    <d v="2023-06-30T00:00:00"/>
    <s v="PUSH BUTTON 1K Project: 305607015 PrjName: LEGO MP"/>
    <n v="35000"/>
    <n v="-4375"/>
    <n v="30625"/>
  </r>
  <r>
    <x v="15"/>
    <x v="15"/>
    <x v="2"/>
    <s v="A5300702600"/>
    <s v="0"/>
    <d v="2023-10-31T00:00:00"/>
    <s v="DIE CASTING MOLD FOR AUTOMATIC PRODUCTION OF LEVER"/>
    <n v="4350"/>
    <n v="-543.75"/>
    <n v="3806.25"/>
  </r>
  <r>
    <x v="15"/>
    <x v="15"/>
    <x v="2"/>
    <s v="A5300704400"/>
    <s v="0"/>
    <d v="2024-03-07T00:00:00"/>
    <s v="MOLD FOR HOUSING SERIES PRODUCTION"/>
    <n v="22800"/>
    <n v="0"/>
    <n v="22800"/>
  </r>
  <r>
    <x v="15"/>
    <x v="15"/>
    <x v="2"/>
    <s v="A53007060002"/>
    <s v="0"/>
    <d v="2023-02-28T00:00:00"/>
    <s v="MOLD FOR WHEEL SERIES PRODUCTION Type : INIEZIONE"/>
    <n v="60000"/>
    <n v="-22500"/>
    <n v="37500"/>
  </r>
  <r>
    <x v="15"/>
    <x v="15"/>
    <x v="2"/>
    <s v="A53016809"/>
    <s v="0"/>
    <d v="2016-09-30T00:00:00"/>
    <s v="STAMPO A53016809"/>
    <n v="5650"/>
    <n v="-5650"/>
    <n v="0"/>
  </r>
  <r>
    <x v="15"/>
    <x v="15"/>
    <x v="2"/>
    <s v="A53016809"/>
    <s v="1"/>
    <d v="2017-03-31T00:00:00"/>
    <s v="STAMPO A53016809"/>
    <n v="1700"/>
    <n v="-1700"/>
    <n v="0"/>
  </r>
  <r>
    <x v="15"/>
    <x v="15"/>
    <x v="2"/>
    <s v="A5301692900"/>
    <s v="0"/>
    <d v="2022-03-31T00:00:00"/>
    <s v="STAMPO PER REALIZZARE POSAGGIO DI VERNICIATURA COR"/>
    <n v="17000"/>
    <n v="-10625"/>
    <n v="6375"/>
  </r>
  <r>
    <x v="15"/>
    <x v="15"/>
    <x v="2"/>
    <s v="A540047031"/>
    <s v="0"/>
    <d v="2023-07-15T00:00:00"/>
    <s v="SISTEMAZIONE TEXTURE DISEGNO 20004703100 TILTING P"/>
    <n v="220"/>
    <n v="-27.5"/>
    <n v="192.5"/>
  </r>
  <r>
    <x v="15"/>
    <x v="15"/>
    <x v="2"/>
    <s v="A54006704"/>
    <s v="0"/>
    <d v="2017-05-31T00:00:00"/>
    <s v="STAMPO A54006704"/>
    <n v="140000"/>
    <n v="-140000"/>
    <n v="0"/>
  </r>
  <r>
    <x v="15"/>
    <x v="15"/>
    <x v="2"/>
    <s v="A54006736"/>
    <s v="0"/>
    <d v="2017-05-31T00:00:00"/>
    <s v="STAMPO A54006736"/>
    <n v="32000"/>
    <n v="-32000"/>
    <n v="0"/>
  </r>
  <r>
    <x v="15"/>
    <x v="15"/>
    <x v="2"/>
    <s v="A5400675600"/>
    <s v="0"/>
    <d v="2020-01-31T00:00:00"/>
    <s v="MODIFICA STAMPO A5400675600"/>
    <n v="600"/>
    <n v="-600"/>
    <n v="0"/>
  </r>
  <r>
    <x v="15"/>
    <x v="15"/>
    <x v="2"/>
    <s v="A54006783"/>
    <s v="0"/>
    <d v="2015-10-26T00:00:00"/>
    <s v="Stampi e attrezz. di produz."/>
    <n v="2100"/>
    <n v="-2100"/>
    <n v="0"/>
  </r>
  <r>
    <x v="15"/>
    <x v="15"/>
    <x v="2"/>
    <s v="A5400678400"/>
    <s v="0"/>
    <d v="2020-01-31T00:00:00"/>
    <s v="MODIFICA STAMPO A5400678400"/>
    <n v="600"/>
    <n v="-600"/>
    <n v="0"/>
  </r>
  <r>
    <x v="15"/>
    <x v="15"/>
    <x v="2"/>
    <s v="A54006793"/>
    <s v="0"/>
    <d v="2015-07-28T00:00:00"/>
    <s v="STAMPO X MOSTRINA"/>
    <n v="21767.79"/>
    <n v="-21767.79"/>
    <n v="0"/>
  </r>
  <r>
    <x v="15"/>
    <x v="15"/>
    <x v="2"/>
    <s v="A54006796"/>
    <s v="0"/>
    <d v="2015-04-15T00:00:00"/>
    <s v="TERMOFORMATO"/>
    <n v="1158.33"/>
    <n v="-1158.33"/>
    <n v="0"/>
  </r>
  <r>
    <x v="15"/>
    <x v="15"/>
    <x v="2"/>
    <s v="A54006799"/>
    <s v="0"/>
    <d v="2015-07-29T00:00:00"/>
    <s v="STAMPO VERSIONATO"/>
    <n v="14529.63"/>
    <n v="-14529.63"/>
    <n v="0"/>
  </r>
  <r>
    <x v="15"/>
    <x v="15"/>
    <x v="2"/>
    <s v="A54006799"/>
    <s v="1"/>
    <d v="2016-03-31T00:00:00"/>
    <s v="STAMPO VERSIONATO"/>
    <n v="19372.84"/>
    <n v="-19372.84"/>
    <n v="0"/>
  </r>
  <r>
    <x v="15"/>
    <x v="15"/>
    <x v="2"/>
    <s v="A54006799"/>
    <s v="2"/>
    <d v="2016-02-29T00:00:00"/>
    <s v="STAMPO VERSIONATO"/>
    <n v="3450"/>
    <n v="-3450"/>
    <n v="0"/>
  </r>
  <r>
    <x v="15"/>
    <x v="15"/>
    <x v="2"/>
    <s v="A54006799"/>
    <s v="3"/>
    <d v="2019-08-19T00:00:00"/>
    <s v="STAMPO VERSIONATO"/>
    <n v="14529.63"/>
    <n v="-14529.63"/>
    <n v="0"/>
  </r>
  <r>
    <x v="15"/>
    <x v="15"/>
    <x v="2"/>
    <s v="A54006800"/>
    <s v="0"/>
    <d v="2015-11-11T00:00:00"/>
    <s v="MOULD MID RIGHT"/>
    <n v="20094.09"/>
    <n v="-20094.09"/>
    <n v="0"/>
  </r>
  <r>
    <x v="15"/>
    <x v="15"/>
    <x v="2"/>
    <s v="A54006802"/>
    <s v="0"/>
    <d v="2016-02-29T00:00:00"/>
    <s v="MOULD 2 CAV. A54006802"/>
    <n v="47180.05"/>
    <n v="-47180.05"/>
    <n v="0"/>
  </r>
  <r>
    <x v="15"/>
    <x v="15"/>
    <x v="2"/>
    <s v="A5400680200"/>
    <s v="0"/>
    <d v="2022-03-31T00:00:00"/>
    <s v="MANUTENZIONE STRAORDINARIA SU STAMPO DI SOVRASTAMP"/>
    <n v="4400"/>
    <n v="-2750"/>
    <n v="1650"/>
  </r>
  <r>
    <x v="15"/>
    <x v="15"/>
    <x v="2"/>
    <s v="A54006804"/>
    <s v="0"/>
    <d v="2015-02-26T00:00:00"/>
    <s v="STAMPO X PARTICOLARI"/>
    <n v="8000"/>
    <n v="-8000"/>
    <n v="0"/>
  </r>
  <r>
    <x v="15"/>
    <x v="15"/>
    <x v="2"/>
    <s v="A54006808"/>
    <s v="0"/>
    <d v="2015-01-29T00:00:00"/>
    <s v="STAMPO X POSAGGIO VERNICIATURA"/>
    <n v="8500"/>
    <n v="-8500"/>
    <n v="0"/>
  </r>
  <r>
    <x v="15"/>
    <x v="15"/>
    <x v="2"/>
    <s v="A54006829"/>
    <s v="0"/>
    <d v="2017-05-31T00:00:00"/>
    <s v="STAMPO A54006829"/>
    <n v="15500"/>
    <n v="-15500"/>
    <n v="0"/>
  </r>
  <r>
    <x v="15"/>
    <x v="15"/>
    <x v="2"/>
    <s v="A54006862"/>
    <s v="0"/>
    <d v="2017-09-29T00:00:00"/>
    <s v="STAMPO A54006862"/>
    <n v="4800"/>
    <n v="-4800"/>
    <n v="0"/>
  </r>
  <r>
    <x v="15"/>
    <x v="15"/>
    <x v="2"/>
    <s v="A54006862"/>
    <s v="1"/>
    <d v="2017-11-30T00:00:00"/>
    <s v="STAMPO A54006862"/>
    <n v="6400"/>
    <n v="-6400"/>
    <n v="0"/>
  </r>
  <r>
    <x v="15"/>
    <x v="15"/>
    <x v="2"/>
    <s v="A54006862"/>
    <s v="2"/>
    <d v="2018-01-31T00:00:00"/>
    <s v="STAMPO A54006862"/>
    <n v="4800"/>
    <n v="-4800"/>
    <n v="0"/>
  </r>
  <r>
    <x v="15"/>
    <x v="15"/>
    <x v="2"/>
    <s v="A54006862"/>
    <s v="3"/>
    <d v="2018-06-29T00:00:00"/>
    <s v="STAMPO A54006862"/>
    <n v="6000"/>
    <n v="-6000"/>
    <n v="0"/>
  </r>
  <r>
    <x v="15"/>
    <x v="15"/>
    <x v="2"/>
    <s v="A54006862"/>
    <s v="4"/>
    <d v="2018-03-23T00:00:00"/>
    <s v="STAMPO A54006862"/>
    <n v="14000"/>
    <n v="-14000"/>
    <n v="0"/>
  </r>
  <r>
    <x v="15"/>
    <x v="15"/>
    <x v="2"/>
    <s v="A5400688700"/>
    <s v="0"/>
    <d v="2022-01-31T00:00:00"/>
    <s v="UNDER MOLD BACK COVER MOBILE PART (2 VERSIONS GRAY"/>
    <n v="25000"/>
    <n v="-15625"/>
    <n v="9375"/>
  </r>
  <r>
    <x v="15"/>
    <x v="15"/>
    <x v="2"/>
    <s v="A5400689800"/>
    <s v="0"/>
    <d v="2022-01-31T00:00:00"/>
    <s v="MOLD FOR SEMIAUTOMATIC PRODUCTION OF BODY  Project"/>
    <n v="30000"/>
    <n v="-18750"/>
    <n v="11250"/>
  </r>
  <r>
    <x v="15"/>
    <x v="15"/>
    <x v="2"/>
    <s v="A5400690500"/>
    <s v="0"/>
    <d v="2020-07-01T00:00:00"/>
    <s v="MODIFICA STAMPO PILOTA"/>
    <n v="1020"/>
    <n v="-892.5"/>
    <n v="127.5"/>
  </r>
  <r>
    <x v="15"/>
    <x v="15"/>
    <x v="2"/>
    <s v="A5400691300"/>
    <s v="0"/>
    <d v="2022-09-30T00:00:00"/>
    <s v="MOLD FOR PRODUCTION OF PIN Type : INJECTION Projec"/>
    <n v="15000"/>
    <n v="-5625"/>
    <n v="9375"/>
  </r>
  <r>
    <x v="15"/>
    <x v="15"/>
    <x v="2"/>
    <s v="A5400691300"/>
    <s v="1"/>
    <d v="2022-09-30T00:00:00"/>
    <s v="INJECTION MOLD MODIFICATION Project: 305496913 Prj"/>
    <n v="1800"/>
    <n v="-675"/>
    <n v="1125"/>
  </r>
  <r>
    <x v="15"/>
    <x v="15"/>
    <x v="2"/>
    <s v="A5400691300"/>
    <s v="2"/>
    <d v="2022-09-30T00:00:00"/>
    <s v="TOOL MODIFICATION A5/400/6913/00 Project: 30549691"/>
    <n v="2100"/>
    <n v="-787.5"/>
    <n v="1312.5"/>
  </r>
  <r>
    <x v="15"/>
    <x v="15"/>
    <x v="2"/>
    <s v="A5400691300"/>
    <s v="3"/>
    <d v="2022-09-30T00:00:00"/>
    <s v="MODIFICATION OF THE INJECTION MOLD Project: 305496"/>
    <n v="300"/>
    <n v="-112.5"/>
    <n v="187.5"/>
  </r>
  <r>
    <x v="15"/>
    <x v="15"/>
    <x v="2"/>
    <s v="A5400691300"/>
    <s v="4"/>
    <d v="2022-09-30T00:00:00"/>
    <s v="TOOL MODIFICATION Project: 305496913 PrjName: SCHA"/>
    <n v="8900"/>
    <n v="-3337.5"/>
    <n v="5562.5"/>
  </r>
  <r>
    <x v="15"/>
    <x v="15"/>
    <x v="2"/>
    <s v="A5400691300"/>
    <s v="5"/>
    <d v="2023-03-31T00:00:00"/>
    <s v="MOLD FOR PRODUCTION OF PIN Type : INJECTION Projec"/>
    <n v="800"/>
    <n v="-300"/>
    <n v="500"/>
  </r>
  <r>
    <x v="15"/>
    <x v="15"/>
    <x v="2"/>
    <s v="A5400691500"/>
    <s v="0"/>
    <d v="2021-06-30T00:00:00"/>
    <s v="MOLD FOR PRODUCTION KEYPAD RIGHT Progetto /Project"/>
    <n v="7500"/>
    <n v="-4687.5"/>
    <n v="2812.5"/>
  </r>
  <r>
    <x v="15"/>
    <x v="15"/>
    <x v="2"/>
    <s v="A5400692301"/>
    <s v="0"/>
    <d v="2022-06-30T00:00:00"/>
    <s v="MOLD FOR PRODUCTION: SMALL PRESSOR Project: 301106"/>
    <n v="20000"/>
    <n v="-7083.34"/>
    <n v="12916.66"/>
  </r>
  <r>
    <x v="15"/>
    <x v="15"/>
    <x v="2"/>
    <s v="A5400692400"/>
    <s v="0"/>
    <d v="2020-07-01T00:00:00"/>
    <s v="MOLD FOR PRODUCTION OF TILTING BUTTON"/>
    <n v="17500"/>
    <n v="-15312.5"/>
    <n v="2187.5"/>
  </r>
  <r>
    <x v="15"/>
    <x v="15"/>
    <x v="2"/>
    <s v="A5400692600"/>
    <s v="0"/>
    <d v="2021-09-30T00:00:00"/>
    <s v="SHORTEN RIBS AND COLUMNS MAKE NEW CORE SUB-INSERTS"/>
    <n v="3195.69"/>
    <n v="-1997.3"/>
    <n v="1198.3900000000001"/>
  </r>
  <r>
    <x v="15"/>
    <x v="15"/>
    <x v="2"/>
    <s v="A5400693000"/>
    <s v="0"/>
    <d v="2022-03-31T00:00:00"/>
    <s v="MOLD FOR PRODUCTION OF TAPPETINO ESB - KEYPAD ESB"/>
    <n v="4900"/>
    <n v="-3062.5"/>
    <n v="1837.5"/>
  </r>
  <r>
    <x v="15"/>
    <x v="15"/>
    <x v="2"/>
    <s v="A5400693500"/>
    <s v="0"/>
    <d v="2021-05-31T00:00:00"/>
    <s v="MOLD FOR SEMIAUTOMATIC PRODUCTION OF KEYPAD Proget"/>
    <n v="2900"/>
    <n v="-1812.5"/>
    <n v="1087.5"/>
  </r>
  <r>
    <x v="15"/>
    <x v="15"/>
    <x v="2"/>
    <s v="A5400696400"/>
    <s v="0"/>
    <d v="2023-03-31T00:00:00"/>
    <s v="MOLD SUITABLE FOR AUTOMATIC PRODUCTION OF KEYPAD P"/>
    <n v="6000"/>
    <n v="-2250"/>
    <n v="3750"/>
  </r>
  <r>
    <x v="15"/>
    <x v="15"/>
    <x v="2"/>
    <s v="A5400696800"/>
    <s v="0"/>
    <d v="2021-09-15T00:00:00"/>
    <s v="MODIFICA STAMPO 200236968-200246968 RIFACIMENTO ZO"/>
    <n v="2000"/>
    <n v="-1250"/>
    <n v="750"/>
  </r>
  <r>
    <x v="15"/>
    <x v="15"/>
    <x v="2"/>
    <s v="A5400696800"/>
    <s v="1"/>
    <d v="2022-01-15T00:00:00"/>
    <s v="STAMPO ATTO ALLA PRODUZIONE GUIDING PLATES Project"/>
    <n v="8000"/>
    <n v="-5000"/>
    <n v="3000"/>
  </r>
  <r>
    <x v="15"/>
    <x v="15"/>
    <x v="2"/>
    <s v="A5400699100"/>
    <s v="0"/>
    <d v="2023-02-28T00:00:00"/>
    <s v="STAMPO INIEZIONE 2+2 VERSIONABILI,MAT.H13 HRC 48-5"/>
    <n v="20910"/>
    <n v="-7841.25"/>
    <n v="13068.75"/>
  </r>
  <r>
    <x v="15"/>
    <x v="15"/>
    <x v="2"/>
    <s v="A5400700400"/>
    <s v="0"/>
    <d v="2022-03-31T00:00:00"/>
    <s v="MOULD FOR DLS F7X KEYPADS Project: 305497004 PrjNa"/>
    <n v="7500"/>
    <n v="-4687.5"/>
    <n v="2812.5"/>
  </r>
  <r>
    <x v="15"/>
    <x v="15"/>
    <x v="2"/>
    <s v="A5400701200"/>
    <s v="0"/>
    <d v="2021-11-30T00:00:00"/>
    <s v="STAMPO PER PRODUZIONE ANELLO Progetto /Project: 30"/>
    <n v="15800"/>
    <n v="-9875"/>
    <n v="5925"/>
  </r>
  <r>
    <x v="15"/>
    <x v="15"/>
    <x v="2"/>
    <s v="A5400701200"/>
    <s v="1"/>
    <d v="2022-04-30T00:00:00"/>
    <s v="MOLD MODIFICATION AGGIUNTE N 4 NERVATURE RIDOTTO F"/>
    <n v="2560"/>
    <n v="-960"/>
    <n v="1600"/>
  </r>
  <r>
    <x v="15"/>
    <x v="15"/>
    <x v="2"/>
    <s v="A54007015002"/>
    <s v="0"/>
    <d v="2023-06-30T00:00:00"/>
    <s v="PUSH BUTTON Project: 305607015 PrjName: LEGO MP Cu"/>
    <n v="25000"/>
    <n v="-3125"/>
    <n v="21875"/>
  </r>
  <r>
    <x v="15"/>
    <x v="15"/>
    <x v="2"/>
    <s v="A5400703100"/>
    <s v="0"/>
    <d v="2023-03-31T00:00:00"/>
    <s v="MOLD FOR TILTING BUTTON SERIES PRODUCTION Project:"/>
    <n v="15000"/>
    <n v="-5625"/>
    <n v="9375"/>
  </r>
  <r>
    <x v="15"/>
    <x v="15"/>
    <x v="2"/>
    <s v="A5400703100"/>
    <s v="1"/>
    <d v="2023-03-31T00:00:00"/>
    <s v="MOLD FOR TILTING BUTTON SERIES PRODUCTION Project:"/>
    <n v="15000"/>
    <n v="-5625"/>
    <n v="9375"/>
  </r>
  <r>
    <x v="15"/>
    <x v="15"/>
    <x v="2"/>
    <s v="A5400703100"/>
    <s v="2"/>
    <d v="2023-03-31T00:00:00"/>
    <s v="APPLICAZIONE TEXTURE SECONDO DISEGNO 20004703100 P"/>
    <n v="2270"/>
    <n v="-851.25"/>
    <n v="1418.75"/>
  </r>
  <r>
    <x v="15"/>
    <x v="15"/>
    <x v="2"/>
    <s v="A5400704400"/>
    <s v="0"/>
    <d v="2023-11-30T00:00:00"/>
    <s v="MOLD FOR BUTTON SUPPORT SERIES PRODUCTION /Project"/>
    <n v="21500"/>
    <n v="-2687.5"/>
    <n v="18812.5"/>
  </r>
  <r>
    <x v="15"/>
    <x v="15"/>
    <x v="2"/>
    <s v="A5400704700"/>
    <s v="0"/>
    <d v="2023-03-31T00:00:00"/>
    <s v="MODIFICA STAMPO COMPRESA DI 15 STAMPATE Project: 3"/>
    <n v="1800"/>
    <n v="-675"/>
    <n v="1125"/>
  </r>
  <r>
    <x v="15"/>
    <x v="15"/>
    <x v="2"/>
    <s v="A5400704700"/>
    <s v="1"/>
    <d v="2023-07-15T00:00:00"/>
    <s v="MOLD FOR BUTTON SERIES PRODUCTION Project: 3011070"/>
    <n v="16000"/>
    <n v="-2000"/>
    <n v="14000"/>
  </r>
  <r>
    <x v="15"/>
    <x v="15"/>
    <x v="2"/>
    <s v="A5400704700"/>
    <s v="2"/>
    <d v="2023-07-15T00:00:00"/>
    <s v="MODIFICA STAMPO COMPRESA DI 15 STAMPATE Project: 3"/>
    <n v="1800"/>
    <n v="-225"/>
    <n v="1575"/>
  </r>
  <r>
    <x v="15"/>
    <x v="15"/>
    <x v="2"/>
    <s v="A5400706000"/>
    <s v="0"/>
    <d v="2023-03-31T00:00:00"/>
    <s v="MOLD FOR PRESSOR SERIES PRODUCTION"/>
    <n v="12500"/>
    <n v="-4687.5"/>
    <n v="7812.5"/>
  </r>
  <r>
    <x v="15"/>
    <x v="15"/>
    <x v="2"/>
    <s v="A54016809"/>
    <s v="0"/>
    <d v="2016-09-30T00:00:00"/>
    <s v="STAMPO A54016809"/>
    <n v="7150"/>
    <n v="-7150"/>
    <n v="0"/>
  </r>
  <r>
    <x v="15"/>
    <x v="15"/>
    <x v="2"/>
    <s v="A54016809"/>
    <s v="1"/>
    <d v="2016-09-29T00:00:00"/>
    <s v="STAMPO A54016809"/>
    <n v="717.49"/>
    <n v="-717.49"/>
    <n v="0"/>
  </r>
  <r>
    <x v="15"/>
    <x v="15"/>
    <x v="2"/>
    <s v="A54016809"/>
    <s v="2"/>
    <d v="2016-10-31T00:00:00"/>
    <s v="STAMPO A54016809"/>
    <n v="3323.01"/>
    <n v="-3323.01"/>
    <n v="0"/>
  </r>
  <r>
    <x v="15"/>
    <x v="15"/>
    <x v="2"/>
    <s v="A54016809"/>
    <s v="3"/>
    <d v="2016-11-25T00:00:00"/>
    <s v="STAMPO A54016809"/>
    <n v="568.83000000000004"/>
    <n v="-568.83000000000004"/>
    <n v="0"/>
  </r>
  <r>
    <x v="15"/>
    <x v="15"/>
    <x v="2"/>
    <s v="A5401682900"/>
    <s v="0"/>
    <d v="2022-03-31T00:00:00"/>
    <s v="MOLD FOR SEMIAUTOMATIC PRODUCTION OF KEYPAD DRIVE"/>
    <n v="4900"/>
    <n v="-3062.5"/>
    <n v="1837.5"/>
  </r>
  <r>
    <x v="15"/>
    <x v="15"/>
    <x v="2"/>
    <s v="A5401693000"/>
    <s v="0"/>
    <d v="2021-06-30T00:00:00"/>
    <s v="MOLD FOR PRODUCTION KEYPAD ENGINE START BUTTON Pro"/>
    <n v="14900"/>
    <n v="-9312.5"/>
    <n v="5587.5"/>
  </r>
  <r>
    <x v="15"/>
    <x v="15"/>
    <x v="2"/>
    <s v="A5402692900"/>
    <s v="0"/>
    <d v="2021-10-31T00:00:00"/>
    <s v="MOLD FOR PRODUCTION KEYPAD DRIVE MODE Progetto /Pr"/>
    <n v="14900"/>
    <n v="-9312.5"/>
    <n v="5587.5"/>
  </r>
  <r>
    <x v="15"/>
    <x v="15"/>
    <x v="2"/>
    <s v="A5500673201"/>
    <s v="0"/>
    <d v="2018-07-27T00:00:00"/>
    <s v="RADDOPPIO STAMPO GUARNIZIONE SOVR"/>
    <n v="22000"/>
    <n v="-22000"/>
    <n v="0"/>
  </r>
  <r>
    <x v="15"/>
    <x v="15"/>
    <x v="2"/>
    <s v="A55006746"/>
    <s v="0"/>
    <d v="2017-03-31T00:00:00"/>
    <s v="STAMPO A55006746"/>
    <n v="500"/>
    <n v="-500"/>
    <n v="0"/>
  </r>
  <r>
    <x v="15"/>
    <x v="15"/>
    <x v="2"/>
    <s v="A55006783"/>
    <s v="0"/>
    <d v="2016-05-31T00:00:00"/>
    <s v="STAMPO A55006783"/>
    <n v="6900"/>
    <n v="-6900"/>
    <n v="0"/>
  </r>
  <r>
    <x v="15"/>
    <x v="15"/>
    <x v="2"/>
    <s v="A55006793"/>
    <s v="0"/>
    <d v="2015-09-30T00:00:00"/>
    <s v="MOSTRINE LUCI BEL 35 UP MKL"/>
    <n v="21767.79"/>
    <n v="-21767.79"/>
    <n v="0"/>
  </r>
  <r>
    <x v="15"/>
    <x v="15"/>
    <x v="2"/>
    <s v="A55006799"/>
    <s v="0"/>
    <d v="2015-07-28T00:00:00"/>
    <s v="STAMPO BUTTON"/>
    <n v="9522.26"/>
    <n v="-9522.26"/>
    <n v="0"/>
  </r>
  <r>
    <x v="15"/>
    <x v="15"/>
    <x v="2"/>
    <s v="A55006799"/>
    <s v="1"/>
    <d v="2016-04-07T00:00:00"/>
    <s v="STAMPO BUTTON"/>
    <n v="422.39"/>
    <n v="-422.39"/>
    <n v="0"/>
  </r>
  <r>
    <x v="15"/>
    <x v="15"/>
    <x v="2"/>
    <s v="A55006799"/>
    <s v="2"/>
    <d v="2016-11-30T00:00:00"/>
    <s v="STAMPO BUTTON"/>
    <n v="1800"/>
    <n v="-1800"/>
    <n v="0"/>
  </r>
  <r>
    <x v="15"/>
    <x v="15"/>
    <x v="2"/>
    <s v="A55006799"/>
    <s v="3"/>
    <d v="2017-08-31T00:00:00"/>
    <s v="STAMPO BUTTON"/>
    <n v="1180"/>
    <n v="-1180"/>
    <n v="0"/>
  </r>
  <r>
    <x v="15"/>
    <x v="15"/>
    <x v="2"/>
    <s v="A55006800"/>
    <s v="0"/>
    <d v="2015-11-11T00:00:00"/>
    <s v="MOULD EXT RIGHT SZF"/>
    <n v="11608.3"/>
    <n v="-11608.3"/>
    <n v="0"/>
  </r>
  <r>
    <x v="15"/>
    <x v="15"/>
    <x v="2"/>
    <s v="A55006800"/>
    <s v="1"/>
    <d v="2016-06-30T00:00:00"/>
    <s v="MOULD EXT RIGHT SZF"/>
    <n v="700"/>
    <n v="-700"/>
    <n v="0"/>
  </r>
  <r>
    <x v="15"/>
    <x v="15"/>
    <x v="2"/>
    <s v="A55006800"/>
    <s v="2"/>
    <d v="2016-06-30T00:00:00"/>
    <s v="MOULD EXT RIGHT SZF"/>
    <n v="700"/>
    <n v="-700"/>
    <n v="0"/>
  </r>
  <r>
    <x v="15"/>
    <x v="15"/>
    <x v="2"/>
    <s v="A55006804"/>
    <s v="0"/>
    <d v="2015-02-26T00:00:00"/>
    <s v="STAMPO X PARTICOLARI"/>
    <n v="8000"/>
    <n v="-8000"/>
    <n v="0"/>
  </r>
  <r>
    <x v="15"/>
    <x v="15"/>
    <x v="2"/>
    <s v="A55006804"/>
    <s v="1"/>
    <d v="2017-02-07T00:00:00"/>
    <s v="STAMPO X PARTICOLARI"/>
    <n v="1483.84"/>
    <n v="-1483.84"/>
    <n v="0"/>
  </r>
  <r>
    <x v="15"/>
    <x v="15"/>
    <x v="2"/>
    <s v="A55006807"/>
    <s v="0"/>
    <d v="2016-09-30T00:00:00"/>
    <s v="STAMPO A55006807"/>
    <n v="6900"/>
    <n v="-6900"/>
    <n v="0"/>
  </r>
  <r>
    <x v="15"/>
    <x v="15"/>
    <x v="2"/>
    <s v="A55006862"/>
    <s v="0"/>
    <d v="2017-10-25T00:00:00"/>
    <s v="STAMPO A55006862"/>
    <n v="6300"/>
    <n v="-6300"/>
    <n v="0"/>
  </r>
  <r>
    <x v="15"/>
    <x v="15"/>
    <x v="2"/>
    <s v="A55006862"/>
    <s v="1"/>
    <d v="2017-11-30T00:00:00"/>
    <s v="STAMPO A55006862"/>
    <n v="8400"/>
    <n v="-8400"/>
    <n v="0"/>
  </r>
  <r>
    <x v="15"/>
    <x v="15"/>
    <x v="2"/>
    <s v="A55006862"/>
    <s v="2"/>
    <d v="2018-03-30T00:00:00"/>
    <s v="STAMPO A55006862"/>
    <n v="1120"/>
    <n v="-1120"/>
    <n v="0"/>
  </r>
  <r>
    <x v="15"/>
    <x v="15"/>
    <x v="2"/>
    <s v="A55006862"/>
    <s v="3"/>
    <d v="2018-04-30T00:00:00"/>
    <s v="STAMPO A55006862"/>
    <n v="3960"/>
    <n v="-3960"/>
    <n v="0"/>
  </r>
  <r>
    <x v="15"/>
    <x v="15"/>
    <x v="2"/>
    <s v="A55006862"/>
    <s v="4"/>
    <d v="2018-01-31T00:00:00"/>
    <s v="STAMPO A55006862"/>
    <n v="6300"/>
    <n v="-6300"/>
    <n v="0"/>
  </r>
  <r>
    <x v="15"/>
    <x v="15"/>
    <x v="2"/>
    <s v="A55006877"/>
    <s v="0"/>
    <d v="2017-10-31T00:00:00"/>
    <s v="STAMPO A55006877"/>
    <n v="7500"/>
    <n v="-7500"/>
    <n v="0"/>
  </r>
  <r>
    <x v="15"/>
    <x v="15"/>
    <x v="2"/>
    <s v="A55006877"/>
    <s v="1"/>
    <d v="2018-09-30T00:00:00"/>
    <s v="SISTEMAZIONE + MODIFICHE TASTI SSP"/>
    <n v="5250"/>
    <n v="-5250"/>
    <n v="0"/>
  </r>
  <r>
    <x v="15"/>
    <x v="15"/>
    <x v="2"/>
    <s v="A55006877"/>
    <s v="2"/>
    <d v="2019-02-21T00:00:00"/>
    <s v="STAMPO A55006877"/>
    <n v="17500"/>
    <n v="-17500"/>
    <n v="0"/>
  </r>
  <r>
    <x v="15"/>
    <x v="15"/>
    <x v="2"/>
    <s v="A5500688700"/>
    <s v="0"/>
    <d v="2022-01-31T00:00:00"/>
    <s v="MOLD FOR PRODUCTION OF BODY MOBILE PART RIGHT (3 V"/>
    <n v="35000"/>
    <n v="-21875"/>
    <n v="13125"/>
  </r>
  <r>
    <x v="15"/>
    <x v="15"/>
    <x v="2"/>
    <s v="A5500688700"/>
    <s v="1"/>
    <d v="2022-01-31T00:00:00"/>
    <s v="CORPO CONTATTIERA MOBILE DX.MODIFICA STAMPO A55006"/>
    <n v="720"/>
    <n v="-450"/>
    <n v="270"/>
  </r>
  <r>
    <x v="15"/>
    <x v="15"/>
    <x v="2"/>
    <s v="A5500689800"/>
    <s v="0"/>
    <d v="2021-05-31T00:00:00"/>
    <s v="MOLD FOR PRODUCTION OF KEYPAD Progetto /Project: 3"/>
    <n v="7000"/>
    <n v="-4375"/>
    <n v="2625"/>
  </r>
  <r>
    <x v="15"/>
    <x v="15"/>
    <x v="2"/>
    <s v="A5500690500"/>
    <s v="0"/>
    <d v="2023-03-31T00:00:00"/>
    <s v="MOLD FOR PRODUCTION OF KEYPAD Project: 304736905 P"/>
    <n v="12500"/>
    <n v="-4687.5"/>
    <n v="7812.5"/>
  </r>
  <r>
    <x v="15"/>
    <x v="15"/>
    <x v="2"/>
    <s v="A5500691500"/>
    <s v="0"/>
    <d v="2021-05-15T00:00:00"/>
    <s v="STAMPO PER PRODUZIONE MOSTRINA PICCOLA SX+DX"/>
    <n v="25000"/>
    <n v="-15625"/>
    <n v="9375"/>
  </r>
  <r>
    <x v="15"/>
    <x v="15"/>
    <x v="2"/>
    <s v="A5500692300"/>
    <s v="0"/>
    <d v="2021-03-01T00:00:00"/>
    <s v="MOLD FOR PRODUCTION OF PRESSOR LONG"/>
    <n v="17000"/>
    <n v="-14875"/>
    <n v="2125"/>
  </r>
  <r>
    <x v="15"/>
    <x v="15"/>
    <x v="2"/>
    <s v="A5500692300"/>
    <s v="1"/>
    <d v="2021-05-31T00:00:00"/>
    <s v="MODIFICA STAMPO"/>
    <n v="8000"/>
    <n v="-5000"/>
    <n v="3000"/>
  </r>
  <r>
    <x v="15"/>
    <x v="15"/>
    <x v="2"/>
    <s v="A5500692300"/>
    <s v="2"/>
    <d v="2021-05-31T00:00:00"/>
    <s v="MODIFICA STAMPO (PRESSOR LONG) 20/005/6923/00 Prog"/>
    <n v="800"/>
    <n v="-500"/>
    <n v="300"/>
  </r>
  <r>
    <x v="15"/>
    <x v="15"/>
    <x v="2"/>
    <s v="A5500692300"/>
    <s v="3"/>
    <d v="2023-03-31T00:00:00"/>
    <s v="MODIFICATION OF PRESSOR LED POCKET Project: 301106"/>
    <n v="3000"/>
    <n v="-1125"/>
    <n v="1875"/>
  </r>
  <r>
    <x v="15"/>
    <x v="15"/>
    <x v="2"/>
    <s v="A5500692400"/>
    <s v="0"/>
    <d v="2021-03-01T00:00:00"/>
    <s v="MOLD FOR PRODUCTION OF CENTRAL BUTTON"/>
    <n v="12500"/>
    <n v="-10937.5"/>
    <n v="1562.5"/>
  </r>
  <r>
    <x v="15"/>
    <x v="15"/>
    <x v="2"/>
    <s v="A5500693500"/>
    <s v="0"/>
    <d v="2021-05-31T00:00:00"/>
    <s v="MOLD FOR PRODUCTION OF KEY PAD Progetto /Project:"/>
    <n v="7000"/>
    <n v="-4375"/>
    <n v="2625"/>
  </r>
  <r>
    <x v="15"/>
    <x v="15"/>
    <x v="2"/>
    <s v="A5500694400"/>
    <s v="0"/>
    <d v="2022-03-31T00:00:00"/>
    <s v="STAMPO ATTO ALLA REALIZZAZIONE A CICLO AUTOMATICO"/>
    <n v="18000"/>
    <n v="-11250"/>
    <n v="6750"/>
  </r>
  <r>
    <x v="15"/>
    <x v="15"/>
    <x v="2"/>
    <s v="A5500695700"/>
    <s v="0"/>
    <d v="2021-05-31T00:00:00"/>
    <s v="MOLD FOR PRODUCTION OF KEYPAD Progetto /Project: 3"/>
    <n v="7000"/>
    <n v="-4375"/>
    <n v="2625"/>
  </r>
  <r>
    <x v="15"/>
    <x v="15"/>
    <x v="2"/>
    <s v="A5500696800"/>
    <s v="0"/>
    <d v="2021-05-15T00:00:00"/>
    <s v="MODIFICA DEL CODICE 200256968 MODIFICA DIAM. FORO"/>
    <n v="1000"/>
    <n v="-625"/>
    <n v="375"/>
  </r>
  <r>
    <x v="15"/>
    <x v="15"/>
    <x v="2"/>
    <s v="A5500696800"/>
    <s v="1"/>
    <d v="2021-09-15T00:00:00"/>
    <s v="MODIFCA STAMPO Progetto /Project: 305576968 Desc P"/>
    <n v="1600"/>
    <n v="-1000"/>
    <n v="600"/>
  </r>
  <r>
    <x v="15"/>
    <x v="15"/>
    <x v="2"/>
    <s v="A5500696800"/>
    <s v="2"/>
    <d v="2022-02-15T00:00:00"/>
    <s v="STAMPO ATTO ALLA REALIZZAZIONE DEL PARTICOLARE ACT"/>
    <n v="14500"/>
    <n v="-9062.5"/>
    <n v="5437.5"/>
  </r>
  <r>
    <x v="15"/>
    <x v="15"/>
    <x v="2"/>
    <s v="A5500696800"/>
    <s v="3"/>
    <d v="2023-07-15T00:00:00"/>
    <s v=".MOLD MODIFICATION IN ORDER TO HAVE THE LEVER INSE"/>
    <n v="2750"/>
    <n v="-343.75"/>
    <n v="2406.25"/>
  </r>
  <r>
    <x v="15"/>
    <x v="15"/>
    <x v="2"/>
    <s v="A5500696800"/>
    <s v="4"/>
    <d v="2023-11-30T00:00:00"/>
    <s v="MOLD FOR BUTTON SUPPORT SERIES PRODUCTION /Project"/>
    <n v="4000"/>
    <n v="-500"/>
    <n v="3500"/>
  </r>
  <r>
    <x v="15"/>
    <x v="15"/>
    <x v="2"/>
    <s v="A5500699100"/>
    <s v="0"/>
    <d v="2022-08-15T00:00:00"/>
    <s v="MODIFICA MARCATURA MATERIALE SU STAMPO A5500699100"/>
    <n v="600"/>
    <n v="-225"/>
    <n v="375"/>
  </r>
  <r>
    <x v="15"/>
    <x v="15"/>
    <x v="2"/>
    <s v="A5500699100"/>
    <s v="1"/>
    <d v="2022-10-31T00:00:00"/>
    <s v="STAMPO A 2+2 IMPRONTE,PSTAMPO NORMALIZZATE,P.MATRI"/>
    <n v="54000"/>
    <n v="-20250"/>
    <n v="33750"/>
  </r>
  <r>
    <x v="15"/>
    <x v="15"/>
    <x v="2"/>
    <s v="A55007004004"/>
    <s v="0"/>
    <d v="2022-08-31T00:00:00"/>
    <s v="MODIFICA STAMPO A5500700400 PER GUIDA LUCE SPIA FU"/>
    <n v="2360"/>
    <n v="-885"/>
    <n v="1475"/>
  </r>
  <r>
    <x v="15"/>
    <x v="15"/>
    <x v="2"/>
    <s v="A55007004005"/>
    <s v="0"/>
    <d v="2022-11-15T00:00:00"/>
    <s v="MODIFICA STAMPO A5500700400 GUIDALUCE SPIA 2000570"/>
    <n v="2080"/>
    <n v="-780"/>
    <n v="1300"/>
  </r>
  <r>
    <x v="15"/>
    <x v="15"/>
    <x v="2"/>
    <s v="A5500701200"/>
    <s v="0"/>
    <d v="2021-11-30T00:00:00"/>
    <s v="STAMPO PER PRODUZIONE FONDELLO Progetto /Project:"/>
    <n v="15800"/>
    <n v="-9875"/>
    <n v="5925"/>
  </r>
  <r>
    <x v="15"/>
    <x v="15"/>
    <x v="2"/>
    <s v="A55007015002"/>
    <s v="0"/>
    <d v="2022-09-15T00:00:00"/>
    <s v="MODIFICA STAMPO 3K CPK4 200057015XX CHE PRODUCE CO"/>
    <n v="4100"/>
    <n v="-1537.5"/>
    <n v="2562.5"/>
  </r>
  <r>
    <x v="15"/>
    <x v="15"/>
    <x v="2"/>
    <s v="A55007015003"/>
    <s v="0"/>
    <d v="2022-11-30T00:00:00"/>
    <s v="ANALISI MOLD FLOW CON DETTAGLIO SUL WARPAGE PRIMA,"/>
    <n v="94000"/>
    <n v="-35250"/>
    <n v="58750"/>
  </r>
  <r>
    <x v="15"/>
    <x v="15"/>
    <x v="2"/>
    <s v="A5500703100"/>
    <s v="0"/>
    <d v="2023-03-31T00:00:00"/>
    <s v="MOLD FOR CENTRAL BUTTON SERIES PRODUCTION Project:"/>
    <n v="12500"/>
    <n v="-4687.5"/>
    <n v="7812.5"/>
  </r>
  <r>
    <x v="15"/>
    <x v="15"/>
    <x v="2"/>
    <s v="A5500703100"/>
    <s v="1"/>
    <d v="2023-03-31T00:00:00"/>
    <s v="APPLICAZIONE TEXTURE SECONDO APPLICAZIONE TEXTURE"/>
    <n v="2820"/>
    <n v="-1057.5"/>
    <n v="1762.5"/>
  </r>
  <r>
    <x v="15"/>
    <x v="15"/>
    <x v="2"/>
    <s v="A5500703100"/>
    <s v="2"/>
    <d v="2023-07-15T00:00:00"/>
    <s v="SISTEMAZIONE TEXTURE DISEGNO 200057031XX CENTRAL B"/>
    <n v="250"/>
    <n v="-31.25"/>
    <n v="218.75"/>
  </r>
  <r>
    <x v="15"/>
    <x v="15"/>
    <x v="2"/>
    <s v="A5500704400"/>
    <s v="0"/>
    <d v="2023-03-31T00:00:00"/>
    <s v="MODIFICA STAMPO PER 20010704400 MODIFICA PER CAMBI"/>
    <n v="1940"/>
    <n v="-727.5"/>
    <n v="1212.5"/>
  </r>
  <r>
    <x v="15"/>
    <x v="15"/>
    <x v="2"/>
    <s v="A5500704400"/>
    <s v="1"/>
    <d v="2023-03-31T00:00:00"/>
    <s v="MOLD FOR FUNCTION LIGHT LIGHTGUIDE SERIES Project:"/>
    <n v="20400"/>
    <n v="-7650"/>
    <n v="12750"/>
  </r>
  <r>
    <x v="15"/>
    <x v="15"/>
    <x v="2"/>
    <s v="A5500704700"/>
    <s v="0"/>
    <d v="2023-06-30T00:00:00"/>
    <s v="MOLD FOR RING SERIES PRODUCTION Project: 301107047"/>
    <n v="16000"/>
    <n v="-2000"/>
    <n v="14000"/>
  </r>
  <r>
    <x v="15"/>
    <x v="15"/>
    <x v="2"/>
    <s v="A5501670300"/>
    <s v="0"/>
    <d v="2018-08-31T00:00:00"/>
    <s v="ELEMENTI STAMPANTI (SEMOVENTI)"/>
    <n v="1450"/>
    <n v="-1450"/>
    <n v="0"/>
  </r>
  <r>
    <x v="15"/>
    <x v="15"/>
    <x v="2"/>
    <s v="A5501670300"/>
    <s v="1"/>
    <d v="2018-11-12T00:00:00"/>
    <s v="STAMPO A5501670300"/>
    <n v="2100"/>
    <n v="-2100"/>
    <n v="0"/>
  </r>
  <r>
    <x v="15"/>
    <x v="15"/>
    <x v="2"/>
    <s v="A5501670300"/>
    <s v="2"/>
    <d v="2022-03-31T00:00:00"/>
    <s v="MANUTENZIONE STRAORDINARIA SU A5501670300 RICOSTRU"/>
    <n v="7600"/>
    <n v="-4750"/>
    <n v="2850"/>
  </r>
  <r>
    <x v="15"/>
    <x v="15"/>
    <x v="2"/>
    <s v="A5501670300"/>
    <s v="3"/>
    <d v="2023-03-31T00:00:00"/>
    <s v="MANUTENZIONE STRAORDINARIA STAMPO Project: 3054967"/>
    <n v="9000"/>
    <n v="-3375"/>
    <n v="5625"/>
  </r>
  <r>
    <x v="15"/>
    <x v="15"/>
    <x v="2"/>
    <s v="A5501670300"/>
    <s v="4"/>
    <d v="2023-03-31T00:00:00"/>
    <s v="RICOSTRUZIONE N° 4 ESTRATTORI LAMELLARI + SALDATUR"/>
    <n v="8100"/>
    <n v="-3037.5"/>
    <n v="5062.5"/>
  </r>
  <r>
    <x v="15"/>
    <x v="15"/>
    <x v="2"/>
    <s v="A5501670300"/>
    <s v="5"/>
    <d v="2023-03-31T00:00:00"/>
    <s v="MANUTENZIONE STRAORDINARI STAMPO Project: 30549670"/>
    <n v="2400"/>
    <n v="-900"/>
    <n v="1500"/>
  </r>
  <r>
    <x v="15"/>
    <x v="15"/>
    <x v="2"/>
    <s v="A5501670301"/>
    <s v="0"/>
    <d v="2021-01-01T00:00:00"/>
    <s v="MOLD FOR PRODUCTION OF BODY"/>
    <n v="40000"/>
    <n v="-35000"/>
    <n v="5000"/>
  </r>
  <r>
    <x v="15"/>
    <x v="15"/>
    <x v="2"/>
    <s v="A5501670301"/>
    <s v="1"/>
    <d v="2022-03-31T00:00:00"/>
    <s v="MOLD FOR PRODUCTION OF BODY"/>
    <n v="14000"/>
    <n v="-8750"/>
    <n v="5250"/>
  </r>
  <r>
    <x v="15"/>
    <x v="15"/>
    <x v="2"/>
    <s v="A5501670301"/>
    <s v="2"/>
    <d v="2022-08-31T00:00:00"/>
    <s v="MODIFICA STAMPO A5501670301 SECONDO ULTIMO DISEGNO"/>
    <n v="3500"/>
    <n v="-1312.5"/>
    <n v="2187.5"/>
  </r>
  <r>
    <x v="15"/>
    <x v="15"/>
    <x v="2"/>
    <s v="A55016809"/>
    <s v="0"/>
    <d v="2016-09-30T00:00:00"/>
    <s v="STAMPO A55016809"/>
    <n v="2780"/>
    <n v="-2780"/>
    <n v="0"/>
  </r>
  <r>
    <x v="15"/>
    <x v="15"/>
    <x v="2"/>
    <s v="A55016809"/>
    <s v="1"/>
    <d v="2016-12-31T00:00:00"/>
    <s v="STAMPO A55016809"/>
    <n v="3473.56"/>
    <n v="-3473.56"/>
    <n v="0"/>
  </r>
  <r>
    <x v="15"/>
    <x v="15"/>
    <x v="2"/>
    <s v="A55016809"/>
    <s v="2"/>
    <d v="2017-03-20T00:00:00"/>
    <s v="STAMPO A55016809"/>
    <n v="1725.44"/>
    <n v="-1725.44"/>
    <n v="0"/>
  </r>
  <r>
    <x v="15"/>
    <x v="15"/>
    <x v="2"/>
    <s v="A55016809"/>
    <s v="3"/>
    <d v="2017-05-08T00:00:00"/>
    <s v="STAMPO A55016809"/>
    <n v="228.56"/>
    <n v="-228.56"/>
    <n v="0"/>
  </r>
  <r>
    <x v="15"/>
    <x v="15"/>
    <x v="2"/>
    <s v="A55016809"/>
    <s v="4"/>
    <d v="2017-12-31T00:00:00"/>
    <s v="STAMPO A55016809"/>
    <n v="1300"/>
    <n v="-1300"/>
    <n v="0"/>
  </r>
  <r>
    <x v="15"/>
    <x v="15"/>
    <x v="2"/>
    <s v="A5501700400"/>
    <s v="0"/>
    <d v="2021-10-15T00:00:00"/>
    <s v="STAMPO PILOTA CON PORTASTAMPO ESISTENTE ATTO ALLA"/>
    <n v="7700"/>
    <n v="-4812.5"/>
    <n v="2887.5"/>
  </r>
  <r>
    <x v="15"/>
    <x v="15"/>
    <x v="2"/>
    <s v="A56006784"/>
    <s v="0"/>
    <d v="2015-10-30T00:00:00"/>
    <s v="MOSTRINA INTERNA"/>
    <n v="3600"/>
    <n v="-3600"/>
    <n v="0"/>
  </r>
  <r>
    <x v="15"/>
    <x v="15"/>
    <x v="2"/>
    <s v="A56006793"/>
    <s v="0"/>
    <d v="2015-07-28T00:00:00"/>
    <s v="Stampi e attrezz. di produz."/>
    <n v="13733.91"/>
    <n v="-13733.91"/>
    <n v="0"/>
  </r>
  <r>
    <x v="15"/>
    <x v="15"/>
    <x v="2"/>
    <s v="A56006793"/>
    <s v="1"/>
    <d v="2016-04-30T00:00:00"/>
    <s v="Stampi e attrezz. di produz."/>
    <n v="2000"/>
    <n v="-2000"/>
    <n v="0"/>
  </r>
  <r>
    <x v="15"/>
    <x v="15"/>
    <x v="2"/>
    <s v="A56006793"/>
    <s v="2"/>
    <d v="2016-04-30T00:00:00"/>
    <s v="Stampi e attrezz. di produz."/>
    <n v="3800"/>
    <n v="-3800"/>
    <n v="0"/>
  </r>
  <r>
    <x v="15"/>
    <x v="15"/>
    <x v="2"/>
    <s v="A56006799"/>
    <s v="0"/>
    <d v="2016-07-29T00:00:00"/>
    <s v="STAMPO A56006799"/>
    <n v="7400"/>
    <n v="-7400"/>
    <n v="0"/>
  </r>
  <r>
    <x v="15"/>
    <x v="15"/>
    <x v="2"/>
    <s v="A56006799"/>
    <s v="1"/>
    <d v="2016-11-28T00:00:00"/>
    <s v="STAMPO A56006799"/>
    <n v="1800"/>
    <n v="-1800"/>
    <n v="0"/>
  </r>
  <r>
    <x v="15"/>
    <x v="15"/>
    <x v="2"/>
    <s v="A56006800"/>
    <s v="0"/>
    <d v="2015-11-13T00:00:00"/>
    <s v="MOULD 2 CAVITIES"/>
    <n v="11148.27"/>
    <n v="-11148.27"/>
    <n v="0"/>
  </r>
  <r>
    <x v="15"/>
    <x v="15"/>
    <x v="2"/>
    <s v="A56006800"/>
    <s v="1"/>
    <d v="2016-01-28T00:00:00"/>
    <s v="MOULD 2 CAVITIES"/>
    <n v="22689.58"/>
    <n v="-22689.58"/>
    <n v="0"/>
  </r>
  <r>
    <x v="15"/>
    <x v="15"/>
    <x v="2"/>
    <s v="A56006800"/>
    <s v="2"/>
    <d v="2016-01-31T00:00:00"/>
    <s v="MOULD 2 CAVITIES"/>
    <n v="1291.8699999999999"/>
    <n v="-1291.8699999999999"/>
    <n v="0"/>
  </r>
  <r>
    <x v="15"/>
    <x v="15"/>
    <x v="2"/>
    <s v="A56006800"/>
    <s v="3"/>
    <d v="2016-11-30T00:00:00"/>
    <s v="MOULD 2 CAVITIES"/>
    <n v="1600"/>
    <n v="-1600"/>
    <n v="0"/>
  </r>
  <r>
    <x v="15"/>
    <x v="15"/>
    <x v="2"/>
    <s v="A56006800"/>
    <s v="4"/>
    <d v="2016-07-29T00:00:00"/>
    <s v="MOULD 2 CAVITIES"/>
    <n v="4300"/>
    <n v="-4300"/>
    <n v="0"/>
  </r>
  <r>
    <x v="15"/>
    <x v="15"/>
    <x v="2"/>
    <s v="A56006829"/>
    <s v="0"/>
    <d v="2016-05-11T00:00:00"/>
    <s v="MOULD A560068269"/>
    <n v="12000"/>
    <n v="-12000"/>
    <n v="0"/>
  </r>
  <r>
    <x v="15"/>
    <x v="15"/>
    <x v="2"/>
    <s v="A56006833"/>
    <s v="0"/>
    <d v="2017-10-24T00:00:00"/>
    <s v="STAMPO A56006833"/>
    <n v="2600"/>
    <n v="-2600"/>
    <n v="0"/>
  </r>
  <r>
    <x v="15"/>
    <x v="15"/>
    <x v="2"/>
    <s v="A56006833"/>
    <s v="1"/>
    <d v="2017-12-31T00:00:00"/>
    <s v="STAMPO A56006833"/>
    <n v="5200"/>
    <n v="-5200"/>
    <n v="0"/>
  </r>
  <r>
    <x v="15"/>
    <x v="15"/>
    <x v="2"/>
    <s v="A56006833"/>
    <s v="2"/>
    <d v="2018-02-28T00:00:00"/>
    <s v="MODIFICA STAMPO PILOTA"/>
    <n v="3000"/>
    <n v="-3000"/>
    <n v="0"/>
  </r>
  <r>
    <x v="15"/>
    <x v="15"/>
    <x v="2"/>
    <s v="A56006877"/>
    <s v="0"/>
    <d v="2017-12-31T00:00:00"/>
    <s v="STAMPO A56006877"/>
    <n v="7500"/>
    <n v="-7500"/>
    <n v="0"/>
  </r>
  <r>
    <x v="15"/>
    <x v="15"/>
    <x v="2"/>
    <s v="A56006877"/>
    <s v="1"/>
    <d v="2019-03-29T00:00:00"/>
    <s v="STAMPO A56006877"/>
    <n v="17500"/>
    <n v="-17500"/>
    <n v="0"/>
  </r>
  <r>
    <x v="15"/>
    <x v="15"/>
    <x v="2"/>
    <s v="A5600688700"/>
    <s v="0"/>
    <d v="2022-01-31T00:00:00"/>
    <s v="MOLD FOR PRODUCTION OF OVERMOULD BACK COVER Projec"/>
    <n v="20000"/>
    <n v="-12500"/>
    <n v="7500"/>
  </r>
  <r>
    <x v="15"/>
    <x v="15"/>
    <x v="2"/>
    <s v="A5600689800"/>
    <s v="0"/>
    <d v="2020-12-01T00:00:00"/>
    <s v="STAMPO ATTO ALLA REALIZZAZIONE DI ATTUATORE"/>
    <n v="62650"/>
    <n v="-54818.75"/>
    <n v="7831.25"/>
  </r>
  <r>
    <x v="15"/>
    <x v="15"/>
    <x v="2"/>
    <s v="A5600689800"/>
    <s v="1"/>
    <d v="2021-01-01T00:00:00"/>
    <s v="MODIFICA STAMPO"/>
    <n v="850"/>
    <n v="-743.75"/>
    <n v="106.25"/>
  </r>
  <r>
    <x v="15"/>
    <x v="15"/>
    <x v="2"/>
    <s v="A5600690500"/>
    <s v="0"/>
    <d v="2021-06-15T00:00:00"/>
    <s v="STAMPO ATTO ALLA REALIZZAZIONE DEL PARTICOLARE GUI"/>
    <n v="30700"/>
    <n v="-19187.5"/>
    <n v="11512.5"/>
  </r>
  <r>
    <x v="15"/>
    <x v="15"/>
    <x v="2"/>
    <s v="A5600691500"/>
    <s v="0"/>
    <d v="2021-05-15T00:00:00"/>
    <s v="STAMPO PER PRODUZIONE CASTELLETTO ROTELLA DX"/>
    <n v="18000"/>
    <n v="-11250"/>
    <n v="6750"/>
  </r>
  <r>
    <x v="15"/>
    <x v="15"/>
    <x v="2"/>
    <s v="A5600692300"/>
    <s v="0"/>
    <d v="2020-06-01T00:00:00"/>
    <s v="STAMPO ATTO ALLA REALIZZAZIONE MOSTRINA SINISTRA E"/>
    <n v="28000"/>
    <n v="-24500"/>
    <n v="3500"/>
  </r>
  <r>
    <x v="15"/>
    <x v="15"/>
    <x v="2"/>
    <s v="A5600692400"/>
    <s v="0"/>
    <d v="2020-04-01T00:00:00"/>
    <s v="SISTEMAZIONE QUOTE FUORI TOLLERANZE RDC 17359"/>
    <n v="950"/>
    <n v="-831.25"/>
    <n v="118.75"/>
  </r>
  <r>
    <x v="15"/>
    <x v="15"/>
    <x v="2"/>
    <s v="A5600692401"/>
    <s v="0"/>
    <d v="2021-05-31T00:00:00"/>
    <s v="MOLD FOR PRODUCTION KAYPAD Progetto /Project: 3011"/>
    <n v="7500"/>
    <n v="-4687.5"/>
    <n v="2812.5"/>
  </r>
  <r>
    <x v="15"/>
    <x v="15"/>
    <x v="2"/>
    <s v="A5600694400"/>
    <s v="0"/>
    <d v="2021-05-31T00:00:00"/>
    <s v="MOLD FOR AUTOMATIC PRODUCTION OF BODY FRONT AND BO"/>
    <n v="24000"/>
    <n v="-15000"/>
    <n v="9000"/>
  </r>
  <r>
    <x v="15"/>
    <x v="15"/>
    <x v="2"/>
    <s v="A5600694400"/>
    <s v="1"/>
    <d v="2022-01-31T00:00:00"/>
    <s v="MODIFICATION ON BODY 200116944XX Project: 30549694"/>
    <n v="252"/>
    <n v="-157.5"/>
    <n v="94.5"/>
  </r>
  <r>
    <x v="15"/>
    <x v="15"/>
    <x v="2"/>
    <s v="A5600694400"/>
    <s v="2"/>
    <d v="2022-01-31T00:00:00"/>
    <s v="MODIFICATION ON MOLD A5600694400  Project: 3054969"/>
    <n v="990"/>
    <n v="-618.75"/>
    <n v="371.25"/>
  </r>
  <r>
    <x v="15"/>
    <x v="15"/>
    <x v="2"/>
    <s v="A5600696400"/>
    <s v="0"/>
    <d v="2024-03-31T00:00:00"/>
    <s v="Stampo per posaggi verniciatura per BMW G70"/>
    <n v="3000"/>
    <n v="0"/>
    <n v="3000"/>
  </r>
  <r>
    <x v="15"/>
    <x v="15"/>
    <x v="2"/>
    <s v="A5600696800"/>
    <s v="0"/>
    <d v="2021-04-15T00:00:00"/>
    <s v="MODIFICA STAMPO"/>
    <n v="2200"/>
    <n v="-1375"/>
    <n v="825"/>
  </r>
  <r>
    <x v="15"/>
    <x v="15"/>
    <x v="2"/>
    <s v="A5600696800"/>
    <s v="1"/>
    <d v="2022-01-15T00:00:00"/>
    <s v="STAMPO ATTO ALLA REALIZZAZIONE DEL PARTICOLARE LEV"/>
    <n v="14500"/>
    <n v="-9062.5"/>
    <n v="5437.5"/>
  </r>
  <r>
    <x v="15"/>
    <x v="15"/>
    <x v="2"/>
    <s v="A5600701200"/>
    <s v="0"/>
    <d v="2023-03-31T00:00:00"/>
    <s v="STAMPO DEFINITIVO 120 IMPRONTE TAPPETINO DODGE Pro"/>
    <n v="7500"/>
    <n v="-2812.5"/>
    <n v="4687.5"/>
  </r>
  <r>
    <x v="15"/>
    <x v="15"/>
    <x v="2"/>
    <s v="A56007015002"/>
    <s v="0"/>
    <d v="2022-07-31T00:00:00"/>
    <s v="PUSH BUTTON 3K Type : INIEZIONE TRIMATERIALE Proje"/>
    <n v="90000"/>
    <n v="-33750"/>
    <n v="56250"/>
  </r>
  <r>
    <x v="15"/>
    <x v="15"/>
    <x v="2"/>
    <s v="A56007015003"/>
    <s v="0"/>
    <d v="2023-03-31T00:00:00"/>
    <s v="RIPROGETTAZIONE STAMPI PROGETTO Project: 305607015"/>
    <n v="7200"/>
    <n v="-2700"/>
    <n v="4500"/>
  </r>
  <r>
    <x v="15"/>
    <x v="15"/>
    <x v="2"/>
    <s v="A5600703100"/>
    <s v="0"/>
    <d v="2023-02-28T00:00:00"/>
    <s v="MOLD FOR KEYPAD SERIES PRODUCTION Project: 3011070"/>
    <n v="7500"/>
    <n v="-2812.5"/>
    <n v="4687.5"/>
  </r>
  <r>
    <x v="15"/>
    <x v="15"/>
    <x v="2"/>
    <s v="A5600703100"/>
    <s v="1"/>
    <d v="2023-03-31T00:00:00"/>
    <s v="EFFORT DONE: 3 DIFF. PILOT KEYPAD Project: 3055769"/>
    <n v="7500"/>
    <n v="-2812.5"/>
    <n v="4687.5"/>
  </r>
  <r>
    <x v="15"/>
    <x v="15"/>
    <x v="2"/>
    <s v="A5600704400"/>
    <s v="0"/>
    <d v="2023-08-15T00:00:00"/>
    <s v="MOLD FOR BUTTON COVER SERIES PRODUCTION Project: 3"/>
    <n v="28000"/>
    <n v="-3500"/>
    <n v="24500"/>
  </r>
  <r>
    <x v="15"/>
    <x v="15"/>
    <x v="2"/>
    <s v="A5606804"/>
    <s v="0"/>
    <d v="2016-04-14T00:00:00"/>
    <s v="STAMPO A5606804"/>
    <n v="6900"/>
    <n v="-6900"/>
    <n v="0"/>
  </r>
  <r>
    <x v="15"/>
    <x v="15"/>
    <x v="2"/>
    <s v="A5606804"/>
    <s v="1"/>
    <d v="2016-10-31T00:00:00"/>
    <s v="STAMPO A5606804"/>
    <n v="732.13"/>
    <n v="-732.13"/>
    <n v="0"/>
  </r>
  <r>
    <x v="15"/>
    <x v="15"/>
    <x v="2"/>
    <s v="A56068040"/>
    <s v="0"/>
    <d v="2016-03-31T00:00:00"/>
    <s v="STAMPO A56068040"/>
    <n v="375.92"/>
    <n v="-375.92"/>
    <n v="0"/>
  </r>
  <r>
    <x v="15"/>
    <x v="15"/>
    <x v="2"/>
    <s v="A562006799"/>
    <s v="0"/>
    <d v="2017-01-31T00:00:00"/>
    <s v="STAMPO A52006799"/>
    <n v="2100"/>
    <n v="-2100"/>
    <n v="0"/>
  </r>
  <r>
    <x v="15"/>
    <x v="15"/>
    <x v="2"/>
    <s v="A562006799"/>
    <s v="1"/>
    <d v="2018-06-28T00:00:00"/>
    <s v="MODIFICA STAMPO A 1 CAVITÀ: CHIUSURA  DUE ATTACCHI"/>
    <n v="770"/>
    <n v="-770"/>
    <n v="0"/>
  </r>
  <r>
    <x v="15"/>
    <x v="15"/>
    <x v="2"/>
    <s v="A562006799"/>
    <s v="2"/>
    <d v="2018-06-28T00:00:00"/>
    <s v="MOSTRINA CROMATA SOVRASTAMPATA 3D MODIFICATO"/>
    <n v="1600"/>
    <n v="-1600"/>
    <n v="0"/>
  </r>
  <r>
    <x v="15"/>
    <x v="15"/>
    <x v="2"/>
    <s v="A56797"/>
    <s v="0"/>
    <d v="2018-01-02T00:00:00"/>
    <s v="BUTTON/PRESSOR CAV MOULD"/>
    <n v="131163.69"/>
    <n v="-131163.69"/>
    <n v="0"/>
  </r>
  <r>
    <x v="15"/>
    <x v="15"/>
    <x v="2"/>
    <s v="A57006793"/>
    <s v="0"/>
    <d v="2015-09-30T00:00:00"/>
    <s v="STAMPO"/>
    <n v="20200"/>
    <n v="-20200"/>
    <n v="0"/>
  </r>
  <r>
    <x v="15"/>
    <x v="15"/>
    <x v="2"/>
    <s v="A57006793"/>
    <s v="1"/>
    <d v="2015-11-30T00:00:00"/>
    <s v="STAMPO"/>
    <n v="15150"/>
    <n v="-15150"/>
    <n v="0"/>
  </r>
  <r>
    <x v="15"/>
    <x v="15"/>
    <x v="2"/>
    <s v="A57006793"/>
    <s v="2"/>
    <d v="2015-07-30T00:00:00"/>
    <s v="STAMPO"/>
    <n v="15150"/>
    <n v="-15150"/>
    <n v="0"/>
  </r>
  <r>
    <x v="15"/>
    <x v="15"/>
    <x v="2"/>
    <s v="A5700679300"/>
    <s v="0"/>
    <d v="2022-03-31T00:00:00"/>
    <s v="INTERVENTI DI MANUTENZIONE STRAORDINARIA ESEGUITI"/>
    <n v="6820"/>
    <n v="-4262.5"/>
    <n v="2557.5"/>
  </r>
  <r>
    <x v="15"/>
    <x v="15"/>
    <x v="2"/>
    <s v="A5700679300"/>
    <s v="1"/>
    <d v="2023-03-31T00:00:00"/>
    <s v="MANUTENZIONE STAMPO MOSTRINE LUCI Project: 3054967"/>
    <n v="5747"/>
    <n v="-2155.13"/>
    <n v="3591.87"/>
  </r>
  <r>
    <x v="15"/>
    <x v="15"/>
    <x v="2"/>
    <s v="A5700679301"/>
    <s v="0"/>
    <d v="2019-12-20T00:00:00"/>
    <s v="STAMPO ATTO ALLA REALIZZAZIONE DELLA MOSTRINA"/>
    <n v="26200"/>
    <n v="-26200"/>
    <n v="0"/>
  </r>
  <r>
    <x v="15"/>
    <x v="15"/>
    <x v="2"/>
    <s v="A57006800"/>
    <s v="0"/>
    <d v="2017-12-29T00:00:00"/>
    <s v="STAMPO A57006800"/>
    <n v="43000"/>
    <n v="-43000"/>
    <n v="0"/>
  </r>
  <r>
    <x v="15"/>
    <x v="15"/>
    <x v="2"/>
    <s v="A57006804"/>
    <s v="0"/>
    <d v="2016-10-31T00:00:00"/>
    <s v="STAMPO A57006804"/>
    <n v="12060"/>
    <n v="-12060"/>
    <n v="0"/>
  </r>
  <r>
    <x v="15"/>
    <x v="15"/>
    <x v="2"/>
    <s v="A57006804"/>
    <s v="1"/>
    <d v="2016-03-29T00:00:00"/>
    <s v="STAMPO A57006804"/>
    <n v="8844"/>
    <n v="-8844"/>
    <n v="0"/>
  </r>
  <r>
    <x v="15"/>
    <x v="15"/>
    <x v="2"/>
    <s v="A57006804"/>
    <s v="2"/>
    <d v="2016-02-15T00:00:00"/>
    <s v="STAMPO A57006804"/>
    <n v="8855"/>
    <n v="-8855"/>
    <n v="0"/>
  </r>
  <r>
    <x v="15"/>
    <x v="15"/>
    <x v="2"/>
    <s v="A5700680400"/>
    <s v="0"/>
    <d v="2019-04-15T00:00:00"/>
    <s v="MODIFICATION ON HOUSING MOLD"/>
    <n v="2100"/>
    <n v="-2100"/>
    <n v="0"/>
  </r>
  <r>
    <x v="15"/>
    <x v="15"/>
    <x v="2"/>
    <s v="A5700680400"/>
    <s v="1"/>
    <d v="2019-05-16T00:00:00"/>
    <s v="NEW INSERTS FOR HOUSING SMS"/>
    <n v="2802.23"/>
    <n v="-2802.23"/>
    <n v="0"/>
  </r>
  <r>
    <x v="15"/>
    <x v="15"/>
    <x v="2"/>
    <s v="A57006862"/>
    <s v="0"/>
    <d v="2017-11-30T00:00:00"/>
    <s v="STAMPO A57006862"/>
    <n v="4440"/>
    <n v="-4440"/>
    <n v="0"/>
  </r>
  <r>
    <x v="15"/>
    <x v="15"/>
    <x v="2"/>
    <s v="A57006862"/>
    <s v="1"/>
    <d v="2018-05-31T00:00:00"/>
    <s v="STAMPO A57006862"/>
    <n v="10360"/>
    <n v="-10360"/>
    <n v="0"/>
  </r>
  <r>
    <x v="15"/>
    <x v="15"/>
    <x v="2"/>
    <s v="A5700686200"/>
    <s v="0"/>
    <d v="2019-03-27T00:00:00"/>
    <s v="BOCCOLA SOVRASTAMPATA/ SET DI PUNZONI PER COMPENSA"/>
    <n v="4000"/>
    <n v="-4000"/>
    <n v="0"/>
  </r>
  <r>
    <x v="15"/>
    <x v="15"/>
    <x v="2"/>
    <s v="A5700690900"/>
    <s v="0"/>
    <d v="2020-07-01T00:00:00"/>
    <s v="STAMPO PILOTA TASTO SX"/>
    <n v="10500"/>
    <n v="-9187.5"/>
    <n v="1312.5"/>
  </r>
  <r>
    <x v="15"/>
    <x v="15"/>
    <x v="2"/>
    <s v="A5700691300"/>
    <s v="0"/>
    <d v="2021-04-30T00:00:00"/>
    <s v="STAMPO TERMOPLASTICO A INIEZIONE 3K"/>
    <n v="120000"/>
    <n v="-75000"/>
    <n v="45000"/>
  </r>
  <r>
    <x v="15"/>
    <x v="15"/>
    <x v="2"/>
    <s v="A5700691300"/>
    <s v="1"/>
    <d v="2022-01-31T00:00:00"/>
    <s v="MODIFICA STAMPO TERMOPLASTICO A 3K ATTO ALLA PRODU"/>
    <n v="6500"/>
    <n v="-4062.5"/>
    <n v="2437.5"/>
  </r>
  <r>
    <x v="15"/>
    <x v="15"/>
    <x v="2"/>
    <s v="A5700691300"/>
    <s v="2"/>
    <d v="2022-03-31T00:00:00"/>
    <s v="MODIFICA SU STAMPO A5700691300 3K A 1+1 CAVITA' ID"/>
    <n v="27700"/>
    <n v="-17312.5"/>
    <n v="10387.5"/>
  </r>
  <r>
    <x v="15"/>
    <x v="15"/>
    <x v="2"/>
    <s v="A5700692300"/>
    <s v="0"/>
    <d v="2021-05-31T00:00:00"/>
    <s v="MOLD FOR PRODUCTION OF PRESSOR DUMMY Progetto /Pro"/>
    <n v="15000"/>
    <n v="-9375"/>
    <n v="5625"/>
  </r>
  <r>
    <x v="15"/>
    <x v="15"/>
    <x v="2"/>
    <s v="A5700692300"/>
    <s v="1"/>
    <d v="2022-01-31T00:00:00"/>
    <s v="MOLD MODIFICATION PRESSOR DUMMY MATRICOLA A5700692"/>
    <n v="2206"/>
    <n v="-1378.75"/>
    <n v="827.25"/>
  </r>
  <r>
    <x v="15"/>
    <x v="15"/>
    <x v="2"/>
    <s v="A5700692600"/>
    <s v="0"/>
    <d v="2020-11-01T00:00:00"/>
    <s v="STAMPO ATTO ALLA REALIZZAZIONE A CICLO AUTOMATICO"/>
    <n v="19500"/>
    <n v="-17062.5"/>
    <n v="2437.5"/>
  </r>
  <r>
    <x v="15"/>
    <x v="15"/>
    <x v="2"/>
    <s v="A5700692900"/>
    <s v="0"/>
    <d v="2020-11-01T00:00:00"/>
    <s v="INJECTION MOULD 2 CAVITIES SUITABLE FOR SEMIAUTOMA"/>
    <n v="12500"/>
    <n v="-10937.5"/>
    <n v="1562.5"/>
  </r>
  <r>
    <x v="15"/>
    <x v="15"/>
    <x v="2"/>
    <s v="A5700693000"/>
    <s v="0"/>
    <d v="2023-03-31T00:00:00"/>
    <s v="MOLD FOR AUTOMATIC PRODUCTION OF PRESSOR ESB PLAST"/>
    <n v="25000"/>
    <n v="-9375"/>
    <n v="15625"/>
  </r>
  <r>
    <x v="15"/>
    <x v="15"/>
    <x v="2"/>
    <s v="A5700694400"/>
    <s v="0"/>
    <d v="2021-04-30T00:00:00"/>
    <s v="STAMPO ATTO ALLA REALIZZAZIONE A CICLO AUTOMATICO"/>
    <n v="23500"/>
    <n v="-14687.5"/>
    <n v="8812.5"/>
  </r>
  <r>
    <x v="15"/>
    <x v="15"/>
    <x v="2"/>
    <s v="A5700694400"/>
    <s v="1"/>
    <d v="2021-06-30T00:00:00"/>
    <s v="MODIFICA STAMPO A5700694400 INERENTE IL TASTO 2001"/>
    <n v="2075"/>
    <n v="-1296.8800000000001"/>
    <n v="778.12"/>
  </r>
  <r>
    <x v="15"/>
    <x v="15"/>
    <x v="2"/>
    <s v="A5700694400"/>
    <s v="2"/>
    <d v="2021-08-15T00:00:00"/>
    <s v="MODIFICA STAMPO A5700694400 RIDUZIONE DELLO SPESSO"/>
    <n v="2000"/>
    <n v="-1250"/>
    <n v="750"/>
  </r>
  <r>
    <x v="15"/>
    <x v="15"/>
    <x v="2"/>
    <s v="A5700696800"/>
    <s v="0"/>
    <d v="2021-05-15T00:00:00"/>
    <s v="MODIFICA DEL CODICE 200316968 INSERIMENTO NERVATUR"/>
    <n v="2300"/>
    <n v="-1437.5"/>
    <n v="862.5"/>
  </r>
  <r>
    <x v="15"/>
    <x v="15"/>
    <x v="2"/>
    <s v="A5700696800"/>
    <s v="1"/>
    <d v="2022-01-15T00:00:00"/>
    <s v="STAMPO ATTO ALLA REALIZZAZIONE DEL PARTICOLARE BAC"/>
    <n v="12750"/>
    <n v="-7968.75"/>
    <n v="4781.25"/>
  </r>
  <r>
    <x v="15"/>
    <x v="15"/>
    <x v="2"/>
    <s v="A5700701500"/>
    <s v="0"/>
    <d v="2023-03-31T00:00:00"/>
    <s v="MODIFY MOULD A5700701500 FOR PRODUCTION PARTS 2000"/>
    <n v="7370"/>
    <n v="-2763.75"/>
    <n v="4606.25"/>
  </r>
  <r>
    <x v="15"/>
    <x v="15"/>
    <x v="2"/>
    <s v="A5700701500"/>
    <s v="1"/>
    <d v="2023-08-15T00:00:00"/>
    <s v="STAMPO ATTO ALLA REALIZZAZIONE DEL PARTICOLARE: TA"/>
    <n v="24700"/>
    <n v="-3087.5"/>
    <n v="21612.5"/>
  </r>
  <r>
    <x v="15"/>
    <x v="15"/>
    <x v="2"/>
    <s v="A5700704400"/>
    <s v="0"/>
    <d v="2023-02-28T00:00:00"/>
    <s v="DIE CAST MOLD FOR BUTTON INSERT SERIES PRODUCTION"/>
    <n v="35100"/>
    <n v="-13162.5"/>
    <n v="21937.5"/>
  </r>
  <r>
    <x v="15"/>
    <x v="15"/>
    <x v="2"/>
    <s v="A5701670301"/>
    <s v="0"/>
    <d v="2020-11-01T00:00:00"/>
    <s v="INJECTION MOULD 16 CAVITIES SUITABLE FOR SEMIAUTOM"/>
    <n v="17500"/>
    <n v="-15312.5"/>
    <n v="2187.5"/>
  </r>
  <r>
    <x v="15"/>
    <x v="15"/>
    <x v="2"/>
    <s v="A57016809"/>
    <s v="0"/>
    <d v="2017-01-06T00:00:00"/>
    <s v="STAMPO A57016809"/>
    <n v="3428.09"/>
    <n v="-3428.09"/>
    <n v="0"/>
  </r>
  <r>
    <x v="15"/>
    <x v="15"/>
    <x v="2"/>
    <s v="A57016809"/>
    <s v="1"/>
    <d v="2017-02-09T00:00:00"/>
    <s v="STAMPO A57016809"/>
    <n v="7921.81"/>
    <n v="-7921.81"/>
    <n v="0"/>
  </r>
  <r>
    <x v="15"/>
    <x v="15"/>
    <x v="2"/>
    <s v="A5701693000"/>
    <s v="0"/>
    <d v="2023-03-31T00:00:00"/>
    <s v="MOLD FOR AUTOMATIC PRODUCTION OF PRESSOR ESB Proje"/>
    <n v="17500"/>
    <n v="-6562.5"/>
    <n v="10937.5"/>
  </r>
  <r>
    <x v="15"/>
    <x v="15"/>
    <x v="2"/>
    <s v="A57757"/>
    <s v="0"/>
    <d v="2022-03-31T00:00:00"/>
    <s v="MANUTENZIONE STRAORDINARIA SU STAMPO COMPRESSIONE"/>
    <n v="11200"/>
    <n v="-7000"/>
    <n v="4200"/>
  </r>
  <r>
    <x v="15"/>
    <x v="15"/>
    <x v="2"/>
    <s v="A5800674600"/>
    <s v="0"/>
    <d v="2018-03-22T00:00:00"/>
    <s v="2D AND 3D MOULD PROJECT"/>
    <n v="15000"/>
    <n v="-15000"/>
    <n v="0"/>
  </r>
  <r>
    <x v="15"/>
    <x v="15"/>
    <x v="2"/>
    <s v="A5800675600"/>
    <s v="0"/>
    <d v="2018-11-30T00:00:00"/>
    <s v="STAMPO PILOTA PER TERMOFORMATO E FUSTELLA DI TRANC"/>
    <n v="1400"/>
    <n v="-1400"/>
    <n v="0"/>
  </r>
  <r>
    <x v="15"/>
    <x v="15"/>
    <x v="2"/>
    <s v="A5800678400"/>
    <s v="0"/>
    <d v="2018-09-30T00:00:00"/>
    <s v="STAMPO PER POSAGGI"/>
    <n v="3000"/>
    <n v="-3000"/>
    <n v="0"/>
  </r>
  <r>
    <x v="15"/>
    <x v="15"/>
    <x v="2"/>
    <s v="A58006793"/>
    <s v="0"/>
    <d v="2015-11-18T00:00:00"/>
    <s v="MOULD BEL 35UP"/>
    <n v="17664.97"/>
    <n v="-17664.97"/>
    <n v="0"/>
  </r>
  <r>
    <x v="15"/>
    <x v="15"/>
    <x v="2"/>
    <s v="A58006793"/>
    <s v="1"/>
    <d v="2016-02-17T00:00:00"/>
    <s v="MOULD BEL 35UP"/>
    <n v="691.45"/>
    <n v="-691.45"/>
    <n v="0"/>
  </r>
  <r>
    <x v="15"/>
    <x v="15"/>
    <x v="2"/>
    <s v="A58006799"/>
    <s v="0"/>
    <d v="2015-09-30T00:00:00"/>
    <s v="Stampi e attrezz. di produz."/>
    <n v="4889"/>
    <n v="-4889"/>
    <n v="0"/>
  </r>
  <r>
    <x v="15"/>
    <x v="15"/>
    <x v="2"/>
    <s v="A58006800"/>
    <s v="0"/>
    <d v="2016-04-18T00:00:00"/>
    <s v="STAMPO A58006800"/>
    <n v="6250"/>
    <n v="-6250"/>
    <n v="0"/>
  </r>
  <r>
    <x v="15"/>
    <x v="15"/>
    <x v="2"/>
    <s v="A58006800"/>
    <s v="1"/>
    <d v="2016-04-29T00:00:00"/>
    <s v="STAMPO A58006800"/>
    <n v="2500"/>
    <n v="-2500"/>
    <n v="0"/>
  </r>
  <r>
    <x v="15"/>
    <x v="15"/>
    <x v="2"/>
    <s v="A58006801"/>
    <s v="0"/>
    <d v="2015-09-28T00:00:00"/>
    <s v="STAMPO A 4 CAV."/>
    <n v="18200"/>
    <n v="-18200"/>
    <n v="0"/>
  </r>
  <r>
    <x v="15"/>
    <x v="15"/>
    <x v="2"/>
    <s v="A58006801"/>
    <s v="1"/>
    <d v="2015-12-23T00:00:00"/>
    <s v="STAMPO A 4 CAV."/>
    <n v="27300"/>
    <n v="-27300"/>
    <n v="0"/>
  </r>
  <r>
    <x v="15"/>
    <x v="15"/>
    <x v="2"/>
    <s v="A58006801"/>
    <s v="2"/>
    <d v="2016-04-29T00:00:00"/>
    <s v="STAMPO A 4 CAV."/>
    <n v="1290"/>
    <n v="-1290"/>
    <n v="0"/>
  </r>
  <r>
    <x v="15"/>
    <x v="15"/>
    <x v="2"/>
    <s v="A58006801"/>
    <s v="3"/>
    <d v="2016-02-26T00:00:00"/>
    <s v="STAMPO A 4 CAV."/>
    <n v="7700"/>
    <n v="-7700"/>
    <n v="0"/>
  </r>
  <r>
    <x v="15"/>
    <x v="15"/>
    <x v="2"/>
    <s v="A58006801"/>
    <s v="4"/>
    <d v="2016-04-29T00:00:00"/>
    <s v="STAMPO A 4 CAV."/>
    <n v="1600"/>
    <n v="-1600"/>
    <n v="0"/>
  </r>
  <r>
    <x v="15"/>
    <x v="15"/>
    <x v="2"/>
    <s v="A58006801"/>
    <s v="5"/>
    <d v="2017-05-31T00:00:00"/>
    <s v="STAMPO A 4 CAV."/>
    <n v="9500"/>
    <n v="-9500"/>
    <n v="0"/>
  </r>
  <r>
    <x v="15"/>
    <x v="15"/>
    <x v="2"/>
    <s v="A58006801"/>
    <s v="6"/>
    <d v="2017-08-30T00:00:00"/>
    <s v="STAMPO A 4 CAV."/>
    <n v="6900"/>
    <n v="-6900"/>
    <n v="0"/>
  </r>
  <r>
    <x v="15"/>
    <x v="15"/>
    <x v="2"/>
    <s v="A58006801"/>
    <s v="7"/>
    <d v="2017-12-11T00:00:00"/>
    <s v="STAMPO A 4 CAV."/>
    <n v="3500"/>
    <n v="-3500"/>
    <n v="0"/>
  </r>
  <r>
    <x v="15"/>
    <x v="15"/>
    <x v="2"/>
    <s v="A58006801"/>
    <s v="8"/>
    <d v="2018-04-06T00:00:00"/>
    <s v="MOD.STAMPO A5800680100 TASTO SX"/>
    <n v="6900"/>
    <n v="-6900"/>
    <n v="0"/>
  </r>
  <r>
    <x v="15"/>
    <x v="15"/>
    <x v="2"/>
    <s v="A58006804"/>
    <s v="0"/>
    <d v="2016-10-31T00:00:00"/>
    <s v="STAMPO A58006804"/>
    <n v="7309"/>
    <n v="-7309"/>
    <n v="0"/>
  </r>
  <r>
    <x v="15"/>
    <x v="15"/>
    <x v="2"/>
    <s v="A58006804"/>
    <s v="1"/>
    <d v="2016-03-29T00:00:00"/>
    <s v="STAMPO A58006804"/>
    <n v="5360"/>
    <n v="-5360"/>
    <n v="0"/>
  </r>
  <r>
    <x v="15"/>
    <x v="15"/>
    <x v="2"/>
    <s v="A58006804"/>
    <s v="2"/>
    <d v="2016-02-15T00:00:00"/>
    <s v="STAMPO A58006804"/>
    <n v="5367"/>
    <n v="-5367"/>
    <n v="0"/>
  </r>
  <r>
    <x v="15"/>
    <x v="15"/>
    <x v="2"/>
    <s v="A5800680400"/>
    <s v="0"/>
    <d v="2019-04-15T00:00:00"/>
    <s v="MODIFICATION ON HOUSING MOLD"/>
    <n v="1500"/>
    <n v="-1500"/>
    <n v="0"/>
  </r>
  <r>
    <x v="15"/>
    <x v="15"/>
    <x v="2"/>
    <s v="A58006829"/>
    <s v="0"/>
    <d v="2016-10-27T00:00:00"/>
    <s v="STAMPO A58006829"/>
    <n v="1500"/>
    <n v="-1500"/>
    <n v="0"/>
  </r>
  <r>
    <x v="15"/>
    <x v="15"/>
    <x v="2"/>
    <s v="A5800683300"/>
    <s v="0"/>
    <d v="2023-08-15T00:00:00"/>
    <s v="MOLD FOR LIGHTGUIDE SERIES PRODUCTION Project: 305"/>
    <n v="18500"/>
    <n v="-2312.5"/>
    <n v="16187.5"/>
  </r>
  <r>
    <x v="15"/>
    <x v="15"/>
    <x v="2"/>
    <s v="A58006840"/>
    <s v="0"/>
    <d v="2017-08-31T00:00:00"/>
    <s v="STAMPO A58006840"/>
    <n v="10400"/>
    <n v="-10400"/>
    <n v="0"/>
  </r>
  <r>
    <x v="15"/>
    <x v="15"/>
    <x v="2"/>
    <s v="A58006840"/>
    <s v="1"/>
    <d v="2017-12-31T00:00:00"/>
    <s v="STAMPO A58006840"/>
    <n v="4350"/>
    <n v="-4350"/>
    <n v="0"/>
  </r>
  <r>
    <x v="15"/>
    <x v="15"/>
    <x v="2"/>
    <s v="A58006840"/>
    <s v="2"/>
    <d v="2017-07-31T00:00:00"/>
    <s v="STAMPO A58006840"/>
    <n v="9360"/>
    <n v="-9360"/>
    <n v="0"/>
  </r>
  <r>
    <x v="15"/>
    <x v="15"/>
    <x v="2"/>
    <s v="A58006840"/>
    <s v="3"/>
    <d v="2018-01-02T00:00:00"/>
    <s v="STAMPO A58006840"/>
    <n v="21840"/>
    <n v="-21840"/>
    <n v="0"/>
  </r>
  <r>
    <x v="15"/>
    <x v="15"/>
    <x v="2"/>
    <s v="A5800686200"/>
    <s v="0"/>
    <d v="2018-10-30T00:00:00"/>
    <s v="MODIFICA STAMPO 20091686200"/>
    <n v="1250"/>
    <n v="-1250"/>
    <n v="0"/>
  </r>
  <r>
    <x v="15"/>
    <x v="15"/>
    <x v="2"/>
    <s v="A5800686200"/>
    <s v="1"/>
    <d v="2019-02-28T00:00:00"/>
    <s v="MOLD MODIFICATION UNDERMOLDING"/>
    <n v="31000"/>
    <n v="-31000"/>
    <n v="0"/>
  </r>
  <r>
    <x v="15"/>
    <x v="15"/>
    <x v="2"/>
    <s v="A5800686200"/>
    <s v="2"/>
    <d v="2021-05-31T00:00:00"/>
    <s v="MODIFICA STAMPO REMAKE OF CAVITY INSERTS AND LIFTE"/>
    <n v="4283"/>
    <n v="-2676.88"/>
    <n v="1606.12"/>
  </r>
  <r>
    <x v="15"/>
    <x v="15"/>
    <x v="2"/>
    <s v="A5800689700"/>
    <s v="0"/>
    <d v="2022-06-30T00:00:00"/>
    <s v="MOLD FOR PRODUCTION OF HOUSING - CORPO Project: 30"/>
    <n v="40000"/>
    <n v="-15000"/>
    <n v="25000"/>
  </r>
  <r>
    <x v="15"/>
    <x v="15"/>
    <x v="2"/>
    <s v="A5800689700"/>
    <s v="1"/>
    <d v="2022-06-30T00:00:00"/>
    <s v="MODIFICATION ON RIBS SHORTENING AFTER INTRODUCING"/>
    <n v="2107"/>
    <n v="-790.13"/>
    <n v="1316.87"/>
  </r>
  <r>
    <x v="15"/>
    <x v="15"/>
    <x v="2"/>
    <s v="A5800689800"/>
    <s v="0"/>
    <d v="2022-01-31T00:00:00"/>
    <s v="MOLD FOR PRODUCTION OF REAR COVER Project: 3054968"/>
    <n v="20000"/>
    <n v="-12500"/>
    <n v="7500"/>
  </r>
  <r>
    <x v="15"/>
    <x v="15"/>
    <x v="2"/>
    <s v="A5800692300"/>
    <s v="0"/>
    <d v="2021-10-31T00:00:00"/>
    <s v="MOLD SUITABLE FOR SEMIAUTOMATIC PRODUCTION OF KEYP"/>
    <n v="7500"/>
    <n v="-4687.5"/>
    <n v="2812.5"/>
  </r>
  <r>
    <x v="15"/>
    <x v="15"/>
    <x v="2"/>
    <s v="A5800692600"/>
    <s v="0"/>
    <d v="2022-03-31T00:00:00"/>
    <s v="MOLD SUITABLE FOR SEMIAUTOMATIC PRODUCTION OF Proj"/>
    <n v="12500"/>
    <n v="-7812.5"/>
    <n v="4687.5"/>
  </r>
  <r>
    <x v="15"/>
    <x v="15"/>
    <x v="2"/>
    <s v="A5800692600"/>
    <s v="1"/>
    <d v="2022-03-31T00:00:00"/>
    <s v="MODIFIED PERIMETRAL PROFILE Project: 306206926 Prj"/>
    <n v="3300"/>
    <n v="-2062.5"/>
    <n v="1237.5"/>
  </r>
  <r>
    <x v="15"/>
    <x v="15"/>
    <x v="2"/>
    <s v="A5800692600"/>
    <s v="2"/>
    <d v="2023-03-31T00:00:00"/>
    <s v="MODIFIED PERIMETRAL PROFILE PL SEND 96PCS WITHOUT"/>
    <n v="1340"/>
    <n v="-502.5"/>
    <n v="837.5"/>
  </r>
  <r>
    <x v="15"/>
    <x v="15"/>
    <x v="2"/>
    <s v="A5800692900"/>
    <s v="0"/>
    <d v="2021-02-01T00:00:00"/>
    <s v="MODIFY MOULD A5800692900"/>
    <n v="900"/>
    <n v="-787.5"/>
    <n v="112.5"/>
  </r>
  <r>
    <x v="15"/>
    <x v="15"/>
    <x v="2"/>
    <s v="A5800692900"/>
    <s v="1"/>
    <d v="2021-07-31T00:00:00"/>
    <s v="SISTEMAZIONE QUOTA DIAMETRO 11,4 TASTO SOSPENSIONI"/>
    <n v="900"/>
    <n v="-562.5"/>
    <n v="337.5"/>
  </r>
  <r>
    <x v="15"/>
    <x v="15"/>
    <x v="2"/>
    <s v="A5800692900"/>
    <s v="2"/>
    <d v="2021-08-31T00:00:00"/>
    <s v="MODIFICA STAMPO ATTO ALLA PRODUZIONE DEL TADSTO SO"/>
    <n v="1360"/>
    <n v="-850"/>
    <n v="510"/>
  </r>
  <r>
    <x v="15"/>
    <x v="15"/>
    <x v="2"/>
    <s v="A5800693000"/>
    <s v="0"/>
    <d v="2021-04-30T00:00:00"/>
    <s v="MODIFICA STAMPO"/>
    <n v="800"/>
    <n v="-500"/>
    <n v="300"/>
  </r>
  <r>
    <x v="15"/>
    <x v="15"/>
    <x v="2"/>
    <s v="A5800693000"/>
    <s v="1"/>
    <d v="2021-07-31T00:00:00"/>
    <s v="MODIFICA STAMPO PER INSERIMENTO SUPERFICEI ILLUMIN"/>
    <n v="900"/>
    <n v="-562.5"/>
    <n v="337.5"/>
  </r>
  <r>
    <x v="15"/>
    <x v="15"/>
    <x v="2"/>
    <s v="A5800693000"/>
    <s v="2"/>
    <d v="2022-04-15T00:00:00"/>
    <s v="MODIFICA STAMPO A5 800 6930 00 N°2 IMPRONTE Projec"/>
    <n v="1350"/>
    <n v="-506.25"/>
    <n v="843.75"/>
  </r>
  <r>
    <x v="15"/>
    <x v="15"/>
    <x v="2"/>
    <s v="A5800694400"/>
    <s v="0"/>
    <d v="2021-05-31T00:00:00"/>
    <s v="MOLD FOR AUTOMATIC PRODUCTION OF KEYPAD Progetto /"/>
    <n v="6000"/>
    <n v="-3750"/>
    <n v="2250"/>
  </r>
  <r>
    <x v="15"/>
    <x v="15"/>
    <x v="2"/>
    <s v="A5800696800"/>
    <s v="0"/>
    <d v="2021-05-15T00:00:00"/>
    <s v="MODIFICA DEL CODICE 200286968 MODIFICA QUOTA PIANO"/>
    <n v="500"/>
    <n v="-312.5"/>
    <n v="187.5"/>
  </r>
  <r>
    <x v="15"/>
    <x v="15"/>
    <x v="2"/>
    <s v="A5800696800"/>
    <s v="1"/>
    <d v="2022-01-15T00:00:00"/>
    <s v="STAMPO ATTO ALLA REALIZZAZIONE DEL PARTICOLARE PRE"/>
    <n v="6500"/>
    <n v="-4062.5"/>
    <n v="2437.5"/>
  </r>
  <r>
    <x v="15"/>
    <x v="15"/>
    <x v="2"/>
    <s v="A5800698800"/>
    <s v="0"/>
    <d v="2022-01-31T00:00:00"/>
    <s v="MOLD FOR AUTOMATIC PRODUCTION OF BODY DUMMY Projec"/>
    <n v="20000"/>
    <n v="-12500"/>
    <n v="7500"/>
  </r>
  <r>
    <x v="15"/>
    <x v="15"/>
    <x v="2"/>
    <s v="A5800698800"/>
    <s v="1"/>
    <d v="2022-01-31T00:00:00"/>
    <s v="MOLD MOD FOR SINK MARKS REDUCTION  Project: 301106"/>
    <n v="2300"/>
    <n v="-1437.5"/>
    <n v="862.5"/>
  </r>
  <r>
    <x v="15"/>
    <x v="15"/>
    <x v="2"/>
    <s v="A5800701200"/>
    <s v="0"/>
    <d v="2022-03-31T00:00:00"/>
    <s v="STAMPO POS. VERNICIATURA MOSTRINA STAMPO PER POSAG"/>
    <n v="8400"/>
    <n v="-5250"/>
    <n v="3150"/>
  </r>
  <r>
    <x v="15"/>
    <x v="15"/>
    <x v="2"/>
    <s v="A5800701500"/>
    <s v="0"/>
    <d v="2023-08-31T00:00:00"/>
    <s v="MOLD FOR 1K BUTTON DS SERIES PRODUCTION Project: 3"/>
    <n v="28900"/>
    <n v="-3612.5"/>
    <n v="25287.5"/>
  </r>
  <r>
    <x v="15"/>
    <x v="15"/>
    <x v="2"/>
    <s v="A5800704400"/>
    <s v="0"/>
    <d v="2022-11-30T00:00:00"/>
    <s v="MOLD FOR SILICONE BUMPER SERIES PRODUCTION Type :"/>
    <n v="7500"/>
    <n v="-2812.5"/>
    <n v="4687.5"/>
  </r>
  <r>
    <x v="15"/>
    <x v="15"/>
    <x v="2"/>
    <s v="A5800706000"/>
    <s v="0"/>
    <d v="2023-07-15T00:00:00"/>
    <s v="STAMPO PER POSAGGI VERNICIATURA TASTO 200057060XX"/>
    <n v="3000"/>
    <n v="-375"/>
    <n v="2625"/>
  </r>
  <r>
    <x v="15"/>
    <x v="15"/>
    <x v="2"/>
    <s v="A58016809"/>
    <s v="0"/>
    <d v="2017-06-14T00:00:00"/>
    <s v="STAMPO A58016809"/>
    <n v="6900"/>
    <n v="-6900"/>
    <n v="0"/>
  </r>
  <r>
    <x v="15"/>
    <x v="15"/>
    <x v="2"/>
    <s v="A5900671400"/>
    <s v="0"/>
    <d v="2018-10-03T00:00:00"/>
    <s v="MODULO INTERRUTTORI SZF 35UP"/>
    <n v="7500"/>
    <n v="-7500"/>
    <n v="0"/>
  </r>
  <r>
    <x v="15"/>
    <x v="15"/>
    <x v="2"/>
    <s v="A59006793"/>
    <s v="0"/>
    <d v="2015-11-18T00:00:00"/>
    <s v="MOULD BEL 35UP DOE"/>
    <n v="9062.5"/>
    <n v="-9062.5"/>
    <n v="0"/>
  </r>
  <r>
    <x v="15"/>
    <x v="15"/>
    <x v="2"/>
    <s v="A590068"/>
    <s v="0"/>
    <d v="2018-11-30T00:00:00"/>
    <s v="STAMPO A5900680000"/>
    <n v="6800"/>
    <n v="-6800"/>
    <n v="0"/>
  </r>
  <r>
    <x v="15"/>
    <x v="15"/>
    <x v="2"/>
    <s v="A59006800"/>
    <s v="0"/>
    <d v="2017-07-20T00:00:00"/>
    <s v="STAMPO A59006800"/>
    <n v="41354.04"/>
    <n v="-41354.04"/>
    <n v="0"/>
  </r>
  <r>
    <x v="15"/>
    <x v="15"/>
    <x v="2"/>
    <s v="A59006801"/>
    <s v="0"/>
    <d v="2015-09-28T00:00:00"/>
    <s v="STAMPO 4 CAV."/>
    <n v="18200"/>
    <n v="-18200"/>
    <n v="0"/>
  </r>
  <r>
    <x v="15"/>
    <x v="15"/>
    <x v="2"/>
    <s v="A59006801"/>
    <s v="1"/>
    <d v="2015-12-22T00:00:00"/>
    <s v="STAMPO 4 CAV."/>
    <n v="27300"/>
    <n v="-27300"/>
    <n v="0"/>
  </r>
  <r>
    <x v="15"/>
    <x v="15"/>
    <x v="2"/>
    <s v="A59006801"/>
    <s v="2"/>
    <d v="2016-02-26T00:00:00"/>
    <s v="STAMPO 4 CAV."/>
    <n v="7700"/>
    <n v="-7700"/>
    <n v="0"/>
  </r>
  <r>
    <x v="15"/>
    <x v="15"/>
    <x v="2"/>
    <s v="A59006801"/>
    <s v="3"/>
    <d v="2016-04-29T00:00:00"/>
    <s v="STAMPO 4 CAV."/>
    <n v="1600"/>
    <n v="-1600"/>
    <n v="0"/>
  </r>
  <r>
    <x v="15"/>
    <x v="15"/>
    <x v="2"/>
    <s v="A59006801"/>
    <s v="4"/>
    <d v="2016-09-30T00:00:00"/>
    <s v="STAMPO 4 CAV."/>
    <n v="3200"/>
    <n v="-3200"/>
    <n v="0"/>
  </r>
  <r>
    <x v="15"/>
    <x v="15"/>
    <x v="2"/>
    <s v="A59006801"/>
    <s v="5"/>
    <d v="2017-11-30T00:00:00"/>
    <s v="STAMPO 4 CAV."/>
    <n v="3500"/>
    <n v="-3500"/>
    <n v="0"/>
  </r>
  <r>
    <x v="15"/>
    <x v="15"/>
    <x v="2"/>
    <s v="A59006801"/>
    <s v="6"/>
    <d v="2018-04-06T00:00:00"/>
    <s v="MODIFICA STAMPO SU UN'IMPRONTA"/>
    <n v="3000"/>
    <n v="-3000"/>
    <n v="0"/>
  </r>
  <r>
    <x v="15"/>
    <x v="15"/>
    <x v="2"/>
    <s v="A59006801"/>
    <s v="7"/>
    <d v="2018-07-12T00:00:00"/>
    <s v="STAMPO 4 CAV."/>
    <n v="11400"/>
    <n v="-11400"/>
    <n v="0"/>
  </r>
  <r>
    <x v="15"/>
    <x v="15"/>
    <x v="2"/>
    <s v="A59006829"/>
    <s v="0"/>
    <d v="2016-11-30T00:00:00"/>
    <s v="STAMPO A59006829"/>
    <n v="1920"/>
    <n v="-1920"/>
    <n v="0"/>
  </r>
  <r>
    <x v="15"/>
    <x v="15"/>
    <x v="2"/>
    <s v="A59006829"/>
    <s v="1"/>
    <d v="2017-01-30T00:00:00"/>
    <s v="STAMPO A59006829"/>
    <n v="2560"/>
    <n v="-2560"/>
    <n v="0"/>
  </r>
  <r>
    <x v="15"/>
    <x v="15"/>
    <x v="2"/>
    <s v="A59006829"/>
    <s v="2"/>
    <d v="2017-02-24T00:00:00"/>
    <s v="STAMPO A59006829"/>
    <n v="1920"/>
    <n v="-1920"/>
    <n v="0"/>
  </r>
  <r>
    <x v="15"/>
    <x v="15"/>
    <x v="2"/>
    <s v="A59006840"/>
    <s v="0"/>
    <d v="2017-07-31T00:00:00"/>
    <s v="STAMPO A59006840"/>
    <n v="8700"/>
    <n v="-8700"/>
    <n v="0"/>
  </r>
  <r>
    <x v="15"/>
    <x v="15"/>
    <x v="2"/>
    <s v="A5900689700"/>
    <s v="0"/>
    <d v="2021-05-31T00:00:00"/>
    <s v="MOLD FOR PRODUCTION OF KEYPAD - TAPPETINO Progetto"/>
    <n v="7000"/>
    <n v="-4375"/>
    <n v="2625"/>
  </r>
  <r>
    <x v="15"/>
    <x v="15"/>
    <x v="2"/>
    <s v="A5900689800"/>
    <s v="0"/>
    <d v="2020-07-01T00:00:00"/>
    <s v="STAMPO PER LA PRODUZIONE DEI POSAGGI PLASTICI DI V"/>
    <n v="2600"/>
    <n v="-2275"/>
    <n v="325"/>
  </r>
  <r>
    <x v="15"/>
    <x v="15"/>
    <x v="2"/>
    <s v="A5900691300"/>
    <s v="0"/>
    <d v="2021-10-31T00:00:00"/>
    <s v="PILOT MOLDING CONSTRUCTION WITH 2 CAVITIES. Proget"/>
    <n v="2500"/>
    <n v="-1562.5"/>
    <n v="937.5"/>
  </r>
  <r>
    <x v="15"/>
    <x v="15"/>
    <x v="2"/>
    <s v="A5900694400"/>
    <s v="0"/>
    <d v="2020-10-01T00:00:00"/>
    <s v="STAMPO ATTO ALLA REALIZZAZIONE A CICLO AUTOMATICO"/>
    <n v="65700"/>
    <n v="-57487.5"/>
    <n v="8212.5"/>
  </r>
  <r>
    <x v="15"/>
    <x v="15"/>
    <x v="2"/>
    <s v="A5900694400"/>
    <s v="1"/>
    <d v="2022-05-31T00:00:00"/>
    <s v="MODIFICA DELLO STAMPO A5900694400 DEL COMPONENTE A"/>
    <n v="850"/>
    <n v="-318.75"/>
    <n v="531.25"/>
  </r>
  <r>
    <x v="15"/>
    <x v="15"/>
    <x v="2"/>
    <s v="A5900696400"/>
    <s v="0"/>
    <d v="2023-02-28T00:00:00"/>
    <s v="MOLD FOR KEYPAD (OVOID) 20017696400 SERIES PRODUCT"/>
    <n v="8900"/>
    <n v="-3337.5"/>
    <n v="5562.5"/>
  </r>
  <r>
    <x v="15"/>
    <x v="15"/>
    <x v="2"/>
    <s v="A5900696800"/>
    <s v="0"/>
    <d v="2022-03-31T00:00:00"/>
    <s v="MOLD FOR PRODUCTION OF KEYPAD Project: 305576968 P"/>
    <n v="4900"/>
    <n v="-3062.5"/>
    <n v="1837.5"/>
  </r>
  <r>
    <x v="15"/>
    <x v="15"/>
    <x v="2"/>
    <s v="A5900699300"/>
    <s v="0"/>
    <d v="2022-09-30T00:00:00"/>
    <s v="BODY MODIFICATION INTRODUCE N° 4 RIBS TO REDUCE TH"/>
    <n v="3856.04"/>
    <n v="-1446.01"/>
    <n v="2410.0300000000002"/>
  </r>
  <r>
    <x v="15"/>
    <x v="15"/>
    <x v="2"/>
    <s v="A5900701200"/>
    <s v="0"/>
    <d v="2022-03-31T00:00:00"/>
    <s v="STAMPO POS. VERNICIATURA TASTO STAMPO PER POSAGGI"/>
    <n v="9500"/>
    <n v="-5937.5"/>
    <n v="3562.5"/>
  </r>
  <r>
    <x v="15"/>
    <x v="15"/>
    <x v="2"/>
    <s v="A5900701500"/>
    <s v="0"/>
    <d v="2023-03-31T00:00:00"/>
    <s v="MOLD FOR 3K BUTTON DS SERIES PRODUCTION Project: 3"/>
    <n v="85000"/>
    <n v="-31875"/>
    <n v="53125"/>
  </r>
  <r>
    <x v="15"/>
    <x v="15"/>
    <x v="2"/>
    <s v="A5900701700"/>
    <s v="0"/>
    <d v="2022-08-31T00:00:00"/>
    <s v="PILOT MOLD FOR KEYPAD Project: 305607017 PrjName:"/>
    <n v="2500"/>
    <n v="-937.5"/>
    <n v="1562.5"/>
  </r>
  <r>
    <x v="15"/>
    <x v="15"/>
    <x v="2"/>
    <s v="A59007028002"/>
    <s v="0"/>
    <d v="2023-09-30T00:00:00"/>
    <s v="MOLD FOR LIGHT GUIDE SERIES PRODUCTION Project: 30"/>
    <n v="49500"/>
    <n v="-6187.5"/>
    <n v="43312.5"/>
  </r>
  <r>
    <x v="15"/>
    <x v="15"/>
    <x v="2"/>
    <s v="A5900704400"/>
    <s v="0"/>
    <d v="2023-07-15T00:00:00"/>
    <s v="MOLD FOR AESTHETIC INSERT SERIES PRODUCTION Projec"/>
    <n v="26500"/>
    <n v="-3312.5"/>
    <n v="23187.5"/>
  </r>
  <r>
    <x v="15"/>
    <x v="15"/>
    <x v="2"/>
    <s v="A5900706000"/>
    <s v="0"/>
    <d v="2023-07-31T00:00:00"/>
    <s v="STAMPO PER POSAGGI VERNICIATURA ANELLO 200067060XX"/>
    <n v="3000"/>
    <n v="-375"/>
    <n v="2625"/>
  </r>
  <r>
    <x v="15"/>
    <x v="15"/>
    <x v="2"/>
    <s v="A5900706000"/>
    <s v="1"/>
    <d v="2023-07-15T00:00:00"/>
    <s v="MODIFICA ALLO STAMPO PER MODIFICA POSAGGI DI VERN"/>
    <n v="500"/>
    <n v="-62.5"/>
    <n v="437.5"/>
  </r>
  <r>
    <x v="15"/>
    <x v="15"/>
    <x v="2"/>
    <s v="A5901692900"/>
    <s v="0"/>
    <d v="2019-12-13T00:00:00"/>
    <s v="STAMPO INIEZIONE (PILOTA) PER TEST ILLUMINAZIONE"/>
    <n v="4000"/>
    <n v="-4000"/>
    <n v="0"/>
  </r>
  <r>
    <x v="15"/>
    <x v="15"/>
    <x v="2"/>
    <s v="A59428"/>
    <s v="0"/>
    <d v="2023-03-31T00:00:00"/>
    <s v="MANUTENZIONE STRAORDINARIA SU STAMPO A 4 CAVITA' A"/>
    <n v="2400"/>
    <n v="-900"/>
    <n v="1500"/>
  </r>
  <r>
    <x v="15"/>
    <x v="15"/>
    <x v="2"/>
    <s v="A59445"/>
    <s v="0"/>
    <d v="2018-08-31T00:00:00"/>
    <s v="CORPO 204734099001D"/>
    <n v="3800"/>
    <n v="-3800"/>
    <n v="0"/>
  </r>
  <r>
    <x v="15"/>
    <x v="15"/>
    <x v="2"/>
    <s v="A59445"/>
    <s v="1"/>
    <d v="2022-03-31T00:00:00"/>
    <s v="MANUTENZIONE STRAORDINARIA SU STAMPO A59445 A 2 CA"/>
    <n v="6200"/>
    <n v="-3875"/>
    <n v="2325"/>
  </r>
  <r>
    <x v="15"/>
    <x v="15"/>
    <x v="2"/>
    <s v="A59445"/>
    <s v="2"/>
    <d v="2022-03-31T00:00:00"/>
    <s v="MANUTENZIONE STRAORDINARIA SU STAMPO A 2 CAVITÀ MA"/>
    <n v="5400"/>
    <n v="-3375"/>
    <n v="2025"/>
  </r>
  <r>
    <x v="15"/>
    <x v="15"/>
    <x v="2"/>
    <s v="A59914"/>
    <s v="0"/>
    <d v="2023-03-31T00:00:00"/>
    <s v="MANUTENZIONE STRAORDINARIA SU STAMPO A59914 ATTO A"/>
    <n v="2750"/>
    <n v="-1031.25"/>
    <n v="1718.75"/>
  </r>
  <r>
    <x v="15"/>
    <x v="15"/>
    <x v="2"/>
    <s v="A59931"/>
    <s v="0"/>
    <d v="2018-05-15T00:00:00"/>
    <s v="FONDELLO SU STAMPO"/>
    <n v="3300"/>
    <n v="-3300"/>
    <n v="0"/>
  </r>
  <r>
    <x v="15"/>
    <x v="15"/>
    <x v="2"/>
    <s v="A5A0067140"/>
    <s v="0"/>
    <d v="2015-11-18T00:00:00"/>
    <s v="MOULD SZF-GKL"/>
    <n v="937.56"/>
    <n v="-937.56"/>
    <n v="0"/>
  </r>
  <r>
    <x v="15"/>
    <x v="15"/>
    <x v="2"/>
    <s v="A5A0067140"/>
    <s v="1"/>
    <d v="2015-10-13T00:00:00"/>
    <s v="MOULD SZF-GKL"/>
    <n v="1186.92"/>
    <n v="-1186.92"/>
    <n v="0"/>
  </r>
  <r>
    <x v="15"/>
    <x v="15"/>
    <x v="2"/>
    <s v="A5A006793"/>
    <s v="0"/>
    <d v="2015-11-30T00:00:00"/>
    <s v="STAMPO POSAGGIO VERNICIATURA"/>
    <n v="6000"/>
    <n v="-6000"/>
    <n v="0"/>
  </r>
  <r>
    <x v="15"/>
    <x v="15"/>
    <x v="2"/>
    <s v="A5A006797"/>
    <s v="0"/>
    <d v="2015-04-13T00:00:00"/>
    <s v="STAMPO X BUTTON"/>
    <n v="923.36"/>
    <n v="-923.36"/>
    <n v="0"/>
  </r>
  <r>
    <x v="15"/>
    <x v="15"/>
    <x v="2"/>
    <s v="A5A006799"/>
    <s v="0"/>
    <d v="2016-07-29T00:00:00"/>
    <s v="STAMPO A5006799"/>
    <n v="17000"/>
    <n v="-17000"/>
    <n v="0"/>
  </r>
  <r>
    <x v="15"/>
    <x v="15"/>
    <x v="2"/>
    <s v="A5A006799"/>
    <s v="1"/>
    <d v="2016-10-28T00:00:00"/>
    <s v="STAMPO A5006799"/>
    <n v="1380"/>
    <n v="-1380"/>
    <n v="0"/>
  </r>
  <r>
    <x v="15"/>
    <x v="15"/>
    <x v="2"/>
    <s v="A5A006799"/>
    <s v="2"/>
    <d v="2016-11-28T00:00:00"/>
    <s v="STAMPO A5006799"/>
    <n v="900"/>
    <n v="-900"/>
    <n v="0"/>
  </r>
  <r>
    <x v="15"/>
    <x v="15"/>
    <x v="2"/>
    <s v="A5A006799"/>
    <s v="3"/>
    <d v="2017-01-31T00:00:00"/>
    <s v="STAMPO A5006799"/>
    <n v="960"/>
    <n v="-960"/>
    <n v="0"/>
  </r>
  <r>
    <x v="15"/>
    <x v="15"/>
    <x v="2"/>
    <s v="A5A006804"/>
    <s v="0"/>
    <d v="2016-10-31T00:00:00"/>
    <s v="STAMPO A5A006804"/>
    <n v="10233"/>
    <n v="-10233"/>
    <n v="0"/>
  </r>
  <r>
    <x v="15"/>
    <x v="15"/>
    <x v="2"/>
    <s v="A5A006804"/>
    <s v="1"/>
    <d v="2016-03-29T00:00:00"/>
    <s v="STAMPO A5A006804"/>
    <n v="7504"/>
    <n v="-7504"/>
    <n v="0"/>
  </r>
  <r>
    <x v="15"/>
    <x v="15"/>
    <x v="2"/>
    <s v="A5A006804"/>
    <s v="2"/>
    <d v="2016-02-15T00:00:00"/>
    <s v="STAMPO A5A006804"/>
    <n v="7513"/>
    <n v="-7513"/>
    <n v="0"/>
  </r>
  <r>
    <x v="15"/>
    <x v="15"/>
    <x v="2"/>
    <s v="A5A006807"/>
    <s v="0"/>
    <d v="2016-07-31T00:00:00"/>
    <s v="STAMPO A5A006807"/>
    <n v="3000"/>
    <n v="-3000"/>
    <n v="0"/>
  </r>
  <r>
    <x v="15"/>
    <x v="15"/>
    <x v="2"/>
    <s v="A5A006807"/>
    <s v="1"/>
    <d v="2016-05-09T00:00:00"/>
    <s v="STAMPO A5A006807"/>
    <n v="1000"/>
    <n v="-1000"/>
    <n v="0"/>
  </r>
  <r>
    <x v="15"/>
    <x v="15"/>
    <x v="2"/>
    <s v="A5A00686200"/>
    <s v="0"/>
    <d v="2019-10-30T00:00:00"/>
    <s v="MODIFICA STAMPO A5A00686200 MODIFICA STAMPO PROTOT"/>
    <n v="1300"/>
    <n v="-1300"/>
    <n v="0"/>
  </r>
  <r>
    <x v="15"/>
    <x v="15"/>
    <x v="2"/>
    <s v="A5A00688500"/>
    <s v="0"/>
    <d v="2018-07-04T00:00:00"/>
    <s v="MOULD FOR PRODUCTION OF DUMMY BODY LEFT"/>
    <n v="14343.57"/>
    <n v="-14343.57"/>
    <n v="0"/>
  </r>
  <r>
    <x v="15"/>
    <x v="15"/>
    <x v="2"/>
    <s v="A5A00689700"/>
    <s v="0"/>
    <d v="2022-01-31T00:00:00"/>
    <s v="MOLD FOR PRODUCTION OF BUTTON - TASTO Project: 305"/>
    <n v="50000"/>
    <n v="-31250"/>
    <n v="18750"/>
  </r>
  <r>
    <x v="15"/>
    <x v="15"/>
    <x v="2"/>
    <s v="A5A00689700"/>
    <s v="1"/>
    <d v="2022-01-31T00:00:00"/>
    <s v="THICKNESS INCREASE AND  EDGES REMOVAL ON MOLD A5A"/>
    <n v="2400"/>
    <n v="-1500"/>
    <n v="900"/>
  </r>
  <r>
    <x v="15"/>
    <x v="15"/>
    <x v="2"/>
    <s v="A5A00692300"/>
    <s v="0"/>
    <d v="2021-03-01T00:00:00"/>
    <s v="STAMPO ATTO ALLA PRODUZIONE TASTI 1 E 3"/>
    <n v="30500"/>
    <n v="-26687.5"/>
    <n v="3812.5"/>
  </r>
  <r>
    <x v="15"/>
    <x v="15"/>
    <x v="2"/>
    <s v="A5A00694400"/>
    <s v="0"/>
    <d v="2022-06-30T00:00:00"/>
    <s v="MOLD FOR AUTOMATIC PRODUCTION OF COVER STRAIGHT CO"/>
    <n v="19000"/>
    <n v="-7125"/>
    <n v="11875"/>
  </r>
  <r>
    <x v="15"/>
    <x v="15"/>
    <x v="2"/>
    <s v="A5A00695600"/>
    <s v="0"/>
    <d v="2024-03-31T00:00:00"/>
    <s v="STAMPO ATTO ALLA REALIZZAZIONE A CICLO AUTOMATICO"/>
    <n v="10800"/>
    <n v="-112.5"/>
    <n v="10687.5"/>
  </r>
  <r>
    <x v="15"/>
    <x v="15"/>
    <x v="2"/>
    <s v="A5A00696800"/>
    <s v="0"/>
    <d v="2022-05-31T00:00:00"/>
    <s v="MASS PRODUCTION MOLD FOR 20054696800P1A Type : COM"/>
    <n v="14900"/>
    <n v="-5432.29"/>
    <n v="9467.7099999999991"/>
  </r>
  <r>
    <x v="15"/>
    <x v="15"/>
    <x v="2"/>
    <s v="A5A00700500"/>
    <s v="0"/>
    <d v="2022-05-31T00:00:00"/>
    <s v="MODIFICA SPESSORE TASTO SX Project: 305497005 PrjN"/>
    <n v="5600"/>
    <n v="-2041.66"/>
    <n v="3558.34"/>
  </r>
  <r>
    <x v="15"/>
    <x v="15"/>
    <x v="2"/>
    <s v="A5A00700500"/>
    <s v="1"/>
    <d v="2022-05-31T00:00:00"/>
    <s v="MODIFICA SPESSORE TASTO DX Project: 305497005 /Prj"/>
    <n v="4500"/>
    <n v="-1687.5"/>
    <n v="2812.5"/>
  </r>
  <r>
    <x v="15"/>
    <x v="15"/>
    <x v="2"/>
    <s v="A5A00700500"/>
    <s v="2"/>
    <d v="2023-06-30T00:00:00"/>
    <s v="SIST. DI INJ DELLA 1°FORM CAN. CALDO 4 PTI 2° FOR"/>
    <n v="79500"/>
    <n v="-9937.5"/>
    <n v="69562.5"/>
  </r>
  <r>
    <x v="15"/>
    <x v="15"/>
    <x v="2"/>
    <s v="A5A00702600"/>
    <s v="0"/>
    <d v="2023-03-31T00:00:00"/>
    <s v="MODIFICATION ON MOLD A5A00702600 MODIFICATION ON P"/>
    <n v="1568.89"/>
    <n v="-588.33000000000004"/>
    <n v="980.56"/>
  </r>
  <r>
    <x v="15"/>
    <x v="15"/>
    <x v="2"/>
    <s v="A5A00702600"/>
    <s v="1"/>
    <d v="2023-05-31T00:00:00"/>
    <s v="MOLD FOR PRESSOR 1 R/L + PRESSOR 2 R/L SERIES PROD"/>
    <n v="21991.32"/>
    <n v="-2748.92"/>
    <n v="19242.400000000001"/>
  </r>
  <r>
    <x v="15"/>
    <x v="15"/>
    <x v="2"/>
    <s v="A5A00702600"/>
    <s v="2"/>
    <d v="2023-05-31T00:00:00"/>
    <s v="MODIFICATION ON MOLD A5A00702600 MODIFICATION ON P"/>
    <n v="19967.68"/>
    <n v="-2495.96"/>
    <n v="17471.72"/>
  </r>
  <r>
    <x v="15"/>
    <x v="15"/>
    <x v="2"/>
    <s v="A5A00706000"/>
    <s v="0"/>
    <d v="2023-07-31T00:00:00"/>
    <s v="STAMPO PER CAP DI PROTEZIONE VERNICIATURA ANELLO P"/>
    <n v="2200"/>
    <n v="-275"/>
    <n v="1925"/>
  </r>
  <r>
    <x v="15"/>
    <x v="15"/>
    <x v="2"/>
    <s v="A5A352"/>
    <s v="0"/>
    <d v="2018-07-12T00:00:00"/>
    <s v="Stampi e attrezz. di produz."/>
    <n v="8100"/>
    <n v="-8100"/>
    <n v="0"/>
  </r>
  <r>
    <x v="15"/>
    <x v="15"/>
    <x v="2"/>
    <s v="A5A353"/>
    <s v="0"/>
    <d v="2018-04-19T00:00:00"/>
    <s v="PISTONE PER RIVETTO"/>
    <n v="2700"/>
    <n v="-2700"/>
    <n v="0"/>
  </r>
  <r>
    <x v="15"/>
    <x v="15"/>
    <x v="2"/>
    <s v="A5A383"/>
    <s v="0"/>
    <d v="2018-05-24T00:00:00"/>
    <s v="LEVA PORTA CONTATT"/>
    <n v="12000"/>
    <n v="-12000"/>
    <n v="0"/>
  </r>
  <r>
    <x v="15"/>
    <x v="15"/>
    <x v="2"/>
    <s v="A5A524"/>
    <s v="0"/>
    <d v="2021-03-01T00:00:00"/>
    <s v="INTRODUZIONE MODIFICA IND.01 SU STAMPO A 8 CAVITA'"/>
    <n v="18000"/>
    <n v="-15750"/>
    <n v="2250"/>
  </r>
  <r>
    <x v="15"/>
    <x v="15"/>
    <x v="2"/>
    <s v="A5A525"/>
    <s v="0"/>
    <d v="2023-03-31T00:00:00"/>
    <s v="MANUTENZIONE STRAORDINARIA SU STAMPO A 8 CAVITA' M"/>
    <n v="3800"/>
    <n v="-1425"/>
    <n v="2375"/>
  </r>
  <r>
    <x v="15"/>
    <x v="15"/>
    <x v="2"/>
    <s v="A5A532"/>
    <s v="0"/>
    <d v="2019-07-11T00:00:00"/>
    <s v="MODIFICA STAMPO"/>
    <n v="3000"/>
    <n v="-3000"/>
    <n v="0"/>
  </r>
  <r>
    <x v="15"/>
    <x v="15"/>
    <x v="2"/>
    <s v="A5A532"/>
    <s v="1"/>
    <d v="2019-10-25T00:00:00"/>
    <s v="ESTENSIONE MODIFICA STAMPO"/>
    <n v="11500"/>
    <n v="-11500"/>
    <n v="0"/>
  </r>
  <r>
    <x v="15"/>
    <x v="15"/>
    <x v="2"/>
    <s v="A5A532"/>
    <s v="2"/>
    <d v="2020-07-01T00:00:00"/>
    <s v="MODIFICA STAMPO PER CREAZIONE TASSELLI NERVATURA"/>
    <n v="6200"/>
    <n v="-5425"/>
    <n v="775"/>
  </r>
  <r>
    <x v="15"/>
    <x v="15"/>
    <x v="2"/>
    <s v="A5A541"/>
    <s v="0"/>
    <d v="2019-01-30T00:00:00"/>
    <s v="MANUTENZIONE STRAORD. SU STAMPO"/>
    <n v="24500"/>
    <n v="-24500"/>
    <n v="0"/>
  </r>
  <r>
    <x v="15"/>
    <x v="15"/>
    <x v="2"/>
    <s v="A5A806"/>
    <s v="0"/>
    <d v="2018-06-20T00:00:00"/>
    <s v="MODIFICA STAMPO 8 CAVITA' PER PRODUZIONE DEL"/>
    <n v="4800"/>
    <n v="-4800"/>
    <n v="0"/>
  </r>
  <r>
    <x v="15"/>
    <x v="15"/>
    <x v="2"/>
    <s v="A5A807"/>
    <s v="0"/>
    <d v="2018-02-23T00:00:00"/>
    <s v="MODIFICA STAMPO A 4 CAVITÀ A5A807 RIPARAZIONE PIAN"/>
    <n v="1050"/>
    <n v="-1050"/>
    <n v="0"/>
  </r>
  <r>
    <x v="15"/>
    <x v="15"/>
    <x v="2"/>
    <s v="A5A807"/>
    <s v="1"/>
    <d v="2018-07-12T00:00:00"/>
    <s v="MODIFICA STAMPO A 4 CAVITÀ A5A807 RIPARAZIONE PIAN"/>
    <n v="8750"/>
    <n v="-8750"/>
    <n v="0"/>
  </r>
  <r>
    <x v="15"/>
    <x v="15"/>
    <x v="2"/>
    <s v="A5A807"/>
    <s v="2"/>
    <d v="2023-03-31T00:00:00"/>
    <s v="MANUTENZIONE STRAORDINARIA STAMPO 4 SEDI IDONEO A"/>
    <n v="11500"/>
    <n v="-4312.5"/>
    <n v="7187.5"/>
  </r>
  <r>
    <x v="15"/>
    <x v="15"/>
    <x v="2"/>
    <s v="A5A831"/>
    <s v="0"/>
    <d v="2023-03-31T00:00:00"/>
    <s v="MANUTENZIONE STRAORDINARIA SU STAMPO A 4 CAVITA' I"/>
    <n v="4500"/>
    <n v="-1687.5"/>
    <n v="2812.5"/>
  </r>
  <r>
    <x v="15"/>
    <x v="15"/>
    <x v="2"/>
    <s v="A5A892"/>
    <s v="0"/>
    <d v="2023-03-31T00:00:00"/>
    <s v="MANUTENZIONE SU STAMPO A 8 CAVITA Project: 3047353"/>
    <n v="2300"/>
    <n v="-862.5"/>
    <n v="1437.5"/>
  </r>
  <r>
    <x v="15"/>
    <x v="15"/>
    <x v="2"/>
    <s v="A5A893"/>
    <s v="0"/>
    <d v="2022-03-31T00:00:00"/>
    <s v="MANUTENZIONE STRAORDINARIA SU STAMPO A 8 CAVITA' A"/>
    <n v="12500"/>
    <n v="-7812.5"/>
    <n v="4687.5"/>
  </r>
  <r>
    <x v="15"/>
    <x v="15"/>
    <x v="2"/>
    <s v="A5A893"/>
    <s v="1"/>
    <d v="2022-03-31T00:00:00"/>
    <s v="MANUTENZIONE STRAORDINARIA SU STAMPO A 8 CAVITA' A"/>
    <n v="12500"/>
    <n v="-7812.5"/>
    <n v="4687.5"/>
  </r>
  <r>
    <x v="15"/>
    <x v="15"/>
    <x v="2"/>
    <s v="A5A900"/>
    <s v="0"/>
    <d v="2022-03-31T00:00:00"/>
    <s v="MANUTENZIONE STRAORDINARIA SU STAMPO A5A900 A 8 FI"/>
    <n v="4500"/>
    <n v="-2812.5"/>
    <n v="1687.5"/>
  </r>
  <r>
    <x v="15"/>
    <x v="15"/>
    <x v="2"/>
    <s v="A5B00670300"/>
    <s v="0"/>
    <d v="2023-08-15T00:00:00"/>
    <s v="MODIFICA STAMPO PER DLS F7X SOSTITUZIONE DELLA PIA"/>
    <n v="1500"/>
    <n v="-187.5"/>
    <n v="1312.5"/>
  </r>
  <r>
    <x v="15"/>
    <x v="15"/>
    <x v="2"/>
    <s v="A5B006756"/>
    <s v="0"/>
    <d v="2015-03-11T00:00:00"/>
    <s v="STAMPO X BODY"/>
    <n v="7231.99"/>
    <n v="-7231.99"/>
    <n v="0"/>
  </r>
  <r>
    <x v="15"/>
    <x v="15"/>
    <x v="2"/>
    <s v="A5B006756"/>
    <s v="1"/>
    <d v="2015-04-15T00:00:00"/>
    <s v="STAMPO X BODY"/>
    <n v="16481.990000000002"/>
    <n v="-16481.990000000002"/>
    <n v="0"/>
  </r>
  <r>
    <x v="15"/>
    <x v="15"/>
    <x v="2"/>
    <s v="A5B006756"/>
    <s v="2"/>
    <d v="2016-06-30T00:00:00"/>
    <s v="STAMPO X BODY"/>
    <n v="5200"/>
    <n v="-5200"/>
    <n v="0"/>
  </r>
  <r>
    <x v="15"/>
    <x v="15"/>
    <x v="2"/>
    <s v="A5B006804"/>
    <s v="0"/>
    <d v="2016-10-31T00:00:00"/>
    <s v="Stampi e attrezz. di produz."/>
    <n v="6210.17"/>
    <n v="-6210.17"/>
    <n v="0"/>
  </r>
  <r>
    <x v="15"/>
    <x v="15"/>
    <x v="2"/>
    <s v="A5B006804"/>
    <s v="1"/>
    <d v="2016-03-29T00:00:00"/>
    <s v="Stampi e attrezz. di produz."/>
    <n v="4556.07"/>
    <n v="-4556.07"/>
    <n v="0"/>
  </r>
  <r>
    <x v="15"/>
    <x v="15"/>
    <x v="2"/>
    <s v="A5B006804"/>
    <s v="2"/>
    <d v="2016-02-15T00:00:00"/>
    <s v="Stampi e attrezz. di produz."/>
    <n v="4561.96"/>
    <n v="-4561.96"/>
    <n v="0"/>
  </r>
  <r>
    <x v="15"/>
    <x v="15"/>
    <x v="2"/>
    <s v="A5B006804"/>
    <s v="3"/>
    <d v="2017-06-18T00:00:00"/>
    <s v="Stampi e attrezz. di produz."/>
    <n v="2800"/>
    <n v="-2800"/>
    <n v="0"/>
  </r>
  <r>
    <x v="15"/>
    <x v="15"/>
    <x v="2"/>
    <s v="A5B00680400"/>
    <s v="0"/>
    <d v="2018-11-06T00:00:00"/>
    <s v="MODIFICATION ON PRESSOR RIGHT IN"/>
    <n v="2800"/>
    <n v="-2800"/>
    <n v="0"/>
  </r>
  <r>
    <x v="15"/>
    <x v="15"/>
    <x v="2"/>
    <s v="A5B00680400"/>
    <s v="1"/>
    <d v="2019-03-29T00:00:00"/>
    <s v="MODIFICATION ON PRESSOR MOLD"/>
    <n v="1800"/>
    <n v="-1800"/>
    <n v="0"/>
  </r>
  <r>
    <x v="15"/>
    <x v="15"/>
    <x v="2"/>
    <s v="A5B00688500"/>
    <s v="0"/>
    <d v="2018-07-04T00:00:00"/>
    <s v="MOULD FOR PRODUCTION OF DUMMY BODY RIGHT"/>
    <n v="13758.63"/>
    <n v="-13758.63"/>
    <n v="0"/>
  </r>
  <r>
    <x v="15"/>
    <x v="15"/>
    <x v="2"/>
    <s v="A5B00689700"/>
    <s v="0"/>
    <d v="2022-01-31T00:00:00"/>
    <s v="MOLD FOR PRODUCTION OF LIGHT GUIDE - GUIDALUCE Pro"/>
    <n v="22500"/>
    <n v="-14062.5"/>
    <n v="8437.5"/>
  </r>
  <r>
    <x v="15"/>
    <x v="15"/>
    <x v="2"/>
    <s v="A5B00692300"/>
    <s v="0"/>
    <d v="2021-03-01T00:00:00"/>
    <s v="STAMPO ATTO ALLA PRODUZIONE TASTI 2 SINISTRO 4 SIN"/>
    <n v="30500"/>
    <n v="-26687.5"/>
    <n v="3812.5"/>
  </r>
  <r>
    <x v="15"/>
    <x v="15"/>
    <x v="2"/>
    <s v="A5B00695600"/>
    <s v="0"/>
    <d v="2024-03-31T00:00:00"/>
    <s v="STAMPO ATTO ALLA REALIZZAZIONE A CICLO AUTOMATICO"/>
    <n v="10800"/>
    <n v="-112.5"/>
    <n v="10687.5"/>
  </r>
  <r>
    <x v="15"/>
    <x v="15"/>
    <x v="2"/>
    <s v="A5B00696800"/>
    <s v="0"/>
    <d v="2022-05-31T00:00:00"/>
    <s v="PILOT TOOL TWO DIFFERENT CAVITIES Usage : pilot Ty"/>
    <n v="4900"/>
    <n v="-1786.46"/>
    <n v="3113.54"/>
  </r>
  <r>
    <x v="15"/>
    <x v="15"/>
    <x v="2"/>
    <s v="A5B00700500"/>
    <s v="0"/>
    <d v="2023-06-30T00:00:00"/>
    <s v="SIST.INJ 1°FORM CAN.CALDO 2PT 2°FORM SOVR CON C.CA"/>
    <n v="56400"/>
    <n v="-7050"/>
    <n v="49350"/>
  </r>
  <r>
    <x v="15"/>
    <x v="15"/>
    <x v="2"/>
    <s v="A5B00701500"/>
    <s v="0"/>
    <d v="2022-06-30T00:00:00"/>
    <s v="MOLD FOR PRODUCTION: KEYPAD LEGO MONO-PUSH Type :"/>
    <n v="2500"/>
    <n v="-937.5"/>
    <n v="1562.5"/>
  </r>
  <r>
    <x v="15"/>
    <x v="15"/>
    <x v="2"/>
    <s v="A5B00701500"/>
    <s v="1"/>
    <d v="2023-02-28T00:00:00"/>
    <s v="INCLUDING 20 PCS SAMPLES Project: 305607015 PrjNam"/>
    <n v="1280"/>
    <n v="-480"/>
    <n v="800"/>
  </r>
  <r>
    <x v="15"/>
    <x v="15"/>
    <x v="2"/>
    <s v="A5B00701600"/>
    <s v="0"/>
    <d v="2022-08-31T00:00:00"/>
    <s v="MOLD FOR PRODUCTION OF: KEYPAD LEGO BI-PUSH Projec"/>
    <n v="2500"/>
    <n v="-937.5"/>
    <n v="1562.5"/>
  </r>
  <r>
    <x v="15"/>
    <x v="15"/>
    <x v="2"/>
    <s v="A5B00701700"/>
    <s v="0"/>
    <d v="2023-10-31T00:00:00"/>
    <s v="MOLD FOR KEYPAD SERIES PRODUCTION Project: 3056070"/>
    <n v="7500"/>
    <n v="-937.5"/>
    <n v="6562.5"/>
  </r>
  <r>
    <x v="15"/>
    <x v="15"/>
    <x v="2"/>
    <s v="A5B00702600"/>
    <s v="0"/>
    <d v="2023-07-31T00:00:00"/>
    <s v="MOLD FOR PRESSOR 3 R/L + PRESSOR 4 R/L SERIES PROD"/>
    <n v="6560.81"/>
    <n v="-820.1"/>
    <n v="5740.71"/>
  </r>
  <r>
    <x v="15"/>
    <x v="15"/>
    <x v="2"/>
    <s v="A5B00704400"/>
    <s v="0"/>
    <d v="2022-12-15T00:00:00"/>
    <s v="MOLD FOR BUTTON LIGHTGUIDE SERIES PRODUCTION Proje"/>
    <n v="9880"/>
    <n v="-3705"/>
    <n v="6175"/>
  </r>
  <r>
    <x v="15"/>
    <x v="15"/>
    <x v="2"/>
    <s v="A5B00704400"/>
    <s v="1"/>
    <d v="2023-03-31T00:00:00"/>
    <s v="MOLD FOR BUTTON LIGHTGUIDE SERIES PRODUCTION  Typ"/>
    <n v="14820"/>
    <n v="-5557.5"/>
    <n v="9262.5"/>
  </r>
  <r>
    <x v="15"/>
    <x v="15"/>
    <x v="2"/>
    <s v="A5B00704400"/>
    <s v="2"/>
    <d v="2023-03-31T00:00:00"/>
    <s v="MODIFICA STAMPO A5B00704400 Project: 306707044 Prj"/>
    <n v="2480"/>
    <n v="-930"/>
    <n v="1550"/>
  </r>
  <r>
    <x v="15"/>
    <x v="15"/>
    <x v="2"/>
    <s v="A5B149"/>
    <s v="0"/>
    <d v="2018-01-02T00:00:00"/>
    <s v="RIFACIMENTO TASSELLI COD. CLIENTE  CORPO CONTATTIE"/>
    <n v="750"/>
    <n v="-750"/>
    <n v="0"/>
  </r>
  <r>
    <x v="15"/>
    <x v="15"/>
    <x v="2"/>
    <s v="A5B151"/>
    <s v="0"/>
    <d v="2017-12-31T00:00:00"/>
    <s v="STAMPO A5B151"/>
    <n v="7950"/>
    <n v="-7950"/>
    <n v="0"/>
  </r>
  <r>
    <x v="15"/>
    <x v="15"/>
    <x v="2"/>
    <s v="A5B155"/>
    <s v="0"/>
    <d v="2018-04-26T00:00:00"/>
    <s v="MODIFICA 1 IMPRONTA STAMPO SOVRASTAMPATURA PER NUO"/>
    <n v="3600"/>
    <n v="-3600"/>
    <n v="0"/>
  </r>
  <r>
    <x v="15"/>
    <x v="15"/>
    <x v="2"/>
    <s v="A5B263"/>
    <s v="0"/>
    <d v="2023-03-31T00:00:00"/>
    <s v="MANUTENZIONE SU STAMPO IDONEO A PRODURRE CORPO MOB"/>
    <n v="2900"/>
    <n v="-1087.5"/>
    <n v="1812.5"/>
  </r>
  <r>
    <x v="15"/>
    <x v="15"/>
    <x v="2"/>
    <s v="A5B331"/>
    <s v="0"/>
    <d v="2018-07-31T00:00:00"/>
    <s v="RIPRISTINO CAVITÀ STAMPO"/>
    <n v="700"/>
    <n v="-700"/>
    <n v="0"/>
  </r>
  <r>
    <x v="15"/>
    <x v="15"/>
    <x v="2"/>
    <s v="A5B331"/>
    <s v="1"/>
    <d v="2021-01-01T00:00:00"/>
    <s v="MANUTENZIONE STRAORDINARIA SU STAMPO A5B331 A 8 CA"/>
    <n v="11500"/>
    <n v="-10062.5"/>
    <n v="1437.5"/>
  </r>
  <r>
    <x v="15"/>
    <x v="15"/>
    <x v="2"/>
    <s v="A5B470"/>
    <s v="0"/>
    <d v="2020-07-01T00:00:00"/>
    <s v="MODIFICA STAMPO MATRICE &quot;CORPO TASTO SINGOLO&quot; ATTO"/>
    <n v="22600"/>
    <n v="-19775"/>
    <n v="2825"/>
  </r>
  <r>
    <x v="15"/>
    <x v="15"/>
    <x v="2"/>
    <s v="A5B522"/>
    <s v="0"/>
    <d v="2018-07-04T00:00:00"/>
    <s v="STAMPO A DUE CAVITÀ"/>
    <n v="2750"/>
    <n v="-2750"/>
    <n v="0"/>
  </r>
  <r>
    <x v="15"/>
    <x v="15"/>
    <x v="2"/>
    <s v="A5B535"/>
    <s v="0"/>
    <d v="2018-03-30T00:00:00"/>
    <s v="CORPO 2054957611104"/>
    <n v="1590"/>
    <n v="-1590"/>
    <n v="0"/>
  </r>
  <r>
    <x v="15"/>
    <x v="15"/>
    <x v="2"/>
    <s v="A5B535"/>
    <s v="1"/>
    <d v="2018-05-31T00:00:00"/>
    <s v="CORPO 2054957611104"/>
    <n v="2660"/>
    <n v="-2660"/>
    <n v="0"/>
  </r>
  <r>
    <x v="15"/>
    <x v="15"/>
    <x v="2"/>
    <s v="A5B535"/>
    <s v="2"/>
    <d v="2018-10-31T00:00:00"/>
    <s v="CORPO 2054957611104"/>
    <n v="3540"/>
    <n v="-3540"/>
    <n v="0"/>
  </r>
  <r>
    <x v="15"/>
    <x v="15"/>
    <x v="2"/>
    <s v="A5B746"/>
    <s v="0"/>
    <d v="2018-12-11T00:00:00"/>
    <s v="INIJECTION MOLDING TOOL MODIFICATION ACCORDING TO"/>
    <n v="2200"/>
    <n v="-2200"/>
    <n v="0"/>
  </r>
  <r>
    <x v="15"/>
    <x v="15"/>
    <x v="2"/>
    <s v="A5B747"/>
    <s v="0"/>
    <d v="2018-11-30T00:00:00"/>
    <s v="STAMPO A 4 CAVITÀ"/>
    <n v="1800"/>
    <n v="-1800"/>
    <n v="0"/>
  </r>
  <r>
    <x v="15"/>
    <x v="15"/>
    <x v="2"/>
    <s v="A5B747"/>
    <s v="1"/>
    <d v="2018-07-12T00:00:00"/>
    <s v="STAMPO A 4 CAVITÀ"/>
    <n v="2700"/>
    <n v="-2700"/>
    <n v="0"/>
  </r>
  <r>
    <x v="15"/>
    <x v="15"/>
    <x v="2"/>
    <s v="A5B749"/>
    <s v="0"/>
    <d v="2023-03-31T00:00:00"/>
    <s v="COSTRUZIONE ESTRATTORI E TASSELLI DI SCORTA VERIFI"/>
    <n v="2600"/>
    <n v="-975"/>
    <n v="1625"/>
  </r>
  <r>
    <x v="15"/>
    <x v="15"/>
    <x v="2"/>
    <s v="A5B967"/>
    <s v="0"/>
    <d v="2018-07-12T00:00:00"/>
    <s v="MODIFICA STAMPO 4 CAVITA' IDONEO A PRODURRE FONDEL"/>
    <n v="2700"/>
    <n v="-2700"/>
    <n v="0"/>
  </r>
  <r>
    <x v="15"/>
    <x v="15"/>
    <x v="2"/>
    <s v="A5C003"/>
    <s v="0"/>
    <d v="2018-10-31T00:00:00"/>
    <s v="STAMPO 2K A 4+4 CAVITA"/>
    <n v="6000"/>
    <n v="-6000"/>
    <n v="0"/>
  </r>
  <r>
    <x v="15"/>
    <x v="15"/>
    <x v="2"/>
    <s v="A5C006756"/>
    <s v="0"/>
    <d v="2017-03-31T00:00:00"/>
    <s v="STAMPO A5C006756"/>
    <n v="17750"/>
    <n v="-17750"/>
    <n v="0"/>
  </r>
  <r>
    <x v="15"/>
    <x v="15"/>
    <x v="2"/>
    <s v="A5C006804"/>
    <s v="0"/>
    <d v="2016-04-07T00:00:00"/>
    <s v="MOULD A5C006804"/>
    <n v="26118.62"/>
    <n v="-26118.62"/>
    <n v="0"/>
  </r>
  <r>
    <x v="15"/>
    <x v="15"/>
    <x v="2"/>
    <s v="A5C006804"/>
    <s v="1"/>
    <d v="2016-06-28T00:00:00"/>
    <s v="MOULD A5C006804"/>
    <n v="2216"/>
    <n v="-2216"/>
    <n v="0"/>
  </r>
  <r>
    <x v="15"/>
    <x v="15"/>
    <x v="2"/>
    <s v="A5C006804"/>
    <s v="2"/>
    <d v="2016-11-16T00:00:00"/>
    <s v="MOULD A5C006804"/>
    <n v="1681.93"/>
    <n v="-1681.93"/>
    <n v="0"/>
  </r>
  <r>
    <x v="15"/>
    <x v="15"/>
    <x v="2"/>
    <s v="A5C006804"/>
    <s v="3"/>
    <d v="2017-12-30T00:00:00"/>
    <s v="MOULD A5C006804"/>
    <n v="2093"/>
    <n v="-2093"/>
    <n v="0"/>
  </r>
  <r>
    <x v="15"/>
    <x v="15"/>
    <x v="2"/>
    <s v="A5C006804"/>
    <s v="4"/>
    <d v="2017-08-08T00:00:00"/>
    <s v="MOULD A5C006804"/>
    <n v="8085"/>
    <n v="-8085"/>
    <n v="0"/>
  </r>
  <r>
    <x v="15"/>
    <x v="15"/>
    <x v="2"/>
    <s v="A5C00680400"/>
    <s v="0"/>
    <d v="2018-09-28T00:00:00"/>
    <s v="IMPLEMENTAZIONE INDICE DI REVISIONE STAMPO TASTO S"/>
    <n v="3000"/>
    <n v="-3000"/>
    <n v="0"/>
  </r>
  <r>
    <x v="15"/>
    <x v="15"/>
    <x v="2"/>
    <s v="A5C00680400"/>
    <s v="1"/>
    <d v="2018-04-24T00:00:00"/>
    <s v="SITEMAZIONE FUORI QUOTA + BAVE"/>
    <n v="3400"/>
    <n v="-3400"/>
    <n v="0"/>
  </r>
  <r>
    <x v="15"/>
    <x v="15"/>
    <x v="2"/>
    <s v="A5C00682900"/>
    <s v="0"/>
    <d v="2019-10-15T00:00:00"/>
    <s v="MOULD FOR PRODUCTION OF SUPPORT LEFT - RIGHT WITH"/>
    <n v="26000"/>
    <n v="-26000"/>
    <n v="0"/>
  </r>
  <r>
    <x v="15"/>
    <x v="15"/>
    <x v="2"/>
    <s v="A5C00687700"/>
    <s v="0"/>
    <d v="2018-10-30T00:00:00"/>
    <s v="MODIFICATION"/>
    <n v="5100"/>
    <n v="-5100"/>
    <n v="0"/>
  </r>
  <r>
    <x v="15"/>
    <x v="15"/>
    <x v="2"/>
    <s v="A5C00687700"/>
    <s v="1"/>
    <d v="2018-10-30T00:00:00"/>
    <s v="MODIFICATION"/>
    <n v="9500"/>
    <n v="-9500"/>
    <n v="0"/>
  </r>
  <r>
    <x v="15"/>
    <x v="15"/>
    <x v="2"/>
    <s v="A5C00687700"/>
    <s v="2"/>
    <d v="2019-04-16T00:00:00"/>
    <s v="MODIFICATION"/>
    <n v="5100"/>
    <n v="-5100"/>
    <n v="0"/>
  </r>
  <r>
    <x v="15"/>
    <x v="15"/>
    <x v="2"/>
    <s v="A5C00688500"/>
    <s v="0"/>
    <d v="2018-07-04T00:00:00"/>
    <s v="MOULD FOR PRODUCTION COVER DUMMY LEFT"/>
    <n v="10591.21"/>
    <n v="-10591.21"/>
    <n v="0"/>
  </r>
  <r>
    <x v="15"/>
    <x v="15"/>
    <x v="2"/>
    <s v="A5C00689700"/>
    <s v="0"/>
    <d v="2021-05-15T00:00:00"/>
    <s v="MODIFICA STAMPO ELIMINAZIONE 4 PEDUNCOLI SU SECOND"/>
    <n v="2500"/>
    <n v="-1562.5"/>
    <n v="937.5"/>
  </r>
  <r>
    <x v="15"/>
    <x v="15"/>
    <x v="2"/>
    <s v="A5C00689700"/>
    <s v="1"/>
    <d v="2021-09-15T00:00:00"/>
    <s v="STAMPO ATTO ALLA REALIZZAZIONE DI ACTUATOR - PRESS"/>
    <n v="45200"/>
    <n v="-28250"/>
    <n v="16950"/>
  </r>
  <r>
    <x v="15"/>
    <x v="15"/>
    <x v="2"/>
    <s v="A5C00692300"/>
    <s v="0"/>
    <d v="2021-01-01T00:00:00"/>
    <s v="STAMPO ATTO ALLA PRODUZIONE TASTI 5 E 7 SX E DX"/>
    <n v="30500"/>
    <n v="-26687.5"/>
    <n v="3812.5"/>
  </r>
  <r>
    <x v="15"/>
    <x v="15"/>
    <x v="2"/>
    <s v="A5C00694400"/>
    <s v="0"/>
    <d v="2022-03-31T00:00:00"/>
    <s v="STAMPO AD INIEZIONE PER POSAGGI DI VERNICIATURA Pr"/>
    <n v="4000"/>
    <n v="-2500"/>
    <n v="1500"/>
  </r>
  <r>
    <x v="15"/>
    <x v="15"/>
    <x v="2"/>
    <s v="A5C00695600"/>
    <s v="0"/>
    <d v="2024-03-31T00:00:00"/>
    <s v="STAMPO ATTO ALLA REALIZZAZIONE A CICLO AUTOMATICO"/>
    <n v="10800"/>
    <n v="-112.5"/>
    <n v="10687.5"/>
  </r>
  <r>
    <x v="15"/>
    <x v="15"/>
    <x v="2"/>
    <s v="A5C00700500"/>
    <s v="0"/>
    <d v="2021-11-15T00:00:00"/>
    <s v="ST.INIEZ WR2312 50-52HRC,PUNZ SFIATO ARIA,RAFF.POR"/>
    <n v="17100"/>
    <n v="-10687.5"/>
    <n v="6412.5"/>
  </r>
  <r>
    <x v="15"/>
    <x v="15"/>
    <x v="2"/>
    <s v="A5C00700500"/>
    <s v="1"/>
    <d v="2022-04-15T00:00:00"/>
    <s v="MODIFICA STAMPO A5C00700500 AGGIUNTA NERVATURE COM"/>
    <n v="880"/>
    <n v="-330"/>
    <n v="550"/>
  </r>
  <r>
    <x v="15"/>
    <x v="15"/>
    <x v="2"/>
    <s v="A5C00700500"/>
    <s v="2"/>
    <d v="2022-11-15T00:00:00"/>
    <s v="MODIFICA STAMPO A5C00700500  ALLUNGAMENTO NERVATUR"/>
    <n v="930"/>
    <n v="-348.75"/>
    <n v="581.25"/>
  </r>
  <r>
    <x v="15"/>
    <x v="15"/>
    <x v="2"/>
    <s v="A5C00700500"/>
    <s v="3"/>
    <d v="2023-05-31T00:00:00"/>
    <s v="MODIFICA STAMPO A5C00700500 Project: 305497005 Prj"/>
    <n v="920"/>
    <n v="-115"/>
    <n v="805"/>
  </r>
  <r>
    <x v="15"/>
    <x v="15"/>
    <x v="2"/>
    <s v="A5C00700500"/>
    <s v="4"/>
    <d v="2023-06-30T00:00:00"/>
    <s v="MODIFICA STAMPO A5C00700500 Project: 305497005 Prj"/>
    <n v="920"/>
    <n v="-115"/>
    <n v="805"/>
  </r>
  <r>
    <x v="15"/>
    <x v="15"/>
    <x v="2"/>
    <s v="A5C00701500"/>
    <s v="0"/>
    <d v="2023-10-31T00:00:00"/>
    <s v="MOLD FOR KEYPAD MONO-PUSH SERIES PRODUCTION"/>
    <n v="0"/>
    <n v="0"/>
    <n v="0"/>
  </r>
  <r>
    <x v="15"/>
    <x v="15"/>
    <x v="2"/>
    <s v="A5C00701600"/>
    <s v="0"/>
    <d v="2023-02-28T00:00:00"/>
    <s v="MOLD FOR KEYPAD BI-PUSH SERIES PRODUCTION Project:"/>
    <n v="7500"/>
    <n v="-2812.5"/>
    <n v="4687.5"/>
  </r>
  <r>
    <x v="15"/>
    <x v="15"/>
    <x v="2"/>
    <s v="A5C00701600"/>
    <s v="1"/>
    <d v="2023-10-31T00:00:00"/>
    <s v="MODIFY SERIES MUOLD A5 C00 7016 00 BI PUSH KEYPAD"/>
    <n v="4320"/>
    <n v="-540"/>
    <n v="3780"/>
  </r>
  <r>
    <x v="15"/>
    <x v="15"/>
    <x v="2"/>
    <s v="A5C00702600"/>
    <s v="0"/>
    <d v="2023-03-31T00:00:00"/>
    <s v="MOLD FOR PRESSOR 5 R/L + PRESSOR 6 R/L SERIES PROD"/>
    <n v="18541.400000000001"/>
    <n v="-6953.03"/>
    <n v="11588.37"/>
  </r>
  <r>
    <x v="15"/>
    <x v="15"/>
    <x v="2"/>
    <s v="A5C00702600"/>
    <s v="1"/>
    <d v="2023-10-31T00:00:00"/>
    <s v="MOD PRESSOR 5 + 100 SAMPLES Disegno /Drawing: 2002"/>
    <n v="2600"/>
    <n v="-325"/>
    <n v="2275"/>
  </r>
  <r>
    <x v="15"/>
    <x v="15"/>
    <x v="2"/>
    <s v="A5C00702800"/>
    <s v="0"/>
    <d v="2023-08-15T00:00:00"/>
    <s v="MOLD FOR BACK COVER RH SERIES PRODUCTION Project:"/>
    <n v="62500"/>
    <n v="-7812.5"/>
    <n v="54687.5"/>
  </r>
  <r>
    <x v="15"/>
    <x v="15"/>
    <x v="2"/>
    <s v="A5C00702800"/>
    <s v="1"/>
    <d v="2023-08-15T00:00:00"/>
    <s v="MOLD FOR BACH COVER LH SERIES PRODUCTION"/>
    <n v="62500"/>
    <n v="-7812.5"/>
    <n v="54687.5"/>
  </r>
  <r>
    <x v="15"/>
    <x v="15"/>
    <x v="2"/>
    <s v="A5C00704400"/>
    <s v="0"/>
    <d v="2023-10-31T00:00:00"/>
    <s v="MOLD FOR KEYPAD SERIES PRODUCTION Project: 3067070"/>
    <n v="7500"/>
    <n v="-937.5"/>
    <n v="6562.5"/>
  </r>
  <r>
    <x v="15"/>
    <x v="15"/>
    <x v="2"/>
    <s v="A5C094"/>
    <s v="0"/>
    <d v="2021-09-30T00:00:00"/>
    <s v="MODIFICA STAMPO PER ROTELLA 205496506 Progetto /Pr"/>
    <n v="8380"/>
    <n v="-5237.5"/>
    <n v="3142.5"/>
  </r>
  <r>
    <x v="15"/>
    <x v="15"/>
    <x v="2"/>
    <s v="A5C095"/>
    <s v="0"/>
    <d v="2018-07-31T00:00:00"/>
    <s v="STAMPO A 4 CAVITÀ"/>
    <n v="2580"/>
    <n v="-2580"/>
    <n v="0"/>
  </r>
  <r>
    <x v="15"/>
    <x v="15"/>
    <x v="2"/>
    <s v="A5C112"/>
    <s v="0"/>
    <d v="2022-03-31T00:00:00"/>
    <s v="MANUTENZIONE STRAORDINARIA DA ESEGUIRE SU STAMPO A"/>
    <n v="17000"/>
    <n v="-10625"/>
    <n v="6375"/>
  </r>
  <r>
    <x v="15"/>
    <x v="15"/>
    <x v="2"/>
    <s v="A5C151"/>
    <s v="0"/>
    <d v="2020-06-01T00:00:00"/>
    <s v="MODIFICA STAMPO"/>
    <n v="1200"/>
    <n v="-1050"/>
    <n v="150"/>
  </r>
  <r>
    <x v="15"/>
    <x v="15"/>
    <x v="2"/>
    <s v="A5C171"/>
    <s v="0"/>
    <d v="2019-09-30T00:00:00"/>
    <s v="MANUTENZIONE STRAORDINARIA STAMPO A5C171 IDONEO A"/>
    <n v="20000"/>
    <n v="-20000"/>
    <n v="0"/>
  </r>
  <r>
    <x v="15"/>
    <x v="15"/>
    <x v="2"/>
    <s v="A5C171"/>
    <s v="1"/>
    <d v="2022-03-31T00:00:00"/>
    <s v="INTERVENTI DI MANUTENZIONE STRAORDINARIA ESEGUITI"/>
    <n v="16255"/>
    <n v="-10151.879999999999"/>
    <n v="6103.12"/>
  </r>
  <r>
    <x v="15"/>
    <x v="15"/>
    <x v="2"/>
    <s v="A5C171"/>
    <s v="2"/>
    <d v="2023-03-31T00:00:00"/>
    <s v="MANUTENZIONE STAMPO FOND. COV 4 CAV Project: 30560"/>
    <n v="8434"/>
    <n v="-3162.75"/>
    <n v="5271.25"/>
  </r>
  <r>
    <x v="15"/>
    <x v="15"/>
    <x v="2"/>
    <s v="A5C172"/>
    <s v="0"/>
    <d v="2022-03-31T00:00:00"/>
    <s v="MANUTENZIONE STRAORDINARIA SU STAMPO A5C172 A 4 CA"/>
    <n v="31500"/>
    <n v="-19687.5"/>
    <n v="11812.5"/>
  </r>
  <r>
    <x v="15"/>
    <x v="15"/>
    <x v="2"/>
    <s v="A5C172"/>
    <s v="1"/>
    <d v="2022-03-31T00:00:00"/>
    <s v="MANUTENZIONE STRAORDINARIA SU STAMPO A5C172 A 4 CA"/>
    <n v="6750"/>
    <n v="-4218.75"/>
    <n v="2531.25"/>
  </r>
  <r>
    <x v="15"/>
    <x v="15"/>
    <x v="2"/>
    <s v="A5C188"/>
    <s v="0"/>
    <d v="2023-03-31T00:00:00"/>
    <s v="MANUTENZIONE STRAORDINARIA SU STAMPO A 8 CAVITÀ A5"/>
    <n v="10500"/>
    <n v="-3937.5"/>
    <n v="6562.5"/>
  </r>
  <r>
    <x v="15"/>
    <x v="15"/>
    <x v="2"/>
    <s v="A5C323"/>
    <s v="0"/>
    <d v="2018-07-31T00:00:00"/>
    <s v="RICOSTR. STAMPO MONOMATERIALE A 2 CAVITA"/>
    <n v="4200"/>
    <n v="-4200"/>
    <n v="0"/>
  </r>
  <r>
    <x v="15"/>
    <x v="15"/>
    <x v="2"/>
    <s v="A5C358"/>
    <s v="0"/>
    <d v="2021-05-31T00:00:00"/>
    <s v="INTRODUCE THE PART MODIFICATION ACCORDING TO THE D"/>
    <n v="1200"/>
    <n v="-750"/>
    <n v="450"/>
  </r>
  <r>
    <x v="15"/>
    <x v="15"/>
    <x v="2"/>
    <s v="A5C366"/>
    <s v="0"/>
    <d v="2018-01-02T00:00:00"/>
    <s v="1ST CAVITY OVERMOLDING SEMIBOMBEE"/>
    <n v="5000"/>
    <n v="-5000"/>
    <n v="0"/>
  </r>
  <r>
    <x v="15"/>
    <x v="15"/>
    <x v="2"/>
    <s v="A5C368"/>
    <s v="0"/>
    <d v="2023-03-31T00:00:00"/>
    <s v="SOSTITUZIONE PRESSELLI COLATA E FERMO PIASTRA  MOB"/>
    <n v="2800"/>
    <n v="-1050"/>
    <n v="1750"/>
  </r>
  <r>
    <x v="15"/>
    <x v="15"/>
    <x v="2"/>
    <s v="A5C369"/>
    <s v="0"/>
    <d v="2023-03-31T00:00:00"/>
    <s v="MANUTENZIONE PREVENTIVA SU STAMPO 2+2 CAVITÀ TECNO"/>
    <n v="2300"/>
    <n v="-862.5"/>
    <n v="1437.5"/>
  </r>
  <r>
    <x v="15"/>
    <x v="15"/>
    <x v="2"/>
    <s v="A5C370"/>
    <s v="0"/>
    <d v="2023-03-31T00:00:00"/>
    <s v="MANUTENZIONE STRAORDINARIA PREVENTIVA SU STAMPO A"/>
    <n v="2500"/>
    <n v="-937.5"/>
    <n v="1562.5"/>
  </r>
  <r>
    <x v="15"/>
    <x v="15"/>
    <x v="2"/>
    <s v="A5C372"/>
    <s v="0"/>
    <d v="2016-02-29T00:00:00"/>
    <s v="MOULD A5C372"/>
    <n v="20000"/>
    <n v="-20000"/>
    <n v="0"/>
  </r>
  <r>
    <x v="15"/>
    <x v="15"/>
    <x v="2"/>
    <s v="A5C374"/>
    <s v="0"/>
    <d v="2016-02-29T00:00:00"/>
    <s v="Stampi e attrezz. di produz."/>
    <n v="14000"/>
    <n v="-14000"/>
    <n v="0"/>
  </r>
  <r>
    <x v="15"/>
    <x v="15"/>
    <x v="2"/>
    <s v="A5C375"/>
    <s v="0"/>
    <d v="2015-03-11T00:00:00"/>
    <s v="STAMPO 4 CAVITIES"/>
    <n v="18509.45"/>
    <n v="-18509.45"/>
    <n v="0"/>
  </r>
  <r>
    <x v="15"/>
    <x v="15"/>
    <x v="2"/>
    <s v="A5C376"/>
    <s v="0"/>
    <d v="2015-02-03T00:00:00"/>
    <s v="STAMPO X BODY"/>
    <n v="12675.81"/>
    <n v="-12675.81"/>
    <n v="0"/>
  </r>
  <r>
    <x v="15"/>
    <x v="15"/>
    <x v="2"/>
    <s v="A5C376"/>
    <s v="1"/>
    <d v="2015-03-11T00:00:00"/>
    <s v="STAMPO X BODY"/>
    <n v="24705.21"/>
    <n v="-24705.21"/>
    <n v="0"/>
  </r>
  <r>
    <x v="15"/>
    <x v="15"/>
    <x v="2"/>
    <s v="A5C376"/>
    <s v="2"/>
    <d v="2018-04-27T00:00:00"/>
    <s v="STAMPO X BODY"/>
    <n v="4826"/>
    <n v="-4826"/>
    <n v="0"/>
  </r>
  <r>
    <x v="15"/>
    <x v="15"/>
    <x v="2"/>
    <s v="A5C377"/>
    <s v="0"/>
    <d v="2016-02-29T00:00:00"/>
    <s v="2D AND 3D MOULD"/>
    <n v="11000"/>
    <n v="-11000"/>
    <n v="0"/>
  </r>
  <r>
    <x v="15"/>
    <x v="15"/>
    <x v="2"/>
    <s v="A5C377"/>
    <s v="1"/>
    <d v="2018-04-27T00:00:00"/>
    <s v="2D AND 3D MOULD"/>
    <n v="5340"/>
    <n v="-5340"/>
    <n v="0"/>
  </r>
  <r>
    <x v="15"/>
    <x v="15"/>
    <x v="2"/>
    <s v="A5C377"/>
    <s v="2"/>
    <d v="2018-04-27T00:00:00"/>
    <s v="2D AND 3D MOULD"/>
    <n v="5340"/>
    <n v="-5340"/>
    <n v="0"/>
  </r>
  <r>
    <x v="15"/>
    <x v="15"/>
    <x v="2"/>
    <s v="A5C378"/>
    <s v="0"/>
    <d v="2016-02-29T00:00:00"/>
    <s v="ASTINA GLOVER BOX"/>
    <n v="8500"/>
    <n v="-8500"/>
    <n v="0"/>
  </r>
  <r>
    <x v="15"/>
    <x v="15"/>
    <x v="2"/>
    <s v="A5C379"/>
    <s v="0"/>
    <d v="2015-07-28T00:00:00"/>
    <s v="STAMPO X CORPO"/>
    <n v="4100"/>
    <n v="-4100"/>
    <n v="0"/>
  </r>
  <r>
    <x v="15"/>
    <x v="15"/>
    <x v="2"/>
    <s v="A5C379"/>
    <s v="1"/>
    <d v="2016-08-31T00:00:00"/>
    <s v="STAMPO X CORPO"/>
    <n v="4200"/>
    <n v="-4200"/>
    <n v="0"/>
  </r>
  <r>
    <x v="15"/>
    <x v="15"/>
    <x v="2"/>
    <s v="A5C379"/>
    <s v="2"/>
    <d v="2017-01-30T00:00:00"/>
    <s v="STAMPO X CORPO"/>
    <n v="450"/>
    <n v="-450"/>
    <n v="0"/>
  </r>
  <r>
    <x v="15"/>
    <x v="15"/>
    <x v="2"/>
    <s v="A5C379"/>
    <s v="3"/>
    <d v="2017-01-30T00:00:00"/>
    <s v="STAMPO X CORPO"/>
    <n v="450"/>
    <n v="-450"/>
    <n v="0"/>
  </r>
  <r>
    <x v="15"/>
    <x v="15"/>
    <x v="2"/>
    <s v="A5C385"/>
    <s v="0"/>
    <d v="2015-03-24T00:00:00"/>
    <s v="STAMPO X VASSOIO"/>
    <n v="1700"/>
    <n v="-1700"/>
    <n v="0"/>
  </r>
  <r>
    <x v="15"/>
    <x v="15"/>
    <x v="2"/>
    <s v="A5C391"/>
    <s v="0"/>
    <d v="2016-03-16T00:00:00"/>
    <s v="MOULD A5C391"/>
    <n v="17644.53"/>
    <n v="-17644.53"/>
    <n v="0"/>
  </r>
  <r>
    <x v="15"/>
    <x v="15"/>
    <x v="2"/>
    <s v="A5C397"/>
    <s v="0"/>
    <d v="2018-08-27T00:00:00"/>
    <s v="SISTEMAZIONE SEDE FONDELLO CONTATTIERA FISSA"/>
    <n v="1700"/>
    <n v="-1700"/>
    <n v="0"/>
  </r>
  <r>
    <x v="15"/>
    <x v="15"/>
    <x v="2"/>
    <s v="A5C397000"/>
    <s v="0"/>
    <d v="2018-03-30T00:00:00"/>
    <s v="2D AND 3D MOULD PROJECT"/>
    <n v="25000"/>
    <n v="-25000"/>
    <n v="0"/>
  </r>
  <r>
    <x v="15"/>
    <x v="15"/>
    <x v="2"/>
    <s v="A5C398000"/>
    <s v="0"/>
    <d v="2018-01-26T00:00:00"/>
    <s v="MOLD FOR PRODUCTION CORPO PARTE FISSA"/>
    <n v="6814.09"/>
    <n v="-6814.09"/>
    <n v="0"/>
  </r>
  <r>
    <x v="15"/>
    <x v="15"/>
    <x v="2"/>
    <s v="A5C398000"/>
    <s v="1"/>
    <d v="2018-02-27T00:00:00"/>
    <s v="MOLD FOR PRODUCTION CORPO PARTE FISSA"/>
    <n v="1605.87"/>
    <n v="-1605.87"/>
    <n v="0"/>
  </r>
  <r>
    <x v="15"/>
    <x v="15"/>
    <x v="2"/>
    <s v="A5C400"/>
    <s v="0"/>
    <d v="2018-02-15T00:00:00"/>
    <s v="DELIVERY MOLD"/>
    <n v="20000"/>
    <n v="-20000"/>
    <n v="0"/>
  </r>
  <r>
    <x v="15"/>
    <x v="15"/>
    <x v="2"/>
    <s v="A5C400"/>
    <s v="1"/>
    <d v="2020-06-01T00:00:00"/>
    <s v="CONSTRUCTION ON 1 NEW CAVITY SUITABLE IN THE CURRE"/>
    <n v="3600"/>
    <n v="-3150"/>
    <n v="450"/>
  </r>
  <r>
    <x v="15"/>
    <x v="15"/>
    <x v="2"/>
    <s v="A5C401"/>
    <s v="0"/>
    <d v="2018-02-15T00:00:00"/>
    <s v="DELIVERY MOLD"/>
    <n v="25000"/>
    <n v="-25000"/>
    <n v="0"/>
  </r>
  <r>
    <x v="15"/>
    <x v="15"/>
    <x v="2"/>
    <s v="A5C402"/>
    <s v="0"/>
    <d v="2018-02-15T00:00:00"/>
    <s v="DELIVERY MOLD"/>
    <n v="15000"/>
    <n v="-15000"/>
    <n v="0"/>
  </r>
  <r>
    <x v="15"/>
    <x v="15"/>
    <x v="2"/>
    <s v="A5C403"/>
    <s v="0"/>
    <d v="2018-02-15T00:00:00"/>
    <s v="DELIVERY MOLD"/>
    <n v="7500"/>
    <n v="-7500"/>
    <n v="0"/>
  </r>
  <r>
    <x v="15"/>
    <x v="15"/>
    <x v="2"/>
    <s v="A5C404"/>
    <s v="0"/>
    <d v="2018-02-15T00:00:00"/>
    <s v="DELIVERY MOLD"/>
    <n v="15000"/>
    <n v="-15000"/>
    <n v="0"/>
  </r>
  <r>
    <x v="15"/>
    <x v="15"/>
    <x v="2"/>
    <s v="A5C405"/>
    <s v="0"/>
    <d v="2018-02-15T00:00:00"/>
    <s v="DELIVERY MOLD"/>
    <n v="7500"/>
    <n v="-7500"/>
    <n v="0"/>
  </r>
  <r>
    <x v="15"/>
    <x v="15"/>
    <x v="2"/>
    <s v="A5C406"/>
    <s v="0"/>
    <d v="2018-02-15T00:00:00"/>
    <s v="DELIVERY MOLD"/>
    <n v="4000"/>
    <n v="-4000"/>
    <n v="0"/>
  </r>
  <r>
    <x v="15"/>
    <x v="15"/>
    <x v="2"/>
    <s v="A5C8371"/>
    <s v="0"/>
    <d v="2023-03-31T00:00:00"/>
    <s v="MANUTENZIONE PREVENTIVA SU STAMPO A5C371 2+2 CAVIT"/>
    <n v="2500"/>
    <n v="-937.5"/>
    <n v="1562.5"/>
  </r>
  <r>
    <x v="15"/>
    <x v="15"/>
    <x v="2"/>
    <s v="A5D006756"/>
    <s v="0"/>
    <d v="2017-03-31T00:00:00"/>
    <s v="STAMPO A5D006756"/>
    <n v="17750"/>
    <n v="-17750"/>
    <n v="0"/>
  </r>
  <r>
    <x v="15"/>
    <x v="15"/>
    <x v="2"/>
    <s v="A5D00675600"/>
    <s v="0"/>
    <d v="2018-01-02T00:00:00"/>
    <s v="2D AND 3D MOULD PROJECT"/>
    <n v="17750"/>
    <n v="-17750"/>
    <n v="0"/>
  </r>
  <r>
    <x v="15"/>
    <x v="15"/>
    <x v="2"/>
    <s v="A5D006793"/>
    <s v="0"/>
    <d v="2016-03-31T00:00:00"/>
    <s v="STAMPO A5D6793"/>
    <n v="25000"/>
    <n v="-25000"/>
    <n v="0"/>
  </r>
  <r>
    <x v="15"/>
    <x v="15"/>
    <x v="2"/>
    <s v="A5D006804"/>
    <s v="0"/>
    <d v="2017-08-08T00:00:00"/>
    <s v="STAMPO A5D006804"/>
    <n v="8083"/>
    <n v="-8083"/>
    <n v="0"/>
  </r>
  <r>
    <x v="15"/>
    <x v="15"/>
    <x v="2"/>
    <s v="A5D006804"/>
    <s v="1"/>
    <d v="2018-03-15T00:00:00"/>
    <s v="SISTEMAZIONE FUORI QUOTA + BAVE"/>
    <n v="3400"/>
    <n v="-3400"/>
    <n v="0"/>
  </r>
  <r>
    <x v="15"/>
    <x v="15"/>
    <x v="2"/>
    <s v="A5D00686200"/>
    <s v="0"/>
    <d v="2018-10-30T00:00:00"/>
    <s v="MOLD FOR PREFORMED 20902686200"/>
    <n v="2000"/>
    <n v="-2000"/>
    <n v="0"/>
  </r>
  <r>
    <x v="15"/>
    <x v="15"/>
    <x v="2"/>
    <s v="A5D00689700"/>
    <s v="0"/>
    <d v="2020-07-01T00:00:00"/>
    <s v="STAMPO PER LA PRODUZIONE DEI POSAGGI PLASTICI DI V"/>
    <n v="2600"/>
    <n v="-2275"/>
    <n v="325"/>
  </r>
  <r>
    <x v="15"/>
    <x v="15"/>
    <x v="2"/>
    <s v="A5D00689700"/>
    <s v="1"/>
    <d v="2021-12-15T00:00:00"/>
    <s v="MODIFICA STAMPO PER POSAGGI PLASTICI DI VERNICIATU"/>
    <n v="1500"/>
    <n v="-937.5"/>
    <n v="562.5"/>
  </r>
  <r>
    <x v="15"/>
    <x v="15"/>
    <x v="2"/>
    <s v="A5D00692300"/>
    <s v="0"/>
    <d v="2021-03-01T00:00:00"/>
    <s v="STAMPO ATTO ALLA PRODUZIONE TASTO 6 E 8 DESTRO"/>
    <n v="22500"/>
    <n v="-19687.5"/>
    <n v="2812.5"/>
  </r>
  <r>
    <x v="15"/>
    <x v="15"/>
    <x v="2"/>
    <s v="A5D00695600"/>
    <s v="0"/>
    <d v="2024-03-31T00:00:00"/>
    <s v="STAMPO ATTO ALLA REALIZZAZIONE A CICLO AUTOMATICO"/>
    <n v="10800"/>
    <n v="-112.5"/>
    <n v="10687.5"/>
  </r>
  <r>
    <x v="15"/>
    <x v="15"/>
    <x v="2"/>
    <s v="A5D00701600"/>
    <s v="0"/>
    <d v="2023-03-31T00:00:00"/>
    <s v="MOLD FOR BACK COVER BI-PUSH SERIES PRODUCTION"/>
    <n v="1000"/>
    <n v="-375"/>
    <n v="625"/>
  </r>
  <r>
    <x v="15"/>
    <x v="15"/>
    <x v="2"/>
    <s v="A5D00702600"/>
    <s v="0"/>
    <d v="2023-03-31T00:00:00"/>
    <s v="MOLD FOR PRESSOR TILTING 1 R/L + TILTING 2 R/L SER"/>
    <n v="18541.400000000001"/>
    <n v="-6953.03"/>
    <n v="11588.37"/>
  </r>
  <r>
    <x v="15"/>
    <x v="15"/>
    <x v="2"/>
    <s v="A5E006756"/>
    <s v="0"/>
    <d v="2017-05-31T00:00:00"/>
    <s v="STAMPO ,A5E006756"/>
    <n v="17750"/>
    <n v="-17750"/>
    <n v="0"/>
  </r>
  <r>
    <x v="15"/>
    <x v="15"/>
    <x v="2"/>
    <s v="A5E006793"/>
    <s v="0"/>
    <d v="2017-02-28T00:00:00"/>
    <s v="STAMPO A5E006793"/>
    <n v="4500"/>
    <n v="-4500"/>
    <n v="0"/>
  </r>
  <r>
    <x v="15"/>
    <x v="15"/>
    <x v="2"/>
    <s v="A5E006797"/>
    <s v="0"/>
    <d v="2015-07-02T00:00:00"/>
    <s v="STAMPO 2+2 CAV."/>
    <n v="8723.5"/>
    <n v="-8723.5"/>
    <n v="0"/>
  </r>
  <r>
    <x v="15"/>
    <x v="15"/>
    <x v="2"/>
    <s v="A5E006797"/>
    <s v="1"/>
    <d v="2015-11-30T00:00:00"/>
    <s v="STAMPO 2+2 CAV."/>
    <n v="1444"/>
    <n v="-1444"/>
    <n v="0"/>
  </r>
  <r>
    <x v="15"/>
    <x v="15"/>
    <x v="2"/>
    <s v="A5E006797"/>
    <s v="2"/>
    <d v="2016-05-31T00:00:00"/>
    <s v="STAMPO 2+2 CAV."/>
    <n v="2356"/>
    <n v="-2356"/>
    <n v="0"/>
  </r>
  <r>
    <x v="15"/>
    <x v="15"/>
    <x v="2"/>
    <s v="A5E006804"/>
    <s v="0"/>
    <d v="2016-06-21T00:00:00"/>
    <s v="MOULD A5E006804"/>
    <n v="26198.92"/>
    <n v="-26198.92"/>
    <n v="0"/>
  </r>
  <r>
    <x v="15"/>
    <x v="15"/>
    <x v="2"/>
    <s v="A5E006804"/>
    <s v="1"/>
    <d v="2016-06-10T00:00:00"/>
    <s v="MOULD A5E006804"/>
    <n v="4432"/>
    <n v="-4432"/>
    <n v="0"/>
  </r>
  <r>
    <x v="15"/>
    <x v="15"/>
    <x v="2"/>
    <s v="A5E006804"/>
    <s v="2"/>
    <d v="2017-12-12T00:00:00"/>
    <s v="MOULD A5E006804"/>
    <n v="2605"/>
    <n v="-2605"/>
    <n v="0"/>
  </r>
  <r>
    <x v="15"/>
    <x v="15"/>
    <x v="2"/>
    <s v="A5E006804"/>
    <s v="3"/>
    <d v="2017-12-30T00:00:00"/>
    <s v="MOULD A5E006804"/>
    <n v="4186"/>
    <n v="-4186"/>
    <n v="0"/>
  </r>
  <r>
    <x v="15"/>
    <x v="15"/>
    <x v="2"/>
    <s v="A5E006804"/>
    <s v="4"/>
    <d v="2017-08-31T00:00:00"/>
    <s v="MOULD A5E006804"/>
    <n v="8083"/>
    <n v="-8083"/>
    <n v="0"/>
  </r>
  <r>
    <x v="15"/>
    <x v="15"/>
    <x v="2"/>
    <s v="A5E006804"/>
    <s v="5"/>
    <d v="2018-03-31T00:00:00"/>
    <s v="SISTEMAZIONE FUORI QUOTA + BAVE"/>
    <n v="3400"/>
    <n v="-3400"/>
    <n v="0"/>
  </r>
  <r>
    <x v="15"/>
    <x v="15"/>
    <x v="2"/>
    <s v="A5E00680700"/>
    <s v="0"/>
    <d v="2018-01-31T00:00:00"/>
    <s v="STAMPO POSAGGIO DI VERNICIATURA"/>
    <n v="4200"/>
    <n v="-4200"/>
    <n v="0"/>
  </r>
  <r>
    <x v="15"/>
    <x v="15"/>
    <x v="2"/>
    <s v="A5E00686200"/>
    <s v="0"/>
    <d v="2018-10-30T00:00:00"/>
    <s v="MOLD FOR PREFORMED 20903686200"/>
    <n v="2000"/>
    <n v="-2000"/>
    <n v="0"/>
  </r>
  <r>
    <x v="15"/>
    <x v="15"/>
    <x v="2"/>
    <s v="A5E00692300"/>
    <s v="0"/>
    <d v="2021-01-01T00:00:00"/>
    <s v="STAMPO ATTO ALLA PRODUZIONE TASTO 8 SINISTRO"/>
    <n v="15000"/>
    <n v="-13125"/>
    <n v="1875"/>
  </r>
  <r>
    <x v="15"/>
    <x v="15"/>
    <x v="2"/>
    <s v="A5E00701700"/>
    <s v="0"/>
    <d v="2023-06-30T00:00:00"/>
    <s v="MOLD FOR AP BUTTON SERIES PRODUCTION Project: 3056"/>
    <n v="33000"/>
    <n v="-4125"/>
    <n v="28875"/>
  </r>
  <r>
    <x v="15"/>
    <x v="15"/>
    <x v="2"/>
    <s v="A5E00701700"/>
    <s v="1"/>
    <d v="2023-08-15T00:00:00"/>
    <s v="MOLD FOR AP BUTTON SERIES PRODUCTION Project: 3056"/>
    <n v="1200"/>
    <n v="-150"/>
    <n v="1050"/>
  </r>
  <r>
    <x v="15"/>
    <x v="15"/>
    <x v="2"/>
    <s v="A5E00702600"/>
    <s v="0"/>
    <d v="2023-07-31T00:00:00"/>
    <s v="MOLD FOR BUTTON 1 R/L + BUTTON 2 R/L SERIES PRODUC"/>
    <n v="25200"/>
    <n v="-3150"/>
    <n v="22050"/>
  </r>
  <r>
    <x v="15"/>
    <x v="15"/>
    <x v="2"/>
    <s v="A5F006714"/>
    <s v="0"/>
    <d v="2015-05-13T00:00:00"/>
    <s v="STAMPO X BEZEL"/>
    <n v="28438.23"/>
    <n v="-28438.23"/>
    <n v="0"/>
  </r>
  <r>
    <x v="15"/>
    <x v="15"/>
    <x v="2"/>
    <s v="A5F006714"/>
    <s v="1"/>
    <d v="2015-05-13T00:00:00"/>
    <s v="STAMPO X BEZEL"/>
    <n v="6552"/>
    <n v="-6552"/>
    <n v="0"/>
  </r>
  <r>
    <x v="15"/>
    <x v="15"/>
    <x v="2"/>
    <s v="A5F006714"/>
    <s v="2"/>
    <d v="2015-12-31T00:00:00"/>
    <s v="STAMPO X BEZEL"/>
    <n v="8000"/>
    <n v="-8000"/>
    <n v="0"/>
  </r>
  <r>
    <x v="15"/>
    <x v="15"/>
    <x v="2"/>
    <s v="A5F006714"/>
    <s v="3"/>
    <d v="2017-01-31T00:00:00"/>
    <s v="STAMPO X BEZEL"/>
    <n v="7491.34"/>
    <n v="-7491.34"/>
    <n v="0"/>
  </r>
  <r>
    <x v="15"/>
    <x v="15"/>
    <x v="2"/>
    <s v="A5F006756"/>
    <s v="0"/>
    <d v="2017-03-31T00:00:00"/>
    <s v="STAMPO A5F006756"/>
    <n v="17750"/>
    <n v="-17750"/>
    <n v="0"/>
  </r>
  <r>
    <x v="15"/>
    <x v="15"/>
    <x v="2"/>
    <s v="A5F006793"/>
    <s v="0"/>
    <d v="2017-08-31T00:00:00"/>
    <s v="STAMPO A5F006793"/>
    <n v="5600"/>
    <n v="-5600"/>
    <n v="0"/>
  </r>
  <r>
    <x v="15"/>
    <x v="15"/>
    <x v="2"/>
    <s v="A5F006804"/>
    <s v="0"/>
    <d v="2016-06-21T00:00:00"/>
    <s v="MOULD A5F006804"/>
    <n v="26198.92"/>
    <n v="-26198.92"/>
    <n v="0"/>
  </r>
  <r>
    <x v="15"/>
    <x v="15"/>
    <x v="2"/>
    <s v="A5F006804"/>
    <s v="1"/>
    <d v="2016-06-10T00:00:00"/>
    <s v="MOULD A5F006804"/>
    <n v="2216"/>
    <n v="-2216"/>
    <n v="0"/>
  </r>
  <r>
    <x v="15"/>
    <x v="15"/>
    <x v="2"/>
    <s v="A5F006804"/>
    <s v="2"/>
    <d v="2017-02-28T00:00:00"/>
    <s v="MOULD A5F006804"/>
    <n v="12000"/>
    <n v="-12000"/>
    <n v="0"/>
  </r>
  <r>
    <x v="15"/>
    <x v="15"/>
    <x v="2"/>
    <s v="A5F006804"/>
    <s v="3"/>
    <d v="2017-12-30T00:00:00"/>
    <s v="MOULD A5F006804"/>
    <n v="2095"/>
    <n v="-2095"/>
    <n v="0"/>
  </r>
  <r>
    <x v="15"/>
    <x v="15"/>
    <x v="2"/>
    <s v="A5F006804"/>
    <s v="4"/>
    <d v="2017-08-08T00:00:00"/>
    <s v="MOULD A5F006804"/>
    <n v="8083"/>
    <n v="-8083"/>
    <n v="0"/>
  </r>
  <r>
    <x v="15"/>
    <x v="15"/>
    <x v="2"/>
    <s v="A5F006804"/>
    <s v="5"/>
    <d v="2018-02-28T00:00:00"/>
    <s v="MOULD A5F006804"/>
    <n v="3400"/>
    <n v="-3400"/>
    <n v="0"/>
  </r>
  <r>
    <x v="15"/>
    <x v="15"/>
    <x v="2"/>
    <s v="A5F00680700"/>
    <s v="0"/>
    <d v="2018-01-31T00:00:00"/>
    <s v="STAMPO POSAGGIO DI MASCHERATURA"/>
    <n v="1500"/>
    <n v="-1500"/>
    <n v="0"/>
  </r>
  <r>
    <x v="15"/>
    <x v="15"/>
    <x v="2"/>
    <s v="A5F00686200"/>
    <s v="0"/>
    <d v="2018-05-16T00:00:00"/>
    <s v="Stampi e attrezz. di produz."/>
    <n v="3000"/>
    <n v="-3000"/>
    <n v="0"/>
  </r>
  <r>
    <x v="15"/>
    <x v="15"/>
    <x v="2"/>
    <s v="A5F00689700"/>
    <s v="0"/>
    <d v="2021-09-30T00:00:00"/>
    <s v="MOLD FOR AUTOMATIC PRODUCTION OF: BODY NEW DLS I20"/>
    <n v="49517.38"/>
    <n v="-30948.36"/>
    <n v="18569.02"/>
  </r>
  <r>
    <x v="15"/>
    <x v="15"/>
    <x v="2"/>
    <s v="A5F00692300"/>
    <s v="0"/>
    <d v="2021-01-01T00:00:00"/>
    <s v="STAMPO ATTO ALLA PRODUZIONE TASTO 6 SINISTRO"/>
    <n v="15000"/>
    <n v="-13125"/>
    <n v="1875"/>
  </r>
  <r>
    <x v="15"/>
    <x v="15"/>
    <x v="2"/>
    <s v="A5F00701700"/>
    <s v="0"/>
    <d v="2024-03-31T00:00:00"/>
    <s v="MOLD FOR AP CHROMED INSERTS SERIES PRODUCTION"/>
    <n v="10200"/>
    <n v="0"/>
    <n v="10200"/>
  </r>
  <r>
    <x v="15"/>
    <x v="15"/>
    <x v="2"/>
    <s v="A5F00702600"/>
    <s v="0"/>
    <d v="2023-09-15T00:00:00"/>
    <s v="MOLD FOR BUTTON 3 R/L + BUTTON 4 R/L SERIES PRODUC"/>
    <n v="25200"/>
    <n v="-3150"/>
    <n v="22050"/>
  </r>
  <r>
    <x v="15"/>
    <x v="15"/>
    <x v="2"/>
    <s v="A5G006714"/>
    <s v="0"/>
    <d v="2015-05-13T00:00:00"/>
    <s v="STAMPO 1 CAVITY"/>
    <n v="27806.55"/>
    <n v="-27806.55"/>
    <n v="0"/>
  </r>
  <r>
    <x v="15"/>
    <x v="15"/>
    <x v="2"/>
    <s v="A5G006714"/>
    <s v="1"/>
    <d v="2015-12-31T00:00:00"/>
    <s v="STAMPO 1 CAVITY"/>
    <n v="3000"/>
    <n v="-3000"/>
    <n v="0"/>
  </r>
  <r>
    <x v="15"/>
    <x v="15"/>
    <x v="2"/>
    <s v="A5G00674600"/>
    <s v="0"/>
    <d v="2019-05-31T00:00:00"/>
    <s v="STAMPO PER POSAGGI VERNICIATURA PER TOGGLE 20.015."/>
    <n v="5000"/>
    <n v="-5000"/>
    <n v="0"/>
  </r>
  <r>
    <x v="15"/>
    <x v="15"/>
    <x v="2"/>
    <s v="A5G006756"/>
    <s v="0"/>
    <d v="2017-05-31T00:00:00"/>
    <s v="STAMPO A5G006756"/>
    <n v="17750"/>
    <n v="-17750"/>
    <n v="0"/>
  </r>
  <r>
    <x v="15"/>
    <x v="15"/>
    <x v="2"/>
    <s v="A5G006793"/>
    <s v="0"/>
    <d v="2017-12-31T00:00:00"/>
    <s v="STAMPO A5G006793"/>
    <n v="623.95000000000005"/>
    <n v="-623.95000000000005"/>
    <n v="0"/>
  </r>
  <r>
    <x v="15"/>
    <x v="15"/>
    <x v="2"/>
    <s v="A5G006793"/>
    <s v="1"/>
    <d v="2017-07-31T00:00:00"/>
    <s v="STAMPO A5G006793"/>
    <n v="634.62"/>
    <n v="-634.62"/>
    <n v="0"/>
  </r>
  <r>
    <x v="15"/>
    <x v="15"/>
    <x v="2"/>
    <s v="A5G00679700"/>
    <s v="0"/>
    <d v="2021-04-15T00:00:00"/>
    <s v="MODIFICA STAMPO"/>
    <n v="3300"/>
    <n v="-2062.5"/>
    <n v="1237.5"/>
  </r>
  <r>
    <x v="15"/>
    <x v="15"/>
    <x v="2"/>
    <s v="A5G00679700"/>
    <s v="1"/>
    <d v="2021-06-30T00:00:00"/>
    <s v="ANNULLAMENTO MODIFICA 3 PDM900 RITORNARE ALLA MODI"/>
    <n v="3500"/>
    <n v="-2187.5"/>
    <n v="1312.5"/>
  </r>
  <r>
    <x v="15"/>
    <x v="15"/>
    <x v="2"/>
    <s v="A5G006804"/>
    <s v="0"/>
    <d v="2016-04-07T00:00:00"/>
    <s v="STAMPO A5G006804"/>
    <n v="28332.06"/>
    <n v="-28332.06"/>
    <n v="0"/>
  </r>
  <r>
    <x v="15"/>
    <x v="15"/>
    <x v="2"/>
    <s v="A5G006804"/>
    <s v="1"/>
    <d v="2016-06-10T00:00:00"/>
    <s v="STAMPO A5G006804"/>
    <n v="2216"/>
    <n v="-2216"/>
    <n v="0"/>
  </r>
  <r>
    <x v="15"/>
    <x v="15"/>
    <x v="2"/>
    <s v="A5G006804"/>
    <s v="2"/>
    <d v="2017-12-30T00:00:00"/>
    <s v="STAMPO A5G006804"/>
    <n v="2093"/>
    <n v="-2093"/>
    <n v="0"/>
  </r>
  <r>
    <x v="15"/>
    <x v="15"/>
    <x v="2"/>
    <s v="A5G006804"/>
    <s v="3"/>
    <d v="2017-08-08T00:00:00"/>
    <s v="STAMPO A5G006804"/>
    <n v="8083"/>
    <n v="-8083"/>
    <n v="0"/>
  </r>
  <r>
    <x v="15"/>
    <x v="15"/>
    <x v="2"/>
    <s v="A5G006804"/>
    <s v="4"/>
    <d v="2018-03-31T00:00:00"/>
    <s v="STAMPO A5G006804"/>
    <n v="3400"/>
    <n v="-3400"/>
    <n v="0"/>
  </r>
  <r>
    <x v="15"/>
    <x v="15"/>
    <x v="2"/>
    <s v="A5G00686200"/>
    <s v="0"/>
    <d v="2019-02-28T00:00:00"/>
    <s v="MOLD MODIFICATION OVERMOLDING TPE"/>
    <n v="23000"/>
    <n v="-23000"/>
    <n v="0"/>
  </r>
  <r>
    <x v="15"/>
    <x v="15"/>
    <x v="2"/>
    <s v="A5G00689700"/>
    <s v="0"/>
    <d v="2021-07-15T00:00:00"/>
    <s v="STAMPO PER LA PRODUZIONE DEL PARTICOLARE GUIDALUCE"/>
    <n v="22300"/>
    <n v="-13937.5"/>
    <n v="8362.5"/>
  </r>
  <r>
    <x v="15"/>
    <x v="15"/>
    <x v="2"/>
    <s v="A5G00692300"/>
    <s v="0"/>
    <d v="2021-05-31T00:00:00"/>
    <s v="MOLD FOR SEMIAUTOMATIC PRODUCTION OF KEYPAD Proget"/>
    <n v="3200"/>
    <n v="-2000"/>
    <n v="1200"/>
  </r>
  <r>
    <x v="15"/>
    <x v="15"/>
    <x v="2"/>
    <s v="A5G00702600"/>
    <s v="0"/>
    <d v="2023-07-15T00:00:00"/>
    <s v="MOLD FOR BUTTON 5 R/L + BUTTON 6 R/L SERIES PRODUC"/>
    <n v="21700"/>
    <n v="-2712.5"/>
    <n v="18987.5"/>
  </r>
  <r>
    <x v="15"/>
    <x v="15"/>
    <x v="2"/>
    <s v="A5H006704"/>
    <s v="0"/>
    <d v="2015-04-15T00:00:00"/>
    <s v="TERMOFORMATO"/>
    <n v="4218.3599999999997"/>
    <n v="-4218.3599999999997"/>
    <n v="0"/>
  </r>
  <r>
    <x v="15"/>
    <x v="15"/>
    <x v="2"/>
    <s v="A5H006704"/>
    <s v="1"/>
    <d v="2016-07-22T00:00:00"/>
    <s v="TERMOFORMATO"/>
    <n v="500"/>
    <n v="-500"/>
    <n v="0"/>
  </r>
  <r>
    <x v="15"/>
    <x v="15"/>
    <x v="2"/>
    <s v="A5H006797"/>
    <s v="0"/>
    <d v="2015-09-30T00:00:00"/>
    <s v="STAMPO X ROCKER"/>
    <n v="44500"/>
    <n v="-44500"/>
    <n v="0"/>
  </r>
  <r>
    <x v="15"/>
    <x v="15"/>
    <x v="2"/>
    <s v="A5H006797"/>
    <s v="1"/>
    <d v="2015-11-30T00:00:00"/>
    <s v="STAMPO X ROCKER"/>
    <n v="2400"/>
    <n v="-2400"/>
    <n v="0"/>
  </r>
  <r>
    <x v="15"/>
    <x v="15"/>
    <x v="2"/>
    <s v="A5H006797"/>
    <s v="2"/>
    <d v="2015-11-30T00:00:00"/>
    <s v="STAMPO X ROCKER"/>
    <n v="1080"/>
    <n v="-1080"/>
    <n v="0"/>
  </r>
  <r>
    <x v="15"/>
    <x v="15"/>
    <x v="2"/>
    <s v="A5H006797"/>
    <s v="3"/>
    <d v="2017-06-30T00:00:00"/>
    <s v="STAMPO X ROCKER"/>
    <n v="8500"/>
    <n v="-8500"/>
    <n v="0"/>
  </r>
  <r>
    <x v="15"/>
    <x v="15"/>
    <x v="2"/>
    <s v="A5H006799"/>
    <s v="0"/>
    <d v="2016-07-29T00:00:00"/>
    <s v="STAMPO A5H006799"/>
    <n v="16500"/>
    <n v="-16500"/>
    <n v="0"/>
  </r>
  <r>
    <x v="15"/>
    <x v="15"/>
    <x v="2"/>
    <s v="A5H006799"/>
    <s v="1"/>
    <d v="2016-03-31T00:00:00"/>
    <s v="STAMPO A5H006799"/>
    <n v="1000"/>
    <n v="-1000"/>
    <n v="0"/>
  </r>
  <r>
    <x v="15"/>
    <x v="15"/>
    <x v="2"/>
    <s v="A5H006799"/>
    <s v="2"/>
    <d v="2016-03-31T00:00:00"/>
    <s v="STAMPO A5H006799"/>
    <n v="480"/>
    <n v="-480"/>
    <n v="0"/>
  </r>
  <r>
    <x v="15"/>
    <x v="15"/>
    <x v="2"/>
    <s v="A5H006799"/>
    <s v="3"/>
    <d v="2018-01-31T00:00:00"/>
    <s v="STAMPO A5H006799"/>
    <n v="960"/>
    <n v="-960"/>
    <n v="0"/>
  </r>
  <r>
    <x v="15"/>
    <x v="15"/>
    <x v="2"/>
    <s v="A5H006804"/>
    <s v="0"/>
    <d v="2016-04-07T00:00:00"/>
    <s v="STAMPO A5H006804"/>
    <n v="28332.06"/>
    <n v="-28332.06"/>
    <n v="0"/>
  </r>
  <r>
    <x v="15"/>
    <x v="15"/>
    <x v="2"/>
    <s v="A5H006804"/>
    <s v="1"/>
    <d v="2016-06-10T00:00:00"/>
    <s v="STAMPO A5H006804"/>
    <n v="2219.0500000000002"/>
    <n v="-2219.0500000000002"/>
    <n v="0"/>
  </r>
  <r>
    <x v="15"/>
    <x v="15"/>
    <x v="2"/>
    <s v="A5H006804"/>
    <s v="2"/>
    <d v="2016-10-28T00:00:00"/>
    <s v="STAMPO A5H006804"/>
    <n v="8900"/>
    <n v="-8900"/>
    <n v="0"/>
  </r>
  <r>
    <x v="15"/>
    <x v="15"/>
    <x v="2"/>
    <s v="A5H006804"/>
    <s v="3"/>
    <d v="2016-11-28T00:00:00"/>
    <s v="STAMPO A5H006804"/>
    <n v="860"/>
    <n v="-860"/>
    <n v="0"/>
  </r>
  <r>
    <x v="15"/>
    <x v="15"/>
    <x v="2"/>
    <s v="A5H006804"/>
    <s v="4"/>
    <d v="2017-12-30T00:00:00"/>
    <s v="STAMPO A5H006804"/>
    <n v="2093"/>
    <n v="-2093"/>
    <n v="0"/>
  </r>
  <r>
    <x v="15"/>
    <x v="15"/>
    <x v="2"/>
    <s v="A5H006804"/>
    <s v="5"/>
    <d v="2017-08-08T00:00:00"/>
    <s v="STAMPO A5H006804"/>
    <n v="8083"/>
    <n v="-8083"/>
    <n v="0"/>
  </r>
  <r>
    <x v="15"/>
    <x v="15"/>
    <x v="2"/>
    <s v="A5H006804"/>
    <s v="6"/>
    <d v="2018-02-28T00:00:00"/>
    <s v="SISTEMAZIONE FUORI QUOTA + BAVA"/>
    <n v="3400"/>
    <n v="-3400"/>
    <n v="0"/>
  </r>
  <r>
    <x v="15"/>
    <x v="15"/>
    <x v="2"/>
    <s v="A5H00692300"/>
    <s v="0"/>
    <d v="2021-10-31T00:00:00"/>
    <s v="MOLD SUITABLE FOR SEMIAUTOMATIC PRODUCTION OF KEYP"/>
    <n v="4350"/>
    <n v="-2718.75"/>
    <n v="1631.25"/>
  </r>
  <r>
    <x v="15"/>
    <x v="15"/>
    <x v="2"/>
    <s v="A5H00702600"/>
    <s v="0"/>
    <d v="2023-07-15T00:00:00"/>
    <s v="MOLD FOR BUTTON TILTING R/L SERIES PRODUTION Proje"/>
    <n v="23300"/>
    <n v="-2912.5"/>
    <n v="20387.5"/>
  </r>
  <r>
    <x v="15"/>
    <x v="15"/>
    <x v="2"/>
    <s v="A5I00671400"/>
    <s v="0"/>
    <d v="2018-01-31T00:00:00"/>
    <s v="STAMPO A5I00671400"/>
    <n v="12500"/>
    <n v="-12500"/>
    <n v="0"/>
  </r>
  <r>
    <x v="15"/>
    <x v="15"/>
    <x v="2"/>
    <s v="A5I006797"/>
    <s v="0"/>
    <d v="2015-01-31T00:00:00"/>
    <s v="STAMPO PER ROTELLA E ROCKER"/>
    <n v="16000"/>
    <n v="-16000"/>
    <n v="0"/>
  </r>
  <r>
    <x v="15"/>
    <x v="15"/>
    <x v="2"/>
    <s v="A5I006799"/>
    <s v="0"/>
    <d v="2015-09-30T00:00:00"/>
    <s v="STAMPO 2D-3D"/>
    <n v="7560"/>
    <n v="-7560"/>
    <n v="0"/>
  </r>
  <r>
    <x v="15"/>
    <x v="15"/>
    <x v="2"/>
    <s v="A5I006799"/>
    <s v="1"/>
    <d v="2015-09-28T00:00:00"/>
    <s v="STAMPO 2D-3D"/>
    <n v="10080"/>
    <n v="-10080"/>
    <n v="0"/>
  </r>
  <r>
    <x v="15"/>
    <x v="15"/>
    <x v="2"/>
    <s v="A5I006799"/>
    <s v="2"/>
    <d v="2016-06-22T00:00:00"/>
    <s v="STAMPO 2D-3D"/>
    <n v="7560"/>
    <n v="-7560"/>
    <n v="0"/>
  </r>
  <r>
    <x v="15"/>
    <x v="15"/>
    <x v="2"/>
    <s v="A5I00686200"/>
    <s v="0"/>
    <d v="2019-01-24T00:00:00"/>
    <s v="STAMPO PER LA PRODUZIONE DI TERMOFORMATI COD. 2090"/>
    <n v="2100"/>
    <n v="-2100"/>
    <n v="0"/>
  </r>
  <r>
    <x v="15"/>
    <x v="15"/>
    <x v="2"/>
    <s v="A5I00701700"/>
    <s v="0"/>
    <d v="2023-09-30T00:00:00"/>
    <s v="MOLD FOR UNBRAN. BUTTON SERIES PRODUCTION Project:"/>
    <n v="41000"/>
    <n v="-5125"/>
    <n v="35875"/>
  </r>
  <r>
    <x v="15"/>
    <x v="15"/>
    <x v="2"/>
    <s v="A5J0069230"/>
    <s v="0"/>
    <d v="2020-07-01T00:00:00"/>
    <s v="STAMPO PER REALIZZARE STAMPO DI VERNICIATURA"/>
    <n v="5000"/>
    <n v="-4375"/>
    <n v="625"/>
  </r>
  <r>
    <x v="15"/>
    <x v="15"/>
    <x v="2"/>
    <s v="A5K006714"/>
    <s v="0"/>
    <d v="2015-02-25T00:00:00"/>
    <s v="STAMPO PER VASSOIO"/>
    <n v="3200"/>
    <n v="-3200"/>
    <n v="0"/>
  </r>
  <r>
    <x v="15"/>
    <x v="15"/>
    <x v="2"/>
    <s v="A5K00671400"/>
    <s v="0"/>
    <d v="2018-01-02T00:00:00"/>
    <s v="VASSOIO TERMOFORMATO SPESSORE 1 MM"/>
    <n v="2000"/>
    <n v="-2000"/>
    <n v="0"/>
  </r>
  <r>
    <x v="15"/>
    <x v="15"/>
    <x v="2"/>
    <s v="A5K00679900"/>
    <s v="0"/>
    <d v="2018-10-31T00:00:00"/>
    <s v="STAMPO ATTO ALLA PRODUZIONE DEI PARTICOLARI"/>
    <n v="68000"/>
    <n v="-68000"/>
    <n v="0"/>
  </r>
  <r>
    <x v="15"/>
    <x v="15"/>
    <x v="2"/>
    <s v="A5K00679900"/>
    <s v="1"/>
    <d v="2018-01-02T00:00:00"/>
    <s v="STAMPO ATTO ALLA PRODUZIONE DEI PARTICOLARI"/>
    <n v="20400"/>
    <n v="-20400"/>
    <n v="0"/>
  </r>
  <r>
    <x v="15"/>
    <x v="15"/>
    <x v="2"/>
    <s v="A5K00679900"/>
    <s v="2"/>
    <d v="2021-03-01T00:00:00"/>
    <s v="REALIZZAZIONE MODIFICA STAMPO"/>
    <n v="23500"/>
    <n v="-20562.5"/>
    <n v="2937.5"/>
  </r>
  <r>
    <x v="15"/>
    <x v="15"/>
    <x v="2"/>
    <s v="A5K00692300"/>
    <s v="0"/>
    <d v="2020-04-02T00:00:00"/>
    <s v="MOLD FOR SEMIAUTOMATIC PRODUCTION OF KEYPAD"/>
    <n v="3200"/>
    <n v="-2800"/>
    <n v="400"/>
  </r>
  <r>
    <x v="15"/>
    <x v="15"/>
    <x v="2"/>
    <s v="A5L006714"/>
    <s v="0"/>
    <d v="2015-05-13T00:00:00"/>
    <s v="STAMPO 4 CAVITIES"/>
    <n v="20290.79"/>
    <n v="-20290.79"/>
    <n v="0"/>
  </r>
  <r>
    <x v="15"/>
    <x v="15"/>
    <x v="2"/>
    <s v="A5L006714"/>
    <s v="1"/>
    <d v="2015-05-13T00:00:00"/>
    <s v="STAMPO 4 CAVITIES"/>
    <n v="17200"/>
    <n v="-17200"/>
    <n v="0"/>
  </r>
  <r>
    <x v="15"/>
    <x v="15"/>
    <x v="2"/>
    <s v="A5L00671400"/>
    <s v="0"/>
    <d v="2018-12-06T00:00:00"/>
    <s v="STAMPO A5L00671400"/>
    <n v="3320"/>
    <n v="-3320"/>
    <n v="0"/>
  </r>
  <r>
    <x v="15"/>
    <x v="15"/>
    <x v="2"/>
    <s v="A5L00671400"/>
    <s v="1"/>
    <d v="2018-01-09T00:00:00"/>
    <s v="STAMPO A5L00671400"/>
    <n v="1850"/>
    <n v="-1850"/>
    <n v="0"/>
  </r>
  <r>
    <x v="15"/>
    <x v="15"/>
    <x v="2"/>
    <s v="A5L00671401"/>
    <s v="0"/>
    <d v="2019-02-25T00:00:00"/>
    <s v="MOULD FOR PRODUCTION OF REAR COVER WITH HOT RUNNE"/>
    <n v="40000"/>
    <n v="-40000"/>
    <n v="0"/>
  </r>
  <r>
    <x v="15"/>
    <x v="15"/>
    <x v="2"/>
    <s v="A5L006797"/>
    <s v="0"/>
    <d v="2015-01-15T00:00:00"/>
    <s v="STAMPO PER TAPPO ROTELLA"/>
    <n v="2700"/>
    <n v="-2700"/>
    <n v="0"/>
  </r>
  <r>
    <x v="15"/>
    <x v="15"/>
    <x v="2"/>
    <s v="A5L006797"/>
    <s v="1"/>
    <d v="2015-01-31T00:00:00"/>
    <s v="STAMPO PER TAPPO ROTELLA"/>
    <n v="6300"/>
    <n v="-6300"/>
    <n v="0"/>
  </r>
  <r>
    <x v="15"/>
    <x v="15"/>
    <x v="2"/>
    <s v="A5L006797"/>
    <s v="2"/>
    <d v="2015-07-31T00:00:00"/>
    <s v="STAMPO PER TAPPO ROTELLA"/>
    <n v="1200"/>
    <n v="-1200"/>
    <n v="0"/>
  </r>
  <r>
    <x v="15"/>
    <x v="15"/>
    <x v="2"/>
    <s v="A5L006799"/>
    <s v="0"/>
    <d v="2016-02-29T00:00:00"/>
    <s v="MOULD A5L006799"/>
    <n v="9393.2199999999993"/>
    <n v="-9393.2199999999993"/>
    <n v="0"/>
  </r>
  <r>
    <x v="15"/>
    <x v="15"/>
    <x v="2"/>
    <s v="A5L006799"/>
    <s v="1"/>
    <d v="2016-04-12T00:00:00"/>
    <s v="MOULD A5L006799"/>
    <n v="702"/>
    <n v="-702"/>
    <n v="0"/>
  </r>
  <r>
    <x v="15"/>
    <x v="15"/>
    <x v="2"/>
    <s v="A5L006799"/>
    <s v="2"/>
    <d v="2016-05-25T00:00:00"/>
    <s v="MOULD A5L006799"/>
    <n v="1345.77"/>
    <n v="-1345.77"/>
    <n v="0"/>
  </r>
  <r>
    <x v="15"/>
    <x v="15"/>
    <x v="2"/>
    <s v="A5L006799"/>
    <s v="3"/>
    <d v="2017-01-31T00:00:00"/>
    <s v="MOULD A5L006799"/>
    <n v="1050"/>
    <n v="-1050"/>
    <n v="0"/>
  </r>
  <r>
    <x v="15"/>
    <x v="15"/>
    <x v="2"/>
    <s v="A5L006799"/>
    <s v="4"/>
    <d v="2017-08-31T00:00:00"/>
    <s v="MOULD A5L006799"/>
    <n v="1380"/>
    <n v="-1380"/>
    <n v="0"/>
  </r>
  <r>
    <x v="15"/>
    <x v="15"/>
    <x v="2"/>
    <s v="A5L006799"/>
    <s v="5"/>
    <d v="2018-01-31T00:00:00"/>
    <s v="MOULD A5L006799"/>
    <n v="920"/>
    <n v="-920"/>
    <n v="0"/>
  </r>
  <r>
    <x v="15"/>
    <x v="15"/>
    <x v="2"/>
    <s v="A5L00701700"/>
    <s v="0"/>
    <d v="2023-05-31T00:00:00"/>
    <s v="MOLD FOR UNBRAN. CHROMED INSERT SERIES PRODUCTION"/>
    <n v="10000"/>
    <n v="-1250"/>
    <n v="8750"/>
  </r>
  <r>
    <x v="15"/>
    <x v="15"/>
    <x v="2"/>
    <s v="A5M006756"/>
    <s v="0"/>
    <d v="2016-02-29T00:00:00"/>
    <s v="Stampi e attrezz. di produz."/>
    <n v="2780"/>
    <n v="-2780"/>
    <n v="0"/>
  </r>
  <r>
    <x v="15"/>
    <x v="15"/>
    <x v="2"/>
    <s v="A5M006756"/>
    <s v="1"/>
    <d v="2016-02-29T00:00:00"/>
    <s v="Stampi e attrezz. di produz."/>
    <n v="2180"/>
    <n v="-2180"/>
    <n v="0"/>
  </r>
  <r>
    <x v="15"/>
    <x v="15"/>
    <x v="2"/>
    <s v="A5M006756"/>
    <s v="2"/>
    <d v="2016-02-29T00:00:00"/>
    <s v="Stampi e attrezz. di produz."/>
    <n v="4870"/>
    <n v="-4870"/>
    <n v="0"/>
  </r>
  <r>
    <x v="15"/>
    <x v="15"/>
    <x v="2"/>
    <s v="A5M006756"/>
    <s v="3"/>
    <d v="2016-11-30T00:00:00"/>
    <s v="Stampi e attrezz. di produz."/>
    <n v="2600"/>
    <n v="-2600"/>
    <n v="0"/>
  </r>
  <r>
    <x v="15"/>
    <x v="15"/>
    <x v="2"/>
    <s v="A5M006756"/>
    <s v="4"/>
    <d v="2016-02-29T00:00:00"/>
    <s v="Stampi e attrezz. di produz."/>
    <n v="1370"/>
    <n v="-1370"/>
    <n v="0"/>
  </r>
  <r>
    <x v="15"/>
    <x v="15"/>
    <x v="2"/>
    <s v="A5M006756"/>
    <s v="5"/>
    <d v="2016-11-29T00:00:00"/>
    <s v="Stampi e attrezz. di produz."/>
    <n v="2600"/>
    <n v="-2600"/>
    <n v="0"/>
  </r>
  <r>
    <x v="15"/>
    <x v="15"/>
    <x v="2"/>
    <s v="A5M006756"/>
    <s v="6"/>
    <d v="2017-03-31T00:00:00"/>
    <s v="Stampi e attrezz. di produz."/>
    <n v="2160"/>
    <n v="-2160"/>
    <n v="0"/>
  </r>
  <r>
    <x v="15"/>
    <x v="15"/>
    <x v="2"/>
    <s v="A5M00675600"/>
    <s v="0"/>
    <d v="2021-12-15T00:00:00"/>
    <s v="MODIFICA STAMPO ATTO A PRODURRE I PARTICOLARI FOND"/>
    <n v="1980"/>
    <n v="-1237.5"/>
    <n v="742.5"/>
  </r>
  <r>
    <x v="15"/>
    <x v="15"/>
    <x v="2"/>
    <s v="A5M006784"/>
    <s v="0"/>
    <d v="2015-11-17T00:00:00"/>
    <s v="MOULD 1+1 CAV."/>
    <n v="11006.67"/>
    <n v="-11006.67"/>
    <n v="0"/>
  </r>
  <r>
    <x v="15"/>
    <x v="15"/>
    <x v="2"/>
    <s v="A5M006784"/>
    <s v="1"/>
    <d v="2016-05-31T00:00:00"/>
    <s v="MOULD 1+1 CAV."/>
    <n v="1950"/>
    <n v="-1950"/>
    <n v="0"/>
  </r>
  <r>
    <x v="15"/>
    <x v="15"/>
    <x v="2"/>
    <s v="A5M006797"/>
    <s v="0"/>
    <d v="2015-08-31T00:00:00"/>
    <s v="STAMPO COD.ROTELLA"/>
    <n v="67500"/>
    <n v="-67500"/>
    <n v="0"/>
  </r>
  <r>
    <x v="15"/>
    <x v="15"/>
    <x v="2"/>
    <s v="A5M006797"/>
    <s v="1"/>
    <d v="2015-11-30T00:00:00"/>
    <s v="STAMPO COD.ROTELLA"/>
    <n v="2800"/>
    <n v="-2800"/>
    <n v="0"/>
  </r>
  <r>
    <x v="15"/>
    <x v="15"/>
    <x v="2"/>
    <s v="A5M006797"/>
    <s v="2"/>
    <d v="2016-03-31T00:00:00"/>
    <s v="STAMPO COD.ROTELLA"/>
    <n v="4000"/>
    <n v="-4000"/>
    <n v="0"/>
  </r>
  <r>
    <x v="15"/>
    <x v="15"/>
    <x v="2"/>
    <s v="A5M006799"/>
    <s v="0"/>
    <d v="2015-12-22T00:00:00"/>
    <s v="STAMPO ROTELLA"/>
    <n v="16800"/>
    <n v="-16800"/>
    <n v="0"/>
  </r>
  <r>
    <x v="15"/>
    <x v="15"/>
    <x v="2"/>
    <s v="A5M00692300"/>
    <s v="0"/>
    <d v="2023-07-15T00:00:00"/>
    <s v="MOLD FOR PRODUCTION OF BEZEL Project: 301106923 Pr"/>
    <n v="25000"/>
    <n v="-3125"/>
    <n v="21875"/>
  </r>
  <r>
    <x v="15"/>
    <x v="15"/>
    <x v="2"/>
    <s v="A5M00692301"/>
    <s v="0"/>
    <d v="2024-03-07T00:00:00"/>
    <s v="STAMPO INIEZIONE IDONEO ALLA PRODUZIONE DEL"/>
    <n v="23200"/>
    <n v="0"/>
    <n v="23200"/>
  </r>
  <r>
    <x v="15"/>
    <x v="15"/>
    <x v="2"/>
    <s v="A5N006704"/>
    <s v="0"/>
    <d v="2015-04-15T00:00:00"/>
    <s v="TERMOFORMATO"/>
    <n v="4633.33"/>
    <n v="-4633.33"/>
    <n v="0"/>
  </r>
  <r>
    <x v="15"/>
    <x v="15"/>
    <x v="2"/>
    <s v="A5N006784"/>
    <s v="0"/>
    <d v="2015-11-17T00:00:00"/>
    <s v="MOULD 1+1 CAV"/>
    <n v="10090.459999999999"/>
    <n v="-10090.459999999999"/>
    <n v="0"/>
  </r>
  <r>
    <x v="15"/>
    <x v="15"/>
    <x v="2"/>
    <s v="A5N006784"/>
    <s v="1"/>
    <d v="2016-04-18T00:00:00"/>
    <s v="MOULD 1+1 CAV"/>
    <n v="1350"/>
    <n v="-1350"/>
    <n v="0"/>
  </r>
  <r>
    <x v="15"/>
    <x v="15"/>
    <x v="2"/>
    <s v="A5N006797"/>
    <s v="0"/>
    <d v="2015-01-31T00:00:00"/>
    <s v="STAMPO X ROTELLA E ROCKER"/>
    <n v="13000"/>
    <n v="-13000"/>
    <n v="0"/>
  </r>
  <r>
    <x v="15"/>
    <x v="15"/>
    <x v="2"/>
    <s v="A5N006797"/>
    <s v="1"/>
    <d v="2015-04-30T00:00:00"/>
    <s v="STAMPO X ROTELLA E ROCKER"/>
    <n v="1800"/>
    <n v="-1800"/>
    <n v="0"/>
  </r>
  <r>
    <x v="15"/>
    <x v="15"/>
    <x v="2"/>
    <s v="A5O006799"/>
    <s v="0"/>
    <d v="2015-09-17T00:00:00"/>
    <s v="STAMPO PILOTA"/>
    <n v="2100"/>
    <n v="-2100"/>
    <n v="0"/>
  </r>
  <r>
    <x v="15"/>
    <x v="15"/>
    <x v="2"/>
    <s v="A5P006714"/>
    <s v="0"/>
    <d v="2016-08-29T00:00:00"/>
    <s v="STAMPO A5P006714"/>
    <n v="726.41"/>
    <n v="-726.41"/>
    <n v="0"/>
  </r>
  <r>
    <x v="15"/>
    <x v="15"/>
    <x v="2"/>
    <s v="A5P006714"/>
    <s v="1"/>
    <d v="2016-12-31T00:00:00"/>
    <s v="STAMPO A5P006714"/>
    <n v="771.9"/>
    <n v="-771.9"/>
    <n v="0"/>
  </r>
  <r>
    <x v="15"/>
    <x v="15"/>
    <x v="2"/>
    <s v="A5P00671400"/>
    <s v="0"/>
    <d v="2018-11-12T00:00:00"/>
    <s v="STAMPO A5P00671400"/>
    <n v="2350"/>
    <n v="-2350"/>
    <n v="0"/>
  </r>
  <r>
    <x v="15"/>
    <x v="15"/>
    <x v="2"/>
    <s v="A5P00671400"/>
    <s v="1"/>
    <d v="2018-12-06T00:00:00"/>
    <s v="STAMPO A5P00671400"/>
    <n v="5500"/>
    <n v="-5500"/>
    <n v="0"/>
  </r>
  <r>
    <x v="15"/>
    <x v="15"/>
    <x v="2"/>
    <s v="A5P00671401"/>
    <s v="0"/>
    <d v="2018-06-29T00:00:00"/>
    <s v="2D / 3D PROGETTO STAMPO"/>
    <n v="65000"/>
    <n v="-65000"/>
    <n v="0"/>
  </r>
  <r>
    <x v="15"/>
    <x v="15"/>
    <x v="2"/>
    <s v="A5P006756"/>
    <s v="0"/>
    <d v="2017-07-25T00:00:00"/>
    <s v="STAMPO A5P006756"/>
    <n v="6900"/>
    <n v="-6900"/>
    <n v="0"/>
  </r>
  <r>
    <x v="15"/>
    <x v="15"/>
    <x v="2"/>
    <s v="A5P006799"/>
    <s v="0"/>
    <d v="2016-07-29T00:00:00"/>
    <s v="STAMPO AP006799"/>
    <n v="12000"/>
    <n v="-12000"/>
    <n v="0"/>
  </r>
  <r>
    <x v="15"/>
    <x v="15"/>
    <x v="2"/>
    <s v="A5P006799"/>
    <s v="1"/>
    <d v="2016-06-10T00:00:00"/>
    <s v="STAMPO AP006799"/>
    <n v="1540"/>
    <n v="-1540"/>
    <n v="0"/>
  </r>
  <r>
    <x v="15"/>
    <x v="15"/>
    <x v="2"/>
    <s v="A5P00692300"/>
    <s v="0"/>
    <d v="2022-03-31T00:00:00"/>
    <s v="MOLD FOR RIGHT KEYPAD (20023692312) Project: 30110"/>
    <n v="7500"/>
    <n v="-4687.5"/>
    <n v="2812.5"/>
  </r>
  <r>
    <x v="15"/>
    <x v="15"/>
    <x v="2"/>
    <s v="A5P00702600"/>
    <s v="0"/>
    <d v="2024-02-29T00:00:00"/>
    <s v="Stampo per telaio di verniciatura tasto 5 SX/DX"/>
    <n v="9000"/>
    <n v="-93.75"/>
    <n v="8906.25"/>
  </r>
  <r>
    <x v="15"/>
    <x v="15"/>
    <x v="2"/>
    <s v="A5P01691800"/>
    <s v="0"/>
    <d v="2023-11-30T00:00:00"/>
    <s v="STAMPO TAILGATE PROTO VB1 Project: 306206918 PrjNa"/>
    <n v="6200"/>
    <n v="-775"/>
    <n v="5425"/>
  </r>
  <r>
    <x v="15"/>
    <x v="15"/>
    <x v="2"/>
    <s v="A5P01691800"/>
    <s v="1"/>
    <d v="2023-11-30T00:00:00"/>
    <s v="STAMPO TAILGATE PROTO VB1 Project: 306206918 PrjNa"/>
    <n v="9300"/>
    <n v="-1162.5"/>
    <n v="8137.5"/>
  </r>
  <r>
    <x v="15"/>
    <x v="15"/>
    <x v="2"/>
    <s v="A5P01702800"/>
    <s v="0"/>
    <d v="2023-02-28T00:00:00"/>
    <s v="PILOT MOLD FOR KEYPAD L/R Project: 306207028 PrjN"/>
    <n v="2500"/>
    <n v="-937.5"/>
    <n v="1562.5"/>
  </r>
  <r>
    <x v="15"/>
    <x v="15"/>
    <x v="2"/>
    <s v="A5P01702800"/>
    <s v="1"/>
    <d v="2023-03-31T00:00:00"/>
    <s v="MODIFICATION PILOT TOOL KEYPAD 200097028 - TOOL A5"/>
    <n v="1900"/>
    <n v="-712.5"/>
    <n v="1187.5"/>
  </r>
  <r>
    <x v="15"/>
    <x v="15"/>
    <x v="2"/>
    <s v="A5P01702800"/>
    <s v="2"/>
    <d v="2023-10-31T00:00:00"/>
    <s v="MOLD MODIFICATION DIMENSION INCREASING ON KEYPAD 2"/>
    <n v="1250"/>
    <n v="-156.25"/>
    <n v="1093.75"/>
  </r>
  <r>
    <x v="15"/>
    <x v="15"/>
    <x v="2"/>
    <s v="A5Q006756"/>
    <s v="0"/>
    <d v="2017-07-26T00:00:00"/>
    <s v="STAMPO A5Q006756"/>
    <n v="6900"/>
    <n v="-6900"/>
    <n v="0"/>
  </r>
  <r>
    <x v="15"/>
    <x v="15"/>
    <x v="2"/>
    <s v="A5Q006797"/>
    <s v="0"/>
    <d v="2015-11-06T00:00:00"/>
    <s v="STAMPO 24 CAVITA'"/>
    <n v="6750"/>
    <n v="-6750"/>
    <n v="0"/>
  </r>
  <r>
    <x v="15"/>
    <x v="15"/>
    <x v="2"/>
    <s v="A5Q00692300"/>
    <s v="0"/>
    <d v="2022-03-31T00:00:00"/>
    <s v="MOLD FOR LEFT KEYPAD (20023692311) Project: 301106"/>
    <n v="7500"/>
    <n v="-4687.5"/>
    <n v="2812.5"/>
  </r>
  <r>
    <x v="15"/>
    <x v="15"/>
    <x v="2"/>
    <s v="A5R006797"/>
    <s v="0"/>
    <d v="2015-11-18T00:00:00"/>
    <s v="STAMPO"/>
    <n v="6750"/>
    <n v="-6750"/>
    <n v="0"/>
  </r>
  <r>
    <x v="15"/>
    <x v="15"/>
    <x v="2"/>
    <s v="A5R006797"/>
    <s v="1"/>
    <d v="2016-02-29T00:00:00"/>
    <s v="STAMPO"/>
    <n v="2500"/>
    <n v="-2500"/>
    <n v="0"/>
  </r>
  <r>
    <x v="15"/>
    <x v="15"/>
    <x v="2"/>
    <s v="A5R006804"/>
    <s v="0"/>
    <d v="2017-05-24T00:00:00"/>
    <s v="STAMPO A5R006804"/>
    <n v="11320"/>
    <n v="-11320"/>
    <n v="0"/>
  </r>
  <r>
    <x v="15"/>
    <x v="15"/>
    <x v="2"/>
    <s v="A5R006804"/>
    <s v="1"/>
    <d v="2017-07-31T00:00:00"/>
    <s v="STAMPO A5R006804"/>
    <n v="8490"/>
    <n v="-8490"/>
    <n v="0"/>
  </r>
  <r>
    <x v="15"/>
    <x v="15"/>
    <x v="2"/>
    <s v="A5R006804"/>
    <s v="2"/>
    <d v="2018-01-02T00:00:00"/>
    <s v="STAMPO A5R006804"/>
    <n v="8490"/>
    <n v="-8490"/>
    <n v="0"/>
  </r>
  <r>
    <x v="15"/>
    <x v="15"/>
    <x v="2"/>
    <s v="A5T006799"/>
    <s v="0"/>
    <d v="2016-03-29T00:00:00"/>
    <s v="MOULD A5Y006799"/>
    <n v="9393.2199999999993"/>
    <n v="-9393.2199999999993"/>
    <n v="0"/>
  </r>
  <r>
    <x v="15"/>
    <x v="15"/>
    <x v="2"/>
    <s v="A5T006799"/>
    <s v="1"/>
    <d v="2016-05-31T00:00:00"/>
    <s v="MOULD A5Y006799"/>
    <n v="840"/>
    <n v="-840"/>
    <n v="0"/>
  </r>
  <r>
    <x v="15"/>
    <x v="15"/>
    <x v="2"/>
    <s v="A5T006799"/>
    <s v="2"/>
    <d v="2016-12-30T00:00:00"/>
    <s v="MOULD A5Y006799"/>
    <n v="1900"/>
    <n v="-1900"/>
    <n v="0"/>
  </r>
  <r>
    <x v="15"/>
    <x v="15"/>
    <x v="2"/>
    <s v="A5T006799"/>
    <s v="3"/>
    <d v="2017-10-31T00:00:00"/>
    <s v="MOULD A5Y006799"/>
    <n v="4830"/>
    <n v="-4830"/>
    <n v="0"/>
  </r>
  <r>
    <x v="15"/>
    <x v="15"/>
    <x v="2"/>
    <s v="A5T006799"/>
    <s v="4"/>
    <d v="2018-01-31T00:00:00"/>
    <s v="MOULD A5Y006799"/>
    <n v="1150"/>
    <n v="-1150"/>
    <n v="0"/>
  </r>
  <r>
    <x v="15"/>
    <x v="15"/>
    <x v="2"/>
    <s v="A5T006804"/>
    <s v="0"/>
    <d v="2017-10-17T00:00:00"/>
    <s v="STAMPO A5T006804"/>
    <n v="7100"/>
    <n v="-7100"/>
    <n v="0"/>
  </r>
  <r>
    <x v="15"/>
    <x v="15"/>
    <x v="2"/>
    <s v="A5T006804"/>
    <s v="1"/>
    <d v="2017-10-09T00:00:00"/>
    <s v="STAMPO A5T006804"/>
    <n v="14200"/>
    <n v="-14200"/>
    <n v="0"/>
  </r>
  <r>
    <x v="15"/>
    <x v="15"/>
    <x v="2"/>
    <s v="A5T006804"/>
    <s v="2"/>
    <d v="2017-12-31T00:00:00"/>
    <s v="STAMPO A5T006804"/>
    <n v="10650"/>
    <n v="-10650"/>
    <n v="0"/>
  </r>
  <r>
    <x v="15"/>
    <x v="15"/>
    <x v="2"/>
    <s v="A5T006804"/>
    <s v="3"/>
    <d v="2018-01-02T00:00:00"/>
    <s v="STAMPO A5T006804"/>
    <n v="3550"/>
    <n v="-3550"/>
    <n v="0"/>
  </r>
  <r>
    <x v="15"/>
    <x v="15"/>
    <x v="2"/>
    <s v="A5T00687700"/>
    <s v="0"/>
    <d v="2018-03-28T00:00:00"/>
    <s v="STAMPO - VASSOI 48 SEDI X TASTI PICCOLI SS9334MCA"/>
    <n v="1500"/>
    <n v="-1500"/>
    <n v="0"/>
  </r>
  <r>
    <x v="15"/>
    <x v="15"/>
    <x v="2"/>
    <s v="A5U006804"/>
    <s v="0"/>
    <d v="2017-10-17T00:00:00"/>
    <s v="STAMPO A5U006804"/>
    <n v="7100"/>
    <n v="-7100"/>
    <n v="0"/>
  </r>
  <r>
    <x v="15"/>
    <x v="15"/>
    <x v="2"/>
    <s v="A5U006804"/>
    <s v="1"/>
    <d v="2017-10-09T00:00:00"/>
    <s v="STAMPO A5U006804"/>
    <n v="14200"/>
    <n v="-14200"/>
    <n v="0"/>
  </r>
  <r>
    <x v="15"/>
    <x v="15"/>
    <x v="2"/>
    <s v="A5U006804"/>
    <s v="2"/>
    <d v="2017-12-31T00:00:00"/>
    <s v="STAMPO A5U006804"/>
    <n v="10650"/>
    <n v="-10650"/>
    <n v="0"/>
  </r>
  <r>
    <x v="15"/>
    <x v="15"/>
    <x v="2"/>
    <s v="A5U00687700"/>
    <s v="0"/>
    <d v="2018-03-28T00:00:00"/>
    <s v="Stampi e attrezz. di produz."/>
    <n v="1500"/>
    <n v="-1500"/>
    <n v="0"/>
  </r>
  <r>
    <x v="15"/>
    <x v="15"/>
    <x v="2"/>
    <s v="A5V006714"/>
    <s v="0"/>
    <d v="2017-12-31T00:00:00"/>
    <s v="STAMPO A5V006714"/>
    <n v="30826.2"/>
    <n v="-30826.2"/>
    <n v="0"/>
  </r>
  <r>
    <x v="15"/>
    <x v="15"/>
    <x v="2"/>
    <s v="A5V00687700"/>
    <s v="0"/>
    <d v="2019-05-31T00:00:00"/>
    <s v="STAMPO A 1 IMPRONTA"/>
    <n v="3300"/>
    <n v="-3300"/>
    <n v="0"/>
  </r>
  <r>
    <x v="15"/>
    <x v="15"/>
    <x v="2"/>
    <s v="A5W006714"/>
    <s v="0"/>
    <d v="2016-04-12T00:00:00"/>
    <s v="MOULDMA5W006714"/>
    <n v="748.29"/>
    <n v="-748.29"/>
    <n v="0"/>
  </r>
  <r>
    <x v="15"/>
    <x v="15"/>
    <x v="2"/>
    <s v="A5W00679900"/>
    <s v="0"/>
    <d v="2019-03-27T00:00:00"/>
    <s v="STAMPO atto alla realizzazione del particolare TAS"/>
    <n v="18767"/>
    <n v="-18767"/>
    <n v="0"/>
  </r>
  <r>
    <x v="15"/>
    <x v="15"/>
    <x v="2"/>
    <s v="A5X00687700"/>
    <s v="0"/>
    <d v="2019-05-31T00:00:00"/>
    <s v="STAMPO A 1 IMPRONTA"/>
    <n v="3300"/>
    <n v="-3300"/>
    <n v="0"/>
  </r>
  <r>
    <x v="15"/>
    <x v="15"/>
    <x v="2"/>
    <s v="A5Y00687700"/>
    <s v="0"/>
    <d v="2019-05-31T00:00:00"/>
    <s v="Stampi e attrezz. di produz."/>
    <n v="3300"/>
    <n v="-3300"/>
    <n v="0"/>
  </r>
  <r>
    <x v="15"/>
    <x v="15"/>
    <x v="2"/>
    <s v="A5YOO688500"/>
    <s v="0"/>
    <d v="2018-06-30T00:00:00"/>
    <s v="STAMPO POSAGGIO BODY DUMMY LEFT"/>
    <n v="4000"/>
    <n v="-4000"/>
    <n v="0"/>
  </r>
  <r>
    <x v="15"/>
    <x v="15"/>
    <x v="2"/>
    <s v="A5Z006799"/>
    <s v="0"/>
    <d v="2017-05-21T00:00:00"/>
    <s v="STAMPO A5Z006799"/>
    <n v="6900"/>
    <n v="-6900"/>
    <n v="0"/>
  </r>
  <r>
    <x v="15"/>
    <x v="15"/>
    <x v="2"/>
    <s v="A5Z00687700"/>
    <s v="0"/>
    <d v="2019-05-31T00:00:00"/>
    <s v="STAMPO A 1 IMPRONTA"/>
    <n v="3300"/>
    <n v="-3300"/>
    <n v="0"/>
  </r>
  <r>
    <x v="15"/>
    <x v="15"/>
    <x v="2"/>
    <s v="A5Z00688500"/>
    <s v="0"/>
    <d v="2018-06-30T00:00:00"/>
    <s v="STAMPO POSAGGIO DI VERNICIATURA"/>
    <n v="3000"/>
    <n v="-3000"/>
    <n v="0"/>
  </r>
  <r>
    <x v="15"/>
    <x v="15"/>
    <x v="2"/>
    <s v="A5Z00692300"/>
    <s v="0"/>
    <d v="2020-07-01T00:00:00"/>
    <s v="STAMPO PER POSAGGI VERNICIATURA TASTI"/>
    <n v="5000"/>
    <n v="-4375"/>
    <n v="625"/>
  </r>
  <r>
    <x v="15"/>
    <x v="15"/>
    <x v="2"/>
    <s v="A5Z00705400"/>
    <s v="0"/>
    <d v="2023-03-31T00:00:00"/>
    <s v="PILOT MOLD FOR KEYPAD M182 REDESIGN Project: 30557"/>
    <n v="3750"/>
    <n v="-1406.25"/>
    <n v="2343.75"/>
  </r>
  <r>
    <x v="15"/>
    <x v="15"/>
    <x v="2"/>
    <s v="A5Z00705400"/>
    <s v="1"/>
    <d v="2023-03-31T00:00:00"/>
    <s v="PILOT MOLD FOR KEYPAD Project: 305497043 PrjName:"/>
    <n v="2900"/>
    <n v="-1087.5"/>
    <n v="1812.5"/>
  </r>
  <r>
    <x v="15"/>
    <x v="15"/>
    <x v="2"/>
    <s v="A6/C113"/>
    <s v="0"/>
    <d v="2011-01-31T00:00:00"/>
    <s v="TELAIO DI CROMATURA PL7 DIS. 925/0600 BMW"/>
    <n v="6000"/>
    <n v="-6000"/>
    <n v="0"/>
  </r>
  <r>
    <x v="15"/>
    <x v="15"/>
    <x v="2"/>
    <s v="A7/8292"/>
    <s v="0"/>
    <d v="1993-01-01T00:00:00"/>
    <s v="ATTREZZ DI TORNITURA  X CONTATTO PIN BMW 3 DIS. 90"/>
    <n v="1291.1400000000001"/>
    <n v="-1291.1400000000001"/>
    <n v="0"/>
  </r>
  <r>
    <x v="15"/>
    <x v="15"/>
    <x v="2"/>
    <s v="A8/A499"/>
    <s v="0"/>
    <d v="2001-01-01T00:00:00"/>
    <s v="ATTREZZATURA X INSERIM.2 CONTATTI X CONTATTIERA PS"/>
    <n v="2892.16"/>
    <n v="-2892.16"/>
    <n v="0"/>
  </r>
  <r>
    <x v="15"/>
    <x v="15"/>
    <x v="2"/>
    <s v="A8/A946"/>
    <s v="0"/>
    <d v="2004-02-29T00:00:00"/>
    <s v="POSAGGI IN ALLUMINIO X LASATURA SIMBOLI BMWE65 923"/>
    <n v="6800"/>
    <n v="-6800"/>
    <n v="0"/>
  </r>
  <r>
    <x v="15"/>
    <x v="15"/>
    <x v="2"/>
    <s v="A8/B030"/>
    <s v="0"/>
    <d v="2004-02-29T00:00:00"/>
    <s v="LAVORAZ. SU POSAGGI DI COSTRUZ.TECNOMATICBMW E 65"/>
    <n v="1850"/>
    <n v="-1850"/>
    <n v="0"/>
  </r>
  <r>
    <x v="15"/>
    <x v="15"/>
    <x v="2"/>
    <s v="A8/B030"/>
    <s v="1"/>
    <d v="2004-02-29T00:00:00"/>
    <s v="POSAGGI MANUALI X RIVETTATURA BMW E65 DIS. 923/710"/>
    <n v="2000"/>
    <n v="-2000"/>
    <n v="0"/>
  </r>
  <r>
    <x v="15"/>
    <x v="15"/>
    <x v="2"/>
    <s v="A8/B031"/>
    <s v="0"/>
    <d v="2004-02-29T00:00:00"/>
    <s v="POSAGGIO MANUALE X RIVETTATURA MANOPOLA BMW E65 DI"/>
    <n v="900"/>
    <n v="-900"/>
    <n v="0"/>
  </r>
  <r>
    <x v="15"/>
    <x v="15"/>
    <x v="2"/>
    <s v="A8/B238"/>
    <s v="0"/>
    <d v="2005-09-30T00:00:00"/>
    <s v="ATTREZZATURA DI TAMPOGRAFIA X ROTELLA CAF DIS.924/"/>
    <n v="1300"/>
    <n v="-1300"/>
    <n v="0"/>
  </r>
  <r>
    <x v="15"/>
    <x v="15"/>
    <x v="2"/>
    <s v="A8/B238"/>
    <s v="1"/>
    <d v="2006-12-31T00:00:00"/>
    <s v="DISPOSITIVO PORTAPEZZI X ROTELLA CAF DIS. 924/0550"/>
    <n v="8000"/>
    <n v="-8000"/>
    <n v="0"/>
  </r>
  <r>
    <x v="15"/>
    <x v="15"/>
    <x v="2"/>
    <s v="A8/B876"/>
    <s v="0"/>
    <d v="2009-04-30T00:00:00"/>
    <s v="ATTREZZATURA DA POSAGGI X TAMPOGRAFIA CORPO AIRBAG"/>
    <n v="2200"/>
    <n v="-2200"/>
    <n v="0"/>
  </r>
  <r>
    <x v="15"/>
    <x v="15"/>
    <x v="2"/>
    <s v="A8/B876"/>
    <s v="1"/>
    <d v="2009-10-31T00:00:00"/>
    <s v="ATTREZZATURA DA POSAGGI X TAMPOGRAFIA CORPO AIRBAG"/>
    <n v="2900"/>
    <n v="-2900"/>
    <n v="0"/>
  </r>
  <r>
    <x v="15"/>
    <x v="15"/>
    <x v="2"/>
    <s v="A8/C078"/>
    <s v="0"/>
    <d v="2010-09-15T00:00:00"/>
    <s v="ATTREZZATURA X TAMPOGRAFIA PRESE USB BMW 925/5300"/>
    <n v="1600"/>
    <n v="-1600"/>
    <n v="0"/>
  </r>
  <r>
    <x v="15"/>
    <x v="15"/>
    <x v="2"/>
    <s v="A8/C079"/>
    <s v="0"/>
    <d v="2010-09-15T00:00:00"/>
    <s v="ATTREZZATURA X TAMPOGRAFIA CORPO PRESE USB BMW 925"/>
    <n v="1600"/>
    <n v="-1600"/>
    <n v="0"/>
  </r>
  <r>
    <x v="15"/>
    <x v="15"/>
    <x v="2"/>
    <s v="A8/C080"/>
    <s v="0"/>
    <d v="2010-09-15T00:00:00"/>
    <s v="CLICHE' PER TAMPOGRAFIA CORPO PRESE USB BMW 925/53"/>
    <n v="1600"/>
    <n v="-1600"/>
    <n v="0"/>
  </r>
  <r>
    <x v="15"/>
    <x v="15"/>
    <x v="2"/>
    <s v="AA000689700"/>
    <s v="0"/>
    <d v="2020-02-27T00:00:00"/>
    <s v="STAMPO PER TERMOFORMATO TASTI DLS"/>
    <n v="2107.1999999999998"/>
    <n v="-2107.1999999999998"/>
    <n v="0"/>
  </r>
  <r>
    <x v="15"/>
    <x v="15"/>
    <x v="2"/>
    <s v="AA000689700"/>
    <s v="1"/>
    <d v="2020-07-01T00:00:00"/>
    <s v="STAMPO PER TERMOFORMATO TASTI DLS"/>
    <n v="700"/>
    <n v="-612.5"/>
    <n v="87.5"/>
  </r>
  <r>
    <x v="15"/>
    <x v="15"/>
    <x v="2"/>
    <s v="AA0006898000"/>
    <s v="0"/>
    <d v="2020-06-01T00:00:00"/>
    <s v="CORPO SOVRASTAMPATO DX (XFK)"/>
    <n v="4900"/>
    <n v="-4287.5"/>
    <n v="612.5"/>
  </r>
  <r>
    <x v="15"/>
    <x v="15"/>
    <x v="2"/>
    <s v="AA000690500"/>
    <s v="0"/>
    <d v="2020-10-01T00:00:00"/>
    <s v="STAMPO PER TERMOFORMATO CIRC. BCB AD UNA IMPRONTA"/>
    <n v="2200"/>
    <n v="-1925"/>
    <n v="275"/>
  </r>
  <r>
    <x v="15"/>
    <x v="15"/>
    <x v="2"/>
    <s v="AA000691300"/>
    <s v="0"/>
    <d v="2020-10-01T00:00:00"/>
    <s v="STAMPO PER TERMOFORMATO PER TRASPORTO LEVE E PRODO"/>
    <n v="2150.4"/>
    <n v="-1881.6"/>
    <n v="268.8"/>
  </r>
  <r>
    <x v="15"/>
    <x v="15"/>
    <x v="2"/>
    <s v="AA000692300"/>
    <s v="0"/>
    <d v="2020-07-01T00:00:00"/>
    <s v="STAMPO A 1 IMPRONTA"/>
    <n v="2800"/>
    <n v="-2450"/>
    <n v="350"/>
  </r>
  <r>
    <x v="15"/>
    <x v="15"/>
    <x v="2"/>
    <s v="AA000692400"/>
    <s v="0"/>
    <d v="2020-07-01T00:00:00"/>
    <s v="STAMPO A 1 IMPRONTA"/>
    <n v="2200"/>
    <n v="-1925"/>
    <n v="275"/>
  </r>
  <r>
    <x v="15"/>
    <x v="15"/>
    <x v="2"/>
    <s v="AA000692600"/>
    <s v="0"/>
    <d v="2021-09-30T00:00:00"/>
    <s v="STAMPO PER TERMOFORM. CIRC. CSW JLT AD UNA IMPRONT"/>
    <n v="2300"/>
    <n v="-1437.5"/>
    <n v="862.5"/>
  </r>
  <r>
    <x v="15"/>
    <x v="15"/>
    <x v="2"/>
    <s v="AA000692900"/>
    <s v="0"/>
    <d v="2021-08-31T00:00:00"/>
    <s v="STAMPO 1 IMPRONTA PER TERMOFORMATO GRUPPO ELETTRIC"/>
    <n v="2200"/>
    <n v="-1375"/>
    <n v="825"/>
  </r>
  <r>
    <x v="15"/>
    <x v="15"/>
    <x v="2"/>
    <s v="AA000693000"/>
    <s v="0"/>
    <d v="2021-06-30T00:00:00"/>
    <s v="STAMPO A 1 IMPRONTA PER TASTO ESB COD. TERMOFORMAT"/>
    <n v="2200"/>
    <n v="-1375"/>
    <n v="825"/>
  </r>
  <r>
    <x v="15"/>
    <x v="15"/>
    <x v="2"/>
    <s v="AA0006933000"/>
    <s v="0"/>
    <d v="2021-07-31T00:00:00"/>
    <s v="STAMPO PER TERMOFORMATO DI TRASPORTO PRODOTTO FINI"/>
    <n v="2350"/>
    <n v="-1468.75"/>
    <n v="881.25"/>
  </r>
  <r>
    <x v="15"/>
    <x v="15"/>
    <x v="2"/>
    <s v="AA000696400"/>
    <s v="0"/>
    <d v="2021-05-31T00:00:00"/>
    <s v="STAMPO PER TERMOFORMATO PER IMBALLO TASTI RIF. PRO"/>
    <n v="2100"/>
    <n v="-1312.5"/>
    <n v="787.5"/>
  </r>
  <r>
    <x v="15"/>
    <x v="15"/>
    <x v="2"/>
    <s v="AA000696800"/>
    <s v="0"/>
    <d v="2021-11-15T00:00:00"/>
    <s v="STAMPO PER TERMOFORMATO PER PCB A 42 POSIZIONI MIS"/>
    <n v="1250"/>
    <n v="-781.25"/>
    <n v="468.75"/>
  </r>
  <r>
    <x v="15"/>
    <x v="15"/>
    <x v="2"/>
    <s v="AA000701500"/>
    <s v="0"/>
    <d v="2022-12-31T00:00:00"/>
    <s v="STAMPO A 1 IMPRONTA PER REALIZZARE TERMOFORMATO ES"/>
    <n v="2800"/>
    <n v="-1050"/>
    <n v="1750"/>
  </r>
  <r>
    <x v="15"/>
    <x v="15"/>
    <x v="2"/>
    <s v="AA000701600"/>
    <s v="0"/>
    <d v="2022-12-31T00:00:00"/>
    <s v="STAMPO A 1 IMPRONTA PER REALIZZARE TERMOFORMATO ES"/>
    <n v="2800"/>
    <n v="-1050"/>
    <n v="1750"/>
  </r>
  <r>
    <x v="15"/>
    <x v="15"/>
    <x v="2"/>
    <s v="AA000702800"/>
    <s v="0"/>
    <d v="2024-02-29T00:00:00"/>
    <s v="STAMPO PER TERMOFORMATO CORPO CSIM. PRODUCE CODICE"/>
    <n v="1750"/>
    <n v="-18.23"/>
    <n v="1731.77"/>
  </r>
  <r>
    <x v="15"/>
    <x v="15"/>
    <x v="2"/>
    <s v="AA000706000"/>
    <s v="0"/>
    <d v="2023-07-31T00:00:00"/>
    <s v="STAMPO PER TERMOFORMATO 20900706000 PER GRUPPO ELE"/>
    <n v="1500"/>
    <n v="-187.5"/>
    <n v="1312.5"/>
  </r>
  <r>
    <x v="15"/>
    <x v="15"/>
    <x v="2"/>
    <s v="AA100689700"/>
    <s v="0"/>
    <d v="2020-06-01T00:00:00"/>
    <s v="STAMPO PER TERMOFORMATO CIRC. DLS"/>
    <n v="2200"/>
    <n v="-1925"/>
    <n v="275"/>
  </r>
  <r>
    <x v="15"/>
    <x v="15"/>
    <x v="2"/>
    <s v="AA100690500"/>
    <s v="0"/>
    <d v="2021-04-30T00:00:00"/>
    <s v="STAMPO PER TERMOF. FINITO BCB AD UNA IMPRONTA VASS"/>
    <n v="2100"/>
    <n v="-1312.5"/>
    <n v="787.5"/>
  </r>
  <r>
    <x v="15"/>
    <x v="15"/>
    <x v="2"/>
    <s v="AA100692300"/>
    <s v="0"/>
    <d v="2020-11-01T00:00:00"/>
    <s v="STAMPO PER TERMOFORMATO PER TASTI PICCOLI T2 T4 T5"/>
    <n v="2800"/>
    <n v="-2450"/>
    <n v="350"/>
  </r>
  <r>
    <x v="15"/>
    <x v="15"/>
    <x v="2"/>
    <s v="AA100692600"/>
    <s v="0"/>
    <d v="2021-04-30T00:00:00"/>
    <s v="STAMPO PER TERMOF. FINITO CHARGE SW AD UNA IMPRONT"/>
    <n v="2100"/>
    <n v="-1312.5"/>
    <n v="787.5"/>
  </r>
  <r>
    <x v="15"/>
    <x v="15"/>
    <x v="2"/>
    <s v="AA100692900"/>
    <s v="0"/>
    <d v="2021-10-15T00:00:00"/>
    <s v="STAMPO 1 IMPRONTA PER CORPO ESTETICO COD. TERMOFOR"/>
    <n v="2500"/>
    <n v="-1562.5"/>
    <n v="937.5"/>
  </r>
  <r>
    <x v="15"/>
    <x v="15"/>
    <x v="2"/>
    <s v="AA100696400"/>
    <s v="0"/>
    <d v="2021-05-31T00:00:00"/>
    <s v="STAMPO PER TERMOFORMATO PER IMBALLO Progetto /Proj"/>
    <n v="2700"/>
    <n v="-1687.5"/>
    <n v="1012.5"/>
  </r>
  <r>
    <x v="15"/>
    <x v="15"/>
    <x v="2"/>
    <s v="AA100696800"/>
    <s v="0"/>
    <d v="2021-11-15T00:00:00"/>
    <s v="STAMPO PER TERMOFORMATO PER LEVA RIF. PRODOTTO: JO"/>
    <n v="1600"/>
    <n v="-1000"/>
    <n v="600"/>
  </r>
  <r>
    <x v="15"/>
    <x v="15"/>
    <x v="2"/>
    <s v="AA100702600"/>
    <s v="0"/>
    <d v="2023-03-31T00:00:00"/>
    <s v="STAMPO VASSOIO TASTO 1 SX + DX COMANDI AL VOLANTE"/>
    <n v="13710"/>
    <n v="-5141.25"/>
    <n v="8568.75"/>
  </r>
  <r>
    <x v="15"/>
    <x v="15"/>
    <x v="2"/>
    <s v="AA100702800"/>
    <s v="0"/>
    <d v="2024-02-29T00:00:00"/>
    <s v="STAMPO PER TERMOFORMATO PRODOTTO FINITO. PRODUCE"/>
    <n v="1850"/>
    <n v="-19.27"/>
    <n v="1830.73"/>
  </r>
  <r>
    <x v="15"/>
    <x v="15"/>
    <x v="2"/>
    <s v="AA100703101"/>
    <s v="0"/>
    <d v="2023-03-31T00:00:00"/>
    <s v="STAMPO VASSOIO GRUPPO ELETTRICO SX COMANDI POSTERI"/>
    <n v="2750"/>
    <n v="-1031.25"/>
    <n v="1718.75"/>
  </r>
  <r>
    <x v="15"/>
    <x v="15"/>
    <x v="2"/>
    <s v="AA100703102"/>
    <s v="0"/>
    <d v="2023-03-31T00:00:00"/>
    <s v="STAMPO VASSOIO GRUPPO ELETTRICO DX COMANDI POSTERI"/>
    <n v="2900"/>
    <n v="-1087.5"/>
    <n v="1812.5"/>
  </r>
  <r>
    <x v="15"/>
    <x v="15"/>
    <x v="2"/>
    <s v="AA100706000"/>
    <s v="0"/>
    <d v="2023-07-31T00:00:00"/>
    <s v="STAMPO PER TERMOFORMATO 20902706000 PER TASTO KNOB"/>
    <n v="1300"/>
    <n v="-162.5"/>
    <n v="1137.5"/>
  </r>
  <r>
    <x v="15"/>
    <x v="15"/>
    <x v="2"/>
    <s v="AA2006898000"/>
    <s v="0"/>
    <d v="2020-06-01T00:00:00"/>
    <s v="STAMPO PER TERMOFORMATO PER CODICE"/>
    <n v="4500"/>
    <n v="-3937.5"/>
    <n v="562.5"/>
  </r>
  <r>
    <x v="15"/>
    <x v="15"/>
    <x v="2"/>
    <s v="AA200691300"/>
    <s v="0"/>
    <d v="2021-05-15T00:00:00"/>
    <s v="STAMPO PER TERMOFORMATO PER LEVE SINGOLE - CODICE"/>
    <n v="2850"/>
    <n v="-1781.25"/>
    <n v="1068.75"/>
  </r>
  <r>
    <x v="15"/>
    <x v="15"/>
    <x v="2"/>
    <s v="AA200691300"/>
    <s v="1"/>
    <d v="2021-10-15T00:00:00"/>
    <s v="STAMPO PER TERMOFORMATO PER LEVE SINGOLE - CODICE"/>
    <n v="2850"/>
    <n v="-1781.25"/>
    <n v="1068.75"/>
  </r>
  <r>
    <x v="15"/>
    <x v="15"/>
    <x v="2"/>
    <s v="AA200692300"/>
    <s v="0"/>
    <d v="2020-12-01T00:00:00"/>
    <s v="STAMPO PER TERMOFORMATO TASTI LUNGHI T1 E T3 560 M"/>
    <n v="2800"/>
    <n v="-2450"/>
    <n v="350"/>
  </r>
  <r>
    <x v="15"/>
    <x v="15"/>
    <x v="2"/>
    <s v="AA200692900"/>
    <s v="0"/>
    <d v="2021-10-15T00:00:00"/>
    <s v="STAMPO 1 IMPRONTA PER GHIERA COD. TERMOFORMATO 209"/>
    <n v="2200"/>
    <n v="-1375"/>
    <n v="825"/>
  </r>
  <r>
    <x v="15"/>
    <x v="15"/>
    <x v="2"/>
    <s v="AA200696400"/>
    <s v="0"/>
    <d v="2021-05-31T00:00:00"/>
    <s v="STAMPO PER TERMOFORMATO GRUPPO ELETTRICO RIF. PROD"/>
    <n v="2200"/>
    <n v="-1375"/>
    <n v="825"/>
  </r>
  <r>
    <x v="15"/>
    <x v="15"/>
    <x v="2"/>
    <s v="AA200696800"/>
    <s v="0"/>
    <d v="2021-11-15T00:00:00"/>
    <s v="STAMPO PER TERMOFORMATO PER CORPO E PRODOTTO FINIT"/>
    <n v="2200"/>
    <n v="-1375"/>
    <n v="825"/>
  </r>
  <r>
    <x v="15"/>
    <x v="15"/>
    <x v="2"/>
    <s v="AA200701500"/>
    <s v="0"/>
    <d v="2023-08-15T00:00:00"/>
    <s v="STAMPO AD 1 IMPRONTA Project: 305607015 PrjName: M"/>
    <n v="2500"/>
    <n v="-312.5"/>
    <n v="2187.5"/>
  </r>
  <r>
    <x v="15"/>
    <x v="15"/>
    <x v="2"/>
    <s v="AA200702601"/>
    <s v="0"/>
    <d v="2023-03-31T00:00:00"/>
    <s v="STAMPO VASSOIO TASTO 2 SX + TASTO 4 DX COMANDI AL"/>
    <n v="3200"/>
    <n v="-1200"/>
    <n v="2000"/>
  </r>
  <r>
    <x v="15"/>
    <x v="15"/>
    <x v="2"/>
    <s v="AA200702602"/>
    <s v="0"/>
    <d v="2023-03-31T00:00:00"/>
    <s v="STAMPO VASSOIO TASTO 2 DX + TASTO 3 SX + TASTO 4 S"/>
    <n v="3200"/>
    <n v="-1200"/>
    <n v="2000"/>
  </r>
  <r>
    <x v="15"/>
    <x v="15"/>
    <x v="2"/>
    <s v="AA200702800"/>
    <s v="0"/>
    <d v="2024-02-29T00:00:00"/>
    <s v="STAMPO PER TERMOFORMATO TASTI CORTI. PRODUCE"/>
    <n v="1200"/>
    <n v="-12.5"/>
    <n v="1187.5"/>
  </r>
  <r>
    <x v="15"/>
    <x v="15"/>
    <x v="2"/>
    <s v="AA300689800"/>
    <s v="0"/>
    <d v="2023-03-31T00:00:00"/>
    <s v="MOLD FOR TRAY FOR BUTTON  Project: 305496898 PrjNa"/>
    <n v="1500"/>
    <n v="-562.5"/>
    <n v="937.5"/>
  </r>
  <r>
    <x v="15"/>
    <x v="15"/>
    <x v="2"/>
    <s v="AA300692300"/>
    <s v="0"/>
    <d v="2020-11-01T00:00:00"/>
    <s v="STAMPO PER TERMOFORMATO PER  MOSTRINE CROMATE PROG"/>
    <n v="5300"/>
    <n v="-4637.5"/>
    <n v="662.5"/>
  </r>
  <r>
    <x v="15"/>
    <x v="15"/>
    <x v="2"/>
    <s v="AA300692900"/>
    <s v="0"/>
    <d v="2021-06-30T00:00:00"/>
    <s v="STAMPO A 1 IMPRONTA PER MOSTRINA COD. TERMOFORMATO"/>
    <n v="2200"/>
    <n v="-1375"/>
    <n v="825"/>
  </r>
  <r>
    <x v="15"/>
    <x v="15"/>
    <x v="2"/>
    <s v="AA300702800"/>
    <s v="0"/>
    <d v="2024-02-29T00:00:00"/>
    <s v="STAMPO PER TERMOFORMATO PCBA. PRODUCE 20903702800"/>
    <n v="1700"/>
    <n v="-17.71"/>
    <n v="1682.29"/>
  </r>
  <r>
    <x v="15"/>
    <x v="15"/>
    <x v="2"/>
    <s v="AA400692900"/>
    <s v="0"/>
    <d v="2021-10-15T00:00:00"/>
    <s v="STAMPO A 1 IMPRONTA PER TASTO DM COD. TERMOFORMATO"/>
    <n v="2200"/>
    <n v="-1375"/>
    <n v="825"/>
  </r>
  <r>
    <x v="15"/>
    <x v="15"/>
    <x v="2"/>
    <s v="AA400702800"/>
    <s v="0"/>
    <d v="2024-02-29T00:00:00"/>
    <s v="STAMPO PER TERMOFORMATO TASTI LUNGHI. PRODUCE 2090"/>
    <n v="1200"/>
    <n v="-12.5"/>
    <n v="1187.5"/>
  </r>
  <r>
    <x v="15"/>
    <x v="15"/>
    <x v="2"/>
    <s v="AC/C204"/>
    <s v="0"/>
    <d v="2012-01-01T00:00:00"/>
    <s v="STAMPO"/>
    <n v="24000"/>
    <n v="-24000"/>
    <n v="0"/>
  </r>
  <r>
    <x v="15"/>
    <x v="15"/>
    <x v="2"/>
    <s v="AD00701500"/>
    <s v="0"/>
    <d v="2023-03-31T00:00:00"/>
    <s v="MOLD FLOW ANALYSIS WITH WARPAGE DETAIL Project: 30"/>
    <n v="1000"/>
    <n v="-375"/>
    <n v="625"/>
  </r>
  <r>
    <x v="15"/>
    <x v="15"/>
    <x v="2"/>
    <s v="AT15/001"/>
    <s v="0"/>
    <d v="2015-09-10T00:00:00"/>
    <s v="ATTREZZATURA VARIA 2015"/>
    <n v="7594.06"/>
    <n v="-7594.06"/>
    <n v="0"/>
  </r>
  <r>
    <x v="15"/>
    <x v="15"/>
    <x v="2"/>
    <s v="AT15/001"/>
    <s v="1"/>
    <d v="2015-09-30T00:00:00"/>
    <s v="ATTREZZATURA VARIA 2015"/>
    <n v="2000"/>
    <n v="-2000"/>
    <n v="0"/>
  </r>
  <r>
    <x v="15"/>
    <x v="15"/>
    <x v="2"/>
    <s v="AT15/001"/>
    <s v="2"/>
    <d v="2015-09-15T00:00:00"/>
    <s v="ATTREZZATURA VARIA 2015"/>
    <n v="1465.56"/>
    <n v="-1465.56"/>
    <n v="0"/>
  </r>
  <r>
    <x v="15"/>
    <x v="15"/>
    <x v="2"/>
    <s v="AT15/001"/>
    <s v="3"/>
    <d v="2015-10-08T00:00:00"/>
    <s v="ATTREZZATURA VARIA 2015"/>
    <n v="9000"/>
    <n v="-9000"/>
    <n v="0"/>
  </r>
  <r>
    <x v="15"/>
    <x v="15"/>
    <x v="2"/>
    <s v="AT15/001"/>
    <s v="4"/>
    <d v="2015-10-23T00:00:00"/>
    <s v="ATTREZZATURA VARIA 2015"/>
    <n v="825"/>
    <n v="-825"/>
    <n v="0"/>
  </r>
  <r>
    <x v="15"/>
    <x v="15"/>
    <x v="2"/>
    <s v="AT15/001"/>
    <s v="5"/>
    <d v="2015-11-18T00:00:00"/>
    <s v="ATTREZZATURA VARIA 2015"/>
    <n v="1565.72"/>
    <n v="-1565.72"/>
    <n v="0"/>
  </r>
  <r>
    <x v="15"/>
    <x v="15"/>
    <x v="2"/>
    <s v="AT15/001"/>
    <s v="6"/>
    <d v="2015-11-20T00:00:00"/>
    <s v="ATTREZZATURA VARIA 2015"/>
    <n v="2400"/>
    <n v="-2400"/>
    <n v="0"/>
  </r>
  <r>
    <x v="15"/>
    <x v="15"/>
    <x v="2"/>
    <s v="AT15/001"/>
    <s v="7"/>
    <d v="2015-09-16T00:00:00"/>
    <s v="ATTREZZATURA VARIA 2015"/>
    <n v="850"/>
    <n v="-850"/>
    <n v="0"/>
  </r>
  <r>
    <x v="15"/>
    <x v="15"/>
    <x v="2"/>
    <s v="AT15/001"/>
    <s v="8"/>
    <d v="2015-09-17T00:00:00"/>
    <s v="ATTREZZATURA VARIA 2015"/>
    <n v="850"/>
    <n v="-850"/>
    <n v="0"/>
  </r>
  <r>
    <x v="15"/>
    <x v="15"/>
    <x v="2"/>
    <s v="AT15/001"/>
    <s v="9"/>
    <d v="2015-09-18T00:00:00"/>
    <s v="ATTREZZATURA VARIA 2015"/>
    <n v="2475"/>
    <n v="-2475"/>
    <n v="0"/>
  </r>
  <r>
    <x v="15"/>
    <x v="15"/>
    <x v="2"/>
    <s v="AT15/001"/>
    <s v="10"/>
    <d v="2015-09-30T00:00:00"/>
    <s v="ATTREZZATURA VARIA 2015"/>
    <n v="1000"/>
    <n v="-1000"/>
    <n v="0"/>
  </r>
  <r>
    <x v="15"/>
    <x v="15"/>
    <x v="2"/>
    <s v="AT15/001"/>
    <s v="11"/>
    <d v="2015-10-25T00:00:00"/>
    <s v="ATTREZZATURA VARIA 2015"/>
    <n v="4789"/>
    <n v="-4789"/>
    <n v="0"/>
  </r>
  <r>
    <x v="15"/>
    <x v="15"/>
    <x v="2"/>
    <s v="AT15/001"/>
    <s v="12"/>
    <d v="2015-09-10T00:00:00"/>
    <s v="ATTREZZATURA VARIA 2015"/>
    <n v="1223.42"/>
    <n v="-1223.42"/>
    <n v="0"/>
  </r>
  <r>
    <x v="15"/>
    <x v="15"/>
    <x v="2"/>
    <s v="AT15/001"/>
    <s v="13"/>
    <d v="2015-10-31T00:00:00"/>
    <s v="ATTREZZATURA VARIA 2015"/>
    <n v="1400"/>
    <n v="-1400"/>
    <n v="0"/>
  </r>
  <r>
    <x v="15"/>
    <x v="15"/>
    <x v="2"/>
    <s v="AT15/001"/>
    <s v="14"/>
    <d v="2015-10-02T00:00:00"/>
    <s v="ATTREZZATURA VARIA 2015"/>
    <n v="580.45000000000005"/>
    <n v="-580.45000000000005"/>
    <n v="0"/>
  </r>
  <r>
    <x v="15"/>
    <x v="15"/>
    <x v="2"/>
    <s v="ATTRST2021"/>
    <s v="0"/>
    <d v="2022-03-31T00:00:00"/>
    <s v="COSTRUZIONE CALIBRO ASSIEME CORPO ESTETICO DRIVE M"/>
    <n v="4695.62"/>
    <n v="-2934.76"/>
    <n v="1760.86"/>
  </r>
  <r>
    <x v="15"/>
    <x v="15"/>
    <x v="2"/>
    <s v="ATTRST2021"/>
    <s v="1"/>
    <d v="2022-03-31T00:00:00"/>
    <s v="PROGETTAZIONE ED ESECUZIONE POSAGGI PER PIATTAFORM"/>
    <n v="4500"/>
    <n v="-2812.5"/>
    <n v="1687.5"/>
  </r>
  <r>
    <x v="15"/>
    <x v="15"/>
    <x v="2"/>
    <s v="ATTRST2021"/>
    <s v="2"/>
    <d v="2022-03-31T00:00:00"/>
    <s v="N° 3 TELAI DI CROMATURA CAUSA PASSAGGIO DA RMP A C"/>
    <n v="9600"/>
    <n v="-6000"/>
    <n v="3600"/>
  </r>
  <r>
    <x v="15"/>
    <x v="15"/>
    <x v="2"/>
    <s v="ATTRST2021"/>
    <s v="3"/>
    <d v="2022-03-31T00:00:00"/>
    <s v="CARRELLO REALIZZATO CON COMPONENTI LEAN MANUFACTUR"/>
    <n v="5047"/>
    <n v="-3154.38"/>
    <n v="1892.62"/>
  </r>
  <r>
    <x v="15"/>
    <x v="15"/>
    <x v="2"/>
    <s v="ATTRST2021"/>
    <s v="4"/>
    <d v="2022-03-31T00:00:00"/>
    <s v="SCAFFALATURE PORTA-PALLET AD SCAFFALATURE PORTA-PA"/>
    <n v="3120"/>
    <n v="-1950"/>
    <n v="1170"/>
  </r>
  <r>
    <x v="15"/>
    <x v="15"/>
    <x v="2"/>
    <s v="ATV102016"/>
    <s v="0"/>
    <d v="2016-06-30T00:00:00"/>
    <s v="ATTREZATURA VARIA MICROLEASE"/>
    <n v="4010"/>
    <n v="-4010"/>
    <n v="0"/>
  </r>
  <r>
    <x v="15"/>
    <x v="15"/>
    <x v="2"/>
    <s v="ATV112016"/>
    <s v="0"/>
    <d v="2016-11-30T00:00:00"/>
    <s v="ATTREZZATURA VARIA MITEC"/>
    <n v="3100"/>
    <n v="-3100"/>
    <n v="0"/>
  </r>
  <r>
    <x v="15"/>
    <x v="15"/>
    <x v="2"/>
    <s v="ATV12016"/>
    <s v="0"/>
    <d v="2016-12-21T00:00:00"/>
    <s v="ATTREZZATURA VARIA ABON PLASTIC"/>
    <n v="52416.24"/>
    <n v="-52416.24"/>
    <n v="0"/>
  </r>
  <r>
    <x v="15"/>
    <x v="15"/>
    <x v="2"/>
    <s v="ATV122016"/>
    <s v="0"/>
    <d v="2016-08-31T00:00:00"/>
    <s v="ATTREZZATURA VARIA MMS"/>
    <n v="486"/>
    <n v="-486"/>
    <n v="0"/>
  </r>
  <r>
    <x v="15"/>
    <x v="15"/>
    <x v="2"/>
    <s v="ATV132016"/>
    <s v="0"/>
    <d v="2016-08-30T00:00:00"/>
    <s v="ATREZZATURA VARIA NATIONAL INTR.ITALY"/>
    <n v="1592"/>
    <n v="-1592"/>
    <n v="0"/>
  </r>
  <r>
    <x v="15"/>
    <x v="15"/>
    <x v="2"/>
    <s v="ATV142016"/>
    <s v="0"/>
    <d v="2016-04-18T00:00:00"/>
    <s v="ATTREZZATURA VARIA NUOVA SERISTUDIO"/>
    <n v="1834"/>
    <n v="-1834"/>
    <n v="0"/>
  </r>
  <r>
    <x v="15"/>
    <x v="15"/>
    <x v="2"/>
    <s v="ATV152016"/>
    <s v="0"/>
    <d v="2016-06-29T00:00:00"/>
    <s v="ATTREZZATURA VARIA OGP"/>
    <n v="51000"/>
    <n v="-51000"/>
    <n v="0"/>
  </r>
  <r>
    <x v="15"/>
    <x v="15"/>
    <x v="2"/>
    <s v="ATV162016"/>
    <s v="0"/>
    <d v="2016-07-26T00:00:00"/>
    <s v="ATTREZZATURA VARIA RDB"/>
    <n v="3797"/>
    <n v="-3797"/>
    <n v="0"/>
  </r>
  <r>
    <x v="15"/>
    <x v="15"/>
    <x v="2"/>
    <s v="ATV172016"/>
    <s v="0"/>
    <d v="2016-05-27T00:00:00"/>
    <s v="ATTREZZATURA VARIA MAESTRI SPA"/>
    <n v="1550"/>
    <n v="-1550"/>
    <n v="0"/>
  </r>
  <r>
    <x v="15"/>
    <x v="15"/>
    <x v="2"/>
    <s v="ATV182016"/>
    <s v="0"/>
    <d v="2016-07-31T00:00:00"/>
    <s v="ATTREZZATURA VARIA SAMPAOLO"/>
    <n v="11862.5"/>
    <n v="-11862.5"/>
    <n v="0"/>
  </r>
  <r>
    <x v="15"/>
    <x v="15"/>
    <x v="2"/>
    <s v="ATV212016"/>
    <s v="0"/>
    <d v="2016-09-30T00:00:00"/>
    <s v="ATTREZZATURA VARIA TECNOMATICVARESE"/>
    <n v="24500"/>
    <n v="-24500"/>
    <n v="0"/>
  </r>
  <r>
    <x v="15"/>
    <x v="15"/>
    <x v="2"/>
    <s v="ATV22016"/>
    <s v="0"/>
    <d v="2016-01-29T00:00:00"/>
    <s v="ATTREZZATURA VARIA MELONI SRL"/>
    <n v="995"/>
    <n v="-995"/>
    <n v="0"/>
  </r>
  <r>
    <x v="15"/>
    <x v="15"/>
    <x v="2"/>
    <s v="ATV32016"/>
    <s v="0"/>
    <d v="2016-11-30T00:00:00"/>
    <s v="ATTREZZATURA VARIA CALLIMAN SRL"/>
    <n v="670"/>
    <n v="-670"/>
    <n v="0"/>
  </r>
  <r>
    <x v="15"/>
    <x v="15"/>
    <x v="2"/>
    <s v="ATV42016"/>
    <s v="0"/>
    <d v="2016-08-31T00:00:00"/>
    <s v="ATTREZZATURA VARIA ESKILL"/>
    <n v="36381.26"/>
    <n v="-36381.26"/>
    <n v="0"/>
  </r>
  <r>
    <x v="15"/>
    <x v="15"/>
    <x v="2"/>
    <s v="ATV52016"/>
    <s v="0"/>
    <d v="2016-12-31T00:00:00"/>
    <s v="ATTREZZATURA VARIA"/>
    <n v="109933.56"/>
    <n v="-109933.56"/>
    <n v="0"/>
  </r>
  <r>
    <x v="15"/>
    <x v="15"/>
    <x v="2"/>
    <s v="ATV62016"/>
    <s v="0"/>
    <d v="2016-02-29T00:00:00"/>
    <s v="ATTREZZATURA VARIA ETS"/>
    <n v="554.25"/>
    <n v="-554.25"/>
    <n v="0"/>
  </r>
  <r>
    <x v="15"/>
    <x v="15"/>
    <x v="2"/>
    <s v="ATV72016"/>
    <s v="0"/>
    <d v="2016-11-30T00:00:00"/>
    <s v="ATTREZZATURA VARIA FABBILOG"/>
    <n v="11310"/>
    <n v="-11310"/>
    <n v="0"/>
  </r>
  <r>
    <x v="15"/>
    <x v="15"/>
    <x v="2"/>
    <s v="ATV82016"/>
    <s v="0"/>
    <d v="2016-12-31T00:00:00"/>
    <s v="ATTREZZATURA VARIA GF"/>
    <n v="4233.5"/>
    <n v="-4233.5"/>
    <n v="0"/>
  </r>
  <r>
    <x v="15"/>
    <x v="15"/>
    <x v="2"/>
    <s v="ATV92016"/>
    <s v="0"/>
    <d v="2016-11-30T00:00:00"/>
    <s v="ATTREZZATURA VARIA LA TRASPARENTE SAS"/>
    <n v="2153.83"/>
    <n v="-2153.83"/>
    <n v="0"/>
  </r>
  <r>
    <x v="15"/>
    <x v="15"/>
    <x v="2"/>
    <s v="C1/C288"/>
    <s v="0"/>
    <d v="2011-11-25T00:00:00"/>
    <s v="POSAGGIO CORPO SOVRASTAMPATO X COV DIS. 925/4500 P"/>
    <n v="2500"/>
    <n v="-2500"/>
    <n v="0"/>
  </r>
  <r>
    <x v="15"/>
    <x v="15"/>
    <x v="2"/>
    <s v="C1/C289"/>
    <s v="0"/>
    <d v="2011-11-25T00:00:00"/>
    <s v="CALIBRO PASSA  X  CORPO COV DIS. 925/4500 PSA"/>
    <n v="800"/>
    <n v="-800"/>
    <n v="0"/>
  </r>
  <r>
    <x v="15"/>
    <x v="15"/>
    <x v="2"/>
    <s v="C1/C290"/>
    <s v="0"/>
    <d v="2011-11-25T00:00:00"/>
    <s v="CALIBRO PASSA NON PASSA X COV DIS. 925/4500 PSA"/>
    <n v="250"/>
    <n v="-250"/>
    <n v="0"/>
  </r>
  <r>
    <x v="15"/>
    <x v="15"/>
    <x v="2"/>
    <s v="C1/C291"/>
    <s v="0"/>
    <d v="2011-11-25T00:00:00"/>
    <s v="CALIBRO PASSA NON PASSA  X COV DIS. 925/4500 PSA"/>
    <n v="250"/>
    <n v="-250"/>
    <n v="0"/>
  </r>
  <r>
    <x v="15"/>
    <x v="15"/>
    <x v="2"/>
    <s v="C1/C292"/>
    <s v="0"/>
    <d v="2011-11-25T00:00:00"/>
    <s v="CALIBRO PASSA X COV DIS. 925/4500 PSA"/>
    <n v="1900"/>
    <n v="-1900"/>
    <n v="0"/>
  </r>
  <r>
    <x v="15"/>
    <x v="15"/>
    <x v="2"/>
    <s v="C3/B286"/>
    <s v="0"/>
    <d v="2005-09-26T00:00:00"/>
    <s v="N. 2 PIASTRE"/>
    <n v="1178"/>
    <n v="-1178"/>
    <n v="0"/>
  </r>
  <r>
    <x v="15"/>
    <x v="15"/>
    <x v="2"/>
    <s v="C3/B287"/>
    <s v="0"/>
    <d v="2005-09-15T00:00:00"/>
    <s v="N. 2 PIASTRE"/>
    <n v="1530"/>
    <n v="-1530"/>
    <n v="0"/>
  </r>
  <r>
    <x v="15"/>
    <x v="15"/>
    <x v="2"/>
    <s v="CMANUTSTA23"/>
    <s v="0"/>
    <d v="2024-03-31T00:00:00"/>
    <s v="COSTI SOSTENUTI  MANUTENZ STAMPI"/>
    <n v="80622.5"/>
    <n v="-10077.81"/>
    <n v="70544.69"/>
  </r>
  <r>
    <x v="15"/>
    <x v="15"/>
    <x v="2"/>
    <s v="CN 03"/>
    <s v="0"/>
    <d v="1995-01-01T00:00:00"/>
    <s v="SERBATOIO LT.1200 X RACCOLTA OLII ESAUSTI"/>
    <n v="1124.8399999999999"/>
    <n v="-1124.8399999999999"/>
    <n v="0"/>
  </r>
  <r>
    <x v="15"/>
    <x v="15"/>
    <x v="2"/>
    <s v="CN004"/>
    <s v="0"/>
    <d v="2003-01-01T00:00:00"/>
    <s v="CONTENITORE X TUBI AL NEON  L 16-TD"/>
    <n v="686.76"/>
    <n v="-686.76"/>
    <n v="0"/>
  </r>
  <r>
    <x v="15"/>
    <x v="15"/>
    <x v="2"/>
    <s v="CN05"/>
    <s v="0"/>
    <d v="2005-01-04T00:00:00"/>
    <s v="CONTENITORE  CON FONDO APRIBILE PER SCARTO DI PROD"/>
    <n v="921.5"/>
    <n v="-921.5"/>
    <n v="0"/>
  </r>
  <r>
    <x v="15"/>
    <x v="15"/>
    <x v="2"/>
    <s v="CN06"/>
    <s v="0"/>
    <d v="2005-01-04T00:00:00"/>
    <s v="CONTENITORE CON FONDO APRIBILE PER SCARTO DI PRODU"/>
    <n v="921.5"/>
    <n v="-921.5"/>
    <n v="0"/>
  </r>
  <r>
    <x v="15"/>
    <x v="15"/>
    <x v="2"/>
    <s v="CN09"/>
    <s v="0"/>
    <d v="2005-06-30T00:00:00"/>
    <s v="N. 3 CONTENIT. PER LA RACCOLTA DELLA CONDENSA DELL"/>
    <n v="1690"/>
    <n v="-1690"/>
    <n v="0"/>
  </r>
  <r>
    <x v="15"/>
    <x v="15"/>
    <x v="2"/>
    <s v="LT012015"/>
    <s v="0"/>
    <d v="2015-02-28T00:00:00"/>
    <s v="LITTLE TOOLS MEBA SRL"/>
    <n v="5200"/>
    <n v="-5200"/>
    <n v="0"/>
  </r>
  <r>
    <x v="15"/>
    <x v="15"/>
    <x v="2"/>
    <s v="LT022015"/>
    <s v="0"/>
    <d v="2015-07-31T00:00:00"/>
    <s v="LITTLE TOOLS CAMAS"/>
    <n v="3400"/>
    <n v="-3400"/>
    <n v="0"/>
  </r>
  <r>
    <x v="15"/>
    <x v="15"/>
    <x v="2"/>
    <s v="LT032015"/>
    <s v="0"/>
    <d v="2015-07-31T00:00:00"/>
    <s v="LITTLE TOOLS TECNOMATICVARESE"/>
    <n v="6000"/>
    <n v="-6000"/>
    <n v="0"/>
  </r>
  <r>
    <x v="15"/>
    <x v="15"/>
    <x v="2"/>
    <s v="LT042015"/>
    <s v="0"/>
    <d v="2015-11-30T00:00:00"/>
    <s v="LITTLE TOOLS OMAS"/>
    <n v="4005"/>
    <n v="-4005"/>
    <n v="0"/>
  </r>
  <r>
    <x v="15"/>
    <x v="15"/>
    <x v="2"/>
    <s v="LT052015"/>
    <s v="0"/>
    <d v="2015-12-31T00:00:00"/>
    <s v="LITTLE TOOLS TEDAS"/>
    <n v="12330"/>
    <n v="-12330"/>
    <n v="0"/>
  </r>
  <r>
    <x v="15"/>
    <x v="15"/>
    <x v="2"/>
    <s v="LT062015"/>
    <s v="0"/>
    <d v="2015-11-30T00:00:00"/>
    <s v="LITTLE TOOLS ABON PLASTIC"/>
    <n v="11020"/>
    <n v="-11020"/>
    <n v="0"/>
  </r>
  <r>
    <x v="15"/>
    <x v="15"/>
    <x v="2"/>
    <s v="LT072015"/>
    <s v="0"/>
    <d v="2015-06-30T00:00:00"/>
    <s v="LITTLE TOOLS TECNOSTAMP"/>
    <n v="27000"/>
    <n v="-27000"/>
    <n v="0"/>
  </r>
  <r>
    <x v="15"/>
    <x v="15"/>
    <x v="2"/>
    <s v="LT082015"/>
    <s v="0"/>
    <d v="2015-12-31T00:00:00"/>
    <s v="LITTLE TOOLS METALGALVANO"/>
    <n v="34100"/>
    <n v="-34100"/>
    <n v="0"/>
  </r>
  <r>
    <x v="15"/>
    <x v="15"/>
    <x v="2"/>
    <s v="LT092015"/>
    <s v="0"/>
    <d v="2015-10-31T00:00:00"/>
    <s v="LITTLE TOOLS TM"/>
    <n v="5000"/>
    <n v="-5000"/>
    <n v="0"/>
  </r>
  <r>
    <x v="15"/>
    <x v="15"/>
    <x v="2"/>
    <s v="LT102015"/>
    <s v="0"/>
    <d v="2015-11-30T00:00:00"/>
    <s v="LITTLE TOOLS RMP"/>
    <n v="50000"/>
    <n v="-50000"/>
    <n v="0"/>
  </r>
  <r>
    <x v="15"/>
    <x v="15"/>
    <x v="2"/>
    <s v="LT112015"/>
    <s v="0"/>
    <d v="2015-12-18T00:00:00"/>
    <s v="LITTLE TOOLS VINEY CORP.LTD"/>
    <n v="13500"/>
    <n v="-13500"/>
    <n v="0"/>
  </r>
  <r>
    <x v="15"/>
    <x v="15"/>
    <x v="2"/>
    <s v="LT122015"/>
    <s v="0"/>
    <d v="2015-10-31T00:00:00"/>
    <s v="LITTLE TOOLS NUOVA SERISTUDIO"/>
    <n v="45700"/>
    <n v="-45700"/>
    <n v="0"/>
  </r>
  <r>
    <x v="15"/>
    <x v="15"/>
    <x v="2"/>
    <s v="LT132015"/>
    <s v="0"/>
    <d v="2015-05-29T00:00:00"/>
    <s v="LITTLE TOOLS FRANZ OBERFL."/>
    <n v="16500"/>
    <n v="-16500"/>
    <n v="0"/>
  </r>
  <r>
    <x v="15"/>
    <x v="15"/>
    <x v="2"/>
    <s v="LT142015"/>
    <s v="0"/>
    <d v="2015-12-30T00:00:00"/>
    <s v="LITTLE TOOLSW MISTA SPA"/>
    <n v="9879"/>
    <n v="-9879"/>
    <n v="0"/>
  </r>
  <r>
    <x v="15"/>
    <x v="15"/>
    <x v="2"/>
    <s v="LT152015"/>
    <s v="0"/>
    <d v="2015-12-24T00:00:00"/>
    <s v="LITTLE TOOLS ATTR-MERONI SRL"/>
    <n v="8980"/>
    <n v="-8980"/>
    <n v="0"/>
  </r>
  <r>
    <x v="15"/>
    <x v="15"/>
    <x v="2"/>
    <s v="MT/0243"/>
    <s v="0"/>
    <d v="2010-08-30T00:00:00"/>
    <s v="MASCHERA PER FORATURA LEVE SLSP ABARTH  DALPHIMETA"/>
    <n v="5350"/>
    <n v="-5350"/>
    <n v="0"/>
  </r>
  <r>
    <x v="15"/>
    <x v="15"/>
    <x v="2"/>
    <s v="MT/0316"/>
    <s v="0"/>
    <d v="2011-12-31T00:00:00"/>
    <s v="POSAGGI X LASATURA GRUPPO MOSTRINA DIS. 925/0900 F"/>
    <n v="3400"/>
    <n v="-3400"/>
    <n v="0"/>
  </r>
  <r>
    <x v="15"/>
    <x v="15"/>
    <x v="2"/>
    <s v="MT/0317"/>
    <s v="0"/>
    <d v="2011-12-31T00:00:00"/>
    <s v="POSAGGI X LASATURA MOSTRINA  COMANDI RADIODIS. 925"/>
    <n v="3400"/>
    <n v="-3400"/>
    <n v="0"/>
  </r>
  <r>
    <x v="15"/>
    <x v="15"/>
    <x v="2"/>
    <s v="MT/0317"/>
    <s v="1"/>
    <d v="2012-07-31T00:00:00"/>
    <s v="MODIFICA POSAGGI X COMANDI RADIO 330 USA DIS. 925/"/>
    <n v="2800"/>
    <n v="-2800"/>
    <n v="0"/>
  </r>
  <r>
    <x v="15"/>
    <x v="15"/>
    <x v="2"/>
    <s v="MT/0527"/>
    <s v="0"/>
    <d v="2013-08-30T00:00:00"/>
    <s v="ATTREZZATURA X GRUPPO CIRCUITO COMM.LUCI DIS. 110/"/>
    <n v="4015"/>
    <n v="-4015"/>
    <n v="0"/>
  </r>
  <r>
    <x v="15"/>
    <x v="15"/>
    <x v="2"/>
    <s v="MT/68730X"/>
    <s v="0"/>
    <d v="2018-01-25T00:00:00"/>
    <s v="TELAIO DI CROMATURA PER TASTI SET"/>
    <n v="6600"/>
    <n v="-6600"/>
    <n v="0"/>
  </r>
  <r>
    <x v="15"/>
    <x v="15"/>
    <x v="2"/>
    <s v="MT001679800"/>
    <s v="0"/>
    <d v="2015-06-16T00:00:00"/>
    <s v="SISTEMA DI TEST ONEPASS"/>
    <n v="26010"/>
    <n v="-26010"/>
    <n v="0"/>
  </r>
  <r>
    <x v="15"/>
    <x v="15"/>
    <x v="2"/>
    <s v="MT001679800"/>
    <s v="1"/>
    <d v="2018-01-02T00:00:00"/>
    <s v="SISTEMA DI TEST ONEPASS"/>
    <n v="0"/>
    <n v="0"/>
    <n v="0"/>
  </r>
  <r>
    <x v="15"/>
    <x v="15"/>
    <x v="2"/>
    <s v="MT0087"/>
    <s v="0"/>
    <d v="2008-01-31T00:00:00"/>
    <s v="ATTREZZATURA DI TESTING PER COLLAUDO  MODULI USB 9"/>
    <n v="5400"/>
    <n v="-5400"/>
    <n v="0"/>
  </r>
  <r>
    <x v="15"/>
    <x v="15"/>
    <x v="2"/>
    <s v="MT012015"/>
    <s v="0"/>
    <d v="2015-07-24T00:00:00"/>
    <s v="UNITA' RAFFRESCANTI"/>
    <n v="4700"/>
    <n v="-4700"/>
    <n v="0"/>
  </r>
  <r>
    <x v="15"/>
    <x v="15"/>
    <x v="2"/>
    <s v="MT022015"/>
    <s v="0"/>
    <d v="2015-03-10T00:00:00"/>
    <s v="ATTREZZATURA PER TEST"/>
    <n v="2300"/>
    <n v="-2300"/>
    <n v="0"/>
  </r>
  <r>
    <x v="15"/>
    <x v="15"/>
    <x v="2"/>
    <s v="MT032015"/>
    <s v="0"/>
    <d v="2015-06-30T00:00:00"/>
    <s v="KIT VIBRAZIONI - POLVERE E PROVA DI DURATA"/>
    <n v="8500"/>
    <n v="-8500"/>
    <n v="0"/>
  </r>
  <r>
    <x v="15"/>
    <x v="15"/>
    <x v="2"/>
    <s v="MT042015"/>
    <s v="0"/>
    <d v="2015-07-31T00:00:00"/>
    <s v="PAC 3000 STEUERUNG"/>
    <n v="1700"/>
    <n v="-1700"/>
    <n v="0"/>
  </r>
  <r>
    <x v="15"/>
    <x v="15"/>
    <x v="2"/>
    <s v="MT4006913XX"/>
    <s v="0"/>
    <d v="2022-03-31T00:00:00"/>
    <s v="PLATING JIGS FOR CHROMING RIGHT PADDLE SERIES DESI"/>
    <n v="10750"/>
    <n v="-6718.75"/>
    <n v="4031.25"/>
  </r>
  <r>
    <x v="15"/>
    <x v="15"/>
    <x v="2"/>
    <s v="MT5006913XX"/>
    <s v="0"/>
    <d v="2022-03-31T00:00:00"/>
    <s v="PLATING JIGS FOR CHROMING LEFT PADDLE SERIES DESIG"/>
    <n v="10750"/>
    <n v="-6718.75"/>
    <n v="4031.25"/>
  </r>
  <r>
    <x v="15"/>
    <x v="15"/>
    <x v="2"/>
    <s v="MT500698800"/>
    <s v="0"/>
    <d v="2021-05-31T00:00:00"/>
    <s v="STAMPO PER POSAGGIO DI VERNICIATURA COPRO DUMMY 20"/>
    <n v="5000"/>
    <n v="-3125"/>
    <n v="1875"/>
  </r>
  <r>
    <x v="15"/>
    <x v="15"/>
    <x v="2"/>
    <s v="MT852"/>
    <s v="0"/>
    <d v="2015-03-31T00:00:00"/>
    <s v="STAMPO X MOSTRINA LUCI"/>
    <n v="6300"/>
    <n v="-6300"/>
    <n v="0"/>
  </r>
  <r>
    <x v="15"/>
    <x v="15"/>
    <x v="2"/>
    <s v="MT867"/>
    <s v="0"/>
    <d v="2015-12-31T00:00:00"/>
    <s v="MULTIMETRO"/>
    <n v="2280"/>
    <n v="-2280"/>
    <n v="0"/>
  </r>
  <r>
    <x v="15"/>
    <x v="15"/>
    <x v="2"/>
    <s v="MTP00691300"/>
    <s v="0"/>
    <d v="2022-03-31T00:00:00"/>
    <s v="ATTREZZATURA DI MONTAGGIO GUIDATO PADDLE CON CORPO"/>
    <n v="4656"/>
    <n v="-2910"/>
    <n v="1746"/>
  </r>
  <r>
    <x v="15"/>
    <x v="15"/>
    <x v="2"/>
    <s v="STAATTREZ231"/>
    <s v="0"/>
    <d v="2024-03-31T00:00:00"/>
    <s v="STAMPI E ATREZZATURE PROGETTI N. 305607015"/>
    <n v="51650"/>
    <n v="-3766.15"/>
    <n v="47883.85"/>
  </r>
  <r>
    <x v="15"/>
    <x v="15"/>
    <x v="2"/>
    <s v="STAATTREZ232"/>
    <s v="0"/>
    <d v="2024-03-31T00:00:00"/>
    <s v="SPESE D PROGETTAZIONE STAMPI"/>
    <n v="30000"/>
    <n v="-625"/>
    <n v="29375"/>
  </r>
  <r>
    <x v="15"/>
    <x v="15"/>
    <x v="2"/>
    <s v="U1/A820"/>
    <s v="0"/>
    <d v="2003-01-01T00:00:00"/>
    <s v="ATTREZZATURA X PRODUZ. MICROPROFILO DI CONTATTO"/>
    <n v="4028"/>
    <n v="-4028"/>
    <n v="0"/>
  </r>
  <r>
    <x v="15"/>
    <x v="15"/>
    <x v="2"/>
    <s v="VIN0512018"/>
    <s v="0"/>
    <d v="2018-08-02T00:00:00"/>
    <s v="137/2017-18"/>
    <n v="191000"/>
    <n v="-191000"/>
    <n v="0"/>
  </r>
  <r>
    <x v="15"/>
    <x v="15"/>
    <x v="2"/>
    <s v="VIN532018"/>
    <s v="0"/>
    <d v="2018-03-21T00:00:00"/>
    <s v="14/2017-18"/>
    <n v="63500"/>
    <n v="-63500"/>
    <n v="0"/>
  </r>
  <r>
    <x v="15"/>
    <x v="15"/>
    <x v="2"/>
    <s v="VINA522018"/>
    <s v="0"/>
    <d v="2018-01-10T00:00:00"/>
    <s v="10/2017-18"/>
    <n v="48950"/>
    <n v="-48950"/>
    <n v="0"/>
  </r>
  <r>
    <x v="15"/>
    <x v="15"/>
    <x v="2"/>
    <s v="VINA532018"/>
    <s v="0"/>
    <d v="2018-08-02T00:00:00"/>
    <s v="01/2018-19"/>
    <n v="140000"/>
    <n v="-140000"/>
    <n v="0"/>
  </r>
  <r>
    <x v="15"/>
    <x v="15"/>
    <x v="2"/>
    <s v="VINA542018"/>
    <s v="0"/>
    <d v="2018-01-06T00:00:00"/>
    <s v="200/2017-18"/>
    <n v="31300"/>
    <n v="-31300"/>
    <n v="0"/>
  </r>
  <r>
    <x v="15"/>
    <x v="15"/>
    <x v="2"/>
    <s v="VINA552018"/>
    <s v="0"/>
    <d v="2018-01-10T00:00:00"/>
    <s v="11/2017-18"/>
    <n v="30000"/>
    <n v="-30000"/>
    <n v="0"/>
  </r>
  <r>
    <x v="15"/>
    <x v="15"/>
    <x v="2"/>
    <s v="VINA562018"/>
    <s v="0"/>
    <d v="2018-03-20T00:00:00"/>
    <s v="269/2019-18"/>
    <n v="61000"/>
    <n v="-61000"/>
    <n v="0"/>
  </r>
  <r>
    <x v="15"/>
    <x v="15"/>
    <x v="2"/>
    <s v="VINA562018"/>
    <s v="1"/>
    <d v="2018-03-20T00:00:00"/>
    <s v="269/2019-18"/>
    <n v="10000"/>
    <n v="-10000"/>
    <n v="0"/>
  </r>
  <r>
    <x v="15"/>
    <x v="15"/>
    <x v="2"/>
    <s v="VINA562018"/>
    <s v="2"/>
    <d v="2018-03-20T00:00:00"/>
    <s v="269/2019-18"/>
    <n v="0"/>
    <n v="0"/>
    <n v="0"/>
  </r>
  <r>
    <x v="15"/>
    <x v="15"/>
    <x v="2"/>
    <s v="VINA652018"/>
    <s v="0"/>
    <d v="2018-01-06T00:00:00"/>
    <s v="199/2017-18"/>
    <n v="163000"/>
    <n v="-163000"/>
    <n v="0"/>
  </r>
  <r>
    <x v="15"/>
    <x v="15"/>
    <x v="2"/>
    <s v="XXXXX321"/>
    <s v="0"/>
    <d v="1991-01-01T00:00:00"/>
    <s v="ATTREZZ. X PIASTRINE IDEOGRAMMI DIS. 549/3342"/>
    <n v="516.46"/>
    <n v="-516.46"/>
    <n v="0"/>
  </r>
  <r>
    <x v="15"/>
    <x v="15"/>
    <x v="2"/>
    <s v="XXXXX388"/>
    <s v="0"/>
    <d v="1997-01-01T00:00:00"/>
    <s v="N. 3 ATTREZZATURE X MONTAG. INTERR. ASSETTO FARI F"/>
    <n v="2582.2800000000002"/>
    <n v="-2582.2800000000002"/>
    <n v="0"/>
  </r>
  <r>
    <x v="15"/>
    <x v="15"/>
    <x v="2"/>
    <s v="XXXXX411"/>
    <s v="0"/>
    <d v="1998-01-01T00:00:00"/>
    <s v="MODIFICA ATTREZZ. CORRETT.ASSETTO FARI FIAT DIS.92"/>
    <n v="826.33"/>
    <n v="-826.33"/>
    <n v="0"/>
  </r>
  <r>
    <x v="15"/>
    <x v="15"/>
    <x v="2"/>
    <s v="XXXXX441"/>
    <s v="0"/>
    <d v="2000-01-01T00:00:00"/>
    <s v="N. 6 ATTREZZ X INTERR. FRENO A MANO FIAT DIS. 923/"/>
    <n v="2737.22"/>
    <n v="-2737.22"/>
    <n v="0"/>
  </r>
  <r>
    <x v="15"/>
    <x v="15"/>
    <x v="2"/>
    <s v="XXXXX442"/>
    <s v="0"/>
    <d v="2000-01-01T00:00:00"/>
    <s v="ATTREZZ. X FUSTELLATURA GOMMINO BMW E 65 DIS. 922/"/>
    <n v="723.04"/>
    <n v="-723.04"/>
    <n v="0"/>
  </r>
  <r>
    <x v="15"/>
    <x v="15"/>
    <x v="2"/>
    <s v="XXXXX443"/>
    <s v="0"/>
    <d v="2000-01-01T00:00:00"/>
    <s v="POSAGGI X LASATURA BMW E65 DIS. 922/6700"/>
    <n v="826.33"/>
    <n v="-826.33"/>
    <n v="0"/>
  </r>
  <r>
    <x v="15"/>
    <x v="15"/>
    <x v="2"/>
    <s v="XXXXX444"/>
    <s v="0"/>
    <d v="2000-01-01T00:00:00"/>
    <s v="POSAGGI X LASATURA MOSTRINA BMW E 65 DIS. 922/6700"/>
    <n v="619.75"/>
    <n v="-619.75"/>
    <n v="0"/>
  </r>
  <r>
    <x v="15"/>
    <x v="15"/>
    <x v="2"/>
    <s v="XXXXX458"/>
    <s v="0"/>
    <d v="2001-01-01T00:00:00"/>
    <s v="ATTREZZATURA X STAMPI AL SILICONE - INTERR. DI STO"/>
    <n v="2324.06"/>
    <n v="-2324.06"/>
    <n v="0"/>
  </r>
  <r>
    <x v="15"/>
    <x v="15"/>
    <x v="2"/>
    <s v="XXXXX459"/>
    <s v="0"/>
    <d v="2001-01-01T00:00:00"/>
    <s v="N. 3 ELETTRODI X MASCHERINA AIRBAG PSA"/>
    <n v="1549.37"/>
    <n v="-1549.37"/>
    <n v="0"/>
  </r>
  <r>
    <x v="15"/>
    <x v="15"/>
    <x v="2"/>
    <s v="XXXXX493"/>
    <s v="0"/>
    <d v="2012-02-24T00:00:00"/>
    <s v="ATTREZZATURE X PRESA USB 925/5800 BMW"/>
    <n v="100000"/>
    <n v="-100000"/>
    <n v="0"/>
  </r>
  <r>
    <x v="1"/>
    <x v="1"/>
    <x v="1"/>
    <s v="Classe cespiti 305010 Stamp attr. prd/term"/>
    <s v=""/>
    <m/>
    <s v=""/>
    <n v="36136747.020000003"/>
    <n v="-31926683.329999998"/>
    <n v="4210063.6900000004"/>
  </r>
  <r>
    <x v="1"/>
    <x v="1"/>
    <x v="1"/>
    <s v="Conto di bilancio CAP 100305010 Stampi attr prod/per"/>
    <s v=""/>
    <m/>
    <s v=""/>
    <n v="36136747.020000003"/>
    <n v="-31926683.329999998"/>
    <n v="4210063.6900000004"/>
  </r>
  <r>
    <x v="16"/>
    <x v="16"/>
    <x v="2"/>
    <s v="A5000695700"/>
    <s v="0"/>
    <d v="2021-03-01T00:00:00"/>
    <s v="MOLD FOR AUTOMATIC PRODUCTION OF BACK COVER"/>
    <n v="0"/>
    <n v="5000"/>
    <n v="5000"/>
  </r>
  <r>
    <x v="16"/>
    <x v="16"/>
    <x v="2"/>
    <s v="A5000695700"/>
    <s v="1"/>
    <d v="2021-05-31T00:00:00"/>
    <s v="MODIFICA STAMPO 4 NOS.SLIDER NEW + 4 NO.INSERT MAR"/>
    <n v="0"/>
    <n v="0"/>
    <n v="0"/>
  </r>
  <r>
    <x v="16"/>
    <x v="16"/>
    <x v="2"/>
    <s v="A5000695700"/>
    <s v="2"/>
    <d v="2023-03-31T00:00:00"/>
    <s v="MOLD MODIFICATION Project: 305496957 PrjName: TAST"/>
    <n v="0"/>
    <n v="0"/>
    <n v="0"/>
  </r>
  <r>
    <x v="16"/>
    <x v="16"/>
    <x v="2"/>
    <s v="A5001693300"/>
    <s v="0"/>
    <d v="2021-03-01T00:00:00"/>
    <s v="STAMPO ATTO ALLA REALIZZAZIONE"/>
    <n v="0"/>
    <n v="7031.83"/>
    <n v="7031.83"/>
  </r>
  <r>
    <x v="16"/>
    <x v="16"/>
    <x v="2"/>
    <s v="A5001693300"/>
    <s v="1"/>
    <d v="2022-03-31T00:00:00"/>
    <s v="MODIFICA STAMPO TERMOPLASTICO A 3K ATTO ALLA PRODU"/>
    <n v="0"/>
    <n v="0"/>
    <n v="0"/>
  </r>
  <r>
    <x v="16"/>
    <x v="16"/>
    <x v="2"/>
    <s v="A5001693300"/>
    <s v="2"/>
    <d v="2022-04-15T00:00:00"/>
    <s v="MODIFICA STAMPO A5001693300 ATTO ALLA REALIZZAZION"/>
    <n v="0"/>
    <n v="0"/>
    <n v="0"/>
  </r>
  <r>
    <x v="16"/>
    <x v="16"/>
    <x v="2"/>
    <s v="A5001693300"/>
    <s v="3"/>
    <d v="2022-05-31T00:00:00"/>
    <s v="MODIFICA STAMPO TERMOPLASTICO 3K Project: 30549700"/>
    <n v="0"/>
    <n v="0"/>
    <n v="0"/>
  </r>
  <r>
    <x v="16"/>
    <x v="16"/>
    <x v="2"/>
    <s v="A5016692900"/>
    <s v="0"/>
    <d v="2023-03-31T00:00:00"/>
    <s v="MOLD FOR AUTOMATIC PRODUCTION OF ROTOR DRIVE MODE"/>
    <n v="0"/>
    <n v="2083.33"/>
    <n v="2083.33"/>
  </r>
  <r>
    <x v="16"/>
    <x v="16"/>
    <x v="2"/>
    <s v="A5100692900"/>
    <s v="0"/>
    <d v="2021-01-01T00:00:00"/>
    <s v="MOLD FOR PRODUCTION OF TECHNICAL BODY DRIVE MODE"/>
    <n v="0"/>
    <n v="3557.65"/>
    <n v="3557.65"/>
  </r>
  <r>
    <x v="16"/>
    <x v="16"/>
    <x v="2"/>
    <s v="A5100692900"/>
    <s v="1"/>
    <d v="2021-09-30T00:00:00"/>
    <s v="MOLD . MODIFICATION Progetto /Project: 305576929 D"/>
    <n v="0"/>
    <n v="0"/>
    <n v="0"/>
  </r>
  <r>
    <x v="16"/>
    <x v="16"/>
    <x v="2"/>
    <s v="A5100692900"/>
    <s v="2"/>
    <d v="2022-02-28T00:00:00"/>
    <s v="MODIFICA STAMPO CORPO TECNICO DRIVE MODE SECONDO D"/>
    <n v="0"/>
    <n v="0"/>
    <n v="0"/>
  </r>
  <r>
    <x v="16"/>
    <x v="16"/>
    <x v="2"/>
    <s v="A5100692900"/>
    <s v="3"/>
    <d v="2022-05-15T00:00:00"/>
    <s v="MODIFICA STAMPO A5 100 6929 00 NR 1 2 CAVITA ATTO"/>
    <n v="0"/>
    <n v="0"/>
    <n v="0"/>
  </r>
  <r>
    <x v="16"/>
    <x v="16"/>
    <x v="2"/>
    <s v="A5100701500"/>
    <s v="0"/>
    <d v="2022-01-31T00:00:00"/>
    <s v="MOLD FLOW ANALYSIS WITH WARPAGE DETAIL + FEASIBILI"/>
    <n v="0"/>
    <n v="0"/>
    <n v="0"/>
  </r>
  <r>
    <x v="16"/>
    <x v="16"/>
    <x v="2"/>
    <s v="A5100701500"/>
    <s v="1"/>
    <d v="2023-03-31T00:00:00"/>
    <s v="MODIFY 4 CAVITY MOULD A5100701500 Project: 3056070"/>
    <n v="0"/>
    <n v="0"/>
    <n v="0"/>
  </r>
  <r>
    <x v="16"/>
    <x v="16"/>
    <x v="2"/>
    <s v="A5100701500"/>
    <s v="2"/>
    <d v="2023-08-31T00:00:00"/>
    <s v="MOLD FLOW ANALYSIS WITH WARPAGE DETAIL + FEASIBILI"/>
    <n v="0"/>
    <n v="0"/>
    <n v="0"/>
  </r>
  <r>
    <x v="16"/>
    <x v="16"/>
    <x v="2"/>
    <s v="A52006798"/>
    <s v="0"/>
    <d v="2023-11-30T00:00:00"/>
    <s v="Mould suitable for production of BACK COVER"/>
    <n v="0"/>
    <n v="0"/>
    <n v="0"/>
  </r>
  <r>
    <x v="16"/>
    <x v="16"/>
    <x v="2"/>
    <s v="A5200702200"/>
    <s v="0"/>
    <d v="2022-07-31T00:00:00"/>
    <s v="STAMPO 2 CAV TRIMAT. ATTO ALLA REALIZZAZIONE TASTO"/>
    <n v="0"/>
    <n v="14166.67"/>
    <n v="14166.67"/>
  </r>
  <r>
    <x v="16"/>
    <x v="16"/>
    <x v="2"/>
    <s v="A5300693500"/>
    <s v="0"/>
    <d v="2021-03-01T00:00:00"/>
    <s v="INJ.MOLD MODIFICATION"/>
    <n v="0"/>
    <n v="648.33000000000004"/>
    <n v="648.33000000000004"/>
  </r>
  <r>
    <x v="16"/>
    <x v="16"/>
    <x v="2"/>
    <s v="A5300695700"/>
    <s v="0"/>
    <d v="2021-03-01T00:00:00"/>
    <s v="INJ.MOLD MODIFICATION"/>
    <n v="0"/>
    <n v="648.33000000000004"/>
    <n v="648.33000000000004"/>
  </r>
  <r>
    <x v="16"/>
    <x v="16"/>
    <x v="2"/>
    <s v="A5300695700"/>
    <s v="1"/>
    <d v="2021-12-31T00:00:00"/>
    <s v="MOLD FOR SEMI-AUTOMATIC PRODUCTION OF BUTTON CL Pr"/>
    <n v="0"/>
    <n v="0"/>
    <n v="0"/>
  </r>
  <r>
    <x v="16"/>
    <x v="16"/>
    <x v="2"/>
    <s v="A5400692300"/>
    <s v="0"/>
    <d v="2021-05-31T00:00:00"/>
    <s v="MOULD FOR PRODUCTION OF PRESSOR SMALL"/>
    <n v="0"/>
    <n v="2500"/>
    <n v="2500"/>
  </r>
  <r>
    <x v="16"/>
    <x v="16"/>
    <x v="2"/>
    <s v="A5400695700"/>
    <s v="0"/>
    <d v="2021-05-31T00:00:00"/>
    <s v="MOLD FOR SEMIAUTOMATIC PRODUCTION OF KEYPAD"/>
    <n v="0"/>
    <n v="483.33"/>
    <n v="483.33"/>
  </r>
  <r>
    <x v="16"/>
    <x v="16"/>
    <x v="2"/>
    <s v="A5600692600"/>
    <s v="0"/>
    <d v="2021-09-30T00:00:00"/>
    <s v="MOLD MODIFICATION REDUCE THE PERIMETER HEIGHT REAR"/>
    <n v="0"/>
    <n v="784.91"/>
    <n v="784.91"/>
  </r>
  <r>
    <x v="16"/>
    <x v="16"/>
    <x v="2"/>
    <s v="A5700688700"/>
    <s v="0"/>
    <d v="2022-01-31T00:00:00"/>
    <s v="MOULD FOR PRODUCTION OF OVERMOLDED MOBILE BODY"/>
    <n v="0"/>
    <n v="2500"/>
    <n v="2500"/>
  </r>
  <r>
    <x v="16"/>
    <x v="16"/>
    <x v="2"/>
    <s v="A5700688700"/>
    <s v="1"/>
    <d v="2022-01-31T00:00:00"/>
    <s v="CORPO MOBILE SOVRASTAMPATO DX. MODIFICA STAMPO A 2"/>
    <n v="0"/>
    <n v="0"/>
    <n v="0"/>
  </r>
  <r>
    <x v="16"/>
    <x v="16"/>
    <x v="2"/>
    <s v="A5700689800"/>
    <s v="0"/>
    <d v="2023-03-31T00:00:00"/>
    <s v="MOULD FOR PRODUCTION OF BUTTON"/>
    <n v="0"/>
    <n v="4166.67"/>
    <n v="4166.67"/>
  </r>
  <r>
    <x v="16"/>
    <x v="16"/>
    <x v="2"/>
    <s v="A59832"/>
    <s v="0"/>
    <d v="2023-03-31T00:00:00"/>
    <s v="STAMPO ATTO ALLA REALIZZAZIONE DEL PARTICOLARE"/>
    <n v="0"/>
    <n v="483.33"/>
    <n v="483.33"/>
  </r>
  <r>
    <x v="16"/>
    <x v="16"/>
    <x v="2"/>
    <s v="A5A00696100"/>
    <s v="0"/>
    <d v="2022-09-30T00:00:00"/>
    <s v="MOLD FOR AUTOMATIC PRODUCTION OF BUTTON LEFT&amp;RIGHT"/>
    <n v="0"/>
    <n v="8500"/>
    <n v="8500"/>
  </r>
  <r>
    <x v="16"/>
    <x v="16"/>
    <x v="2"/>
    <s v="A5A00696100"/>
    <s v="1"/>
    <d v="2022-09-30T00:00:00"/>
    <s v="MODIFY OF DLS-G70 BUTTONS AS INDICATED ON DRAWING:"/>
    <n v="0"/>
    <n v="0"/>
    <n v="0"/>
  </r>
  <r>
    <x v="16"/>
    <x v="16"/>
    <x v="2"/>
    <s v="A5A00696100"/>
    <s v="2"/>
    <d v="2022-09-30T00:00:00"/>
    <s v="MODIFICATION ON TOOL A5A00696100 Project: 30549696"/>
    <n v="0"/>
    <n v="0"/>
    <n v="0"/>
  </r>
  <r>
    <x v="16"/>
    <x v="16"/>
    <x v="2"/>
    <s v="A5A00696100"/>
    <s v="3"/>
    <d v="2022-09-30T00:00:00"/>
    <s v="MOLD FOR AUTOMATIC PRODUCTION OF BUTTON LEFT AND R"/>
    <n v="0"/>
    <n v="0"/>
    <n v="0"/>
  </r>
  <r>
    <x v="16"/>
    <x v="16"/>
    <x v="2"/>
    <s v="A5A00696100"/>
    <s v="4"/>
    <d v="2023-03-31T00:00:00"/>
    <s v="MODIFICATION ON TOOL A5A00696100 Project: 30549696"/>
    <n v="0"/>
    <n v="0"/>
    <n v="0"/>
  </r>
  <r>
    <x v="1"/>
    <x v="1"/>
    <x v="1"/>
    <s v="Classe cespiti 305011 Modifica stampi int"/>
    <s v=""/>
    <m/>
    <s v=""/>
    <n v="0"/>
    <n v="52554.38"/>
    <n v="52554.38"/>
  </r>
  <r>
    <x v="1"/>
    <x v="1"/>
    <x v="1"/>
    <s v="Conto di bilancio CAP 100305011 Mod stampi richieste"/>
    <s v=""/>
    <m/>
    <s v=""/>
    <n v="0"/>
    <n v="52554.38"/>
    <n v="52554.38"/>
  </r>
  <r>
    <x v="17"/>
    <x v="17"/>
    <x v="2"/>
    <s v="1586"/>
    <s v="0"/>
    <d v="2019-12-12T00:00:00"/>
    <s v="AGGRAFFATRICE PNEUMATICA PER"/>
    <n v="1350"/>
    <n v="-1350"/>
    <n v="0"/>
  </r>
  <r>
    <x v="17"/>
    <x v="17"/>
    <x v="2"/>
    <s v="1594"/>
    <s v="0"/>
    <d v="2021-01-01T00:00:00"/>
    <s v="TENDIREGGIA A BATTERIA PER REGGETTA"/>
    <n v="1824"/>
    <n v="-1596"/>
    <n v="228"/>
  </r>
  <r>
    <x v="17"/>
    <x v="17"/>
    <x v="2"/>
    <s v="1595"/>
    <s v="0"/>
    <d v="2021-05-31T00:00:00"/>
    <s v="strumento di misura USB-8502, INTERFACCIA CAN HS/F"/>
    <n v="677"/>
    <n v="-423.12"/>
    <n v="253.88"/>
  </r>
  <r>
    <x v="17"/>
    <x v="17"/>
    <x v="2"/>
    <s v="1596"/>
    <s v="0"/>
    <d v="2021-05-31T00:00:00"/>
    <s v="strumento di misura USB-8502, INTERFACCIA CAN HS/F"/>
    <n v="677"/>
    <n v="-423.12"/>
    <n v="253.88"/>
  </r>
  <r>
    <x v="17"/>
    <x v="17"/>
    <x v="2"/>
    <s v="1597"/>
    <s v="0"/>
    <d v="2021-05-31T00:00:00"/>
    <s v="strumento di misura USB-8502, INTERFACCIA CAN HS/F"/>
    <n v="677"/>
    <n v="-423.12"/>
    <n v="253.88"/>
  </r>
  <r>
    <x v="17"/>
    <x v="17"/>
    <x v="2"/>
    <s v="1598"/>
    <s v="0"/>
    <d v="2021-05-31T00:00:00"/>
    <s v="strumento di misura USB-8502, INTERFACCIA CAN HS/F"/>
    <n v="677"/>
    <n v="-423.12"/>
    <n v="253.88"/>
  </r>
  <r>
    <x v="17"/>
    <x v="17"/>
    <x v="2"/>
    <s v="1599"/>
    <s v="0"/>
    <d v="2021-05-31T00:00:00"/>
    <s v="strumento di misura CDAQ-9174 CHASSIS 4 SLOT COD:"/>
    <n v="1911"/>
    <n v="-1194.3800000000001"/>
    <n v="716.62"/>
  </r>
  <r>
    <x v="17"/>
    <x v="17"/>
    <x v="2"/>
    <s v="1600"/>
    <s v="0"/>
    <d v="2021-05-31T00:00:00"/>
    <s v="strumento di misura NI 9202 MODULI AI C 16CH 10V 1"/>
    <n v="1677"/>
    <n v="-1048.1199999999999"/>
    <n v="628.88"/>
  </r>
  <r>
    <x v="17"/>
    <x v="17"/>
    <x v="2"/>
    <s v="1601"/>
    <s v="0"/>
    <d v="2021-05-31T00:00:00"/>
    <s v="strumento di misura NI 9202 MODULI AI C 16CH 10V 1"/>
    <n v="1677"/>
    <n v="-1048.1199999999999"/>
    <n v="628.88"/>
  </r>
  <r>
    <x v="17"/>
    <x v="17"/>
    <x v="2"/>
    <s v="1602"/>
    <s v="0"/>
    <d v="2021-06-30T00:00:00"/>
    <s v="PRODUZ. E COLLAUDO DI PROTOTIPI DI SCHEDA HW EDRIV"/>
    <n v="1000"/>
    <n v="-625"/>
    <n v="375"/>
  </r>
  <r>
    <x v="17"/>
    <x v="17"/>
    <x v="2"/>
    <s v="1603"/>
    <s v="0"/>
    <d v="2021-06-30T00:00:00"/>
    <s v="PRODUZ. E COLLAUDO DI PROTOTIPI DI SCHEDA HW EDRIV"/>
    <n v="1000"/>
    <n v="-625"/>
    <n v="375"/>
  </r>
  <r>
    <x v="17"/>
    <x v="17"/>
    <x v="2"/>
    <s v="1604"/>
    <s v="0"/>
    <d v="2021-06-30T00:00:00"/>
    <s v="PRODUZ. E COLLAUDO DI PROTOTIPI DI SCHEDA HW EDRIV"/>
    <n v="1000"/>
    <n v="-625"/>
    <n v="375"/>
  </r>
  <r>
    <x v="17"/>
    <x v="17"/>
    <x v="2"/>
    <s v="1607"/>
    <s v="0"/>
    <d v="2022-01-31T00:00:00"/>
    <s v="IONIZZATORE MATRICOLA  1607"/>
    <n v="666.29"/>
    <n v="-416.43"/>
    <n v="249.86"/>
  </r>
  <r>
    <x v="17"/>
    <x v="17"/>
    <x v="2"/>
    <s v="1608"/>
    <s v="0"/>
    <d v="2022-02-28T00:00:00"/>
    <s v="POMPA PER AVANZAMENTO MAXIMATOR 100-27-1842.2 NS C"/>
    <n v="2970"/>
    <n v="-1856.25"/>
    <n v="1113.75"/>
  </r>
  <r>
    <x v="17"/>
    <x v="17"/>
    <x v="2"/>
    <s v="1609"/>
    <s v="0"/>
    <d v="2022-06-30T00:00:00"/>
    <s v="INTERFACCIA LIN NI-XNET A  PORTA USB-8506, NUMERO"/>
    <n v="771"/>
    <n v="-273.07"/>
    <n v="497.93"/>
  </r>
  <r>
    <x v="17"/>
    <x v="17"/>
    <x v="2"/>
    <s v="1610"/>
    <s v="0"/>
    <d v="2022-06-30T00:00:00"/>
    <s v="INTERFACCIA LIN NI-XNET A  PORTA USB-8506, NUMERO"/>
    <n v="771"/>
    <n v="-273.07"/>
    <n v="497.93"/>
  </r>
  <r>
    <x v="17"/>
    <x v="17"/>
    <x v="2"/>
    <s v="1614"/>
    <s v="0"/>
    <d v="2023-02-28T00:00:00"/>
    <s v="MINI E-MLX EMULATOR EMULATORE HW PER CONNESSIONE P"/>
    <n v="600"/>
    <n v="-225"/>
    <n v="375"/>
  </r>
  <r>
    <x v="17"/>
    <x v="17"/>
    <x v="2"/>
    <s v="3120"/>
    <s v="0"/>
    <d v="2020-07-01T00:00:00"/>
    <s v="LAVAPAVIMENTI LAVORWASH"/>
    <n v="2600"/>
    <n v="-2275"/>
    <n v="325"/>
  </r>
  <r>
    <x v="17"/>
    <x v="17"/>
    <x v="2"/>
    <s v="3121"/>
    <s v="0"/>
    <d v="2021-04-30T00:00:00"/>
    <s v="LAVASCIUGA PAV BD 70/75 BP CLASSIC COD. 1.127-013."/>
    <n v="5041.6899999999996"/>
    <n v="-3151.05"/>
    <n v="1890.64"/>
  </r>
  <r>
    <x v="17"/>
    <x v="17"/>
    <x v="2"/>
    <s v="4085"/>
    <s v="0"/>
    <d v="2021-03-01T00:00:00"/>
    <s v="TAVOLO A DOPPIO PANTOGRAFO MOD. BSD"/>
    <n v="880"/>
    <n v="-770"/>
    <n v="110"/>
  </r>
  <r>
    <x v="17"/>
    <x v="17"/>
    <x v="2"/>
    <s v="4086"/>
    <s v="0"/>
    <d v="2022-03-15T00:00:00"/>
    <s v="CARRELLO GIREVOLE GKS PERFECT PER CARICO FINO A 1"/>
    <n v="500"/>
    <n v="-312.5"/>
    <n v="187.5"/>
  </r>
  <r>
    <x v="17"/>
    <x v="17"/>
    <x v="2"/>
    <s v="4087"/>
    <s v="0"/>
    <d v="2022-03-15T00:00:00"/>
    <s v="CARRELLO GIREVOLE GKS PERFECT PER CARICO FINO A 1"/>
    <n v="500"/>
    <n v="-312.5"/>
    <n v="187.5"/>
  </r>
  <r>
    <x v="17"/>
    <x v="17"/>
    <x v="2"/>
    <s v="4088"/>
    <s v="0"/>
    <d v="2022-03-15T00:00:00"/>
    <s v="CARRELLO GIREVOLE GKS PERFECT PER CARICO FINO A 1"/>
    <n v="500"/>
    <n v="-312.5"/>
    <n v="187.5"/>
  </r>
  <r>
    <x v="17"/>
    <x v="17"/>
    <x v="2"/>
    <s v="4089"/>
    <s v="0"/>
    <d v="2022-03-15T00:00:00"/>
    <s v="CARRELLO GIREVOLE GKS PERFECT PER CARICO FINO A 1"/>
    <n v="500"/>
    <n v="-312.5"/>
    <n v="187.5"/>
  </r>
  <r>
    <x v="17"/>
    <x v="17"/>
    <x v="2"/>
    <s v="4570"/>
    <s v="0"/>
    <d v="2018-07-04T00:00:00"/>
    <s v="60° GLOSSMETRO PER SUPERFICI MOLTO OPACHE"/>
    <n v="2831"/>
    <n v="-2831"/>
    <n v="0"/>
  </r>
  <r>
    <x v="17"/>
    <x v="17"/>
    <x v="2"/>
    <s v="7108"/>
    <s v="0"/>
    <d v="2024-02-13T00:00:00"/>
    <s v="Terminale Zebra TC52, wifi, ottica 2D, 4/32GB,"/>
    <n v="1670.5"/>
    <n v="-13.92"/>
    <n v="1656.58"/>
  </r>
  <r>
    <x v="17"/>
    <x v="17"/>
    <x v="2"/>
    <s v="7109"/>
    <s v="0"/>
    <d v="2024-02-13T00:00:00"/>
    <s v="Terminale Zebra TC52, wifi, ottica 2D, 4/32GB,"/>
    <n v="1670.5"/>
    <n v="-13.92"/>
    <n v="1656.58"/>
  </r>
  <r>
    <x v="17"/>
    <x v="17"/>
    <x v="2"/>
    <s v="9574"/>
    <s v="0"/>
    <d v="2021-03-01T00:00:00"/>
    <s v="ACQUISTO &quot;STENTOR FT 1000&quot;"/>
    <n v="5424.5"/>
    <n v="-4746.43"/>
    <n v="678.07"/>
  </r>
  <r>
    <x v="17"/>
    <x v="17"/>
    <x v="2"/>
    <s v="9713"/>
    <s v="0"/>
    <d v="2021-07-31T00:00:00"/>
    <s v="ACCELEROMETRO MINIATURIZZATO DYTRAN ART. 3225F1"/>
    <n v="637"/>
    <n v="-398.12"/>
    <n v="238.88"/>
  </r>
  <r>
    <x v="17"/>
    <x v="17"/>
    <x v="2"/>
    <s v="9717"/>
    <s v="0"/>
    <d v="2024-02-13T00:00:00"/>
    <s v="&quot;Carico elettronico in corrente continua B&amp;K"/>
    <n v="1480"/>
    <n v="-12.33"/>
    <n v="1467.67"/>
  </r>
  <r>
    <x v="17"/>
    <x v="17"/>
    <x v="2"/>
    <s v="9922"/>
    <s v="0"/>
    <d v="2021-06-30T00:00:00"/>
    <s v="SISTEMA VIDEO FOTOMETRO LMK 6-5 COLOR TECHNO TEAM"/>
    <n v="35000"/>
    <n v="-21875"/>
    <n v="13125"/>
  </r>
  <r>
    <x v="17"/>
    <x v="17"/>
    <x v="2"/>
    <s v="9923"/>
    <s v="0"/>
    <d v="2021-06-15T00:00:00"/>
    <s v="TQC PENCIL TESTER VF2377 PROVA DI DUREZZA A MATITE"/>
    <n v="700"/>
    <n v="-437.5"/>
    <n v="262.5"/>
  </r>
  <r>
    <x v="17"/>
    <x v="17"/>
    <x v="2"/>
    <s v="9924"/>
    <s v="0"/>
    <d v="2021-06-30T00:00:00"/>
    <s v="TELECAMERA PORTATILE PER CONTROLLO LUMINOSITÀ E CO"/>
    <n v="7876"/>
    <n v="-4922.5"/>
    <n v="2953.5"/>
  </r>
  <r>
    <x v="17"/>
    <x v="17"/>
    <x v="2"/>
    <s v="9926"/>
    <s v="0"/>
    <d v="2021-09-15T00:00:00"/>
    <s v="CAL 200 CALIBRATORE DI LIVELLO SONORO DI PRECISION"/>
    <n v="800"/>
    <n v="-500"/>
    <n v="300"/>
  </r>
  <r>
    <x v="17"/>
    <x v="17"/>
    <x v="2"/>
    <s v="9927"/>
    <s v="0"/>
    <d v="2022-02-28T00:00:00"/>
    <s v="Macchina di Misura Zeiss O-Inspect 3/2/2."/>
    <n v="70000"/>
    <n v="-43750"/>
    <n v="26250"/>
  </r>
  <r>
    <x v="17"/>
    <x v="17"/>
    <x v="2"/>
    <s v="38432"/>
    <s v="0"/>
    <d v="2022-02-15T00:00:00"/>
    <s v="TERMOSIGILLATRICE MANUALE DA BANCO PER VASCHETTE P"/>
    <n v="1590"/>
    <n v="-993.75"/>
    <n v="596.25"/>
  </r>
  <r>
    <x v="17"/>
    <x v="17"/>
    <x v="2"/>
    <s v="200506913"/>
    <s v="0"/>
    <d v="2021-01-01T00:00:00"/>
    <s v="BARRA CROMATURA COMPLETA PER IL CODICE 200506913"/>
    <n v="3000"/>
    <n v="-2625"/>
    <n v="375"/>
  </r>
  <r>
    <x v="17"/>
    <x v="17"/>
    <x v="2"/>
    <s v="1611/1612/16"/>
    <s v="0"/>
    <d v="2023-03-06T00:00:00"/>
    <s v="TERMINALE ZEBRA TC52, WIFI, OTTICA TERMINALE ZEBRA"/>
    <n v="5465"/>
    <n v="-2049.37"/>
    <n v="3415.63"/>
  </r>
  <r>
    <x v="17"/>
    <x v="17"/>
    <x v="2"/>
    <s v="A50006842002"/>
    <s v="0"/>
    <d v="2023-03-31T00:00:00"/>
    <s v="MANUTENZIONE STRAORDINARIA STAMPO A5000684200 ATTO"/>
    <n v="2700"/>
    <n v="-1012.5"/>
    <n v="1687.5"/>
  </r>
  <r>
    <x v="17"/>
    <x v="17"/>
    <x v="2"/>
    <s v="A554"/>
    <s v="0"/>
    <d v="2022-05-31T00:00:00"/>
    <s v="TESTA DI STAMPA PER BEL"/>
    <n v="945.98"/>
    <n v="-335.04"/>
    <n v="610.94000000000005"/>
  </r>
  <r>
    <x v="17"/>
    <x v="17"/>
    <x v="2"/>
    <s v="AT0114"/>
    <s v="0"/>
    <d v="2014-07-11T00:00:00"/>
    <s v="RACCORDI IN LAMIERA ZINCATA"/>
    <n v="1800"/>
    <n v="-1800"/>
    <n v="0"/>
  </r>
  <r>
    <x v="17"/>
    <x v="17"/>
    <x v="2"/>
    <s v="AT0214"/>
    <s v="0"/>
    <d v="2014-09-30T00:00:00"/>
    <s v="Attrezzatura varia e minuta"/>
    <n v="890.8"/>
    <n v="-890.8"/>
    <n v="0"/>
  </r>
  <r>
    <x v="17"/>
    <x v="17"/>
    <x v="2"/>
    <s v="AT0214"/>
    <s v="1"/>
    <d v="2017-11-24T00:00:00"/>
    <s v="Attrezzatura varia e minuta"/>
    <n v="6650"/>
    <n v="-6650"/>
    <n v="0"/>
  </r>
  <r>
    <x v="17"/>
    <x v="17"/>
    <x v="2"/>
    <s v="AT0314"/>
    <s v="0"/>
    <d v="2014-10-15T00:00:00"/>
    <s v="BUTTON HANDLING"/>
    <n v="580.29"/>
    <n v="-580.29"/>
    <n v="0"/>
  </r>
  <r>
    <x v="17"/>
    <x v="17"/>
    <x v="2"/>
    <s v="AT0414"/>
    <s v="0"/>
    <d v="2014-10-22T00:00:00"/>
    <s v="STAZIONE DI RIVALVORAZIONE"/>
    <n v="1150"/>
    <n v="-1150"/>
    <n v="0"/>
  </r>
  <r>
    <x v="17"/>
    <x v="17"/>
    <x v="2"/>
    <s v="AT0514"/>
    <s v="0"/>
    <d v="2014-12-22T00:00:00"/>
    <s v="BLOCCHI CERATZIT"/>
    <n v="1173.06"/>
    <n v="-1173.06"/>
    <n v="0"/>
  </r>
  <r>
    <x v="17"/>
    <x v="17"/>
    <x v="2"/>
    <s v="AT12017"/>
    <s v="0"/>
    <d v="2017-01-24T00:00:00"/>
    <s v="TRASDUTTORE ROTATIVO"/>
    <n v="3600"/>
    <n v="-3600"/>
    <n v="0"/>
  </r>
  <r>
    <x v="17"/>
    <x v="17"/>
    <x v="2"/>
    <s v="AT12018"/>
    <s v="0"/>
    <d v="2018-12-20T00:00:00"/>
    <s v="MARTINETTO OLEODINAMICO CON POMPA"/>
    <n v="890"/>
    <n v="-890"/>
    <n v="0"/>
  </r>
  <r>
    <x v="17"/>
    <x v="17"/>
    <x v="2"/>
    <s v="AT22017"/>
    <s v="0"/>
    <d v="2017-03-20T00:00:00"/>
    <s v="ATTREZZATURA ASSEMBLAGGIO"/>
    <n v="3100"/>
    <n v="-3100"/>
    <n v="0"/>
  </r>
  <r>
    <x v="17"/>
    <x v="17"/>
    <x v="2"/>
    <s v="AT22018"/>
    <s v="0"/>
    <d v="2018-06-30T00:00:00"/>
    <s v="COMPARATORE DIGITALE SILVAC"/>
    <n v="1765"/>
    <n v="-1765"/>
    <n v="0"/>
  </r>
  <r>
    <x v="17"/>
    <x v="17"/>
    <x v="2"/>
    <s v="AT32017"/>
    <s v="0"/>
    <d v="2017-02-17T00:00:00"/>
    <s v="ATTREZZATURA DI TEST FUNZIONALITA'"/>
    <n v="12000"/>
    <n v="-12000"/>
    <n v="0"/>
  </r>
  <r>
    <x v="17"/>
    <x v="17"/>
    <x v="2"/>
    <s v="AT32018"/>
    <s v="0"/>
    <d v="2018-10-19T00:00:00"/>
    <s v="IDROPULITRICE MOD. PW H28"/>
    <n v="2290"/>
    <n v="-2290"/>
    <n v="0"/>
  </r>
  <r>
    <x v="17"/>
    <x v="17"/>
    <x v="2"/>
    <s v="AT42017"/>
    <s v="0"/>
    <d v="2017-07-26T00:00:00"/>
    <s v="USB 8476"/>
    <n v="1732"/>
    <n v="-1732"/>
    <n v="0"/>
  </r>
  <r>
    <x v="17"/>
    <x v="17"/>
    <x v="2"/>
    <s v="AT42018"/>
    <s v="0"/>
    <d v="2018-06-13T00:00:00"/>
    <s v="ACQUISTO SCATOLA BLOCCHETTI PIANO PARALLELI IN ACC"/>
    <n v="608"/>
    <n v="-608"/>
    <n v="0"/>
  </r>
  <r>
    <x v="17"/>
    <x v="17"/>
    <x v="2"/>
    <s v="AT52017"/>
    <s v="0"/>
    <d v="2017-06-23T00:00:00"/>
    <s v="PORTABLE SPECTROPHOTOMETER"/>
    <n v="9200"/>
    <n v="-9200"/>
    <n v="0"/>
  </r>
  <r>
    <x v="17"/>
    <x v="17"/>
    <x v="2"/>
    <s v="AT52018"/>
    <s v="0"/>
    <d v="2018-06-05T00:00:00"/>
    <s v="SISTEMA DI PESATURA HPS 20-25 W BM 500011"/>
    <n v="1500"/>
    <n v="-1500"/>
    <n v="0"/>
  </r>
  <r>
    <x v="17"/>
    <x v="17"/>
    <x v="2"/>
    <s v="AT62017"/>
    <s v="0"/>
    <d v="2017-08-31T00:00:00"/>
    <s v="SONOTRODO"/>
    <n v="800"/>
    <n v="-800"/>
    <n v="0"/>
  </r>
  <r>
    <x v="17"/>
    <x v="17"/>
    <x v="2"/>
    <s v="AT62018"/>
    <s v="0"/>
    <d v="2018-09-25T00:00:00"/>
    <s v="VITE MICROMETRICA DIGITALE"/>
    <n v="1480"/>
    <n v="-1480"/>
    <n v="0"/>
  </r>
  <r>
    <x v="17"/>
    <x v="17"/>
    <x v="2"/>
    <s v="AT72017"/>
    <s v="0"/>
    <d v="2017-09-05T00:00:00"/>
    <s v="TRASDUTTORE"/>
    <n v="785"/>
    <n v="-785"/>
    <n v="0"/>
  </r>
  <r>
    <x v="17"/>
    <x v="17"/>
    <x v="2"/>
    <s v="AT72018"/>
    <s v="0"/>
    <d v="2018-06-26T00:00:00"/>
    <s v="VIDEO MICROSCOPIO DIGITALE FULL HD"/>
    <n v="5950"/>
    <n v="-5950"/>
    <n v="0"/>
  </r>
  <r>
    <x v="17"/>
    <x v="17"/>
    <x v="2"/>
    <s v="AT82017"/>
    <s v="0"/>
    <d v="2017-10-20T00:00:00"/>
    <s v="Attrezzatura varia e minuta"/>
    <n v="808.69"/>
    <n v="-808.69"/>
    <n v="0"/>
  </r>
  <r>
    <x v="17"/>
    <x v="17"/>
    <x v="2"/>
    <s v="ATMIN MAT759"/>
    <s v="0"/>
    <d v="2019-11-12T00:00:00"/>
    <s v="AVVITATORE MACCH.759 ST.14 NATO50CA MOTORE DA AUTO"/>
    <n v="759"/>
    <n v="-759"/>
    <n v="0"/>
  </r>
  <r>
    <x v="17"/>
    <x v="17"/>
    <x v="2"/>
    <s v="ATMIN2019/1"/>
    <s v="0"/>
    <d v="2019-10-24T00:00:00"/>
    <s v="SONAPHONE POCKET SET"/>
    <n v="1935"/>
    <n v="-1935"/>
    <n v="0"/>
  </r>
  <r>
    <x v="17"/>
    <x v="17"/>
    <x v="2"/>
    <s v="ATMIN2019/10"/>
    <s v="0"/>
    <d v="2019-05-24T00:00:00"/>
    <s v="INTERFACCIA LIN MODELLO USB-8506 VERSIONE A DOPPIA"/>
    <n v="692"/>
    <n v="-692"/>
    <n v="0"/>
  </r>
  <r>
    <x v="17"/>
    <x v="17"/>
    <x v="2"/>
    <s v="ATMIN2019/11"/>
    <s v="0"/>
    <d v="2019-05-13T00:00:00"/>
    <s v="TORSIOMETRO CENTOR W EASY"/>
    <n v="1980"/>
    <n v="-1980"/>
    <n v="0"/>
  </r>
  <r>
    <x v="17"/>
    <x v="17"/>
    <x v="2"/>
    <s v="ATMIN2019/12"/>
    <s v="0"/>
    <d v="2019-05-27T00:00:00"/>
    <s v="POSAGGI E CALIBRI DI CONTROLLO DI COMPONENTI &quot;SWIT"/>
    <n v="4700"/>
    <n v="-4700"/>
    <n v="0"/>
  </r>
  <r>
    <x v="17"/>
    <x v="17"/>
    <x v="2"/>
    <s v="ATMIN2019/13"/>
    <s v="0"/>
    <d v="2019-09-30T00:00:00"/>
    <s v="STRUMENTO DI ANALISI DELLA RETE DI DISTRIBUZIONE D"/>
    <n v="3189.65"/>
    <n v="-3189.65"/>
    <n v="0"/>
  </r>
  <r>
    <x v="17"/>
    <x v="17"/>
    <x v="2"/>
    <s v="ATMIN2019/14"/>
    <s v="0"/>
    <d v="2019-12-12T00:00:00"/>
    <s v="MULTITEST 2.5-I SISTEMA DI MISURA MOTORIZZATO PER"/>
    <n v="17900"/>
    <n v="-17900"/>
    <n v="0"/>
  </r>
  <r>
    <x v="17"/>
    <x v="17"/>
    <x v="2"/>
    <s v="ATMIN2019/15"/>
    <s v="0"/>
    <d v="2019-05-31T00:00:00"/>
    <s v="POSAGGIO INTERFACCIA VETRO PER MANIGLIA R4S"/>
    <n v="1160"/>
    <n v="-1160"/>
    <n v="0"/>
  </r>
  <r>
    <x v="17"/>
    <x v="17"/>
    <x v="2"/>
    <s v="ATMIN2019/2"/>
    <s v="0"/>
    <d v="2019-04-30T00:00:00"/>
    <s v="COSTRUZIONE CALIBRO P-NP"/>
    <n v="2800"/>
    <n v="-2800"/>
    <n v="0"/>
  </r>
  <r>
    <x v="17"/>
    <x v="17"/>
    <x v="2"/>
    <s v="ATMIN2019/2"/>
    <s v="1"/>
    <d v="2019-04-30T00:00:00"/>
    <s v="COSTRUZIONE CALIBRO P-NP"/>
    <n v="1400"/>
    <n v="-1400"/>
    <n v="0"/>
  </r>
  <r>
    <x v="17"/>
    <x v="17"/>
    <x v="2"/>
    <s v="ATMIN2019/3"/>
    <s v="0"/>
    <d v="2019-02-20T00:00:00"/>
    <s v="DREHGEBER (ENCODER) 907-75-0400.5"/>
    <n v="607"/>
    <n v="-607"/>
    <n v="0"/>
  </r>
  <r>
    <x v="17"/>
    <x v="17"/>
    <x v="2"/>
    <s v="ATMIN2019/4"/>
    <s v="0"/>
    <d v="2019-01-22T00:00:00"/>
    <s v="ALIMENTATORE PNEUMATICO HERRBLITZ SERIE: YA050E/VD"/>
    <n v="798"/>
    <n v="-798"/>
    <n v="0"/>
  </r>
  <r>
    <x v="17"/>
    <x v="17"/>
    <x v="2"/>
    <s v="ATMIN2019/5"/>
    <s v="0"/>
    <d v="2019-10-22T00:00:00"/>
    <s v="VALIGIA PER L'INSTALLAZIONE DI ER"/>
    <n v="905"/>
    <n v="-905"/>
    <n v="0"/>
  </r>
  <r>
    <x v="17"/>
    <x v="17"/>
    <x v="2"/>
    <s v="ATMIN2019/6"/>
    <s v="0"/>
    <d v="2019-11-21T00:00:00"/>
    <s v="SENSORE AUTONOMO AMPIO SPETTRO MODELLO CON CONNETT"/>
    <n v="550"/>
    <n v="-550"/>
    <n v="0"/>
  </r>
  <r>
    <x v="17"/>
    <x v="17"/>
    <x v="2"/>
    <s v="ATMIN2019/7"/>
    <s v="0"/>
    <d v="2019-07-09T00:00:00"/>
    <s v="DISPENSER ELETTRONICO DA BANCO"/>
    <n v="760"/>
    <n v="-760"/>
    <n v="0"/>
  </r>
  <r>
    <x v="17"/>
    <x v="17"/>
    <x v="2"/>
    <s v="ATMIN2019/8"/>
    <s v="0"/>
    <d v="2019-12-10T00:00:00"/>
    <s v="MORSA TIPO GRAZIELLA 60X70"/>
    <n v="1119.3"/>
    <n v="-1119.3"/>
    <n v="0"/>
  </r>
  <r>
    <x v="17"/>
    <x v="17"/>
    <x v="2"/>
    <s v="ATMIN2019/9"/>
    <s v="0"/>
    <d v="2019-12-02T00:00:00"/>
    <s v="DAQ970A - SISTEMA DI ACQUISIZIONE DATI/DAQM901A -"/>
    <n v="3040"/>
    <n v="-3040"/>
    <n v="0"/>
  </r>
  <r>
    <x v="17"/>
    <x v="17"/>
    <x v="2"/>
    <s v="ATTMIN2021/1"/>
    <s v="0"/>
    <d v="2020-05-01T00:00:00"/>
    <s v="PRESSORI MOLLEGGIATI"/>
    <n v="2000"/>
    <n v="-1750"/>
    <n v="250"/>
  </r>
  <r>
    <x v="17"/>
    <x v="17"/>
    <x v="2"/>
    <s v="ATTMIN2021/2"/>
    <s v="0"/>
    <d v="2020-05-01T00:00:00"/>
    <s v="KIT DURATA/POLVERE/VIBRAZIONI/POSAGGIO TATTILITA'"/>
    <n v="10400"/>
    <n v="-9100"/>
    <n v="1300"/>
  </r>
  <r>
    <x v="17"/>
    <x v="17"/>
    <x v="2"/>
    <s v="ATTMIN2021/4"/>
    <s v="0"/>
    <d v="2020-05-01T00:00:00"/>
    <s v="KIT DURATA/POLVERE/VIBRAZIONI/POSAGGIO TATTILITA'"/>
    <n v="10400"/>
    <n v="-9100"/>
    <n v="1300"/>
  </r>
  <r>
    <x v="17"/>
    <x v="17"/>
    <x v="2"/>
    <s v="ATTMIN2021/5"/>
    <s v="0"/>
    <d v="2020-07-01T00:00:00"/>
    <s v="KIT PROVA POLVERI"/>
    <n v="649.42999999999995"/>
    <n v="-568.26"/>
    <n v="81.17"/>
  </r>
  <r>
    <x v="17"/>
    <x v="17"/>
    <x v="2"/>
    <s v="B25"/>
    <s v="0"/>
    <d v="2020-07-01T00:00:00"/>
    <s v="SM-HERA-01-FO-23-COL05 M-HERA-SM-HERA-01"/>
    <n v="4200"/>
    <n v="-3675"/>
    <n v="525"/>
  </r>
  <r>
    <x v="17"/>
    <x v="17"/>
    <x v="2"/>
    <s v="B35"/>
    <s v="0"/>
    <d v="2021-02-01T00:00:00"/>
    <s v="SM-HERA-01-FO-23-COL05 M-HERA-01 FIXED OPTICAL SYS"/>
    <n v="7560"/>
    <n v="-6615"/>
    <n v="945"/>
  </r>
  <r>
    <x v="17"/>
    <x v="17"/>
    <x v="2"/>
    <s v="B85"/>
    <s v="0"/>
    <d v="2023-06-30T00:00:00"/>
    <s v="COLORIMETRO ADMESY PROMETHEUS 2.1 Project: 3062070"/>
    <n v="16950"/>
    <n v="-2118.75"/>
    <n v="14831.25"/>
  </r>
  <r>
    <x v="17"/>
    <x v="17"/>
    <x v="2"/>
    <s v="B85"/>
    <s v="1"/>
    <d v="2023-06-30T00:00:00"/>
    <s v="SENSORE ILLUMINAMENTO Project: 306207028 PrjName:"/>
    <n v="423"/>
    <n v="-42.3"/>
    <n v="380.7"/>
  </r>
  <r>
    <x v="17"/>
    <x v="17"/>
    <x v="2"/>
    <s v="C1 100 6929"/>
    <s v="0"/>
    <d v="2020-09-01T00:00:00"/>
    <s v="C1 100 6929 00"/>
    <n v="6475"/>
    <n v="-5665.63"/>
    <n v="809.37"/>
  </r>
  <r>
    <x v="17"/>
    <x v="17"/>
    <x v="2"/>
    <s v="C1 100 6930"/>
    <s v="0"/>
    <d v="2020-09-01T00:00:00"/>
    <s v="C1 100 6930 00"/>
    <n v="1725"/>
    <n v="-1509.37"/>
    <n v="215.63"/>
  </r>
  <r>
    <x v="17"/>
    <x v="17"/>
    <x v="2"/>
    <s v="C3 100 6929"/>
    <s v="0"/>
    <d v="2020-09-01T00:00:00"/>
    <s v="C3 100 6929 00"/>
    <n v="6475"/>
    <n v="-5665.63"/>
    <n v="809.37"/>
  </r>
  <r>
    <x v="17"/>
    <x v="17"/>
    <x v="2"/>
    <s v="C3 100 6930"/>
    <s v="0"/>
    <d v="2020-09-01T00:00:00"/>
    <s v="C3 100 6930 00"/>
    <n v="1725"/>
    <n v="-1509.37"/>
    <n v="215.63"/>
  </r>
  <r>
    <x v="17"/>
    <x v="17"/>
    <x v="2"/>
    <s v="C3 100 6947"/>
    <s v="0"/>
    <d v="2020-07-01T00:00:00"/>
    <s v="KIT PROVA DURATA"/>
    <n v="13301.15"/>
    <n v="-11638.51"/>
    <n v="1662.64"/>
  </r>
  <r>
    <x v="17"/>
    <x v="17"/>
    <x v="2"/>
    <s v="C3 100 6948"/>
    <s v="0"/>
    <d v="2020-06-01T00:00:00"/>
    <s v="ATTREZZATURE PER TEST LIFT BUTTON"/>
    <n v="3950"/>
    <n v="-3456.25"/>
    <n v="493.75"/>
  </r>
  <r>
    <x v="17"/>
    <x v="17"/>
    <x v="2"/>
    <s v="C3 200 6929"/>
    <s v="0"/>
    <d v="2020-09-01T00:00:00"/>
    <s v="C3 200 6929 00"/>
    <n v="6475"/>
    <n v="-5665.63"/>
    <n v="809.37"/>
  </r>
  <r>
    <x v="17"/>
    <x v="17"/>
    <x v="2"/>
    <s v="C3 200 6930"/>
    <s v="0"/>
    <d v="2020-09-01T00:00:00"/>
    <s v="C3 200 6930 00"/>
    <n v="1725"/>
    <n v="-1509.37"/>
    <n v="215.63"/>
  </r>
  <r>
    <x v="17"/>
    <x v="17"/>
    <x v="2"/>
    <s v="C3 200 6947"/>
    <s v="0"/>
    <d v="2020-07-01T00:00:00"/>
    <s v="KIT PROVA VIBRAZIONI"/>
    <n v="649.41999999999996"/>
    <n v="-568.26"/>
    <n v="81.16"/>
  </r>
  <r>
    <x v="17"/>
    <x v="17"/>
    <x v="2"/>
    <s v="C3 300 6923"/>
    <s v="0"/>
    <d v="2020-03-27T00:00:00"/>
    <s v="POSAGGIO DI MISURA CARICHI PER COMANDI AL VOLANTE"/>
    <n v="1500"/>
    <n v="-1500"/>
    <n v="0"/>
  </r>
  <r>
    <x v="17"/>
    <x v="17"/>
    <x v="2"/>
    <s v="C3 300 6929"/>
    <s v="0"/>
    <d v="2020-09-01T00:00:00"/>
    <s v="C3 300 6929 00"/>
    <n v="6475"/>
    <n v="-5665.63"/>
    <n v="809.37"/>
  </r>
  <r>
    <x v="17"/>
    <x v="17"/>
    <x v="2"/>
    <s v="C3 300 6930"/>
    <s v="0"/>
    <d v="2020-09-01T00:00:00"/>
    <s v="C3 300 6930 00"/>
    <n v="1725"/>
    <n v="-1509.37"/>
    <n v="215.63"/>
  </r>
  <r>
    <x v="17"/>
    <x v="17"/>
    <x v="2"/>
    <s v="C3000701700"/>
    <s v="0"/>
    <d v="2022-10-31T00:00:00"/>
    <s v="TELAIO COMPLETO PROVA DURATA DOPPIO AZIONAMENTO DI"/>
    <n v="3450"/>
    <n v="-1293.75"/>
    <n v="2156.25"/>
  </r>
  <r>
    <x v="17"/>
    <x v="17"/>
    <x v="2"/>
    <s v="C3000701700"/>
    <s v="1"/>
    <d v="2022-10-31T00:00:00"/>
    <s v="TELAIO COMPLETO PROVA DURATA DOPPIO AZIONAMENTO DI"/>
    <n v="2515"/>
    <n v="-943.13"/>
    <n v="1571.87"/>
  </r>
  <r>
    <x v="17"/>
    <x v="17"/>
    <x v="2"/>
    <s v="C3100696400"/>
    <s v="0"/>
    <d v="2020-11-01T00:00:00"/>
    <s v="KIT PROVA"/>
    <n v="3838"/>
    <n v="-3358.25"/>
    <n v="479.75"/>
  </r>
  <r>
    <x v="17"/>
    <x v="17"/>
    <x v="2"/>
    <s v="C3100696400"/>
    <s v="1"/>
    <d v="2021-04-30T00:00:00"/>
    <s v="ATTREZZATURA AZIONAMENTO DURATA GRUPPO AZIONAMENTO"/>
    <n v="5300"/>
    <n v="-3312.5"/>
    <n v="1987.5"/>
  </r>
  <r>
    <x v="17"/>
    <x v="17"/>
    <x v="2"/>
    <s v="C3100699300"/>
    <s v="0"/>
    <d v="2021-06-30T00:00:00"/>
    <s v="ATTREZZATURA PROVA DI DURATA FUNZIONI SWIPE - ESC"/>
    <n v="7800"/>
    <n v="-4875"/>
    <n v="2925"/>
  </r>
  <r>
    <x v="17"/>
    <x v="17"/>
    <x v="2"/>
    <s v="C3100701500"/>
    <s v="0"/>
    <d v="2022-05-31T00:00:00"/>
    <s v="N.1 KIT PROVA DI DURATA DA 7PZ MP + 3PZ BP Project"/>
    <n v="10600"/>
    <n v="-3864.59"/>
    <n v="6735.41"/>
  </r>
  <r>
    <x v="17"/>
    <x v="17"/>
    <x v="2"/>
    <s v="C3100701700"/>
    <s v="0"/>
    <d v="2022-10-31T00:00:00"/>
    <s v="KIT PROVA DURATA 6PZ PIASTRA PORTA PEZZI -PIASTRE"/>
    <n v="4095"/>
    <n v="-1535.63"/>
    <n v="2559.37"/>
  </r>
  <r>
    <x v="17"/>
    <x v="17"/>
    <x v="2"/>
    <s v="C3100701700"/>
    <s v="1"/>
    <d v="2022-10-31T00:00:00"/>
    <s v="KIT PROVA DURATA 6PZ PIASTRA PORTA PEZZI -PIASTRE"/>
    <n v="480"/>
    <n v="-156"/>
    <n v="324"/>
  </r>
  <r>
    <x v="17"/>
    <x v="17"/>
    <x v="2"/>
    <s v="C3100702600"/>
    <s v="0"/>
    <d v="2022-09-30T00:00:00"/>
    <s v="N.1 KIT PROVA DI DURATA CR-MY24 ANT 5PZSX + 5PZDX"/>
    <n v="4465"/>
    <n v="-1674.37"/>
    <n v="2790.63"/>
  </r>
  <r>
    <x v="17"/>
    <x v="17"/>
    <x v="2"/>
    <s v="C3100703100"/>
    <s v="0"/>
    <d v="2022-09-30T00:00:00"/>
    <s v="N.1 KIT PROVA DI DURATA CR-MY24 POST 5PZSX+5PZDX P"/>
    <n v="6080"/>
    <n v="-2280"/>
    <n v="3800"/>
  </r>
  <r>
    <x v="17"/>
    <x v="17"/>
    <x v="2"/>
    <s v="C3100704400"/>
    <s v="0"/>
    <d v="2023-02-28T00:00:00"/>
    <s v="KIT PROVA DURATA 4 PEZZI"/>
    <n v="4200"/>
    <n v="-1575"/>
    <n v="2625"/>
  </r>
  <r>
    <x v="17"/>
    <x v="17"/>
    <x v="2"/>
    <s v="C3101696800"/>
    <s v="0"/>
    <d v="2021-01-01T00:00:00"/>
    <s v="KIT PROVA DURATA FUNZIONE SU/GIU"/>
    <n v="14900"/>
    <n v="-13037.5"/>
    <n v="1862.5"/>
  </r>
  <r>
    <x v="17"/>
    <x v="17"/>
    <x v="2"/>
    <s v="C3150699300"/>
    <s v="0"/>
    <d v="2021-06-30T00:00:00"/>
    <s v="ATTREZZATURA PER PROVA DI DURATA GHIERA Progetto /"/>
    <n v="8100"/>
    <n v="-5062.5"/>
    <n v="3037.5"/>
  </r>
  <r>
    <x v="17"/>
    <x v="17"/>
    <x v="2"/>
    <s v="C3200696400"/>
    <s v="0"/>
    <d v="2020-11-01T00:00:00"/>
    <s v="KIT PROVA"/>
    <n v="1631"/>
    <n v="-1427.13"/>
    <n v="203.87"/>
  </r>
  <r>
    <x v="17"/>
    <x v="17"/>
    <x v="2"/>
    <s v="C3200699300"/>
    <s v="0"/>
    <d v="2021-06-30T00:00:00"/>
    <s v="PIASTRA PER PROVA DI VIBRAZIONI Progetto /Project:"/>
    <n v="760"/>
    <n v="-475"/>
    <n v="285"/>
  </r>
  <r>
    <x v="17"/>
    <x v="17"/>
    <x v="2"/>
    <s v="C3200701500"/>
    <s v="0"/>
    <d v="2022-05-31T00:00:00"/>
    <s v="N.1 KIT PROVA VIBRAZIONI DA DA 7PZ MP + 3PZ BP Pro"/>
    <n v="2440"/>
    <n v="-889.59"/>
    <n v="1550.41"/>
  </r>
  <r>
    <x v="17"/>
    <x v="17"/>
    <x v="2"/>
    <s v="C3200701700"/>
    <s v="0"/>
    <d v="2022-10-31T00:00:00"/>
    <s v="PIASTRA PROVA POLVERI 6 POSTI  CODIFICA VIM: C3 30"/>
    <n v="1440"/>
    <n v="-540"/>
    <n v="900"/>
  </r>
  <r>
    <x v="17"/>
    <x v="17"/>
    <x v="2"/>
    <s v="C3200702600"/>
    <s v="0"/>
    <d v="2022-09-30T00:00:00"/>
    <s v="N.1 KIT PROVA VIBRAZIONI CR-MY24-ANT 4PZSX+4PZDX P"/>
    <n v="9500"/>
    <n v="-3562.5"/>
    <n v="5937.5"/>
  </r>
  <r>
    <x v="17"/>
    <x v="17"/>
    <x v="2"/>
    <s v="C3200703100"/>
    <s v="0"/>
    <d v="2022-09-30T00:00:00"/>
    <s v="N.1 KIT PROVA DI VIBRAZIONE CR-MY24 POST 2 PIASTRE"/>
    <n v="6365"/>
    <n v="-2386.87"/>
    <n v="3978.13"/>
  </r>
  <r>
    <x v="17"/>
    <x v="17"/>
    <x v="2"/>
    <s v="C3200704400"/>
    <s v="0"/>
    <d v="2023-02-28T00:00:00"/>
    <s v="KIT PROVA VIBRAZIONE 4 PEZZI"/>
    <n v="2300"/>
    <n v="-862.5"/>
    <n v="1437.5"/>
  </r>
  <r>
    <x v="17"/>
    <x v="17"/>
    <x v="2"/>
    <s v="C3300696400"/>
    <s v="0"/>
    <d v="2020-11-01T00:00:00"/>
    <s v="KIT PROVA"/>
    <n v="1631"/>
    <n v="-1427.13"/>
    <n v="203.87"/>
  </r>
  <r>
    <x v="17"/>
    <x v="17"/>
    <x v="2"/>
    <s v="C3300699300"/>
    <s v="0"/>
    <d v="2021-06-30T00:00:00"/>
    <s v="PIASTRA PER PROVA POLVERI Progetto /Project: 30557"/>
    <n v="1040"/>
    <n v="-650"/>
    <n v="390"/>
  </r>
  <r>
    <x v="17"/>
    <x v="17"/>
    <x v="2"/>
    <s v="C3300701500"/>
    <s v="0"/>
    <d v="2022-05-31T00:00:00"/>
    <s v="N.1 POSAGGIO MISURE ELETTRICHE DA 1PZ MP + 1PZ BP"/>
    <n v="2440"/>
    <n v="-889.59"/>
    <n v="1550.41"/>
  </r>
  <r>
    <x v="17"/>
    <x v="17"/>
    <x v="2"/>
    <s v="C3300701700"/>
    <s v="0"/>
    <d v="2022-10-31T00:00:00"/>
    <s v="POSAGGIO PER MISURE A BANCO PIASTRA POSTO SINGOLO"/>
    <n v="1440"/>
    <n v="-540"/>
    <n v="900"/>
  </r>
  <r>
    <x v="17"/>
    <x v="17"/>
    <x v="2"/>
    <s v="C3300701700"/>
    <s v="1"/>
    <d v="2022-10-31T00:00:00"/>
    <s v="POSAGGIO PER MISURE A BANCO PIASTRA POSTO SINGOLO"/>
    <n v="480"/>
    <n v="-180"/>
    <n v="300"/>
  </r>
  <r>
    <x v="17"/>
    <x v="17"/>
    <x v="2"/>
    <s v="C3300704400"/>
    <s v="0"/>
    <d v="2023-02-28T00:00:00"/>
    <s v="KIT PROVA POLVERI 2 PEZZI"/>
    <n v="1900"/>
    <n v="-712.5"/>
    <n v="1187.5"/>
  </r>
  <r>
    <x v="17"/>
    <x v="17"/>
    <x v="2"/>
    <s v="C3400701500"/>
    <s v="0"/>
    <d v="2022-05-31T00:00:00"/>
    <s v="N.1 POSAGGIO MISURE ELETTRICHE DA 1PZ MP + 1PZ BP"/>
    <n v="720"/>
    <n v="-262.5"/>
    <n v="457.5"/>
  </r>
  <r>
    <x v="17"/>
    <x v="17"/>
    <x v="2"/>
    <s v="C3400701700"/>
    <s v="0"/>
    <d v="2022-10-31T00:00:00"/>
    <s v="POSAGGIO PER MISURE A BANCO PIASTRA POSTO SINGOLO"/>
    <n v="162.5"/>
    <n v="-60.94"/>
    <n v="101.56"/>
  </r>
  <r>
    <x v="17"/>
    <x v="17"/>
    <x v="2"/>
    <s v="C3400701700"/>
    <s v="1"/>
    <d v="2022-10-31T00:00:00"/>
    <s v="POSAGGIO PER MISURE A BANCO PIASTRA POSTO SINGOLO"/>
    <n v="487.5"/>
    <n v="-158.44"/>
    <n v="329.06"/>
  </r>
  <r>
    <x v="17"/>
    <x v="17"/>
    <x v="2"/>
    <s v="MT 848"/>
    <s v="0"/>
    <d v="2020-07-01T00:00:00"/>
    <s v="AGGIORNAMENTO MACCHINA DI PROGRAMMAZIONE SHZ"/>
    <n v="400"/>
    <n v="-350"/>
    <n v="50"/>
  </r>
  <r>
    <x v="17"/>
    <x v="17"/>
    <x v="2"/>
    <s v="MT 849"/>
    <s v="0"/>
    <d v="2020-07-01T00:00:00"/>
    <s v="AGGIORNAMENTO MACCHINA DI PROGRAMMAZIONE SHZ"/>
    <n v="400"/>
    <n v="-350"/>
    <n v="50"/>
  </r>
  <r>
    <x v="17"/>
    <x v="17"/>
    <x v="2"/>
    <s v="MT000689700"/>
    <s v="0"/>
    <d v="2019-01-02T00:00:00"/>
    <s v="POSAGGIO PER PIANTAGGIO PIN 90° SU DLS I20 FASE BB"/>
    <n v="620"/>
    <n v="-620"/>
    <n v="0"/>
  </r>
  <r>
    <x v="17"/>
    <x v="17"/>
    <x v="2"/>
    <s v="MT000689800"/>
    <s v="0"/>
    <d v="2019-01-02T00:00:00"/>
    <s v="POSAGGIO PER IL PIANTAGGIO MANUALE DEI PIN 90° SU"/>
    <n v="1400"/>
    <n v="-1400"/>
    <n v="0"/>
  </r>
  <r>
    <x v="17"/>
    <x v="17"/>
    <x v="2"/>
    <s v="MT000691600"/>
    <s v="0"/>
    <d v="2019-05-20T00:00:00"/>
    <s v="ATTREZZATURA COMPOSTA DA SELETTORE A 8 POSIZIONI I"/>
    <n v="6400"/>
    <n v="-6400"/>
    <n v="0"/>
  </r>
  <r>
    <x v="17"/>
    <x v="17"/>
    <x v="2"/>
    <s v="MT000694700"/>
    <s v="0"/>
    <d v="2020-07-01T00:00:00"/>
    <s v="TOOL DI COLLAUDO PER MODULO 7 TASTI"/>
    <n v="18500"/>
    <n v="-16187.5"/>
    <n v="2312.5"/>
  </r>
  <r>
    <x v="17"/>
    <x v="17"/>
    <x v="2"/>
    <s v="MT000699300"/>
    <s v="0"/>
    <d v="2021-07-31T00:00:00"/>
    <s v="strumento di misura INTERFACCIA CAN USB-8502 NUMER"/>
    <n v="677"/>
    <n v="-423.12"/>
    <n v="253.88"/>
  </r>
  <r>
    <x v="17"/>
    <x v="17"/>
    <x v="2"/>
    <s v="MT0016798002"/>
    <s v="0"/>
    <d v="2018-01-02T00:00:00"/>
    <s v="SISTEMA DI TEST ONEPASS"/>
    <n v="17340"/>
    <n v="-17340"/>
    <n v="0"/>
  </r>
  <r>
    <x v="17"/>
    <x v="17"/>
    <x v="2"/>
    <s v="MT001683600"/>
    <s v="0"/>
    <d v="2018-06-29T00:00:00"/>
    <s v="Attrezzatura varia e minuta"/>
    <n v="19000"/>
    <n v="-19000"/>
    <n v="0"/>
  </r>
  <r>
    <x v="17"/>
    <x v="17"/>
    <x v="2"/>
    <s v="MT004701600"/>
    <s v="0"/>
    <d v="2022-06-15T00:00:00"/>
    <s v="DEPANNELLIZZATORE PNEUMATICO MONO-TESTA DA BANCO C"/>
    <n v="760.5"/>
    <n v="-269.33999999999997"/>
    <n v="491.16"/>
  </r>
  <r>
    <x v="17"/>
    <x v="17"/>
    <x v="2"/>
    <s v="MT0366923000"/>
    <s v="0"/>
    <d v="2020-07-01T00:00:00"/>
    <s v="GIUNTO PER AVVITATORE MINI K1 STRUMENTO DI MISURA"/>
    <n v="1246"/>
    <n v="-1090.25"/>
    <n v="155.75"/>
  </r>
  <r>
    <x v="17"/>
    <x v="17"/>
    <x v="2"/>
    <s v="MT0488"/>
    <s v="0"/>
    <d v="2019-04-18T00:00:00"/>
    <s v="ATTREZZATURA VARIA E MINUTA"/>
    <n v="2180"/>
    <n v="-2180"/>
    <n v="0"/>
  </r>
  <r>
    <x v="17"/>
    <x v="17"/>
    <x v="2"/>
    <s v="MT100684600"/>
    <s v="0"/>
    <d v="2022-03-31T00:00:00"/>
    <s v="ATTREZZATURA DI MONTAGGIO PER MOSTRINA CR636-263 -"/>
    <n v="4400"/>
    <n v="-2750"/>
    <n v="1650"/>
  </r>
  <r>
    <x v="17"/>
    <x v="17"/>
    <x v="2"/>
    <s v="MT100689700"/>
    <s v="0"/>
    <d v="2019-02-28T00:00:00"/>
    <s v="FIXTURE DI SEPARAZIONE PCB DLS I20"/>
    <n v="600"/>
    <n v="-600"/>
    <n v="0"/>
  </r>
  <r>
    <x v="17"/>
    <x v="17"/>
    <x v="2"/>
    <s v="MT1062"/>
    <s v="0"/>
    <d v="2019-05-29T00:00:00"/>
    <s v="FUSTELLA PER ALVEARE 2040040510000"/>
    <n v="650"/>
    <n v="-650"/>
    <n v="0"/>
  </r>
  <r>
    <x v="17"/>
    <x v="17"/>
    <x v="2"/>
    <s v="MT200692900"/>
    <s v="0"/>
    <d v="2021-07-31T00:00:00"/>
    <s v="strumento di misura INTERFACCIA LIN USB-8506 NUMER"/>
    <n v="677"/>
    <n v="-423.12"/>
    <n v="253.88"/>
  </r>
  <r>
    <x v="17"/>
    <x v="17"/>
    <x v="2"/>
    <s v="MT273"/>
    <s v="0"/>
    <d v="2022-10-15T00:00:00"/>
    <s v="N.1 ADATTATORE D'INTERFACCIA LIN Project: 30549705"/>
    <n v="800"/>
    <n v="-300"/>
    <n v="500"/>
  </r>
  <r>
    <x v="17"/>
    <x v="17"/>
    <x v="2"/>
    <s v="MT3072"/>
    <s v="0"/>
    <d v="2022-10-15T00:00:00"/>
    <s v="N.1 ADATTATORE D'INTERFACCIA LIN Project: 30549705"/>
    <n v="800"/>
    <n v="-300"/>
    <n v="500"/>
  </r>
  <r>
    <x v="17"/>
    <x v="17"/>
    <x v="2"/>
    <s v="MT400687300"/>
    <s v="0"/>
    <d v="2018-10-31T00:00:00"/>
    <s v="ATTREZZATURA MANUALE D TRANCIATURA"/>
    <n v="9900"/>
    <n v="-9900"/>
    <n v="0"/>
  </r>
  <r>
    <x v="17"/>
    <x v="17"/>
    <x v="2"/>
    <s v="MT402689800"/>
    <s v="0"/>
    <d v="2020-01-31T00:00:00"/>
    <s v="NEW FINGER FOR INSERTION OF PIN"/>
    <n v="2413"/>
    <n v="-2413"/>
    <n v="0"/>
  </r>
  <r>
    <x v="17"/>
    <x v="17"/>
    <x v="2"/>
    <s v="MT900680400"/>
    <s v="0"/>
    <d v="2020-07-01T00:00:00"/>
    <s v="AGGIUNTA RICETTA 20902693900 ALLA MACCHINA DI PROG"/>
    <n v="840"/>
    <n v="-735"/>
    <n v="105"/>
  </r>
  <r>
    <x v="17"/>
    <x v="17"/>
    <x v="2"/>
    <s v="MTE00699300"/>
    <s v="0"/>
    <d v="2022-07-31T00:00:00"/>
    <s v="CARRELLO ESD 80X60 H 134 Project: 305576993 PrjNam"/>
    <n v="1339.38"/>
    <n v="-502.27"/>
    <n v="837.11"/>
  </r>
  <r>
    <x v="17"/>
    <x v="17"/>
    <x v="2"/>
    <s v="MTE00702600"/>
    <s v="0"/>
    <d v="2022-12-31T00:00:00"/>
    <s v="NUOVO MODULO DI COLLAUDO COMANDI Project: 30110702"/>
    <n v="3800"/>
    <n v="-1425"/>
    <n v="2375"/>
  </r>
  <r>
    <x v="17"/>
    <x v="17"/>
    <x v="2"/>
    <s v="MTG00689700"/>
    <s v="0"/>
    <d v="2021-05-31T00:00:00"/>
    <s v="DISPOSITIVO CERTIFICATO PER PROVE TATTILITÀ KEY HA"/>
    <n v="980"/>
    <n v="-612.5"/>
    <n v="367.5"/>
  </r>
  <r>
    <x v="17"/>
    <x v="17"/>
    <x v="2"/>
    <s v="MTN01680400"/>
    <s v="0"/>
    <d v="2019-05-31T00:00:00"/>
    <s v="ATTREZZATURA A 3 ASSI PER CONTROLLO LUMINOSITÀ"/>
    <n v="8000"/>
    <n v="-8000"/>
    <n v="0"/>
  </r>
  <r>
    <x v="17"/>
    <x v="17"/>
    <x v="2"/>
    <s v="MTN02680400"/>
    <s v="0"/>
    <d v="2019-04-18T00:00:00"/>
    <s v="Attrezzatura varia e minuta"/>
    <n v="7245"/>
    <n v="-7245"/>
    <n v="0"/>
  </r>
  <r>
    <x v="17"/>
    <x v="17"/>
    <x v="2"/>
    <s v="MTQ00691300"/>
    <s v="0"/>
    <d v="2022-05-31T00:00:00"/>
    <s v="POMPA EM 31-40 PP25 A PIATTO PREMENTE CON SISTEMA"/>
    <n v="4500"/>
    <n v="-1640.63"/>
    <n v="2859.37"/>
  </r>
  <r>
    <x v="1"/>
    <x v="1"/>
    <x v="1"/>
    <s v="Classe cespiti 305020 Attr. varie min &gt;500"/>
    <s v=""/>
    <m/>
    <s v=""/>
    <n v="606496.13"/>
    <n v="-449790.11"/>
    <n v="156706.01999999999"/>
  </r>
  <r>
    <x v="1"/>
    <x v="1"/>
    <x v="1"/>
    <s v="Conto di bilancio CAP 100305020 Attrezz varia minuta"/>
    <s v=""/>
    <m/>
    <s v=""/>
    <n v="606496.13"/>
    <n v="-449790.11"/>
    <n v="156706.01999999999"/>
  </r>
  <r>
    <x v="18"/>
    <x v="18"/>
    <x v="2"/>
    <s v="4571"/>
    <s v="0"/>
    <d v="2006-06-28T00:00:00"/>
    <s v="DOBLO' CARGO SX 1900 MULTIJET - TARGA DC457BC"/>
    <n v="11661.22"/>
    <n v="-11661.22"/>
    <n v="0"/>
  </r>
  <r>
    <x v="18"/>
    <x v="18"/>
    <x v="2"/>
    <s v="4572"/>
    <s v="0"/>
    <d v="2011-07-31T00:00:00"/>
    <s v="AUTOCARRO IVECO ECO DAILY 60C  targa  EH773SW"/>
    <n v="45000"/>
    <n v="-45000"/>
    <n v="0"/>
  </r>
  <r>
    <x v="1"/>
    <x v="1"/>
    <x v="1"/>
    <s v="Classe cespiti 306010 Automezzi"/>
    <s v=""/>
    <m/>
    <s v=""/>
    <n v="56661.22"/>
    <n v="-56661.22"/>
    <n v="0"/>
  </r>
  <r>
    <x v="1"/>
    <x v="1"/>
    <x v="1"/>
    <s v="Conto di bilancio CAP 100306010 Automezzi"/>
    <s v=""/>
    <m/>
    <s v=""/>
    <n v="56661.22"/>
    <n v="-56661.22"/>
    <n v="0"/>
  </r>
  <r>
    <x v="19"/>
    <x v="19"/>
    <x v="2"/>
    <s v="4080"/>
    <s v="0"/>
    <d v="2002-01-01T00:00:00"/>
    <s v="CARRELLO ELEVATORE STILL - MOD. R 70-25"/>
    <n v="11900"/>
    <n v="-11900"/>
    <n v="0"/>
  </r>
  <r>
    <x v="19"/>
    <x v="19"/>
    <x v="2"/>
    <s v="4083"/>
    <s v="0"/>
    <d v="2017-04-21T00:00:00"/>
    <s v="CARRELLO ELEVATORE SFH 16.10"/>
    <n v="2150"/>
    <n v="-2150"/>
    <n v="0"/>
  </r>
  <r>
    <x v="19"/>
    <x v="19"/>
    <x v="2"/>
    <s v="XXXXX351"/>
    <s v="0"/>
    <d v="1995-01-01T00:00:00"/>
    <s v="CINGOLATO  CG 111 F"/>
    <n v="3739.15"/>
    <n v="-3739.15"/>
    <n v="0"/>
  </r>
  <r>
    <x v="1"/>
    <x v="1"/>
    <x v="1"/>
    <s v="Classe cespiti 306020 Mezzi di trasp int"/>
    <s v=""/>
    <m/>
    <s v=""/>
    <n v="17789.150000000001"/>
    <n v="-17789.150000000001"/>
    <n v="0"/>
  </r>
  <r>
    <x v="1"/>
    <x v="1"/>
    <x v="1"/>
    <s v="Conto di bilancio CAP 100306020 Mezzi trasporto inte"/>
    <s v=""/>
    <m/>
    <s v=""/>
    <n v="17789.150000000001"/>
    <n v="-17789.150000000001"/>
    <n v="0"/>
  </r>
  <r>
    <x v="20"/>
    <x v="20"/>
    <x v="2"/>
    <s v="45"/>
    <s v="0"/>
    <d v="1972-01-01T00:00:00"/>
    <s v="PARIETALE A COULISSE DIS. U 6075"/>
    <n v="65.66"/>
    <n v="-65.66"/>
    <n v="0"/>
  </r>
  <r>
    <x v="20"/>
    <x v="20"/>
    <x v="2"/>
    <s v="47"/>
    <s v="0"/>
    <d v="1972-01-01T00:00:00"/>
    <s v="RACCOGLITORE PER DISEGNI MOD. 20C"/>
    <n v="139.68"/>
    <n v="-139.68"/>
    <n v="0"/>
  </r>
  <r>
    <x v="20"/>
    <x v="20"/>
    <x v="2"/>
    <s v="48"/>
    <s v="0"/>
    <d v="1972-01-01T00:00:00"/>
    <s v="SCRIVANIA FORTUNE METALLICA + 3 CASSETTI A DESTRA"/>
    <n v="41.65"/>
    <n v="-41.65"/>
    <n v="0"/>
  </r>
  <r>
    <x v="20"/>
    <x v="20"/>
    <x v="2"/>
    <s v="5057"/>
    <s v="0"/>
    <d v="1980-01-01T00:00:00"/>
    <s v="TAGLIERINA MOD. ROTAX/130"/>
    <n v="145.63999999999999"/>
    <n v="-145.63999999999999"/>
    <n v="0"/>
  </r>
  <r>
    <x v="20"/>
    <x v="20"/>
    <x v="2"/>
    <s v="5537"/>
    <s v="0"/>
    <d v="1974-01-01T00:00:00"/>
    <s v="RACCOGLITORE PER DISEGNI MOD. 20 C"/>
    <n v="161.55000000000001"/>
    <n v="-161.55000000000001"/>
    <n v="0"/>
  </r>
  <r>
    <x v="20"/>
    <x v="20"/>
    <x v="2"/>
    <s v="5538"/>
    <s v="0"/>
    <d v="1975-01-01T00:00:00"/>
    <s v="ARMADIO TIPO 4220 A 8 RIPIANI"/>
    <n v="120.15"/>
    <n v="-120.15"/>
    <n v="0"/>
  </r>
  <r>
    <x v="20"/>
    <x v="20"/>
    <x v="2"/>
    <s v="5542"/>
    <s v="0"/>
    <d v="1976-01-01T00:00:00"/>
    <s v="PARIETALE DOPPIO CON 4 RIPIANI MOD. M.4111"/>
    <n v="97.02"/>
    <n v="-97.02"/>
    <n v="0"/>
  </r>
  <r>
    <x v="20"/>
    <x v="20"/>
    <x v="2"/>
    <s v="5543"/>
    <s v="0"/>
    <d v="1976-01-01T00:00:00"/>
    <s v="PARIETALE SENZA DIVISIONI MOD. M.4111/B"/>
    <n v="79.849999999999994"/>
    <n v="-79.849999999999994"/>
    <n v="0"/>
  </r>
  <r>
    <x v="20"/>
    <x v="20"/>
    <x v="2"/>
    <s v="5544"/>
    <s v="0"/>
    <d v="1976-01-01T00:00:00"/>
    <s v="SCRIVANIA AD 1 CORPO MOD.5032"/>
    <n v="66.790000000000006"/>
    <n v="-66.790000000000006"/>
    <n v="0"/>
  </r>
  <r>
    <x v="20"/>
    <x v="20"/>
    <x v="2"/>
    <s v="5545"/>
    <s v="0"/>
    <d v="1976-01-01T00:00:00"/>
    <s v="ARMADIO A COULISSE CON 8 RIPIANI MOD. 4110"/>
    <n v="127.62"/>
    <n v="-127.62"/>
    <n v="0"/>
  </r>
  <r>
    <x v="20"/>
    <x v="20"/>
    <x v="2"/>
    <s v="5546"/>
    <s v="0"/>
    <d v="1976-01-01T00:00:00"/>
    <s v="ARMADIO A COULISSE CON 8 RIPIANI MOD. 4110"/>
    <n v="127.62"/>
    <n v="-127.62"/>
    <n v="0"/>
  </r>
  <r>
    <x v="20"/>
    <x v="20"/>
    <x v="2"/>
    <s v="5547"/>
    <s v="0"/>
    <d v="1976-01-01T00:00:00"/>
    <s v="PARIETALE DOPPIO CON 2 RIPIANI MOD. 4111/B"/>
    <n v="79.849999999999994"/>
    <n v="-79.849999999999994"/>
    <n v="0"/>
  </r>
  <r>
    <x v="20"/>
    <x v="20"/>
    <x v="2"/>
    <s v="5548"/>
    <s v="0"/>
    <d v="1976-01-01T00:00:00"/>
    <s v="PARIETALE DOPPIO CON 4 RIPIANI MOD. 4111"/>
    <n v="97.02"/>
    <n v="-97.02"/>
    <n v="0"/>
  </r>
  <r>
    <x v="20"/>
    <x v="20"/>
    <x v="2"/>
    <s v="5549"/>
    <s v="0"/>
    <d v="1976-01-01T00:00:00"/>
    <s v="PARIETALE DOPPIO MOD. 4111"/>
    <n v="132.09"/>
    <n v="-132.09"/>
    <n v="0"/>
  </r>
  <r>
    <x v="20"/>
    <x v="20"/>
    <x v="2"/>
    <s v="5549"/>
    <s v="1"/>
    <d v="1976-01-01T00:00:00"/>
    <s v="TAVOLINO PORTACALCOLATRICE MOD. ST 5074"/>
    <n v="42.53"/>
    <n v="-42.53"/>
    <n v="0"/>
  </r>
  <r>
    <x v="20"/>
    <x v="20"/>
    <x v="2"/>
    <s v="5550"/>
    <s v="0"/>
    <d v="1976-01-01T00:00:00"/>
    <s v="PARIETALE DOPPIO MOD. 4111"/>
    <n v="132.09"/>
    <n v="-132.09"/>
    <n v="0"/>
  </r>
  <r>
    <x v="20"/>
    <x v="20"/>
    <x v="2"/>
    <s v="5551"/>
    <s v="0"/>
    <d v="1976-01-01T00:00:00"/>
    <s v="PARIETALE DOPPIO MOD. 4111"/>
    <n v="132.09"/>
    <n v="-132.09"/>
    <n v="0"/>
  </r>
  <r>
    <x v="20"/>
    <x v="20"/>
    <x v="2"/>
    <s v="5555"/>
    <s v="0"/>
    <d v="1977-01-01T00:00:00"/>
    <s v="CLASSOTECA MOD. UFP/120"/>
    <n v="326.61"/>
    <n v="-326.61"/>
    <n v="0"/>
  </r>
  <r>
    <x v="20"/>
    <x v="20"/>
    <x v="2"/>
    <s v="5556"/>
    <s v="0"/>
    <d v="1977-01-01T00:00:00"/>
    <s v="ARMADIO CON CASSETTI TIPO AO/03"/>
    <n v="571.14"/>
    <n v="-571.14"/>
    <n v="0"/>
  </r>
  <r>
    <x v="20"/>
    <x v="20"/>
    <x v="2"/>
    <s v="5557"/>
    <s v="0"/>
    <d v="1977-01-01T00:00:00"/>
    <s v="ARMADIO CON CASSETTI TIPO AO-3"/>
    <n v="372.41"/>
    <n v="-372.41"/>
    <n v="0"/>
  </r>
  <r>
    <x v="20"/>
    <x v="20"/>
    <x v="2"/>
    <s v="5558"/>
    <s v="0"/>
    <d v="1977-01-01T00:00:00"/>
    <s v="ARMADIO A COULISSE CON 14 RIPIANI MOD. 4110"/>
    <n v="206.12"/>
    <n v="-206.12"/>
    <n v="0"/>
  </r>
  <r>
    <x v="20"/>
    <x v="20"/>
    <x v="2"/>
    <s v="5561"/>
    <s v="0"/>
    <d v="1977-01-01T00:00:00"/>
    <s v="ARMADIO A COULISSE 4 RIPIANI MOD. 4110/B"/>
    <n v="143.29"/>
    <n v="-143.29"/>
    <n v="0"/>
  </r>
  <r>
    <x v="20"/>
    <x v="20"/>
    <x v="2"/>
    <s v="5561"/>
    <s v="1"/>
    <d v="1977-01-01T00:00:00"/>
    <s v="N. 70  CARTELLE SOSPESE"/>
    <n v="23.13"/>
    <n v="-23.13"/>
    <n v="0"/>
  </r>
  <r>
    <x v="20"/>
    <x v="20"/>
    <x v="2"/>
    <s v="5561"/>
    <s v="2"/>
    <d v="1977-01-01T00:00:00"/>
    <s v="RIPIANO"/>
    <n v="4.4800000000000004"/>
    <n v="-4.4800000000000004"/>
    <n v="0"/>
  </r>
  <r>
    <x v="20"/>
    <x v="20"/>
    <x v="2"/>
    <s v="5562"/>
    <s v="0"/>
    <d v="1977-01-01T00:00:00"/>
    <s v="PARIETALE DOPPIO MOD. 4111"/>
    <n v="150.75"/>
    <n v="-150.75"/>
    <n v="0"/>
  </r>
  <r>
    <x v="20"/>
    <x v="20"/>
    <x v="2"/>
    <s v="5562"/>
    <s v="1"/>
    <d v="1977-01-01T00:00:00"/>
    <s v="ETAGERE A 2 RIPIANI MOD. ST 77"/>
    <n v="41.05"/>
    <n v="-41.05"/>
    <n v="0"/>
  </r>
  <r>
    <x v="20"/>
    <x v="20"/>
    <x v="2"/>
    <s v="5563"/>
    <s v="0"/>
    <d v="1977-01-01T00:00:00"/>
    <s v="PARIETALE DOPPIO MOD. 4111"/>
    <n v="150.75"/>
    <n v="-150.75"/>
    <n v="0"/>
  </r>
  <r>
    <x v="20"/>
    <x v="20"/>
    <x v="2"/>
    <s v="5564"/>
    <s v="0"/>
    <d v="1977-01-01T00:00:00"/>
    <s v="ARMADIO MULTIPLEX CON 4 RIPIANI MOD. M.4101"/>
    <n v="103"/>
    <n v="-103"/>
    <n v="0"/>
  </r>
  <r>
    <x v="20"/>
    <x v="20"/>
    <x v="2"/>
    <s v="5567"/>
    <s v="0"/>
    <d v="1978-01-01T00:00:00"/>
    <s v="SCRIVANIA AD 1 CORPO MOD. ST 5036"/>
    <n v="103.25"/>
    <n v="-103.25"/>
    <n v="0"/>
  </r>
  <r>
    <x v="20"/>
    <x v="20"/>
    <x v="2"/>
    <s v="5567"/>
    <s v="1"/>
    <d v="1978-01-01T00:00:00"/>
    <s v="POLTRONCINA DATTILO S/BRACCIOLI"/>
    <n v="44.26"/>
    <n v="-44.26"/>
    <n v="0"/>
  </r>
  <r>
    <x v="20"/>
    <x v="20"/>
    <x v="2"/>
    <s v="5569"/>
    <s v="0"/>
    <d v="1978-01-01T00:00:00"/>
    <s v="ARMADIO A COULISSE 8 RIPIANI MOD. 4110"/>
    <n v="193.15"/>
    <n v="-193.15"/>
    <n v="0"/>
  </r>
  <r>
    <x v="20"/>
    <x v="20"/>
    <x v="2"/>
    <s v="5584"/>
    <s v="0"/>
    <d v="1978-01-01T00:00:00"/>
    <s v="TAVOLINO DATTILO MOD. 5075"/>
    <n v="64.27"/>
    <n v="-64.27"/>
    <n v="0"/>
  </r>
  <r>
    <x v="20"/>
    <x v="20"/>
    <x v="2"/>
    <s v="5584"/>
    <s v="1"/>
    <d v="1978-01-01T00:00:00"/>
    <s v="PORTATELEFONO A 2 RIPIANI"/>
    <n v="42.14"/>
    <n v="-42.14"/>
    <n v="0"/>
  </r>
  <r>
    <x v="20"/>
    <x v="20"/>
    <x v="2"/>
    <s v="5589"/>
    <s v="0"/>
    <d v="1979-01-01T00:00:00"/>
    <s v="RACCOGLITORE PER DISEGNI"/>
    <n v="306.08999999999997"/>
    <n v="-306.08999999999997"/>
    <n v="0"/>
  </r>
  <r>
    <x v="20"/>
    <x v="20"/>
    <x v="2"/>
    <s v="5590"/>
    <s v="0"/>
    <d v="1978-01-01T00:00:00"/>
    <s v="CLASSOTECA CON 6 RIPIANI UFP/120"/>
    <n v="239.64"/>
    <n v="-239.64"/>
    <n v="0"/>
  </r>
  <r>
    <x v="20"/>
    <x v="20"/>
    <x v="2"/>
    <s v="5594"/>
    <s v="0"/>
    <d v="1979-01-01T00:00:00"/>
    <s v="ARMADIO A COULISSE 8 RIPIANI MOS. M. 4110"/>
    <n v="211.47"/>
    <n v="-211.47"/>
    <n v="0"/>
  </r>
  <r>
    <x v="20"/>
    <x v="20"/>
    <x v="2"/>
    <s v="5596"/>
    <s v="0"/>
    <d v="1979-01-01T00:00:00"/>
    <s v="ARMADIO A COULISSE 8 RIPIANI MOD. M. 4110"/>
    <n v="180.63"/>
    <n v="-180.63"/>
    <n v="0"/>
  </r>
  <r>
    <x v="20"/>
    <x v="20"/>
    <x v="2"/>
    <s v="5599"/>
    <s v="0"/>
    <d v="1979-01-01T00:00:00"/>
    <s v="ARMADIO A COULISSE CON 4 RIPIANI"/>
    <n v="140.1"/>
    <n v="-140.1"/>
    <n v="0"/>
  </r>
  <r>
    <x v="20"/>
    <x v="20"/>
    <x v="2"/>
    <s v="5599"/>
    <s v="1"/>
    <d v="1979-01-01T00:00:00"/>
    <s v="CARTELLE SOSPESE"/>
    <n v="16.690000000000001"/>
    <n v="-16.690000000000001"/>
    <n v="0"/>
  </r>
  <r>
    <x v="20"/>
    <x v="20"/>
    <x v="2"/>
    <s v="5599"/>
    <s v="2"/>
    <d v="1979-01-01T00:00:00"/>
    <s v="MENSOLINA SUPPLEMENTARE"/>
    <n v="1.57"/>
    <n v="-1.57"/>
    <n v="0"/>
  </r>
  <r>
    <x v="20"/>
    <x v="20"/>
    <x v="2"/>
    <s v="5600"/>
    <s v="0"/>
    <d v="1979-01-01T00:00:00"/>
    <s v="ARMADIO A COULISSE 8 RIPIANI MOD. M. 4110"/>
    <n v="180.63"/>
    <n v="-180.63"/>
    <n v="0"/>
  </r>
  <r>
    <x v="20"/>
    <x v="20"/>
    <x v="2"/>
    <s v="5601"/>
    <s v="0"/>
    <d v="1979-01-01T00:00:00"/>
    <s v="SCRIVANIA A 2 CORPI CON SERRATURE MOD. ST 5005"/>
    <n v="155"/>
    <n v="-155"/>
    <n v="0"/>
  </r>
  <r>
    <x v="20"/>
    <x v="20"/>
    <x v="2"/>
    <s v="5602"/>
    <s v="0"/>
    <d v="1979-01-01T00:00:00"/>
    <s v="ARMADIO A COULISSE 4 RIPIANI MOD. 4110/B"/>
    <n v="185.4"/>
    <n v="-185.4"/>
    <n v="0"/>
  </r>
  <r>
    <x v="20"/>
    <x v="20"/>
    <x v="2"/>
    <s v="5604"/>
    <s v="0"/>
    <d v="1979-01-01T00:00:00"/>
    <s v="PARIETALE DOPPIO CON 4 RIPIANI MOD. 4111"/>
    <n v="134.13"/>
    <n v="-134.13"/>
    <n v="0"/>
  </r>
  <r>
    <x v="20"/>
    <x v="20"/>
    <x v="2"/>
    <s v="5605"/>
    <s v="0"/>
    <d v="1979-01-01T00:00:00"/>
    <s v="ARMADIO A COULISSE CON 8 RIPIANI MOD. 4110"/>
    <n v="180.63"/>
    <n v="-180.63"/>
    <n v="0"/>
  </r>
  <r>
    <x v="20"/>
    <x v="20"/>
    <x v="2"/>
    <s v="5606"/>
    <s v="0"/>
    <d v="1979-01-01T00:00:00"/>
    <s v="ARMADIO A COULISSE CON 4 RIPIANI MOD. 4110/B"/>
    <n v="140.1"/>
    <n v="-140.1"/>
    <n v="0"/>
  </r>
  <r>
    <x v="20"/>
    <x v="20"/>
    <x v="2"/>
    <s v="5606"/>
    <s v="1"/>
    <d v="1979-01-01T00:00:00"/>
    <s v="CARTELLE SOSPESE"/>
    <n v="33.39"/>
    <n v="-33.39"/>
    <n v="0"/>
  </r>
  <r>
    <x v="20"/>
    <x v="20"/>
    <x v="2"/>
    <s v="5608"/>
    <s v="0"/>
    <d v="1979-01-01T00:00:00"/>
    <s v="ARMADIO A COULISSE CON 4 RIPIANI MOD. M. 4110/B"/>
    <n v="140.1"/>
    <n v="-140.1"/>
    <n v="0"/>
  </r>
  <r>
    <x v="20"/>
    <x v="20"/>
    <x v="2"/>
    <s v="5610"/>
    <s v="0"/>
    <d v="1979-01-01T00:00:00"/>
    <s v="PARIETALE SENZA DIVISIONE CON 2 RIPIANI MOD. 4111/"/>
    <n v="129.94999999999999"/>
    <n v="-129.94999999999999"/>
    <n v="0"/>
  </r>
  <r>
    <x v="20"/>
    <x v="20"/>
    <x v="2"/>
    <s v="5611"/>
    <s v="0"/>
    <d v="1979-01-01T00:00:00"/>
    <s v="TAVOLINO DATTILO ST 5075"/>
    <n v="49.48"/>
    <n v="-49.48"/>
    <n v="0"/>
  </r>
  <r>
    <x v="20"/>
    <x v="20"/>
    <x v="2"/>
    <s v="5612"/>
    <s v="0"/>
    <d v="1979-01-01T00:00:00"/>
    <s v="PARIETALE DOPPIO CON 4 RIPIANI MOD. 4111"/>
    <n v="134.13"/>
    <n v="-134.13"/>
    <n v="0"/>
  </r>
  <r>
    <x v="20"/>
    <x v="20"/>
    <x v="2"/>
    <s v="5613"/>
    <s v="0"/>
    <d v="1979-01-01T00:00:00"/>
    <s v="ARMADIO A COULISSE CON 4 RIPIANI MOD. 4110/B"/>
    <n v="140.1"/>
    <n v="-140.1"/>
    <n v="0"/>
  </r>
  <r>
    <x v="20"/>
    <x v="20"/>
    <x v="2"/>
    <s v="5615"/>
    <s v="0"/>
    <d v="1979-01-01T00:00:00"/>
    <s v="ARMADIO A  COULISSE CON 4 RIPIANI MOD. 4110/B"/>
    <n v="140.1"/>
    <n v="-140.1"/>
    <n v="0"/>
  </r>
  <r>
    <x v="20"/>
    <x v="20"/>
    <x v="2"/>
    <s v="5617"/>
    <s v="0"/>
    <d v="1979-01-01T00:00:00"/>
    <s v="RACCOGLITORE PER DISEGNI GRANDE"/>
    <n v="319.39999999999998"/>
    <n v="-319.39999999999998"/>
    <n v="0"/>
  </r>
  <r>
    <x v="20"/>
    <x v="20"/>
    <x v="2"/>
    <s v="5621"/>
    <s v="0"/>
    <d v="1980-01-01T00:00:00"/>
    <s v="TAVOLO MOD. E 613"/>
    <n v="69.510000000000005"/>
    <n v="-69.510000000000005"/>
    <n v="0"/>
  </r>
  <r>
    <x v="20"/>
    <x v="20"/>
    <x v="2"/>
    <s v="5622"/>
    <s v="0"/>
    <d v="1980-01-01T00:00:00"/>
    <s v="TAVOLO MOD. E 613"/>
    <n v="69.510000000000005"/>
    <n v="-69.510000000000005"/>
    <n v="0"/>
  </r>
  <r>
    <x v="20"/>
    <x v="20"/>
    <x v="2"/>
    <s v="5623"/>
    <s v="0"/>
    <d v="1980-01-01T00:00:00"/>
    <s v="TAVOLO MOD. E 613"/>
    <n v="69.510000000000005"/>
    <n v="-69.510000000000005"/>
    <n v="0"/>
  </r>
  <r>
    <x v="20"/>
    <x v="20"/>
    <x v="2"/>
    <s v="5624"/>
    <s v="0"/>
    <d v="1980-01-01T00:00:00"/>
    <s v="TAVOLO DA LABORATORIO LINEA 2600"/>
    <n v="427.81"/>
    <n v="-427.81"/>
    <n v="0"/>
  </r>
  <r>
    <x v="20"/>
    <x v="20"/>
    <x v="2"/>
    <s v="5626"/>
    <s v="0"/>
    <d v="1980-01-01T00:00:00"/>
    <s v="ARMADIO A COULISSE CON 8 RIPIANI MOD. 4110"/>
    <n v="214.4"/>
    <n v="-214.4"/>
    <n v="0"/>
  </r>
  <r>
    <x v="20"/>
    <x v="20"/>
    <x v="2"/>
    <s v="5627"/>
    <s v="0"/>
    <d v="1980-01-01T00:00:00"/>
    <s v="PARIETALE DOPPIO CON 4 RIPIANI"/>
    <n v="134.86000000000001"/>
    <n v="-134.86000000000001"/>
    <n v="0"/>
  </r>
  <r>
    <x v="20"/>
    <x v="20"/>
    <x v="2"/>
    <s v="5629"/>
    <s v="0"/>
    <d v="1980-01-01T00:00:00"/>
    <s v="PARIETALE DOPPIO BASSO CON 4 RIPIANI"/>
    <n v="134.86000000000001"/>
    <n v="-134.86000000000001"/>
    <n v="0"/>
  </r>
  <r>
    <x v="20"/>
    <x v="20"/>
    <x v="2"/>
    <s v="5633"/>
    <s v="0"/>
    <d v="1977-01-01T00:00:00"/>
    <s v="IMPIANTO ARCHIVIO VOLUMATIC MSS"/>
    <n v="1843.75"/>
    <n v="-1843.75"/>
    <n v="0"/>
  </r>
  <r>
    <x v="20"/>
    <x v="20"/>
    <x v="2"/>
    <s v="5634"/>
    <s v="0"/>
    <d v="1980-01-01T00:00:00"/>
    <s v="ARMADIO TIPO MO 1033"/>
    <n v="271.04000000000002"/>
    <n v="-271.04000000000002"/>
    <n v="0"/>
  </r>
  <r>
    <x v="20"/>
    <x v="20"/>
    <x v="2"/>
    <s v="5636"/>
    <s v="0"/>
    <d v="1980-01-01T00:00:00"/>
    <s v="BANCO DA LAVORO CON 1 CASSETTO MOD. M.4063"/>
    <n v="121.69"/>
    <n v="-121.69"/>
    <n v="0"/>
  </r>
  <r>
    <x v="20"/>
    <x v="20"/>
    <x v="2"/>
    <s v="5638"/>
    <s v="0"/>
    <d v="1980-01-01T00:00:00"/>
    <s v="SCALA A CASTELLO TIPO GS"/>
    <n v="63.59"/>
    <n v="-63.59"/>
    <n v="0"/>
  </r>
  <r>
    <x v="20"/>
    <x v="20"/>
    <x v="2"/>
    <s v="5639"/>
    <s v="0"/>
    <d v="1980-01-01T00:00:00"/>
    <s v="MOBILETTO OFFICINA AD 1 ANTA  MOD. OF045030"/>
    <n v="78.489999999999995"/>
    <n v="-78.489999999999995"/>
    <n v="0"/>
  </r>
  <r>
    <x v="20"/>
    <x v="20"/>
    <x v="2"/>
    <s v="5640"/>
    <s v="0"/>
    <d v="1980-01-01T00:00:00"/>
    <s v="MOBILETTO OFFICINA AD 1 ANTA MOD. OF 045030"/>
    <n v="78.489999999999995"/>
    <n v="-78.489999999999995"/>
    <n v="0"/>
  </r>
  <r>
    <x v="20"/>
    <x v="20"/>
    <x v="2"/>
    <s v="5641"/>
    <s v="0"/>
    <d v="1980-01-01T00:00:00"/>
    <s v="MOBILETTO OFFICINA AD 1 ANTA MOD. OF 045030"/>
    <n v="78.489999999999995"/>
    <n v="-78.489999999999995"/>
    <n v="0"/>
  </r>
  <r>
    <x v="20"/>
    <x v="20"/>
    <x v="2"/>
    <s v="5642"/>
    <s v="0"/>
    <d v="1980-01-01T00:00:00"/>
    <s v="MOBILETTO OFFICINA A 2 ANTE MOD.PF"/>
    <n v="110.62"/>
    <n v="-110.62"/>
    <n v="0"/>
  </r>
  <r>
    <x v="20"/>
    <x v="20"/>
    <x v="2"/>
    <s v="5643"/>
    <s v="0"/>
    <d v="1981-01-01T00:00:00"/>
    <s v="TAVOLO PORTAVIDEO MOD. 7012 + CASSETTIERA"/>
    <n v="103.08"/>
    <n v="-103.08"/>
    <n v="0"/>
  </r>
  <r>
    <x v="20"/>
    <x v="20"/>
    <x v="2"/>
    <s v="5644"/>
    <s v="0"/>
    <d v="1981-01-01T00:00:00"/>
    <s v="TAVOLO PORTAVIDEO MOD. 7012"/>
    <n v="80.95"/>
    <n v="-80.95"/>
    <n v="0"/>
  </r>
  <r>
    <x v="20"/>
    <x v="20"/>
    <x v="2"/>
    <s v="5645"/>
    <s v="0"/>
    <d v="1981-01-01T00:00:00"/>
    <s v="TAVOLO PORTAVIDEO MOD. 7012"/>
    <n v="86.35"/>
    <n v="-86.35"/>
    <n v="0"/>
  </r>
  <r>
    <x v="20"/>
    <x v="20"/>
    <x v="2"/>
    <s v="5646"/>
    <s v="0"/>
    <d v="1981-01-01T00:00:00"/>
    <s v="TAVOLO PORTAVIDEO MOD. 7012 + CASSETTIERA"/>
    <n v="103.08"/>
    <n v="-103.08"/>
    <n v="0"/>
  </r>
  <r>
    <x v="20"/>
    <x v="20"/>
    <x v="2"/>
    <s v="5647"/>
    <s v="0"/>
    <d v="1981-01-01T00:00:00"/>
    <s v="TAVOLO PER CENTRALINISTA"/>
    <n v="304.22000000000003"/>
    <n v="-304.22000000000003"/>
    <n v="0"/>
  </r>
  <r>
    <x v="20"/>
    <x v="20"/>
    <x v="2"/>
    <s v="5648"/>
    <s v="0"/>
    <d v="1981-01-01T00:00:00"/>
    <s v="GRUPPO PARIETALI METALLICI"/>
    <n v="228.89"/>
    <n v="-228.89"/>
    <n v="0"/>
  </r>
  <r>
    <x v="20"/>
    <x v="20"/>
    <x v="2"/>
    <s v="5649"/>
    <s v="0"/>
    <d v="1981-01-01T00:00:00"/>
    <s v="PANNELLO DI PROGRAMMAZIONE"/>
    <n v="63.63"/>
    <n v="-63.63"/>
    <n v="0"/>
  </r>
  <r>
    <x v="20"/>
    <x v="20"/>
    <x v="2"/>
    <s v="5656"/>
    <s v="0"/>
    <d v="1982-01-01T00:00:00"/>
    <s v="TAVOLO DA LAVORO CON RIPIANO IN FERRO"/>
    <n v="103.29"/>
    <n v="-103.29"/>
    <n v="0"/>
  </r>
  <r>
    <x v="20"/>
    <x v="20"/>
    <x v="2"/>
    <s v="5657"/>
    <s v="0"/>
    <d v="1982-01-01T00:00:00"/>
    <s v="ARMADIO CON 2 PORTE A BATTENTE"/>
    <n v="568.1"/>
    <n v="-568.1"/>
    <n v="0"/>
  </r>
  <r>
    <x v="20"/>
    <x v="20"/>
    <x v="2"/>
    <s v="5659"/>
    <s v="0"/>
    <d v="1983-01-01T00:00:00"/>
    <s v="PARIETALE DOPPIO AD ANTE SCORREVOLI"/>
    <n v="131.69999999999999"/>
    <n v="-131.69999999999999"/>
    <n v="0"/>
  </r>
  <r>
    <x v="20"/>
    <x v="20"/>
    <x v="2"/>
    <s v="5660"/>
    <s v="0"/>
    <d v="1983-01-01T00:00:00"/>
    <s v="TAVOLO JUNIOR + TECNIGRAFO ZUCOR"/>
    <n v="455.4"/>
    <n v="-455.4"/>
    <n v="0"/>
  </r>
  <r>
    <x v="20"/>
    <x v="20"/>
    <x v="2"/>
    <s v="5661"/>
    <s v="0"/>
    <d v="1983-01-01T00:00:00"/>
    <s v="TAVOLO ST 140"/>
    <n v="66.16"/>
    <n v="-66.16"/>
    <n v="0"/>
  </r>
  <r>
    <x v="20"/>
    <x v="20"/>
    <x v="2"/>
    <s v="5661"/>
    <s v="1"/>
    <d v="1983-01-01T00:00:00"/>
    <s v="2 SEDIE VERNICIATE SKAI"/>
    <n v="43.46"/>
    <n v="-43.46"/>
    <n v="0"/>
  </r>
  <r>
    <x v="20"/>
    <x v="20"/>
    <x v="2"/>
    <s v="5661"/>
    <s v="2"/>
    <d v="1983-01-01T00:00:00"/>
    <s v="PIANO COPERTURA PARIETALE"/>
    <n v="21.73"/>
    <n v="-21.73"/>
    <n v="0"/>
  </r>
  <r>
    <x v="20"/>
    <x v="20"/>
    <x v="2"/>
    <s v="5662"/>
    <s v="0"/>
    <d v="1983-01-01T00:00:00"/>
    <s v="tAVOLINO PORTATELEFONO ST 065"/>
    <n v="47.08"/>
    <n v="-47.08"/>
    <n v="0"/>
  </r>
  <r>
    <x v="20"/>
    <x v="20"/>
    <x v="2"/>
    <s v="5663"/>
    <s v="0"/>
    <d v="1983-01-01T00:00:00"/>
    <s v="TAVOLO ST 150"/>
    <n v="67.12"/>
    <n v="-67.12"/>
    <n v="0"/>
  </r>
  <r>
    <x v="20"/>
    <x v="20"/>
    <x v="2"/>
    <s v="5663"/>
    <s v="1"/>
    <d v="1983-01-01T00:00:00"/>
    <s v="2 SEDIE VERNICIATE 0655"/>
    <n v="43.46"/>
    <n v="-43.46"/>
    <n v="0"/>
  </r>
  <r>
    <x v="20"/>
    <x v="20"/>
    <x v="2"/>
    <s v="5663"/>
    <s v="2"/>
    <d v="1983-01-01T00:00:00"/>
    <s v="2 POLTRONCINE GIREVOLI SKAI MOD. PS 513"/>
    <n v="94.65"/>
    <n v="-94.65"/>
    <n v="0"/>
  </r>
  <r>
    <x v="20"/>
    <x v="20"/>
    <x v="2"/>
    <s v="5663"/>
    <s v="3"/>
    <d v="1983-01-01T00:00:00"/>
    <s v="PIANO DI LAVORO"/>
    <n v="21.73"/>
    <n v="-21.73"/>
    <n v="0"/>
  </r>
  <r>
    <x v="20"/>
    <x v="20"/>
    <x v="2"/>
    <s v="5664"/>
    <s v="0"/>
    <d v="1983-01-01T00:00:00"/>
    <s v="TAVOLO TIPO ST 115 CON PIANO IN NOCE"/>
    <n v="64.22"/>
    <n v="-64.22"/>
    <n v="0"/>
  </r>
  <r>
    <x v="20"/>
    <x v="20"/>
    <x v="2"/>
    <s v="5664"/>
    <s v="1"/>
    <d v="1983-01-01T00:00:00"/>
    <s v="4 PIANI PER PARIETALE"/>
    <n v="86.92"/>
    <n v="-86.92"/>
    <n v="0"/>
  </r>
  <r>
    <x v="20"/>
    <x v="20"/>
    <x v="2"/>
    <s v="5664"/>
    <s v="2"/>
    <d v="1983-01-01T00:00:00"/>
    <s v="PIANO PER PARIETALE"/>
    <n v="17.38"/>
    <n v="-17.38"/>
    <n v="0"/>
  </r>
  <r>
    <x v="20"/>
    <x v="20"/>
    <x v="2"/>
    <s v="5664"/>
    <s v="3"/>
    <d v="1983-01-01T00:00:00"/>
    <s v="SEDIA SE 0655"/>
    <n v="4.17"/>
    <n v="-4.17"/>
    <n v="0"/>
  </r>
  <r>
    <x v="20"/>
    <x v="20"/>
    <x v="2"/>
    <s v="5665"/>
    <s v="0"/>
    <d v="1983-01-01T00:00:00"/>
    <s v="TAVOLO PORTA STAMPANTE"/>
    <n v="95.54"/>
    <n v="-95.54"/>
    <n v="0"/>
  </r>
  <r>
    <x v="20"/>
    <x v="20"/>
    <x v="2"/>
    <s v="5666"/>
    <s v="0"/>
    <d v="1983-01-01T00:00:00"/>
    <s v="CESTELLO RACCOGLI MODULI"/>
    <n v="54.23"/>
    <n v="-54.23"/>
    <n v="0"/>
  </r>
  <r>
    <x v="20"/>
    <x v="20"/>
    <x v="2"/>
    <s v="5667"/>
    <s v="0"/>
    <d v="1984-01-01T00:00:00"/>
    <s v="ARMADIO AD ANTE SCORREVOLI MOD. AC18044"/>
    <n v="238.55"/>
    <n v="-238.55"/>
    <n v="0"/>
  </r>
  <r>
    <x v="20"/>
    <x v="20"/>
    <x v="2"/>
    <s v="5669"/>
    <s v="0"/>
    <d v="1985-01-01T00:00:00"/>
    <s v="TAVOLINO PORTAVIDEO CON TAVOLETTA A SCOMPARSA"/>
    <n v="191.09"/>
    <n v="-191.09"/>
    <n v="0"/>
  </r>
  <r>
    <x v="20"/>
    <x v="20"/>
    <x v="2"/>
    <s v="5670"/>
    <s v="0"/>
    <d v="1985-01-01T00:00:00"/>
    <s v="PORTATELEFONO"/>
    <n v="55.05"/>
    <n v="-55.05"/>
    <n v="0"/>
  </r>
  <r>
    <x v="20"/>
    <x v="20"/>
    <x v="2"/>
    <s v="5671"/>
    <s v="0"/>
    <d v="1985-01-01T00:00:00"/>
    <s v="TAVOLO  SPECIALE"/>
    <n v="103.16"/>
    <n v="-103.16"/>
    <n v="0"/>
  </r>
  <r>
    <x v="20"/>
    <x v="20"/>
    <x v="2"/>
    <s v="5671"/>
    <s v="1"/>
    <d v="1985-01-01T00:00:00"/>
    <s v="COPPIA SEDILE/SCHIENALE X POLTRONCINA"/>
    <n v="46.48"/>
    <n v="-46.48"/>
    <n v="0"/>
  </r>
  <r>
    <x v="20"/>
    <x v="20"/>
    <x v="2"/>
    <s v="5671"/>
    <s v="2"/>
    <d v="1985-01-01T00:00:00"/>
    <s v="RIPIANO PER PARIETALE"/>
    <n v="25.46"/>
    <n v="-25.46"/>
    <n v="0"/>
  </r>
  <r>
    <x v="20"/>
    <x v="20"/>
    <x v="2"/>
    <s v="5671"/>
    <s v="3"/>
    <d v="1985-01-01T00:00:00"/>
    <s v="POLTRONCINA GIREVOLE IN TESSUTO"/>
    <n v="65.849999999999994"/>
    <n v="-65.849999999999994"/>
    <n v="0"/>
  </r>
  <r>
    <x v="20"/>
    <x v="20"/>
    <x v="2"/>
    <s v="5672"/>
    <s v="0"/>
    <d v="1985-01-01T00:00:00"/>
    <s v="TAVOLINO PORTAVIDEO + TAVOLETTA A SCOMPARSA"/>
    <n v="195.74"/>
    <n v="-195.74"/>
    <n v="0"/>
  </r>
  <r>
    <x v="20"/>
    <x v="20"/>
    <x v="2"/>
    <s v="5673"/>
    <s v="0"/>
    <d v="1985-01-01T00:00:00"/>
    <s v="TAVOLO PORTAVIDEO STANDARDESK"/>
    <n v="118.79"/>
    <n v="-118.79"/>
    <n v="0"/>
  </r>
  <r>
    <x v="20"/>
    <x v="20"/>
    <x v="2"/>
    <s v="5674"/>
    <s v="0"/>
    <d v="1985-01-01T00:00:00"/>
    <s v="CARRELLO MOD. 221"/>
    <n v="81.86"/>
    <n v="-81.86"/>
    <n v="0"/>
  </r>
  <r>
    <x v="20"/>
    <x v="20"/>
    <x v="2"/>
    <s v="5675"/>
    <s v="0"/>
    <d v="1985-01-01T00:00:00"/>
    <s v="POLTRONA ALTAIR BASSA C/BRACCIOLI"/>
    <n v="125.11"/>
    <n v="-125.11"/>
    <n v="0"/>
  </r>
  <r>
    <x v="20"/>
    <x v="20"/>
    <x v="2"/>
    <s v="5676"/>
    <s v="0"/>
    <d v="1985-01-01T00:00:00"/>
    <s v="POLTRONA ALTAIR BASSA C/BRACCIOLI"/>
    <n v="125.11"/>
    <n v="-125.11"/>
    <n v="0"/>
  </r>
  <r>
    <x v="20"/>
    <x v="20"/>
    <x v="2"/>
    <s v="5678"/>
    <s v="0"/>
    <d v="1985-01-01T00:00:00"/>
    <s v="TAVOLO PORTAVIDEO STANDARDESK"/>
    <n v="118.79"/>
    <n v="-118.79"/>
    <n v="0"/>
  </r>
  <r>
    <x v="20"/>
    <x v="20"/>
    <x v="2"/>
    <s v="5679"/>
    <s v="0"/>
    <d v="1985-01-01T00:00:00"/>
    <s v="ARMADIO AD ANTE SCORREVOLI 4+4 RIPIANI"/>
    <n v="276.77999999999997"/>
    <n v="-276.77999999999997"/>
    <n v="0"/>
  </r>
  <r>
    <x v="20"/>
    <x v="20"/>
    <x v="2"/>
    <s v="5680"/>
    <s v="0"/>
    <d v="1985-01-01T00:00:00"/>
    <s v="ARMADIO AD ANTE SCORREVOLI  + 4 RIPIANI"/>
    <n v="207.8"/>
    <n v="-207.8"/>
    <n v="0"/>
  </r>
  <r>
    <x v="20"/>
    <x v="20"/>
    <x v="2"/>
    <s v="5681"/>
    <s v="0"/>
    <d v="1986-01-01T00:00:00"/>
    <s v="POLTRONA GIREVOLE C/BRACCIOLI"/>
    <n v="123.49"/>
    <n v="-123.49"/>
    <n v="0"/>
  </r>
  <r>
    <x v="20"/>
    <x v="20"/>
    <x v="2"/>
    <s v="5682"/>
    <s v="0"/>
    <d v="1986-01-01T00:00:00"/>
    <s v="SCRIVANIA A 2 CORPI + 2 CASSETTI"/>
    <n v="264.01"/>
    <n v="-264.01"/>
    <n v="0"/>
  </r>
  <r>
    <x v="20"/>
    <x v="20"/>
    <x v="2"/>
    <s v="5683"/>
    <s v="0"/>
    <d v="1986-01-01T00:00:00"/>
    <s v="POLTRONCINA GIREVOLE C/BRACCIOLI"/>
    <n v="93.68"/>
    <n v="-93.68"/>
    <n v="0"/>
  </r>
  <r>
    <x v="20"/>
    <x v="20"/>
    <x v="2"/>
    <s v="5684"/>
    <s v="0"/>
    <d v="1986-01-01T00:00:00"/>
    <s v="POLTRONA GIREVOLE C/BRACCIOLI"/>
    <n v="123.49"/>
    <n v="-123.49"/>
    <n v="0"/>
  </r>
  <r>
    <x v="20"/>
    <x v="20"/>
    <x v="2"/>
    <s v="5685"/>
    <s v="0"/>
    <d v="1986-01-01T00:00:00"/>
    <s v="PARIETALE SCORREVOLEC/PIANO"/>
    <n v="161.38999999999999"/>
    <n v="-161.38999999999999"/>
    <n v="0"/>
  </r>
  <r>
    <x v="20"/>
    <x v="20"/>
    <x v="2"/>
    <s v="5688"/>
    <s v="0"/>
    <d v="1986-01-01T00:00:00"/>
    <s v="TAVOLO PORTAVIDEO CM.120"/>
    <n v="118.79"/>
    <n v="-118.79"/>
    <n v="0"/>
  </r>
  <r>
    <x v="20"/>
    <x v="20"/>
    <x v="2"/>
    <s v="5689"/>
    <s v="0"/>
    <d v="1986-01-01T00:00:00"/>
    <s v="POLTRONCINA GIREVOLE C/BRACCIOLI"/>
    <n v="123.49"/>
    <n v="-123.49"/>
    <n v="0"/>
  </r>
  <r>
    <x v="20"/>
    <x v="20"/>
    <x v="2"/>
    <s v="5690"/>
    <s v="0"/>
    <d v="1986-01-01T00:00:00"/>
    <s v="ARMADIO X CUSTODIA ATTREZZATURE TIPO AO3"/>
    <n v="471.13"/>
    <n v="-471.13"/>
    <n v="0"/>
  </r>
  <r>
    <x v="20"/>
    <x v="20"/>
    <x v="2"/>
    <s v="5691"/>
    <s v="0"/>
    <d v="1986-01-01T00:00:00"/>
    <s v="N. 10 SEDIE SEDUS P 150/A9/218"/>
    <n v="1110.9000000000001"/>
    <n v="-1110.9000000000001"/>
    <n v="0"/>
  </r>
  <r>
    <x v="20"/>
    <x v="20"/>
    <x v="2"/>
    <s v="5701"/>
    <s v="0"/>
    <d v="1987-01-01T00:00:00"/>
    <s v="BOX  PER UFFICI"/>
    <n v="1519.28"/>
    <n v="-1519.28"/>
    <n v="0"/>
  </r>
  <r>
    <x v="20"/>
    <x v="20"/>
    <x v="2"/>
    <s v="5701"/>
    <s v="1"/>
    <d v="1988-01-01T00:00:00"/>
    <s v="BOX UFFICIO X CONTROLLO V/4"/>
    <n v="3620.57"/>
    <n v="-3620.57"/>
    <n v="0"/>
  </r>
  <r>
    <x v="20"/>
    <x v="20"/>
    <x v="2"/>
    <s v="5701"/>
    <s v="2"/>
    <d v="1996-01-01T00:00:00"/>
    <s v="COPERTURA TETTO BOX UFFICIO"/>
    <n v="1136.21"/>
    <n v="-1136.21"/>
    <n v="0"/>
  </r>
  <r>
    <x v="20"/>
    <x v="20"/>
    <x v="2"/>
    <s v="5702"/>
    <s v="0"/>
    <d v="1987-01-01T00:00:00"/>
    <s v="BOX  PER UFFICI"/>
    <n v="971.64"/>
    <n v="-971.64"/>
    <n v="0"/>
  </r>
  <r>
    <x v="20"/>
    <x v="20"/>
    <x v="2"/>
    <s v="5702"/>
    <s v="1"/>
    <d v="1994-01-01T00:00:00"/>
    <s v="AMPLIAMENTO BOX UFFICIO"/>
    <n v="1446.08"/>
    <n v="-1446.08"/>
    <n v="0"/>
  </r>
  <r>
    <x v="20"/>
    <x v="20"/>
    <x v="2"/>
    <s v="5702"/>
    <s v="2"/>
    <d v="1995-01-01T00:00:00"/>
    <s v="AMPLIAMENTO BOX UFFICIO LOGISTICA"/>
    <n v="3868.26"/>
    <n v="-3868.26"/>
    <n v="0"/>
  </r>
  <r>
    <x v="20"/>
    <x v="20"/>
    <x v="2"/>
    <s v="5703"/>
    <s v="0"/>
    <d v="1987-01-01T00:00:00"/>
    <s v="ARMADIETTO PER MACCHINE UTENSILI TIPO MO1O33"/>
    <n v="404.85"/>
    <n v="-404.85"/>
    <n v="0"/>
  </r>
  <r>
    <x v="20"/>
    <x v="20"/>
    <x v="2"/>
    <s v="5704"/>
    <s v="0"/>
    <d v="1987-01-01T00:00:00"/>
    <s v="ARMADIETTO PER MACCHINE UTENSILI TIPO MO1O33"/>
    <n v="404.85"/>
    <n v="-404.85"/>
    <n v="0"/>
  </r>
  <r>
    <x v="20"/>
    <x v="20"/>
    <x v="2"/>
    <s v="5705"/>
    <s v="0"/>
    <d v="1987-01-01T00:00:00"/>
    <s v="ARMADIETTO PER MACCHINE UTENSILI TIPO MO1033"/>
    <n v="404.85"/>
    <n v="-404.85"/>
    <n v="0"/>
  </r>
  <r>
    <x v="20"/>
    <x v="20"/>
    <x v="2"/>
    <s v="5706"/>
    <s v="0"/>
    <d v="1986-01-01T00:00:00"/>
    <s v="ARMADIO CON CASSETTI"/>
    <n v="664.77"/>
    <n v="-664.77"/>
    <n v="0"/>
  </r>
  <r>
    <x v="20"/>
    <x v="20"/>
    <x v="2"/>
    <s v="5707"/>
    <s v="0"/>
    <d v="1986-01-01T00:00:00"/>
    <s v="ARMADIO CON CASSETTI"/>
    <n v="624.38"/>
    <n v="-624.38"/>
    <n v="0"/>
  </r>
  <r>
    <x v="20"/>
    <x v="20"/>
    <x v="2"/>
    <s v="5708"/>
    <s v="0"/>
    <d v="1986-01-01T00:00:00"/>
    <s v="TAVOLO DA LAVORO"/>
    <n v="283.02999999999997"/>
    <n v="-283.02999999999997"/>
    <n v="0"/>
  </r>
  <r>
    <x v="20"/>
    <x v="20"/>
    <x v="2"/>
    <s v="5709"/>
    <s v="0"/>
    <d v="1986-01-01T00:00:00"/>
    <s v="4 SEDIE COLMAR A/200U9"/>
    <n v="499.1"/>
    <n v="-499.1"/>
    <n v="0"/>
  </r>
  <r>
    <x v="20"/>
    <x v="20"/>
    <x v="2"/>
    <s v="5713"/>
    <s v="0"/>
    <d v="1986-01-01T00:00:00"/>
    <s v="3 SEDIE COLMAR A/200U9"/>
    <n v="374.33"/>
    <n v="-374.33"/>
    <n v="0"/>
  </r>
  <r>
    <x v="20"/>
    <x v="20"/>
    <x v="2"/>
    <s v="5716"/>
    <s v="0"/>
    <d v="1986-01-01T00:00:00"/>
    <s v="3 SEDIE COLMAR A/200U9"/>
    <n v="374.33"/>
    <n v="-374.33"/>
    <n v="0"/>
  </r>
  <r>
    <x v="20"/>
    <x v="20"/>
    <x v="2"/>
    <s v="5719"/>
    <s v="0"/>
    <d v="1986-01-01T00:00:00"/>
    <s v="5 SEDIE COLMAR A/200U9"/>
    <n v="623.88"/>
    <n v="-623.88"/>
    <n v="0"/>
  </r>
  <r>
    <x v="20"/>
    <x v="20"/>
    <x v="2"/>
    <s v="5724"/>
    <s v="0"/>
    <d v="1986-01-01T00:00:00"/>
    <s v="3 SEDIE COLMAR A/200U9"/>
    <n v="374.33"/>
    <n v="-374.33"/>
    <n v="0"/>
  </r>
  <r>
    <x v="20"/>
    <x v="20"/>
    <x v="2"/>
    <s v="5727"/>
    <s v="0"/>
    <d v="1986-01-01T00:00:00"/>
    <s v="1 SEDIA COLMAR A/200U9"/>
    <n v="124.76"/>
    <n v="-124.76"/>
    <n v="0"/>
  </r>
  <r>
    <x v="20"/>
    <x v="20"/>
    <x v="2"/>
    <s v="5729"/>
    <s v="0"/>
    <d v="1987-01-01T00:00:00"/>
    <s v="ARMADIO AD ANTE SCORREVOLI"/>
    <n v="276.77999999999997"/>
    <n v="-276.77999999999997"/>
    <n v="0"/>
  </r>
  <r>
    <x v="20"/>
    <x v="20"/>
    <x v="2"/>
    <s v="5730"/>
    <s v="0"/>
    <d v="1987-01-01T00:00:00"/>
    <s v="PORTATELEFONO"/>
    <n v="53.23"/>
    <n v="-53.23"/>
    <n v="0"/>
  </r>
  <r>
    <x v="20"/>
    <x v="20"/>
    <x v="2"/>
    <s v="5731"/>
    <s v="0"/>
    <d v="1987-01-01T00:00:00"/>
    <s v="TAVOLO CON CASSETTIERA LINEA 2500"/>
    <n v="616.59"/>
    <n v="-616.59"/>
    <n v="0"/>
  </r>
  <r>
    <x v="20"/>
    <x v="20"/>
    <x v="2"/>
    <s v="5732"/>
    <s v="0"/>
    <d v="1987-01-01T00:00:00"/>
    <s v="TAVOLO CON CASSETTI L4 2000"/>
    <n v="487.07"/>
    <n v="-487.07"/>
    <n v="0"/>
  </r>
  <r>
    <x v="20"/>
    <x v="20"/>
    <x v="2"/>
    <s v="5733"/>
    <s v="0"/>
    <d v="1987-01-01T00:00:00"/>
    <s v="TAVOLO CON CASSETTI L4 2000"/>
    <n v="487.07"/>
    <n v="-487.07"/>
    <n v="0"/>
  </r>
  <r>
    <x v="20"/>
    <x v="20"/>
    <x v="2"/>
    <s v="5734"/>
    <s v="0"/>
    <d v="1987-01-01T00:00:00"/>
    <s v="MENSOLA PORTASTRUMENTI 2000"/>
    <n v="98.21"/>
    <n v="-98.21"/>
    <n v="0"/>
  </r>
  <r>
    <x v="20"/>
    <x v="20"/>
    <x v="2"/>
    <s v="5734"/>
    <s v="1"/>
    <d v="1987-01-01T00:00:00"/>
    <s v="TAVOLO L 2000"/>
    <n v="274.44"/>
    <n v="-274.44"/>
    <n v="0"/>
  </r>
  <r>
    <x v="20"/>
    <x v="20"/>
    <x v="2"/>
    <s v="5735"/>
    <s v="0"/>
    <d v="1987-01-01T00:00:00"/>
    <s v="TAVOLO L 2000"/>
    <n v="372.65"/>
    <n v="-372.65"/>
    <n v="0"/>
  </r>
  <r>
    <x v="20"/>
    <x v="20"/>
    <x v="2"/>
    <s v="5736"/>
    <s v="0"/>
    <d v="1987-01-01T00:00:00"/>
    <s v="TAVOLO L 4/1500"/>
    <n v="456.61"/>
    <n v="-456.61"/>
    <n v="0"/>
  </r>
  <r>
    <x v="20"/>
    <x v="20"/>
    <x v="2"/>
    <s v="5737"/>
    <s v="0"/>
    <d v="1987-01-01T00:00:00"/>
    <s v="CASSETTIERA TIPO T 23"/>
    <n v="147.34"/>
    <n v="-147.34"/>
    <n v="0"/>
  </r>
  <r>
    <x v="20"/>
    <x v="20"/>
    <x v="2"/>
    <s v="5738"/>
    <s v="0"/>
    <d v="1987-01-01T00:00:00"/>
    <s v="SCAFFALE TIPO R"/>
    <n v="1102.8"/>
    <n v="-1102.8"/>
    <n v="0"/>
  </r>
  <r>
    <x v="20"/>
    <x v="20"/>
    <x v="2"/>
    <s v="5739"/>
    <s v="0"/>
    <d v="1987-01-01T00:00:00"/>
    <s v="ARMADIO PER MACCHINE UTENSILI MOD. MO 1031/C/8"/>
    <n v="493.15"/>
    <n v="-493.15"/>
    <n v="0"/>
  </r>
  <r>
    <x v="20"/>
    <x v="20"/>
    <x v="2"/>
    <s v="5740"/>
    <s v="0"/>
    <d v="1987-01-01T00:00:00"/>
    <s v="TAVOLO 130 X 80 MOD. ST 13000"/>
    <n v="70.260000000000005"/>
    <n v="-70.260000000000005"/>
    <n v="0"/>
  </r>
  <r>
    <x v="20"/>
    <x v="20"/>
    <x v="2"/>
    <s v="5741"/>
    <s v="0"/>
    <d v="1987-01-01T00:00:00"/>
    <s v="TAVOLO DATTILO 4 CASSETTI ST 10504-M2"/>
    <n v="87.29"/>
    <n v="-87.29"/>
    <n v="0"/>
  </r>
  <r>
    <x v="20"/>
    <x v="20"/>
    <x v="2"/>
    <s v="5746"/>
    <s v="0"/>
    <d v="1987-01-01T00:00:00"/>
    <s v="ARMADIO GUARDAROBA TIPO 3079 A 3 POSTI"/>
    <n v="134.22999999999999"/>
    <n v="-134.22999999999999"/>
    <n v="0"/>
  </r>
  <r>
    <x v="20"/>
    <x v="20"/>
    <x v="2"/>
    <s v="5747"/>
    <s v="0"/>
    <d v="1987-01-01T00:00:00"/>
    <s v="ARMADIO METALLICO TIPO B"/>
    <n v="1090.4000000000001"/>
    <n v="-1090.4000000000001"/>
    <n v="0"/>
  </r>
  <r>
    <x v="20"/>
    <x v="20"/>
    <x v="2"/>
    <s v="5748"/>
    <s v="0"/>
    <d v="1987-01-01T00:00:00"/>
    <s v="ARMADIO METALLICO  TIPO B"/>
    <n v="487.35"/>
    <n v="-487.35"/>
    <n v="0"/>
  </r>
  <r>
    <x v="20"/>
    <x v="20"/>
    <x v="2"/>
    <s v="5749"/>
    <s v="0"/>
    <d v="1987-01-01T00:00:00"/>
    <s v="ARMADIO PER MACCHINE UTENSILI TIPO MO 1031/C8"/>
    <n v="517.80999999999995"/>
    <n v="-517.80999999999995"/>
    <n v="0"/>
  </r>
  <r>
    <x v="20"/>
    <x v="20"/>
    <x v="2"/>
    <s v="5750"/>
    <s v="0"/>
    <d v="1987-01-01T00:00:00"/>
    <s v="SCRIVANIA CON CASSETTIERA ST 15021"/>
    <n v="253.06"/>
    <n v="-253.06"/>
    <n v="0"/>
  </r>
  <r>
    <x v="20"/>
    <x v="20"/>
    <x v="2"/>
    <s v="5751"/>
    <s v="0"/>
    <d v="1987-01-01T00:00:00"/>
    <s v="SCRIVANIA 1 CORPO MOD. ST 14030"/>
    <n v="198.84"/>
    <n v="-198.84"/>
    <n v="0"/>
  </r>
  <r>
    <x v="20"/>
    <x v="20"/>
    <x v="2"/>
    <s v="5753"/>
    <s v="0"/>
    <d v="1987-01-01T00:00:00"/>
    <s v="SCAFFALE TIPO R"/>
    <n v="519.28"/>
    <n v="-519.28"/>
    <n v="0"/>
  </r>
  <r>
    <x v="20"/>
    <x v="20"/>
    <x v="2"/>
    <s v="5754"/>
    <s v="0"/>
    <d v="1987-01-01T00:00:00"/>
    <s v="SCAFFALE TIPO R"/>
    <n v="519.28"/>
    <n v="-519.28"/>
    <n v="0"/>
  </r>
  <r>
    <x v="20"/>
    <x v="20"/>
    <x v="2"/>
    <s v="5754"/>
    <s v="1"/>
    <d v="1988-01-01T00:00:00"/>
    <s v="COMPLETAMENTO ARMADIO TIPO &quot;R&quot;"/>
    <n v="862.64"/>
    <n v="-862.64"/>
    <n v="0"/>
  </r>
  <r>
    <x v="20"/>
    <x v="20"/>
    <x v="2"/>
    <s v="5755"/>
    <s v="0"/>
    <d v="1987-01-01T00:00:00"/>
    <s v="CASSETTIERA TIPO CU 06605"/>
    <n v="235.26"/>
    <n v="-235.26"/>
    <n v="0"/>
  </r>
  <r>
    <x v="20"/>
    <x v="20"/>
    <x v="2"/>
    <s v="5756"/>
    <s v="0"/>
    <d v="1987-01-01T00:00:00"/>
    <s v="ATTACCAPANNI A COLONNA 15 POSTI"/>
    <n v="61.45"/>
    <n v="-61.45"/>
    <n v="0"/>
  </r>
  <r>
    <x v="20"/>
    <x v="20"/>
    <x v="2"/>
    <s v="5757"/>
    <s v="0"/>
    <d v="1987-01-01T00:00:00"/>
    <s v="TVOLO CON CASSETTO + MENSOLA PORTASTRUMENTI"/>
    <n v="390.61"/>
    <n v="-390.61"/>
    <n v="0"/>
  </r>
  <r>
    <x v="20"/>
    <x v="20"/>
    <x v="2"/>
    <s v="5758"/>
    <s v="0"/>
    <d v="1987-01-01T00:00:00"/>
    <s v="TAVOLO PORTAVIDEO COD. 9100/750"/>
    <n v="124.98"/>
    <n v="-124.98"/>
    <n v="0"/>
  </r>
  <r>
    <x v="20"/>
    <x v="20"/>
    <x v="2"/>
    <s v="5759"/>
    <s v="0"/>
    <d v="1987-01-01T00:00:00"/>
    <s v="TAVOLO PORTAVIDEO"/>
    <n v="108.46"/>
    <n v="-108.46"/>
    <n v="0"/>
  </r>
  <r>
    <x v="20"/>
    <x v="20"/>
    <x v="2"/>
    <s v="5760"/>
    <s v="0"/>
    <d v="1988-01-01T00:00:00"/>
    <s v="ARMADI MOBILI PER DISPENSA"/>
    <n v="12555.86"/>
    <n v="-12555.86"/>
    <n v="0"/>
  </r>
  <r>
    <x v="20"/>
    <x v="20"/>
    <x v="2"/>
    <s v="5846"/>
    <s v="0"/>
    <d v="1988-01-01T00:00:00"/>
    <s v="ARMADIO SISTEM &quot;R&quot; CON CASSETTIERE"/>
    <n v="984.68"/>
    <n v="-984.68"/>
    <n v="0"/>
  </r>
  <r>
    <x v="20"/>
    <x v="20"/>
    <x v="2"/>
    <s v="5847"/>
    <s v="0"/>
    <d v="1988-01-01T00:00:00"/>
    <s v="ARMADIO SISTEM &quot;R&quot; CON CASSETTIERA"/>
    <n v="984.68"/>
    <n v="-984.68"/>
    <n v="0"/>
  </r>
  <r>
    <x v="20"/>
    <x v="20"/>
    <x v="2"/>
    <s v="5948"/>
    <s v="0"/>
    <d v="1992-01-01T00:00:00"/>
    <s v="STRUTTURA A GRAVITA' CON PIANI A RULLI X CONTENITO"/>
    <n v="4725.58"/>
    <n v="-4725.58"/>
    <n v="0"/>
  </r>
  <r>
    <x v="20"/>
    <x v="20"/>
    <x v="2"/>
    <s v="5949"/>
    <s v="0"/>
    <d v="1992-01-01T00:00:00"/>
    <s v="STRUTTURA A GRAVITA' CON PIANI A ROTELLE X SCATOLE"/>
    <n v="4901.18"/>
    <n v="-4901.18"/>
    <n v="0"/>
  </r>
  <r>
    <x v="20"/>
    <x v="20"/>
    <x v="2"/>
    <s v="5949"/>
    <s v="1"/>
    <d v="1995-01-01T00:00:00"/>
    <s v="SISTEMAZIONE SCAFFALATURA A ROTELLE ESISTENTE"/>
    <n v="774.69"/>
    <n v="-774.69"/>
    <n v="0"/>
  </r>
  <r>
    <x v="20"/>
    <x v="20"/>
    <x v="2"/>
    <s v="5956"/>
    <s v="0"/>
    <d v="1992-01-01T00:00:00"/>
    <s v="LINEA A RULLI FOLLI"/>
    <n v="593.91999999999996"/>
    <n v="-593.91999999999996"/>
    <n v="0"/>
  </r>
  <r>
    <x v="20"/>
    <x v="20"/>
    <x v="2"/>
    <s v="5957"/>
    <s v="0"/>
    <d v="1993-01-01T00:00:00"/>
    <s v="PIANO ESTENSIBILE A RULLO IN PVC"/>
    <n v="821.17"/>
    <n v="-821.17"/>
    <n v="0"/>
  </r>
  <r>
    <x v="20"/>
    <x v="20"/>
    <x v="2"/>
    <s v="5991"/>
    <s v="0"/>
    <d v="1994-01-01T00:00:00"/>
    <s v="VETRINA PER COMUNICATI"/>
    <n v="563.97"/>
    <n v="-563.97"/>
    <n v="0"/>
  </r>
  <r>
    <x v="20"/>
    <x v="20"/>
    <x v="2"/>
    <s v="5997"/>
    <s v="0"/>
    <d v="1995-01-01T00:00:00"/>
    <s v="POLTRONA DIREZIONALE SEDUS"/>
    <n v="670.4"/>
    <n v="-670.4"/>
    <n v="0"/>
  </r>
  <r>
    <x v="20"/>
    <x v="20"/>
    <x v="2"/>
    <s v="5998"/>
    <s v="0"/>
    <d v="1994-01-01T00:00:00"/>
    <s v="SCRIVANIA CON CASSETTIERA PORTANTE A DESTRA"/>
    <n v="1133.73"/>
    <n v="-1133.73"/>
    <n v="0"/>
  </r>
  <r>
    <x v="20"/>
    <x v="20"/>
    <x v="2"/>
    <s v="6003"/>
    <s v="0"/>
    <d v="1994-01-01T00:00:00"/>
    <s v="STRUTTURA A GRAVITA' CON PIANI A RULLI TIPO A"/>
    <n v="1296.83"/>
    <n v="-1296.83"/>
    <n v="0"/>
  </r>
  <r>
    <x v="20"/>
    <x v="20"/>
    <x v="2"/>
    <s v="6004"/>
    <s v="0"/>
    <d v="1994-01-01T00:00:00"/>
    <s v="STRUTTURA A GRAVITA' CON RULLI TIPO B"/>
    <n v="4968.83"/>
    <n v="-4968.83"/>
    <n v="0"/>
  </r>
  <r>
    <x v="20"/>
    <x v="20"/>
    <x v="2"/>
    <s v="6005"/>
    <s v="0"/>
    <d v="1994-01-01T00:00:00"/>
    <s v="STRUTTURA A GRAVITA' CON RULLI TIPO B"/>
    <n v="4968.83"/>
    <n v="-4968.83"/>
    <n v="0"/>
  </r>
  <r>
    <x v="20"/>
    <x v="20"/>
    <x v="2"/>
    <s v="6006"/>
    <s v="0"/>
    <d v="1994-01-01T00:00:00"/>
    <s v="STRUTTURA A GRAVITA' CON RULLI TIPO C"/>
    <n v="8694.2900000000009"/>
    <n v="-8694.2900000000009"/>
    <n v="0"/>
  </r>
  <r>
    <x v="20"/>
    <x v="20"/>
    <x v="2"/>
    <s v="6007"/>
    <s v="0"/>
    <d v="1994-01-01T00:00:00"/>
    <s v="STRUTTURA A GRAVITA' CON RULLI TIPO C"/>
    <n v="8694.2900000000009"/>
    <n v="-8694.2900000000009"/>
    <n v="0"/>
  </r>
  <r>
    <x v="20"/>
    <x v="20"/>
    <x v="2"/>
    <s v="6007"/>
    <s v="1"/>
    <d v="1995-01-01T00:00:00"/>
    <s v="PROLUNGAMENTO DI UNA STRUTTURA DI GRAVITA'"/>
    <n v="1730.13"/>
    <n v="-1730.13"/>
    <n v="0"/>
  </r>
  <r>
    <x v="20"/>
    <x v="20"/>
    <x v="2"/>
    <s v="6020"/>
    <s v="0"/>
    <d v="1996-01-01T00:00:00"/>
    <s v="BANCONE RECEPTION"/>
    <n v="10941.14"/>
    <n v="-10941.14"/>
    <n v="0"/>
  </r>
  <r>
    <x v="20"/>
    <x v="20"/>
    <x v="2"/>
    <s v="6022"/>
    <s v="0"/>
    <d v="1996-01-01T00:00:00"/>
    <s v="MOBILE BAGNO"/>
    <n v="1422.84"/>
    <n v="-1422.84"/>
    <n v="0"/>
  </r>
  <r>
    <x v="20"/>
    <x v="20"/>
    <x v="2"/>
    <s v="6023"/>
    <s v="0"/>
    <d v="1996-01-01T00:00:00"/>
    <s v="FIORIERA IN ACCIAIO"/>
    <n v="1766.28"/>
    <n v="-1766.28"/>
    <n v="0"/>
  </r>
  <r>
    <x v="20"/>
    <x v="20"/>
    <x v="2"/>
    <s v="6037"/>
    <s v="0"/>
    <d v="1995-01-01T00:00:00"/>
    <s v="STRUTTURA A GRAVITA' CON PIANI A RULLI + GRADINI"/>
    <n v="7824.32"/>
    <n v="-7824.32"/>
    <n v="0"/>
  </r>
  <r>
    <x v="20"/>
    <x v="20"/>
    <x v="2"/>
    <s v="6050"/>
    <s v="0"/>
    <d v="1996-01-01T00:00:00"/>
    <s v="ARMADIO TIPO MO 1033"/>
    <n v="574.04"/>
    <n v="-574.04"/>
    <n v="0"/>
  </r>
  <r>
    <x v="20"/>
    <x v="20"/>
    <x v="2"/>
    <s v="6055"/>
    <s v="0"/>
    <d v="1996-01-01T00:00:00"/>
    <s v="TAVOLO IN CRISTALLO MOD. ZISA"/>
    <n v="658.48"/>
    <n v="-658.48"/>
    <n v="0"/>
  </r>
  <r>
    <x v="20"/>
    <x v="20"/>
    <x v="2"/>
    <s v="6056"/>
    <s v="0"/>
    <d v="1996-01-01T00:00:00"/>
    <s v="TAVOLO IN CRISTALLO MOD. ZISA"/>
    <n v="658.48"/>
    <n v="-658.48"/>
    <n v="0"/>
  </r>
  <r>
    <x v="20"/>
    <x v="20"/>
    <x v="2"/>
    <s v="6058"/>
    <s v="0"/>
    <d v="1996-01-01T00:00:00"/>
    <s v="TAVOLO DI CONTROLLO CON LEGGIO"/>
    <n v="1100.05"/>
    <n v="-1100.05"/>
    <n v="0"/>
  </r>
  <r>
    <x v="20"/>
    <x v="20"/>
    <x v="2"/>
    <s v="6063"/>
    <s v="0"/>
    <d v="1996-01-01T00:00:00"/>
    <s v="SCAFFALATURE PORTAPALLETS - PORTARIPIANI"/>
    <n v="9203.26"/>
    <n v="-9203.26"/>
    <n v="0"/>
  </r>
  <r>
    <x v="20"/>
    <x v="20"/>
    <x v="2"/>
    <s v="6064"/>
    <s v="0"/>
    <d v="1996-01-01T00:00:00"/>
    <s v="SCAFFALATURE DINAMICHE"/>
    <n v="1487.4"/>
    <n v="-1487.4"/>
    <n v="0"/>
  </r>
  <r>
    <x v="20"/>
    <x v="20"/>
    <x v="2"/>
    <s v="6067"/>
    <s v="0"/>
    <d v="1996-01-01T00:00:00"/>
    <s v="CABINA IN ALLUMINIO"/>
    <n v="1446.08"/>
    <n v="-1446.08"/>
    <n v="0"/>
  </r>
  <r>
    <x v="20"/>
    <x v="20"/>
    <x v="2"/>
    <s v="6097"/>
    <s v="0"/>
    <d v="1998-01-01T00:00:00"/>
    <s v="BANCO DI CONTROLLO (PROFILI BOSCH)"/>
    <n v="772.1"/>
    <n v="-772.1"/>
    <n v="0"/>
  </r>
  <r>
    <x v="20"/>
    <x v="20"/>
    <x v="2"/>
    <s v="6129"/>
    <s v="0"/>
    <d v="2001-01-01T00:00:00"/>
    <s v="LAN WORKSTATION PICCOLA + CASSETTO PORTATASTIERA"/>
    <n v="680.69"/>
    <n v="-680.69"/>
    <n v="0"/>
  </r>
  <r>
    <x v="20"/>
    <x v="20"/>
    <x v="2"/>
    <s v="6131"/>
    <s v="0"/>
    <d v="2002-01-01T00:00:00"/>
    <s v="ARMADIO SCORREVOLE - 195 X 180X45"/>
    <n v="454.3"/>
    <n v="-454.3"/>
    <n v="0"/>
  </r>
  <r>
    <x v="20"/>
    <x v="20"/>
    <x v="2"/>
    <s v="6132"/>
    <s v="0"/>
    <d v="2002-01-01T00:00:00"/>
    <s v="ARMADIO SCORREVOLE - 195 X 120X45"/>
    <n v="336"/>
    <n v="-336"/>
    <n v="0"/>
  </r>
  <r>
    <x v="20"/>
    <x v="20"/>
    <x v="2"/>
    <s v="6133"/>
    <s v="0"/>
    <d v="2002-01-01T00:00:00"/>
    <s v="ARMADIO X MACCHINE UTENSILI  CON CASSETTIERA"/>
    <n v="754.67"/>
    <n v="-754.67"/>
    <n v="0"/>
  </r>
  <r>
    <x v="20"/>
    <x v="20"/>
    <x v="2"/>
    <s v="6134"/>
    <s v="0"/>
    <d v="2002-01-01T00:00:00"/>
    <s v="SCAFFALE R COMPLETO DI CHIUSURE POSTERIORI E LATER"/>
    <n v="896.28"/>
    <n v="-896.28"/>
    <n v="0"/>
  </r>
  <r>
    <x v="20"/>
    <x v="20"/>
    <x v="2"/>
    <s v="6135"/>
    <s v="0"/>
    <d v="2002-01-01T00:00:00"/>
    <s v="SCAFFALE R COLPLETO DI CHIUSURE POSTERIORI E LATER"/>
    <n v="896.29"/>
    <n v="-896.29"/>
    <n v="0"/>
  </r>
  <r>
    <x v="20"/>
    <x v="20"/>
    <x v="2"/>
    <s v="6136"/>
    <s v="0"/>
    <d v="2002-01-01T00:00:00"/>
    <s v="ARMADIO SCORREVOLE - 195 X 120X45"/>
    <n v="336"/>
    <n v="-336"/>
    <n v="0"/>
  </r>
  <r>
    <x v="20"/>
    <x v="20"/>
    <x v="2"/>
    <s v="6137"/>
    <s v="0"/>
    <d v="2002-01-01T00:00:00"/>
    <s v="ARMADIO SCORREVOLE - 195 X 120X45"/>
    <n v="336"/>
    <n v="-336"/>
    <n v="0"/>
  </r>
  <r>
    <x v="20"/>
    <x v="20"/>
    <x v="2"/>
    <s v="6152"/>
    <s v="0"/>
    <d v="2004-05-31T00:00:00"/>
    <s v="N. 1 SCAFFALATURA CON PIANI A GRAVITA' PER CONTENI"/>
    <n v="736"/>
    <n v="-736"/>
    <n v="0"/>
  </r>
  <r>
    <x v="20"/>
    <x v="20"/>
    <x v="2"/>
    <s v="6153"/>
    <s v="0"/>
    <d v="2004-05-31T00:00:00"/>
    <s v="N. 1 SCAFFALATURA CON PIANI A GRAVITA' PER CONTENI"/>
    <n v="1288"/>
    <n v="-1288"/>
    <n v="0"/>
  </r>
  <r>
    <x v="20"/>
    <x v="20"/>
    <x v="2"/>
    <s v="6154"/>
    <s v="0"/>
    <d v="2004-05-31T00:00:00"/>
    <s v="N. 1 SCAFFALATURA CON PIANI A GRAVITA' PER CONTENI"/>
    <n v="1288"/>
    <n v="-1288"/>
    <n v="0"/>
  </r>
  <r>
    <x v="20"/>
    <x v="20"/>
    <x v="2"/>
    <s v="6155"/>
    <s v="0"/>
    <d v="2004-05-31T00:00:00"/>
    <s v="N. 1 SCAFFALATURA CON PIANI A GRAVITA' PER CONTENI"/>
    <n v="1288"/>
    <n v="-1288"/>
    <n v="0"/>
  </r>
  <r>
    <x v="20"/>
    <x v="20"/>
    <x v="2"/>
    <s v="6156"/>
    <s v="0"/>
    <d v="2004-06-30T00:00:00"/>
    <s v="ARMADIO PER MACCHINE UTENSILI  CON CASSETTIERA"/>
    <n v="754.67"/>
    <n v="-754.67"/>
    <n v="0"/>
  </r>
  <r>
    <x v="20"/>
    <x v="20"/>
    <x v="2"/>
    <s v="6157"/>
    <s v="0"/>
    <d v="2004-07-27T00:00:00"/>
    <s v="ARREDAMENTO PER UFFICIO PERSONALE E RISORSE UMANE"/>
    <n v="3230"/>
    <n v="-3230"/>
    <n v="0"/>
  </r>
  <r>
    <x v="20"/>
    <x v="20"/>
    <x v="2"/>
    <s v="6158"/>
    <s v="0"/>
    <d v="2004-10-22T00:00:00"/>
    <s v="ARMADIO PER MACCHINE UTENSILI ED 1 CASSETTIERA"/>
    <n v="754.67"/>
    <n v="-754.67"/>
    <n v="0"/>
  </r>
  <r>
    <x v="20"/>
    <x v="20"/>
    <x v="2"/>
    <s v="6159"/>
    <s v="0"/>
    <d v="2004-09-24T00:00:00"/>
    <s v="ARREDAMENTO PER UFF. COMMERCIALE - SEGRETERIA"/>
    <n v="3780"/>
    <n v="-3780"/>
    <n v="0"/>
  </r>
  <r>
    <x v="20"/>
    <x v="20"/>
    <x v="2"/>
    <s v="6160"/>
    <s v="0"/>
    <d v="2004-09-24T00:00:00"/>
    <s v="ARREDAMENTO PER UFFICIO COMM.LE  (responsabili)"/>
    <n v="2270"/>
    <n v="-2270"/>
    <n v="0"/>
  </r>
  <r>
    <x v="20"/>
    <x v="20"/>
    <x v="2"/>
    <s v="6171"/>
    <s v="0"/>
    <d v="2005-05-09T00:00:00"/>
    <s v="N. 3 SCAFFALATURE ZINCATE AD INCASTRO TIPO ERREX"/>
    <n v="531.96"/>
    <n v="-531.96"/>
    <n v="0"/>
  </r>
  <r>
    <x v="20"/>
    <x v="20"/>
    <x v="2"/>
    <s v="6172"/>
    <s v="0"/>
    <d v="2005-11-02T00:00:00"/>
    <s v="ARMADIO PER MACCHINE UTENSILI TIPO MO 1031"/>
    <n v="792.09"/>
    <n v="-792.09"/>
    <n v="0"/>
  </r>
  <r>
    <x v="20"/>
    <x v="20"/>
    <x v="2"/>
    <s v="6173"/>
    <s v="0"/>
    <d v="2006-04-30T00:00:00"/>
    <s v="SCRIVANIA - CASSETTIERE"/>
    <n v="1000"/>
    <n v="-1000"/>
    <n v="0"/>
  </r>
  <r>
    <x v="20"/>
    <x v="20"/>
    <x v="2"/>
    <s v="6174"/>
    <s v="0"/>
    <d v="2006-04-28T00:00:00"/>
    <s v="SCRIVANIA - CASSETTIERE"/>
    <n v="1000"/>
    <n v="-1000"/>
    <n v="0"/>
  </r>
  <r>
    <x v="20"/>
    <x v="20"/>
    <x v="2"/>
    <s v="6175"/>
    <s v="0"/>
    <d v="2006-04-30T00:00:00"/>
    <s v="SCRIVANIA AD ANGOLO - CASSETTIERA"/>
    <n v="800"/>
    <n v="-800"/>
    <n v="0"/>
  </r>
  <r>
    <x v="20"/>
    <x v="20"/>
    <x v="2"/>
    <s v="6176"/>
    <s v="0"/>
    <d v="2006-12-31T00:00:00"/>
    <s v="SCRIVANIA-CASSETTIERA-CONTENITORI UFF. INNOVAZ."/>
    <n v="5400"/>
    <n v="-5400"/>
    <n v="0"/>
  </r>
  <r>
    <x v="20"/>
    <x v="20"/>
    <x v="2"/>
    <s v="6177"/>
    <s v="0"/>
    <d v="2007-06-18T00:00:00"/>
    <s v="TAVOLO RETTANGOLARE"/>
    <n v="1650"/>
    <n v="-1650"/>
    <n v="0"/>
  </r>
  <r>
    <x v="20"/>
    <x v="20"/>
    <x v="2"/>
    <s v="6178"/>
    <s v="0"/>
    <d v="2007-06-18T00:00:00"/>
    <s v="CONTENITORE DI SERVIZIO CON VANI A GIORNO"/>
    <n v="1580"/>
    <n v="-1580"/>
    <n v="0"/>
  </r>
  <r>
    <x v="20"/>
    <x v="20"/>
    <x v="2"/>
    <s v="6179"/>
    <s v="0"/>
    <d v="2007-07-26T00:00:00"/>
    <s v="NUOVO UFFICIO RESPONSABILE PRODUZIONE"/>
    <n v="3200"/>
    <n v="-3200"/>
    <n v="0"/>
  </r>
  <r>
    <x v="20"/>
    <x v="20"/>
    <x v="2"/>
    <s v="6180"/>
    <s v="0"/>
    <d v="2007-09-18T00:00:00"/>
    <s v="PARETI MOBILI OMEGA"/>
    <n v="2700"/>
    <n v="-2700"/>
    <n v="0"/>
  </r>
  <r>
    <x v="20"/>
    <x v="20"/>
    <x v="2"/>
    <s v="6181"/>
    <s v="0"/>
    <d v="2007-10-23T00:00:00"/>
    <s v="VETRINA 6 RIPIANI"/>
    <n v="661"/>
    <n v="-661"/>
    <n v="0"/>
  </r>
  <r>
    <x v="20"/>
    <x v="20"/>
    <x v="2"/>
    <s v="6182"/>
    <s v="0"/>
    <d v="2008-01-31T00:00:00"/>
    <s v="N. 1 POSTAZIONE DI LAVORO REP. 300"/>
    <n v="700"/>
    <n v="-700"/>
    <n v="0"/>
  </r>
  <r>
    <x v="20"/>
    <x v="20"/>
    <x v="2"/>
    <s v="6183"/>
    <s v="0"/>
    <d v="2008-03-21T00:00:00"/>
    <s v="STRUTTURA ATTREZZATA X ESPOSIZIONE NS. PRODUZIONE"/>
    <n v="2200"/>
    <n v="-2200"/>
    <n v="0"/>
  </r>
  <r>
    <x v="20"/>
    <x v="20"/>
    <x v="2"/>
    <s v="6186"/>
    <s v="0"/>
    <d v="2008-01-31T00:00:00"/>
    <s v="SCRIVANIA CON STRUTTURA METALLICA"/>
    <n v="583.33000000000004"/>
    <n v="-583.33000000000004"/>
    <n v="0"/>
  </r>
  <r>
    <x v="20"/>
    <x v="20"/>
    <x v="2"/>
    <s v="6187"/>
    <s v="0"/>
    <d v="2008-01-31T00:00:00"/>
    <s v="SCRIVANIA CON STRUTTURA METALLICA"/>
    <n v="583.33000000000004"/>
    <n v="-583.33000000000004"/>
    <n v="0"/>
  </r>
  <r>
    <x v="20"/>
    <x v="20"/>
    <x v="2"/>
    <s v="6188"/>
    <s v="0"/>
    <d v="2008-01-31T00:00:00"/>
    <s v="SCRIVANIA CON STRUTTURA METALLICA"/>
    <n v="583.34"/>
    <n v="-583.34"/>
    <n v="0"/>
  </r>
  <r>
    <x v="20"/>
    <x v="20"/>
    <x v="2"/>
    <s v="6189"/>
    <s v="0"/>
    <d v="2008-04-30T00:00:00"/>
    <s v="ALLESTIMENTO NUOVO LABORATORIO ELETTRONICO"/>
    <n v="1950"/>
    <n v="-1950"/>
    <n v="0"/>
  </r>
  <r>
    <x v="20"/>
    <x v="20"/>
    <x v="2"/>
    <s v="6190"/>
    <s v="0"/>
    <d v="2008-04-30T00:00:00"/>
    <s v="ALLESTIMENTO NUOVO LABORATORIO ELETTRONICO"/>
    <n v="1950"/>
    <n v="-1950"/>
    <n v="0"/>
  </r>
  <r>
    <x v="20"/>
    <x v="20"/>
    <x v="2"/>
    <s v="6191"/>
    <s v="0"/>
    <d v="2008-06-20T00:00:00"/>
    <s v="ARMADIO PER MACCHINE UTENSILI TIPO MO 1031"/>
    <n v="831.6"/>
    <n v="-831.6"/>
    <n v="0"/>
  </r>
  <r>
    <x v="20"/>
    <x v="20"/>
    <x v="2"/>
    <s v="6192"/>
    <s v="0"/>
    <d v="2008-07-31T00:00:00"/>
    <s v="POSTAZIONE DI LAVORO X METEC"/>
    <n v="900"/>
    <n v="-900"/>
    <n v="0"/>
  </r>
  <r>
    <x v="20"/>
    <x v="20"/>
    <x v="2"/>
    <s v="6193"/>
    <s v="0"/>
    <d v="2008-08-31T00:00:00"/>
    <s v="ALLESTIMENTO SALA RIUNIONI C/O UFF. COMM.LE"/>
    <n v="7000"/>
    <n v="-7000"/>
    <n v="0"/>
  </r>
  <r>
    <x v="20"/>
    <x v="20"/>
    <x v="2"/>
    <s v="6194"/>
    <s v="0"/>
    <d v="2008-08-31T00:00:00"/>
    <s v="N. 34  SCRIVANIE + CASSETTIERE X UFF. RISVI"/>
    <n v="22500"/>
    <n v="-22500"/>
    <n v="0"/>
  </r>
  <r>
    <x v="20"/>
    <x v="20"/>
    <x v="2"/>
    <s v="6194"/>
    <s v="1"/>
    <d v="2008-10-31T00:00:00"/>
    <s v="N. 1 LIBRERIA + 3 RIPIANI"/>
    <n v="600"/>
    <n v="-600"/>
    <n v="0"/>
  </r>
  <r>
    <x v="20"/>
    <x v="20"/>
    <x v="2"/>
    <s v="6195"/>
    <s v="0"/>
    <d v="2009-08-31T00:00:00"/>
    <s v="PARETI DIVISORIE-PAVIMENTOSOPRAELEVATO-PORTE UFF.A"/>
    <n v="19500"/>
    <n v="-19500"/>
    <n v="0"/>
  </r>
  <r>
    <x v="20"/>
    <x v="20"/>
    <x v="2"/>
    <s v="6195"/>
    <s v="1"/>
    <d v="2009-09-30T00:00:00"/>
    <s v="ARMADI - CASSETTIERE"/>
    <n v="6000"/>
    <n v="-6000"/>
    <n v="0"/>
  </r>
  <r>
    <x v="20"/>
    <x v="20"/>
    <x v="2"/>
    <s v="6195"/>
    <s v="2"/>
    <d v="2012-02-29T00:00:00"/>
    <s v="ARMADI CON RIPIANI ESTRAIBILI"/>
    <n v="2500"/>
    <n v="-2500"/>
    <n v="0"/>
  </r>
  <r>
    <x v="20"/>
    <x v="20"/>
    <x v="2"/>
    <s v="6196"/>
    <s v="0"/>
    <d v="2010-03-11T00:00:00"/>
    <s v="CONTROSOFFITTO -TAVOLO TONDO-POLTRONCINE"/>
    <n v="3400"/>
    <n v="-3400"/>
    <n v="0"/>
  </r>
  <r>
    <x v="20"/>
    <x v="20"/>
    <x v="2"/>
    <s v="6197"/>
    <s v="0"/>
    <d v="2010-11-05T00:00:00"/>
    <s v="N. 2 SCRIVANIE-2 CASSETTIERE -X UFF. CONTROLLO GES"/>
    <n v="1517.14"/>
    <n v="-1517.14"/>
    <n v="0"/>
  </r>
  <r>
    <x v="20"/>
    <x v="20"/>
    <x v="2"/>
    <s v="6198"/>
    <s v="0"/>
    <d v="2010-11-05T00:00:00"/>
    <s v="1 SCRIVANIA-1 CASSETTIERA -2 CONTENITORI X RISORSE"/>
    <n v="1584.55"/>
    <n v="-1584.55"/>
    <n v="0"/>
  </r>
  <r>
    <x v="20"/>
    <x v="20"/>
    <x v="2"/>
    <s v="6199"/>
    <s v="0"/>
    <d v="2010-12-15T00:00:00"/>
    <s v="4 SCRIVANIE-2 CASSETTIERE-4 CONTENITORI-1 POLTRONA"/>
    <n v="3000"/>
    <n v="-3000"/>
    <n v="0"/>
  </r>
  <r>
    <x v="20"/>
    <x v="20"/>
    <x v="2"/>
    <s v="6200"/>
    <s v="0"/>
    <d v="2011-10-21T00:00:00"/>
    <s v="N. 2 SCRIVANIE - N. 2 POLTRONCINE- N.2 CASSETTIERE"/>
    <n v="2600"/>
    <n v="-2600"/>
    <n v="0"/>
  </r>
  <r>
    <x v="20"/>
    <x v="20"/>
    <x v="2"/>
    <s v="6201"/>
    <s v="0"/>
    <d v="2011-02-28T00:00:00"/>
    <s v="SCAFFALI"/>
    <n v="2508.08"/>
    <n v="-2508.08"/>
    <n v="0"/>
  </r>
  <r>
    <x v="20"/>
    <x v="20"/>
    <x v="2"/>
    <s v="6202"/>
    <s v="0"/>
    <d v="2012-03-23T00:00:00"/>
    <s v="RIVESTIM IN DOGHE MURI AREA BREK"/>
    <n v="1150"/>
    <n v="-1150"/>
    <n v="0"/>
  </r>
  <r>
    <x v="20"/>
    <x v="20"/>
    <x v="2"/>
    <s v="6203"/>
    <s v="0"/>
    <d v="2012-02-29T00:00:00"/>
    <s v="SCRIVANIA-3 CASSETTIERE-POLTRONCINA"/>
    <n v="1200"/>
    <n v="-1200"/>
    <n v="0"/>
  </r>
  <r>
    <x v="20"/>
    <x v="20"/>
    <x v="2"/>
    <s v="6204"/>
    <s v="0"/>
    <d v="2013-02-07T00:00:00"/>
    <s v="SCRIVANIE-CASSETTIERE-SEDIE - CONTEN. X UFFICIO P."/>
    <n v="4600"/>
    <n v="-4600"/>
    <n v="0"/>
  </r>
  <r>
    <x v="20"/>
    <x v="20"/>
    <x v="2"/>
    <s v="6205"/>
    <s v="0"/>
    <d v="2013-03-15T00:00:00"/>
    <s v="PARETE MANOVRABILE PER LOCALE ATTIGUO CENTRALINO"/>
    <n v="5900"/>
    <n v="-5900"/>
    <n v="0"/>
  </r>
  <r>
    <x v="20"/>
    <x v="20"/>
    <x v="2"/>
    <s v="6207"/>
    <s v="0"/>
    <d v="2014-07-31T00:00:00"/>
    <s v="MOBILI UFFICIO"/>
    <n v="3700"/>
    <n v="-3700"/>
    <n v="0"/>
  </r>
  <r>
    <x v="20"/>
    <x v="20"/>
    <x v="2"/>
    <s v="6208"/>
    <s v="0"/>
    <d v="2014-11-07T00:00:00"/>
    <s v="Mobili e macch. uff. ordinarie"/>
    <n v="515"/>
    <n v="-515"/>
    <n v="0"/>
  </r>
  <r>
    <x v="20"/>
    <x v="20"/>
    <x v="2"/>
    <s v="6210"/>
    <s v="0"/>
    <d v="2014-11-07T00:00:00"/>
    <s v="ARMADIO"/>
    <n v="1210"/>
    <n v="-1210"/>
    <n v="0"/>
  </r>
  <r>
    <x v="20"/>
    <x v="20"/>
    <x v="2"/>
    <s v="6211"/>
    <s v="0"/>
    <d v="2014-11-07T00:00:00"/>
    <s v="TAVOLO ESD"/>
    <n v="5193"/>
    <n v="-5193"/>
    <n v="0"/>
  </r>
  <r>
    <x v="20"/>
    <x v="20"/>
    <x v="2"/>
    <s v="6217"/>
    <s v="0"/>
    <d v="2021-09-15T00:00:00"/>
    <s v="TAVOLO ESD C-CLA-C COD.WB-18-9-CLA-ESD-7035"/>
    <n v="540"/>
    <n v="-162"/>
    <n v="378"/>
  </r>
  <r>
    <x v="20"/>
    <x v="20"/>
    <x v="2"/>
    <s v="6218"/>
    <s v="0"/>
    <d v="2021-09-30T00:00:00"/>
    <s v="TAVOLO ESD C-CLA-C COD.WB-18-9-CLA-ESD-7035"/>
    <n v="540"/>
    <n v="-162"/>
    <n v="378"/>
  </r>
  <r>
    <x v="20"/>
    <x v="20"/>
    <x v="2"/>
    <s v="7085"/>
    <s v="0"/>
    <d v="2015-07-31T00:00:00"/>
    <s v="Mobili e macch. uff. ordinarie"/>
    <n v="952"/>
    <n v="-952"/>
    <n v="0"/>
  </r>
  <r>
    <x v="20"/>
    <x v="20"/>
    <x v="2"/>
    <s v="7099"/>
    <s v="0"/>
    <d v="2018-05-23T00:00:00"/>
    <s v="STAMPANTE 3D A FILAMENTO"/>
    <n v="14500"/>
    <n v="-10005"/>
    <n v="4495"/>
  </r>
  <r>
    <x v="20"/>
    <x v="20"/>
    <x v="2"/>
    <s v="1MOB2016"/>
    <s v="0"/>
    <d v="2016-07-19T00:00:00"/>
    <s v="MOBILI UFFICIO QUALITA'"/>
    <n v="3600"/>
    <n v="-3348"/>
    <n v="252"/>
  </r>
  <r>
    <x v="20"/>
    <x v="20"/>
    <x v="2"/>
    <s v="ARR12018"/>
    <s v="0"/>
    <d v="2018-03-22T00:00:00"/>
    <s v="SALVE-MODULO UNICO L.2300 + LED BASE"/>
    <n v="4181"/>
    <n v="-2884.89"/>
    <n v="1296.1099999999999"/>
  </r>
  <r>
    <x v="20"/>
    <x v="20"/>
    <x v="2"/>
    <s v="MACORD2019/1"/>
    <s v="0"/>
    <d v="2019-11-01T00:00:00"/>
    <s v="DISTUGGIDOCUMENTI 79CiFELLOWES A FRAMMENTO 4X38MM"/>
    <n v="316.99"/>
    <n v="-175.93"/>
    <n v="141.06"/>
  </r>
  <r>
    <x v="20"/>
    <x v="20"/>
    <x v="2"/>
    <s v="XXXXX100"/>
    <s v="0"/>
    <d v="1974-01-01T00:00:00"/>
    <s v="ARMADIO MOD. 118 COD. A2/001"/>
    <n v="98.78"/>
    <n v="-98.78"/>
    <n v="0"/>
  </r>
  <r>
    <x v="20"/>
    <x v="20"/>
    <x v="2"/>
    <s v="XXXXX249"/>
    <s v="0"/>
    <d v="1985-01-01T00:00:00"/>
    <s v="SCAFFALATURA AD INCASTRO TIPO S 30"/>
    <n v="310.10000000000002"/>
    <n v="-310.10000000000002"/>
    <n v="0"/>
  </r>
  <r>
    <x v="20"/>
    <x v="20"/>
    <x v="2"/>
    <s v="XXXXX290"/>
    <s v="0"/>
    <d v="1987-01-01T00:00:00"/>
    <s v="COMPONENTI PER SCAFFALATURE S 30"/>
    <n v="340.47"/>
    <n v="-340.47"/>
    <n v="0"/>
  </r>
  <r>
    <x v="20"/>
    <x v="20"/>
    <x v="2"/>
    <s v="XXXXX291"/>
    <s v="0"/>
    <d v="1987-01-01T00:00:00"/>
    <s v="2 BACHECA NB 32"/>
    <n v="98.13"/>
    <n v="-98.13"/>
    <n v="0"/>
  </r>
  <r>
    <x v="20"/>
    <x v="20"/>
    <x v="2"/>
    <s v="XXXXX298"/>
    <s v="0"/>
    <d v="1988-01-01T00:00:00"/>
    <s v="SOPPALCO IN FERRO PER NUOVA DISPENSA"/>
    <n v="4687.03"/>
    <n v="-4687.03"/>
    <n v="0"/>
  </r>
  <r>
    <x v="20"/>
    <x v="20"/>
    <x v="2"/>
    <s v="XXXXX299"/>
    <s v="0"/>
    <d v="1988-01-01T00:00:00"/>
    <s v="3 PORTE IN ALLUMINIO X USCITA DI SICUREZZA"/>
    <n v="1815.17"/>
    <n v="-1815.17"/>
    <n v="0"/>
  </r>
  <r>
    <x v="20"/>
    <x v="20"/>
    <x v="2"/>
    <s v="XXXXX300"/>
    <s v="0"/>
    <d v="1988-01-01T00:00:00"/>
    <s v="PARETE MOBILE PER DISPENSA"/>
    <n v="908.47"/>
    <n v="-908.47"/>
    <n v="0"/>
  </r>
  <r>
    <x v="20"/>
    <x v="20"/>
    <x v="2"/>
    <s v="XXXXX301"/>
    <s v="0"/>
    <d v="1988-01-01T00:00:00"/>
    <s v="PARETE DIVISORIA"/>
    <n v="1758.02"/>
    <n v="-1758.02"/>
    <n v="0"/>
  </r>
  <r>
    <x v="20"/>
    <x v="20"/>
    <x v="2"/>
    <s v="XXXXX302"/>
    <s v="0"/>
    <d v="1988-01-01T00:00:00"/>
    <s v="TAVOLO"/>
    <n v="810.83"/>
    <n v="-810.83"/>
    <n v="0"/>
  </r>
  <r>
    <x v="20"/>
    <x v="20"/>
    <x v="2"/>
    <s v="XXXXX326"/>
    <s v="0"/>
    <d v="1992-01-01T00:00:00"/>
    <s v="RECINZ. CON PANNELLI IN RETE E TELAIO- PORTE APRIB"/>
    <n v="4477.04"/>
    <n v="-4477.04"/>
    <n v="0"/>
  </r>
  <r>
    <x v="20"/>
    <x v="20"/>
    <x v="2"/>
    <s v="XXXXX389"/>
    <s v="0"/>
    <d v="1997-01-01T00:00:00"/>
    <s v="SCAFFALATURA X MAGAZZINO"/>
    <n v="1138.68"/>
    <n v="-1138.68"/>
    <n v="0"/>
  </r>
  <r>
    <x v="20"/>
    <x v="20"/>
    <x v="2"/>
    <s v="XXXXX390"/>
    <s v="0"/>
    <d v="1997-01-01T00:00:00"/>
    <s v="SCAFFALATURE X MAGAZZINO"/>
    <n v="723.04"/>
    <n v="-723.04"/>
    <n v="0"/>
  </r>
  <r>
    <x v="20"/>
    <x v="20"/>
    <x v="2"/>
    <s v="XXXXX391"/>
    <s v="0"/>
    <d v="1997-01-01T00:00:00"/>
    <s v="SCAFFALATURE X MAGAZZINO"/>
    <n v="901.04"/>
    <n v="-901.04"/>
    <n v="0"/>
  </r>
  <r>
    <x v="20"/>
    <x v="20"/>
    <x v="2"/>
    <s v="XXXXX392"/>
    <s v="0"/>
    <d v="1997-01-01T00:00:00"/>
    <s v="SCAFFALATURE X MAGAZZINO"/>
    <n v="632.66"/>
    <n v="-632.66"/>
    <n v="0"/>
  </r>
  <r>
    <x v="20"/>
    <x v="20"/>
    <x v="2"/>
    <s v="XXXXX393"/>
    <s v="0"/>
    <d v="1997-01-01T00:00:00"/>
    <s v="SCAFFALATURE X MAGAZZINO"/>
    <n v="1214.71"/>
    <n v="-1214.71"/>
    <n v="0"/>
  </r>
  <r>
    <x v="20"/>
    <x v="20"/>
    <x v="2"/>
    <s v="XXXXX394"/>
    <s v="0"/>
    <d v="1997-01-01T00:00:00"/>
    <s v="N. 250 PIANI T.S.  300X1000"/>
    <n v="1588.1"/>
    <n v="-1588.1"/>
    <n v="0"/>
  </r>
  <r>
    <x v="20"/>
    <x v="20"/>
    <x v="2"/>
    <s v="XXXXX398"/>
    <s v="0"/>
    <d v="1998-01-01T00:00:00"/>
    <s v="RECINZIONE CABINA ELETTRICA  E MAGAZZINO RIC. MERC"/>
    <n v="3460.26"/>
    <n v="-3460.26"/>
    <n v="0"/>
  </r>
  <r>
    <x v="20"/>
    <x v="20"/>
    <x v="2"/>
    <s v="XXXXX71"/>
    <s v="0"/>
    <d v="1970-01-01T00:00:00"/>
    <s v="RIPIANI 900X800"/>
    <n v="85.03"/>
    <n v="-85.03"/>
    <n v="0"/>
  </r>
  <r>
    <x v="20"/>
    <x v="20"/>
    <x v="2"/>
    <s v="XXXXX72"/>
    <s v="0"/>
    <d v="1970-01-01T00:00:00"/>
    <s v="TAVOLO DA LAVORO"/>
    <n v="112.56"/>
    <n v="-112.56"/>
    <n v="0"/>
  </r>
  <r>
    <x v="20"/>
    <x v="20"/>
    <x v="2"/>
    <s v="XXXXX73"/>
    <s v="0"/>
    <d v="1970-01-01T00:00:00"/>
    <s v="TAVOLO METALLICO FORTUNE + SEDIA DATTILO"/>
    <n v="41.8"/>
    <n v="-41.8"/>
    <n v="0"/>
  </r>
  <r>
    <x v="20"/>
    <x v="20"/>
    <x v="2"/>
    <s v="XXXXX87"/>
    <s v="0"/>
    <d v="1972-01-01T00:00:00"/>
    <s v="N. 2 ARMADI MULTIPLEX TIPO 4101"/>
    <n v="143.49"/>
    <n v="-143.49"/>
    <n v="0"/>
  </r>
  <r>
    <x v="20"/>
    <x v="20"/>
    <x v="2"/>
    <s v="XXXXX88"/>
    <s v="0"/>
    <d v="1972-01-01T00:00:00"/>
    <s v="ARMADIO MOD. 118/45 DA SOPRALZO"/>
    <n v="69.62"/>
    <n v="-69.62"/>
    <n v="0"/>
  </r>
  <r>
    <x v="20"/>
    <x v="20"/>
    <x v="2"/>
    <s v="XXXXX89"/>
    <s v="0"/>
    <d v="1972-01-01T00:00:00"/>
    <s v="ARMADIO MOD. 118/45"/>
    <n v="74.28"/>
    <n v="-74.28"/>
    <n v="0"/>
  </r>
  <r>
    <x v="20"/>
    <x v="20"/>
    <x v="2"/>
    <s v="XXXXX98"/>
    <s v="0"/>
    <d v="1973-01-01T00:00:00"/>
    <s v="PARIETALE DOPPIO"/>
    <n v="91.33"/>
    <n v="-91.33"/>
    <n v="0"/>
  </r>
  <r>
    <x v="1"/>
    <x v="1"/>
    <x v="1"/>
    <s v="Classe cespiti 307010 Mobili"/>
    <s v=""/>
    <m/>
    <s v=""/>
    <n v="340005.37"/>
    <n v="-333065.2"/>
    <n v="6940.17"/>
  </r>
  <r>
    <x v="1"/>
    <x v="1"/>
    <x v="1"/>
    <s v="Conto di bilancio CAP 100307010 Mobili"/>
    <s v=""/>
    <m/>
    <s v=""/>
    <n v="340005.37"/>
    <n v="-333065.2"/>
    <n v="6940.17"/>
  </r>
  <r>
    <x v="21"/>
    <x v="21"/>
    <x v="2"/>
    <s v="31"/>
    <s v="0"/>
    <d v="1969-01-01T00:00:00"/>
    <s v="PLASTIFICATRICE"/>
    <n v="301.68"/>
    <n v="-301.68"/>
    <n v="0"/>
  </r>
  <r>
    <x v="21"/>
    <x v="21"/>
    <x v="2"/>
    <s v="31"/>
    <s v="1"/>
    <d v="1970-01-01T00:00:00"/>
    <s v="INCREMENTO PLASTIFICATRICE"/>
    <n v="9.0399999999999991"/>
    <n v="-9.0399999999999991"/>
    <n v="0"/>
  </r>
  <r>
    <x v="21"/>
    <x v="21"/>
    <x v="2"/>
    <s v="31"/>
    <s v="2"/>
    <d v="1971-01-01T00:00:00"/>
    <s v="INCREMENTO PLASTIFICATRICE"/>
    <n v="9.0399999999999991"/>
    <n v="-9.0399999999999991"/>
    <n v="0"/>
  </r>
  <r>
    <x v="21"/>
    <x v="21"/>
    <x v="2"/>
    <s v="31"/>
    <s v="3"/>
    <d v="1972-01-01T00:00:00"/>
    <s v="INCREMENTO PLASTIFICATRICE"/>
    <n v="9.0399999999999991"/>
    <n v="-9.0399999999999991"/>
    <n v="0"/>
  </r>
  <r>
    <x v="21"/>
    <x v="21"/>
    <x v="2"/>
    <s v="31"/>
    <s v="4"/>
    <d v="1973-01-01T00:00:00"/>
    <s v="INCREMENTO PLASTIFICATRICE"/>
    <n v="9.0399999999999991"/>
    <n v="-9.0399999999999991"/>
    <n v="0"/>
  </r>
  <r>
    <x v="21"/>
    <x v="21"/>
    <x v="2"/>
    <s v="1585"/>
    <s v="0"/>
    <d v="2020-01-27T00:00:00"/>
    <s v="AMPLIFICATORE QUANTUM-X, SOFTWARE HBM CATMAN-AP E"/>
    <n v="9760.2999999999993"/>
    <n v="-9760.2999999999993"/>
    <n v="0"/>
  </r>
  <r>
    <x v="21"/>
    <x v="21"/>
    <x v="2"/>
    <s v="1592"/>
    <s v="0"/>
    <d v="2020-11-01T00:00:00"/>
    <s v="TERMINALE WIFI ZEBRA TC52"/>
    <n v="1178"/>
    <n v="-1178"/>
    <n v="0"/>
  </r>
  <r>
    <x v="21"/>
    <x v="21"/>
    <x v="2"/>
    <s v="1593"/>
    <s v="0"/>
    <d v="2020-11-01T00:00:00"/>
    <s v="TERMINALE WIFI ZEBRA TC52"/>
    <n v="1178"/>
    <n v="-1178"/>
    <n v="0"/>
  </r>
  <r>
    <x v="21"/>
    <x v="21"/>
    <x v="2"/>
    <s v="2491"/>
    <s v="0"/>
    <d v="1988-01-01T00:00:00"/>
    <s v="SISTEMA ACQUISIZIONE DATI + MODULI ATTUAZIONE"/>
    <n v="5486.52"/>
    <n v="-5486.52"/>
    <n v="0"/>
  </r>
  <r>
    <x v="21"/>
    <x v="21"/>
    <x v="2"/>
    <s v="2491"/>
    <s v="1"/>
    <d v="1989-01-01T00:00:00"/>
    <s v="MODULO SCANSIONE A 8 CANALI"/>
    <n v="0"/>
    <n v="0"/>
    <n v="0"/>
  </r>
  <r>
    <x v="21"/>
    <x v="21"/>
    <x v="2"/>
    <s v="2493"/>
    <s v="0"/>
    <d v="1988-01-01T00:00:00"/>
    <s v="P.C. SISTEMA 2 IBM + COLLEGAMENTI"/>
    <n v="2550.16"/>
    <n v="-2550.16"/>
    <n v="0"/>
  </r>
  <r>
    <x v="21"/>
    <x v="21"/>
    <x v="2"/>
    <s v="2494"/>
    <s v="0"/>
    <d v="1988-01-01T00:00:00"/>
    <s v="STAMPANTE MOD. 4202 XL"/>
    <n v="580.08000000000004"/>
    <n v="-580.08000000000004"/>
    <n v="0"/>
  </r>
  <r>
    <x v="21"/>
    <x v="21"/>
    <x v="2"/>
    <s v="3398"/>
    <s v="0"/>
    <d v="2015-04-28T00:00:00"/>
    <s v="Macch. uff. elettroniche"/>
    <n v="4670"/>
    <n v="-4670"/>
    <n v="0"/>
  </r>
  <r>
    <x v="21"/>
    <x v="21"/>
    <x v="2"/>
    <s v="3459"/>
    <s v="0"/>
    <d v="2002-01-01T00:00:00"/>
    <s v="SERVER X220  E  LICENZA SISTEMA OPERATIVO"/>
    <n v="4300"/>
    <n v="-4300"/>
    <n v="0"/>
  </r>
  <r>
    <x v="21"/>
    <x v="21"/>
    <x v="2"/>
    <s v="3463"/>
    <s v="0"/>
    <d v="2004-06-30T00:00:00"/>
    <s v="N. 40 LICENZE MICROSOFT &quot;EASY OPEN&quot; - OFFICE STAND"/>
    <n v="12208.5"/>
    <n v="-12208.5"/>
    <n v="0"/>
  </r>
  <r>
    <x v="21"/>
    <x v="21"/>
    <x v="2"/>
    <s v="3464"/>
    <s v="0"/>
    <d v="2004-06-30T00:00:00"/>
    <s v="MICROSOFT &quot;EASY OPEN&quot; OFFICE PROFESSIONAL"/>
    <n v="13257"/>
    <n v="-13257"/>
    <n v="0"/>
  </r>
  <r>
    <x v="21"/>
    <x v="21"/>
    <x v="2"/>
    <s v="3468"/>
    <s v="0"/>
    <d v="2021-02-01T00:00:00"/>
    <s v="SIST. POWER6 IBM MOD.8203-E4A-5634  AS400 BACKUP V"/>
    <n v="5750"/>
    <n v="-5750"/>
    <n v="0"/>
  </r>
  <r>
    <x v="21"/>
    <x v="21"/>
    <x v="2"/>
    <s v="3468"/>
    <s v="1"/>
    <d v="2023-02-28T00:00:00"/>
    <s v="SIST. POWER6 IBM MOD.8203-E4A-5634  AS400 BACKUP V"/>
    <n v="540"/>
    <n v="-324"/>
    <n v="216"/>
  </r>
  <r>
    <x v="21"/>
    <x v="21"/>
    <x v="2"/>
    <s v="3468"/>
    <s v="2"/>
    <d v="2023-02-28T00:00:00"/>
    <s v="INSTALLAZIONE AS400 BACKUP C/TO SEDE VIMERCATI PER"/>
    <n v="130"/>
    <n v="-78"/>
    <n v="52"/>
  </r>
  <r>
    <x v="21"/>
    <x v="21"/>
    <x v="2"/>
    <s v="3468"/>
    <s v="3"/>
    <d v="2023-02-28T00:00:00"/>
    <s v="SIST. POWER6AS400 BACKUP VERSIONE RACK 2 CORE (1 A"/>
    <n v="5750"/>
    <n v="-3450"/>
    <n v="2300"/>
  </r>
  <r>
    <x v="21"/>
    <x v="21"/>
    <x v="2"/>
    <s v="3469"/>
    <s v="0"/>
    <d v="2023-09-15T00:00:00"/>
    <s v="HPE/ARUBA ION 1960 24G 2XT 2XF SW SWITCH 24 PORTE"/>
    <n v="695"/>
    <n v="-81.08"/>
    <n v="613.91999999999996"/>
  </r>
  <r>
    <x v="21"/>
    <x v="21"/>
    <x v="2"/>
    <s v="3470"/>
    <s v="0"/>
    <d v="2023-09-15T00:00:00"/>
    <s v="HPE/ARUBA ION 1960 24G 2XT 2XF SW SWITCH 24 PORTE"/>
    <n v="695"/>
    <n v="-81.08"/>
    <n v="613.91999999999996"/>
  </r>
  <r>
    <x v="21"/>
    <x v="21"/>
    <x v="2"/>
    <s v="5040"/>
    <s v="0"/>
    <d v="1978-01-01T00:00:00"/>
    <s v="CALCOLATRICE LOGOS 43/PD MATR. 2174100"/>
    <n v="234.27"/>
    <n v="-234.27"/>
    <n v="0"/>
  </r>
  <r>
    <x v="21"/>
    <x v="21"/>
    <x v="2"/>
    <s v="5044"/>
    <s v="0"/>
    <d v="1978-01-01T00:00:00"/>
    <s v="DICTAPHONE PHILIPS LFH 0186"/>
    <n v="185.92"/>
    <n v="-185.92"/>
    <n v="0"/>
  </r>
  <r>
    <x v="21"/>
    <x v="21"/>
    <x v="2"/>
    <s v="5053"/>
    <s v="0"/>
    <d v="1979-01-01T00:00:00"/>
    <s v="REGISTRATORE A NASTRO PHILIPS 0195"/>
    <n v="137.63"/>
    <n v="-137.63"/>
    <n v="0"/>
  </r>
  <r>
    <x v="21"/>
    <x v="21"/>
    <x v="2"/>
    <s v="5055"/>
    <s v="0"/>
    <d v="1979-01-01T00:00:00"/>
    <s v="MACCHINA DA SCRIVERE ET 201 MATR. 4004494"/>
    <n v="1442.47"/>
    <n v="-1442.47"/>
    <n v="0"/>
  </r>
  <r>
    <x v="21"/>
    <x v="21"/>
    <x v="2"/>
    <s v="5067"/>
    <s v="0"/>
    <d v="1982-01-01T00:00:00"/>
    <s v="MACCHINA DA SCRIVERE ET 121 MATR. 5131330"/>
    <n v="748.86"/>
    <n v="-748.86"/>
    <n v="0"/>
  </r>
  <r>
    <x v="21"/>
    <x v="21"/>
    <x v="2"/>
    <s v="5070"/>
    <s v="0"/>
    <d v="1982-01-01T00:00:00"/>
    <s v="STAMPANTE MOD. 0002 MATR. 005360064"/>
    <n v="1461.57"/>
    <n v="-1461.57"/>
    <n v="0"/>
  </r>
  <r>
    <x v="21"/>
    <x v="21"/>
    <x v="2"/>
    <s v="5070"/>
    <s v="1"/>
    <d v="1982-01-01T00:00:00"/>
    <s v="TERMINALE VIDEO MOD. 001 MATR. 5300739"/>
    <n v="1668.16"/>
    <n v="-1668.16"/>
    <n v="0"/>
  </r>
  <r>
    <x v="21"/>
    <x v="21"/>
    <x v="2"/>
    <s v="5070"/>
    <s v="2"/>
    <d v="1983-01-01T00:00:00"/>
    <s v="STAMPANTE MOD. 002 MATR.8012761"/>
    <n v="5141.33"/>
    <n v="-5141.33"/>
    <n v="0"/>
  </r>
  <r>
    <x v="21"/>
    <x v="21"/>
    <x v="2"/>
    <s v="5072"/>
    <s v="0"/>
    <d v="1984-01-01T00:00:00"/>
    <s v="CALCOLATRICE LOGOS 60 MATR. 860319"/>
    <n v="144.61000000000001"/>
    <n v="-144.61000000000001"/>
    <n v="0"/>
  </r>
  <r>
    <x v="21"/>
    <x v="21"/>
    <x v="2"/>
    <s v="5073"/>
    <s v="0"/>
    <d v="1984-01-01T00:00:00"/>
    <s v="MACCHINA DA SCRIVERE ET 121 MATR. 5246007"/>
    <n v="826.33"/>
    <n v="-826.33"/>
    <n v="0"/>
  </r>
  <r>
    <x v="21"/>
    <x v="21"/>
    <x v="2"/>
    <s v="5083"/>
    <s v="0"/>
    <d v="1987-01-01T00:00:00"/>
    <s v="MACCHINA DA SCRIVERE ET 116/17"/>
    <n v="755.32"/>
    <n v="-755.32"/>
    <n v="0"/>
  </r>
  <r>
    <x v="21"/>
    <x v="21"/>
    <x v="2"/>
    <s v="5088"/>
    <s v="0"/>
    <d v="1987-01-01T00:00:00"/>
    <s v="PERSONAL PALACE 2 MOD. 30-021 + SCHEDA RS"/>
    <n v="3047.77"/>
    <n v="-3047.77"/>
    <n v="0"/>
  </r>
  <r>
    <x v="21"/>
    <x v="21"/>
    <x v="2"/>
    <s v="5100"/>
    <s v="0"/>
    <d v="1988-01-01T00:00:00"/>
    <s v="SISTEMA CAM"/>
    <n v="10845.59"/>
    <n v="-10845.59"/>
    <n v="0"/>
  </r>
  <r>
    <x v="21"/>
    <x v="21"/>
    <x v="2"/>
    <s v="5104"/>
    <s v="0"/>
    <d v="1988-01-01T00:00:00"/>
    <s v="MACCHINA DA SCRIVERE OLIVETTI 2500717 MATR. 862255"/>
    <n v="686.89"/>
    <n v="-686.89"/>
    <n v="0"/>
  </r>
  <r>
    <x v="21"/>
    <x v="21"/>
    <x v="2"/>
    <s v="5112"/>
    <s v="0"/>
    <d v="1990-01-01T00:00:00"/>
    <s v="SOFTWARE DI COLLEGAMENTO RJENIAC  X ACQUISIZ.ORDIN"/>
    <n v="2324.06"/>
    <n v="-2324.06"/>
    <n v="0"/>
  </r>
  <r>
    <x v="21"/>
    <x v="21"/>
    <x v="2"/>
    <s v="5112"/>
    <s v="1"/>
    <d v="1991-01-01T00:00:00"/>
    <s v="SOFTWARE &quot;PROGRAMMAZIONE SETTIMANALE FIAT&quot;"/>
    <n v="1291.1400000000001"/>
    <n v="-1291.1400000000001"/>
    <n v="0"/>
  </r>
  <r>
    <x v="21"/>
    <x v="21"/>
    <x v="2"/>
    <s v="5122"/>
    <s v="0"/>
    <d v="1988-01-01T00:00:00"/>
    <s v="STAMPANTE MATR. 5611859"/>
    <n v="68.8"/>
    <n v="-68.8"/>
    <n v="0"/>
  </r>
  <r>
    <x v="21"/>
    <x v="21"/>
    <x v="2"/>
    <s v="5126"/>
    <s v="0"/>
    <d v="1989-01-01T00:00:00"/>
    <s v="TAVOLETTA GRAFICA TIGER 11"/>
    <n v="568.1"/>
    <n v="-568.1"/>
    <n v="0"/>
  </r>
  <r>
    <x v="21"/>
    <x v="21"/>
    <x v="2"/>
    <s v="5129"/>
    <s v="0"/>
    <d v="1989-01-01T00:00:00"/>
    <s v="STAZIONE DI LAVORO HP 9000/340"/>
    <n v="29954.5"/>
    <n v="-29954.5"/>
    <n v="0"/>
  </r>
  <r>
    <x v="21"/>
    <x v="21"/>
    <x v="2"/>
    <s v="5129"/>
    <s v="1"/>
    <d v="1993-01-01T00:00:00"/>
    <s v="ESPANSIONE  DA 4Mb PER HP 9000"/>
    <n v="2303.4"/>
    <n v="-2303.4"/>
    <n v="0"/>
  </r>
  <r>
    <x v="21"/>
    <x v="21"/>
    <x v="2"/>
    <s v="5130"/>
    <s v="0"/>
    <d v="1989-01-01T00:00:00"/>
    <s v="P.C. SYSTEM 2 MOD. 8530/286"/>
    <n v="2788.87"/>
    <n v="-2788.87"/>
    <n v="0"/>
  </r>
  <r>
    <x v="21"/>
    <x v="21"/>
    <x v="2"/>
    <s v="5130"/>
    <s v="1"/>
    <d v="1989-01-01T00:00:00"/>
    <s v="SOFTWARE APPLICATIVO - PACKAGE MSDOS"/>
    <n v="3356.97"/>
    <n v="-3356.97"/>
    <n v="0"/>
  </r>
  <r>
    <x v="21"/>
    <x v="21"/>
    <x v="2"/>
    <s v="5131"/>
    <s v="0"/>
    <d v="1989-01-01T00:00:00"/>
    <s v="STAMPANTE FUJITSU MOD. DL 5600"/>
    <n v="1789.52"/>
    <n v="-1789.52"/>
    <n v="0"/>
  </r>
  <r>
    <x v="21"/>
    <x v="21"/>
    <x v="2"/>
    <s v="5132"/>
    <s v="0"/>
    <d v="1990-01-01T00:00:00"/>
    <s v="STAMPANTE FUJITS MOD. 5600"/>
    <n v="2486.7399999999998"/>
    <n v="-2486.7399999999998"/>
    <n v="0"/>
  </r>
  <r>
    <x v="21"/>
    <x v="21"/>
    <x v="2"/>
    <s v="5134"/>
    <s v="0"/>
    <d v="1989-01-01T00:00:00"/>
    <s v="P.C. PORTATILE TOSHIBA T3200SX"/>
    <n v="3718.49"/>
    <n v="-3718.49"/>
    <n v="0"/>
  </r>
  <r>
    <x v="21"/>
    <x v="21"/>
    <x v="2"/>
    <s v="5161"/>
    <s v="0"/>
    <d v="1991-01-01T00:00:00"/>
    <s v="P.C. IBM COMPATIBILE -CPU INTEL"/>
    <n v="2282.7399999999998"/>
    <n v="-2282.7399999999998"/>
    <n v="0"/>
  </r>
  <r>
    <x v="21"/>
    <x v="21"/>
    <x v="2"/>
    <s v="5163"/>
    <s v="0"/>
    <d v="1991-01-01T00:00:00"/>
    <s v="TAVOLETTA DIGITALIZZATRICE"/>
    <n v="330.53"/>
    <n v="-330.53"/>
    <n v="0"/>
  </r>
  <r>
    <x v="21"/>
    <x v="21"/>
    <x v="2"/>
    <s v="5164"/>
    <s v="0"/>
    <d v="1991-01-01T00:00:00"/>
    <s v="STAMPANTE LASER EPSON EPL 4100"/>
    <n v="655.9"/>
    <n v="-655.9"/>
    <n v="0"/>
  </r>
  <r>
    <x v="21"/>
    <x v="21"/>
    <x v="2"/>
    <s v="5170"/>
    <s v="0"/>
    <d v="1992-01-01T00:00:00"/>
    <s v="P.C. IBM COMPATIBILE"/>
    <n v="1575.19"/>
    <n v="-1575.19"/>
    <n v="0"/>
  </r>
  <r>
    <x v="21"/>
    <x v="21"/>
    <x v="2"/>
    <s v="5171"/>
    <s v="0"/>
    <d v="1993-01-01T00:00:00"/>
    <s v="TAVOLETTA GRAFICA OCE4 MOD. G6431"/>
    <n v="387.34"/>
    <n v="-387.34"/>
    <n v="0"/>
  </r>
  <r>
    <x v="21"/>
    <x v="21"/>
    <x v="2"/>
    <s v="5171"/>
    <s v="1"/>
    <d v="1993-01-01T00:00:00"/>
    <s v="SOFTWARE DI RETE NFS PER PC"/>
    <n v="826.33"/>
    <n v="-826.33"/>
    <n v="0"/>
  </r>
  <r>
    <x v="21"/>
    <x v="21"/>
    <x v="2"/>
    <s v="5173"/>
    <s v="0"/>
    <d v="1992-01-01T00:00:00"/>
    <s v="TRADUTTORE EDIBRIGE/400- COLLEGAM A FIAT AUTO"/>
    <n v="10845.59"/>
    <n v="-10845.59"/>
    <n v="0"/>
  </r>
  <r>
    <x v="21"/>
    <x v="21"/>
    <x v="2"/>
    <s v="5173"/>
    <s v="1"/>
    <d v="1992-01-01T00:00:00"/>
    <s v="INTEGRAZIONE SOFTWARE"/>
    <n v="2101.98"/>
    <n v="-2101.98"/>
    <n v="0"/>
  </r>
  <r>
    <x v="21"/>
    <x v="21"/>
    <x v="2"/>
    <s v="5173"/>
    <s v="2"/>
    <d v="2001-01-01T00:00:00"/>
    <s v="TRASDUTTORE TRUSTEDLINK AS/400 + 17 MAPPIN PER MES"/>
    <n v="20640"/>
    <n v="-20640"/>
    <n v="0"/>
  </r>
  <r>
    <x v="21"/>
    <x v="21"/>
    <x v="2"/>
    <s v="5174"/>
    <s v="0"/>
    <d v="1993-01-01T00:00:00"/>
    <s v="P.C. SYSTEM DELL 486 P/33"/>
    <n v="1384.1"/>
    <n v="-1384.1"/>
    <n v="0"/>
  </r>
  <r>
    <x v="21"/>
    <x v="21"/>
    <x v="2"/>
    <s v="5177"/>
    <s v="0"/>
    <d v="1992-01-01T00:00:00"/>
    <s v="TERMINALE VIDEO TIPO 3486 - MATR.5554533"/>
    <n v="632.66"/>
    <n v="-632.66"/>
    <n v="0"/>
  </r>
  <r>
    <x v="21"/>
    <x v="21"/>
    <x v="2"/>
    <s v="5183"/>
    <s v="0"/>
    <d v="1993-01-01T00:00:00"/>
    <s v="STAMPANTE EPSON SQ870"/>
    <n v="609.41999999999996"/>
    <n v="-609.41999999999996"/>
    <n v="0"/>
  </r>
  <r>
    <x v="21"/>
    <x v="21"/>
    <x v="2"/>
    <s v="5184"/>
    <s v="0"/>
    <d v="1993-01-01T00:00:00"/>
    <s v="P.C. SYSTEM DELL 450/L"/>
    <n v="1750.79"/>
    <n v="-1750.79"/>
    <n v="0"/>
  </r>
  <r>
    <x v="21"/>
    <x v="21"/>
    <x v="2"/>
    <s v="5184"/>
    <s v="1"/>
    <d v="1995-01-01T00:00:00"/>
    <s v="AGGIORNAMENTO PROGRAMMA DATAPUTER"/>
    <n v="826.33"/>
    <n v="-826.33"/>
    <n v="0"/>
  </r>
  <r>
    <x v="21"/>
    <x v="21"/>
    <x v="2"/>
    <s v="5185"/>
    <s v="0"/>
    <d v="1993-01-01T00:00:00"/>
    <s v="STAMPANTE A COLORI HP DESKJET 1200 C"/>
    <n v="1384.57"/>
    <n v="-1384.57"/>
    <n v="0"/>
  </r>
  <r>
    <x v="21"/>
    <x v="21"/>
    <x v="2"/>
    <s v="5185"/>
    <s v="1"/>
    <d v="1994-01-01T00:00:00"/>
    <s v="VARIAZIONE DI MEMORIA DA 8Mb X STAMPANTE LASERJET"/>
    <n v="517.70000000000005"/>
    <n v="-517.70000000000005"/>
    <n v="0"/>
  </r>
  <r>
    <x v="21"/>
    <x v="21"/>
    <x v="2"/>
    <s v="5186"/>
    <s v="0"/>
    <d v="1993-01-01T00:00:00"/>
    <s v="WORKSTATION HP 9000 715/30 STD + DISCO FISSO"/>
    <n v="17347.79"/>
    <n v="-17347.79"/>
    <n v="0"/>
  </r>
  <r>
    <x v="21"/>
    <x v="21"/>
    <x v="2"/>
    <s v="5187"/>
    <s v="0"/>
    <d v="1993-01-01T00:00:00"/>
    <s v="UNITA' DAT da 2Gb"/>
    <n v="2246.59"/>
    <n v="-2246.59"/>
    <n v="0"/>
  </r>
  <r>
    <x v="21"/>
    <x v="21"/>
    <x v="2"/>
    <s v="5188"/>
    <s v="0"/>
    <d v="1993-01-01T00:00:00"/>
    <s v="STAMPANTE LASER MONO OCE' GRAPH"/>
    <n v="13427.88"/>
    <n v="-13427.88"/>
    <n v="0"/>
  </r>
  <r>
    <x v="21"/>
    <x v="21"/>
    <x v="2"/>
    <s v="5191"/>
    <s v="0"/>
    <d v="1993-01-01T00:00:00"/>
    <s v="P.C. HP VECTRA 486/66 VL MOD. 240"/>
    <n v="2530.65"/>
    <n v="-2530.65"/>
    <n v="0"/>
  </r>
  <r>
    <x v="21"/>
    <x v="21"/>
    <x v="2"/>
    <s v="5191"/>
    <s v="1"/>
    <d v="1993-01-01T00:00:00"/>
    <s v="VIDEO &quot;14&quot; SVGA A COLORI"/>
    <n v="309.87"/>
    <n v="-309.87"/>
    <n v="0"/>
  </r>
  <r>
    <x v="21"/>
    <x v="21"/>
    <x v="2"/>
    <s v="5191"/>
    <s v="2"/>
    <d v="1995-01-01T00:00:00"/>
    <s v="PROGRAMMA PER UTILIZZO IN RETE INTERNA DI QUOTA"/>
    <n v="2410.0500000000002"/>
    <n v="-2410.0500000000002"/>
    <n v="0"/>
  </r>
  <r>
    <x v="21"/>
    <x v="21"/>
    <x v="2"/>
    <s v="5192"/>
    <s v="0"/>
    <d v="1993-01-01T00:00:00"/>
    <s v="P.C. HP VECTRA 486/33 VL MOD. 120"/>
    <n v="1652.66"/>
    <n v="-1652.66"/>
    <n v="0"/>
  </r>
  <r>
    <x v="21"/>
    <x v="21"/>
    <x v="2"/>
    <s v="5201"/>
    <s v="0"/>
    <d v="1994-01-01T00:00:00"/>
    <s v="P.C.  HP VECTRA 486 VL 2"/>
    <n v="1389.27"/>
    <n v="-1389.27"/>
    <n v="0"/>
  </r>
  <r>
    <x v="21"/>
    <x v="21"/>
    <x v="2"/>
    <s v="5203"/>
    <s v="0"/>
    <d v="1994-01-01T00:00:00"/>
    <s v="STAMPANTE EPSON LQ 1170"/>
    <n v="531.95000000000005"/>
    <n v="-531.95000000000005"/>
    <n v="0"/>
  </r>
  <r>
    <x v="21"/>
    <x v="21"/>
    <x v="2"/>
    <s v="5205"/>
    <s v="0"/>
    <d v="1994-01-01T00:00:00"/>
    <s v="LAVAGNA COPIATRICE PANASONIC KXB520"/>
    <n v="1032.9000000000001"/>
    <n v="-1032.9000000000001"/>
    <n v="0"/>
  </r>
  <r>
    <x v="21"/>
    <x v="21"/>
    <x v="2"/>
    <s v="5206"/>
    <s v="0"/>
    <d v="1994-01-01T00:00:00"/>
    <s v="P.C. HP VECTRA 486/66VL2 MOD.340 +VIDEO"/>
    <n v="2548.69"/>
    <n v="-2548.69"/>
    <n v="0"/>
  </r>
  <r>
    <x v="21"/>
    <x v="21"/>
    <x v="2"/>
    <s v="5209"/>
    <s v="0"/>
    <d v="1994-01-01T00:00:00"/>
    <s v="STAMPANTE HP DESKJET 1200C"/>
    <n v="1322.13"/>
    <n v="-1322.13"/>
    <n v="0"/>
  </r>
  <r>
    <x v="21"/>
    <x v="21"/>
    <x v="2"/>
    <s v="5210"/>
    <s v="0"/>
    <d v="1994-01-01T00:00:00"/>
    <s v="MACCHINA DA SCRIVERE OLIVETTI ET 2450/17"/>
    <n v="568.1"/>
    <n v="-568.1"/>
    <n v="0"/>
  </r>
  <r>
    <x v="21"/>
    <x v="21"/>
    <x v="2"/>
    <s v="5211"/>
    <s v="0"/>
    <d v="1994-01-01T00:00:00"/>
    <s v="P.C. HP VECTRA 486/50 VL2 MOD.210"/>
    <n v="1531.83"/>
    <n v="-1531.83"/>
    <n v="0"/>
  </r>
  <r>
    <x v="21"/>
    <x v="21"/>
    <x v="2"/>
    <s v="5212"/>
    <s v="0"/>
    <d v="1994-01-01T00:00:00"/>
    <s v="STAMPANTE HP LASERJET 4 P"/>
    <n v="835.1"/>
    <n v="-835.1"/>
    <n v="0"/>
  </r>
  <r>
    <x v="21"/>
    <x v="21"/>
    <x v="2"/>
    <s v="5215"/>
    <s v="0"/>
    <d v="1995-01-01T00:00:00"/>
    <s v="WORKSTATION HP 9000/715/80 CON ACC. GRAFICO"/>
    <n v="22517.52"/>
    <n v="-22517.52"/>
    <n v="0"/>
  </r>
  <r>
    <x v="21"/>
    <x v="21"/>
    <x v="2"/>
    <s v="5215"/>
    <s v="1"/>
    <d v="1996-01-01T00:00:00"/>
    <s v="SOFTWARE PRO/ENGINEER + 2 SCHEDE RAM 32MB"/>
    <n v="23240.560000000001"/>
    <n v="-23240.560000000001"/>
    <n v="0"/>
  </r>
  <r>
    <x v="21"/>
    <x v="21"/>
    <x v="2"/>
    <s v="5216"/>
    <s v="0"/>
    <d v="1995-01-01T00:00:00"/>
    <s v="WORKSTATION HP 9000/715/64"/>
    <n v="14791.33"/>
    <n v="-14791.33"/>
    <n v="0"/>
  </r>
  <r>
    <x v="21"/>
    <x v="21"/>
    <x v="2"/>
    <s v="5217"/>
    <s v="0"/>
    <d v="1995-01-01T00:00:00"/>
    <s v="P.C. HP VECTRA VL2 MONITOR 17&quot;"/>
    <n v="3109.07"/>
    <n v="-3109.07"/>
    <n v="0"/>
  </r>
  <r>
    <x v="21"/>
    <x v="21"/>
    <x v="2"/>
    <s v="5217"/>
    <s v="1"/>
    <d v="1997-01-01T00:00:00"/>
    <s v="SOFTWARE X SISTEMA DI AUTOMAZIONE TEST INTERRUTTOR"/>
    <n v="11407.45"/>
    <n v="-11407.45"/>
    <n v="0"/>
  </r>
  <r>
    <x v="21"/>
    <x v="21"/>
    <x v="2"/>
    <s v="5217"/>
    <s v="2"/>
    <d v="1998-01-01T00:00:00"/>
    <s v="MODIFICA PROGRAMMA GESTIONE PROVE DURATA LABORATOR"/>
    <n v="2788.87"/>
    <n v="-2788.87"/>
    <n v="0"/>
  </r>
  <r>
    <x v="21"/>
    <x v="21"/>
    <x v="2"/>
    <s v="5218"/>
    <s v="0"/>
    <d v="1995-01-01T00:00:00"/>
    <s v="P.C. HP VECTRA VL2 MONITOR 15&quot;"/>
    <n v="2163.9499999999998"/>
    <n v="-2163.9499999999998"/>
    <n v="0"/>
  </r>
  <r>
    <x v="21"/>
    <x v="21"/>
    <x v="2"/>
    <s v="5221"/>
    <s v="0"/>
    <d v="1994-01-01T00:00:00"/>
    <s v="FOTOCOPIATRICE OCE' 7000 A LARGO FORMATO"/>
    <n v="6035.63"/>
    <n v="-6035.63"/>
    <n v="0"/>
  </r>
  <r>
    <x v="21"/>
    <x v="21"/>
    <x v="2"/>
    <s v="5225"/>
    <s v="0"/>
    <d v="1995-01-01T00:00:00"/>
    <s v="P.C. PORTATILE ZENIT-STAR EX450C"/>
    <n v="3408.62"/>
    <n v="-3408.62"/>
    <n v="0"/>
  </r>
  <r>
    <x v="21"/>
    <x v="21"/>
    <x v="2"/>
    <s v="5231"/>
    <s v="0"/>
    <d v="1995-01-01T00:00:00"/>
    <s v="P.C. IBM PS/PV 6571 L5F + SCHEDA EMULAZIONE 5250"/>
    <n v="2341.62"/>
    <n v="-2341.62"/>
    <n v="0"/>
  </r>
  <r>
    <x v="21"/>
    <x v="21"/>
    <x v="2"/>
    <s v="5232"/>
    <s v="0"/>
    <d v="1995-01-01T00:00:00"/>
    <s v="P.C. HP VECTRA 486/66 VL2 MOD. 540 + VIDEO 17&quot;"/>
    <n v="1803.47"/>
    <n v="-1803.47"/>
    <n v="0"/>
  </r>
  <r>
    <x v="21"/>
    <x v="21"/>
    <x v="2"/>
    <s v="5232"/>
    <s v="1"/>
    <d v="1995-01-01T00:00:00"/>
    <s v="SOFTWARE CAM X CHARMILLES"/>
    <n v="4751.3999999999996"/>
    <n v="-4751.3999999999996"/>
    <n v="0"/>
  </r>
  <r>
    <x v="21"/>
    <x v="21"/>
    <x v="2"/>
    <s v="5233"/>
    <s v="0"/>
    <d v="1995-01-01T00:00:00"/>
    <s v="P.C. HP VECTRA 486/66 MHZ"/>
    <n v="1454.08"/>
    <n v="-1454.08"/>
    <n v="0"/>
  </r>
  <r>
    <x v="21"/>
    <x v="21"/>
    <x v="2"/>
    <s v="5234"/>
    <s v="0"/>
    <d v="1995-01-01T00:00:00"/>
    <s v="P.C. HP VECTRA  VL3/75 MOD. 840"/>
    <n v="2902.55"/>
    <n v="-2902.55"/>
    <n v="0"/>
  </r>
  <r>
    <x v="21"/>
    <x v="21"/>
    <x v="2"/>
    <s v="5235"/>
    <s v="0"/>
    <d v="1995-01-01T00:00:00"/>
    <s v="P.C. HP VECTRA 486&lt;766 MHZ CON PROGRAMMA &quot;OFFICE&quot;"/>
    <n v="1963.44"/>
    <n v="-1963.44"/>
    <n v="0"/>
  </r>
  <r>
    <x v="21"/>
    <x v="21"/>
    <x v="2"/>
    <s v="5236"/>
    <s v="0"/>
    <d v="1995-01-01T00:00:00"/>
    <s v="P.C. PRESARIO CDS 7170-16"/>
    <n v="2266.73"/>
    <n v="-2266.73"/>
    <n v="0"/>
  </r>
  <r>
    <x v="21"/>
    <x v="21"/>
    <x v="2"/>
    <s v="5238"/>
    <s v="0"/>
    <d v="1995-01-01T00:00:00"/>
    <s v="STAMPANTE EPSON STYLUS"/>
    <n v="692.05"/>
    <n v="-692.05"/>
    <n v="0"/>
  </r>
  <r>
    <x v="21"/>
    <x v="21"/>
    <x v="2"/>
    <s v="5240"/>
    <s v="0"/>
    <d v="1995-01-01T00:00:00"/>
    <s v="STAMPANTE BULL 4/51"/>
    <n v="717.88"/>
    <n v="-717.88"/>
    <n v="0"/>
  </r>
  <r>
    <x v="21"/>
    <x v="21"/>
    <x v="2"/>
    <s v="5242"/>
    <s v="0"/>
    <d v="1996-01-01T00:00:00"/>
    <s v="P.C. MINITOWER PCI W/0"/>
    <n v="1352.77"/>
    <n v="-1352.77"/>
    <n v="0"/>
  </r>
  <r>
    <x v="21"/>
    <x v="21"/>
    <x v="2"/>
    <s v="5243"/>
    <s v="0"/>
    <d v="1996-01-01T00:00:00"/>
    <s v="P.C. PENTIUM ZAPPA 90"/>
    <n v="1755.95"/>
    <n v="-1755.95"/>
    <n v="0"/>
  </r>
  <r>
    <x v="21"/>
    <x v="21"/>
    <x v="2"/>
    <s v="5244"/>
    <s v="0"/>
    <d v="1996-01-01T00:00:00"/>
    <s v="P.C. PENTIUM ZAPPA 90"/>
    <n v="1755.95"/>
    <n v="-1755.95"/>
    <n v="0"/>
  </r>
  <r>
    <x v="21"/>
    <x v="21"/>
    <x v="2"/>
    <s v="5246"/>
    <s v="0"/>
    <d v="1996-01-01T00:00:00"/>
    <s v="WORKSTATION HP 9000 715/100 96MB RAM"/>
    <n v="25358.03"/>
    <n v="-25358.03"/>
    <n v="0"/>
  </r>
  <r>
    <x v="21"/>
    <x v="21"/>
    <x v="2"/>
    <s v="5246"/>
    <s v="1"/>
    <d v="1996-01-01T00:00:00"/>
    <s v="SOFTWARE PRO/ENGINEER+ACCELERATORE GRAFICO"/>
    <n v="27785.38"/>
    <n v="-27785.38"/>
    <n v="0"/>
  </r>
  <r>
    <x v="21"/>
    <x v="21"/>
    <x v="2"/>
    <s v="5247"/>
    <s v="0"/>
    <d v="1996-01-01T00:00:00"/>
    <s v="P.C.HP VECTRA 4/100 VE 2 MOD.630 + VIDEO 14&quot;"/>
    <n v="1058.74"/>
    <n v="-1058.74"/>
    <n v="0"/>
  </r>
  <r>
    <x v="21"/>
    <x v="21"/>
    <x v="2"/>
    <s v="5248"/>
    <s v="0"/>
    <d v="1996-01-01T00:00:00"/>
    <s v="P.C. HP VECTRA 4/100 VE2 MOD. 630"/>
    <n v="826.33"/>
    <n v="-826.33"/>
    <n v="0"/>
  </r>
  <r>
    <x v="21"/>
    <x v="21"/>
    <x v="2"/>
    <s v="5249"/>
    <s v="0"/>
    <d v="1996-01-01T00:00:00"/>
    <s v="P.C. HP VECTRA 4/100 VE2 MOD. 630 + VIDEO 14&quot;"/>
    <n v="1058.74"/>
    <n v="-1058.74"/>
    <n v="0"/>
  </r>
  <r>
    <x v="21"/>
    <x v="21"/>
    <x v="2"/>
    <s v="5250"/>
    <s v="0"/>
    <d v="1996-01-01T00:00:00"/>
    <s v="P.C. HP VECTRA 4/100 VE2 MOD.630 + VIDEO 14&quot;"/>
    <n v="1058.74"/>
    <n v="-1058.74"/>
    <n v="0"/>
  </r>
  <r>
    <x v="21"/>
    <x v="21"/>
    <x v="2"/>
    <s v="5252"/>
    <s v="0"/>
    <d v="1996-01-01T00:00:00"/>
    <s v="P.C. HP VECTRA 4/100 VE2 MOD.630 + VIDEO 14&quot;"/>
    <n v="1058.74"/>
    <n v="-1058.74"/>
    <n v="0"/>
  </r>
  <r>
    <x v="21"/>
    <x v="21"/>
    <x v="2"/>
    <s v="5253"/>
    <s v="0"/>
    <d v="1996-01-01T00:00:00"/>
    <s v="P.C. HP VECTRA 4/100 VE2 MOD.630 +VIDEO 14&quot;"/>
    <n v="1058.74"/>
    <n v="-1058.74"/>
    <n v="0"/>
  </r>
  <r>
    <x v="21"/>
    <x v="21"/>
    <x v="2"/>
    <s v="5254"/>
    <s v="0"/>
    <d v="1996-01-01T00:00:00"/>
    <s v="P.C. HP VECTRA 4/100 VE2 MOD.630 + VIDEO 14&quot;"/>
    <n v="1058.74"/>
    <n v="-1058.74"/>
    <n v="0"/>
  </r>
  <r>
    <x v="21"/>
    <x v="21"/>
    <x v="2"/>
    <s v="5255"/>
    <s v="0"/>
    <d v="1996-01-01T00:00:00"/>
    <s v="P.C. HP VECTRA 4/100 VE2 MOD.630 + VIDEO 14&quot;"/>
    <n v="1058.74"/>
    <n v="-1058.74"/>
    <n v="0"/>
  </r>
  <r>
    <x v="21"/>
    <x v="21"/>
    <x v="2"/>
    <s v="5256"/>
    <s v="0"/>
    <d v="1996-01-01T00:00:00"/>
    <s v="P.C. HP VECTRA 4/100 VE2 MOD. 630 + VIDEO 14&quot;"/>
    <n v="1058.74"/>
    <n v="-1058.74"/>
    <n v="0"/>
  </r>
  <r>
    <x v="21"/>
    <x v="21"/>
    <x v="2"/>
    <s v="5257"/>
    <s v="0"/>
    <d v="1996-01-01T00:00:00"/>
    <s v="FAX CANON  B360"/>
    <n v="929.62"/>
    <n v="-929.62"/>
    <n v="0"/>
  </r>
  <r>
    <x v="21"/>
    <x v="21"/>
    <x v="2"/>
    <s v="5258"/>
    <s v="0"/>
    <d v="1996-01-01T00:00:00"/>
    <s v="P.C. COMPAQ PRESARIO 5220"/>
    <n v="1208.07"/>
    <n v="-1208.07"/>
    <n v="0"/>
  </r>
  <r>
    <x v="21"/>
    <x v="21"/>
    <x v="2"/>
    <s v="5262"/>
    <s v="0"/>
    <d v="1996-01-01T00:00:00"/>
    <s v="STAMPANTE HP DESKJET 1600C"/>
    <n v="1072.94"/>
    <n v="-1072.94"/>
    <n v="0"/>
  </r>
  <r>
    <x v="21"/>
    <x v="21"/>
    <x v="2"/>
    <s v="5262"/>
    <s v="1"/>
    <d v="1996-01-01T00:00:00"/>
    <s v="SCHEDA DI MEMORIA 8MB"/>
    <n v="226.98"/>
    <n v="-226.98"/>
    <n v="0"/>
  </r>
  <r>
    <x v="21"/>
    <x v="21"/>
    <x v="2"/>
    <s v="5263"/>
    <s v="0"/>
    <d v="1997-01-01T00:00:00"/>
    <s v="P.C. PENTIUM 133 INTEL"/>
    <n v="800.51"/>
    <n v="-800.51"/>
    <n v="0"/>
  </r>
  <r>
    <x v="21"/>
    <x v="21"/>
    <x v="2"/>
    <s v="5264"/>
    <s v="0"/>
    <d v="1996-01-01T00:00:00"/>
    <s v="P.C. PORTATILE OLIVETTI ECHOS P/120"/>
    <n v="1848.44"/>
    <n v="-1848.44"/>
    <n v="0"/>
  </r>
  <r>
    <x v="21"/>
    <x v="21"/>
    <x v="2"/>
    <s v="5265"/>
    <s v="0"/>
    <d v="1996-01-01T00:00:00"/>
    <s v="P.C. COMPAQ PRESARIO 5220"/>
    <n v="1027.75"/>
    <n v="-1027.75"/>
    <n v="0"/>
  </r>
  <r>
    <x v="21"/>
    <x v="21"/>
    <x v="2"/>
    <s v="5267"/>
    <s v="0"/>
    <d v="1997-01-01T00:00:00"/>
    <s v="STAMPANTE A GETTO  EPSON STYLUS 1500"/>
    <n v="793.54"/>
    <n v="-793.54"/>
    <n v="0"/>
  </r>
  <r>
    <x v="21"/>
    <x v="21"/>
    <x v="2"/>
    <s v="5268"/>
    <s v="0"/>
    <d v="1997-01-01T00:00:00"/>
    <s v="STAMPANTE EPSON LQ 2170"/>
    <n v="661.84"/>
    <n v="-661.84"/>
    <n v="0"/>
  </r>
  <r>
    <x v="21"/>
    <x v="21"/>
    <x v="2"/>
    <s v="5270"/>
    <s v="0"/>
    <d v="1997-01-01T00:00:00"/>
    <s v="P.C. IBM MOD.6560/420"/>
    <n v="1761.12"/>
    <n v="-1761.12"/>
    <n v="0"/>
  </r>
  <r>
    <x v="21"/>
    <x v="21"/>
    <x v="2"/>
    <s v="5270"/>
    <s v="1"/>
    <d v="1999-01-01T00:00:00"/>
    <s v="ESPANSIONE RAM 64 MB"/>
    <n v="134.28"/>
    <n v="-134.28"/>
    <n v="0"/>
  </r>
  <r>
    <x v="21"/>
    <x v="21"/>
    <x v="2"/>
    <s v="5271"/>
    <s v="0"/>
    <d v="1996-01-01T00:00:00"/>
    <s v="STAMPANTE DESKJET 1600C"/>
    <n v="1158.1500000000001"/>
    <n v="-1158.1500000000001"/>
    <n v="0"/>
  </r>
  <r>
    <x v="21"/>
    <x v="21"/>
    <x v="2"/>
    <s v="5272"/>
    <s v="0"/>
    <d v="1996-01-01T00:00:00"/>
    <s v="STAMPANTE EPSON STYLUS COLOR"/>
    <n v="653.83000000000004"/>
    <n v="-653.83000000000004"/>
    <n v="0"/>
  </r>
  <r>
    <x v="21"/>
    <x v="21"/>
    <x v="2"/>
    <s v="5274"/>
    <s v="0"/>
    <d v="1997-01-01T00:00:00"/>
    <s v="STAMPANTE A COLORI HP DESJET 1600C"/>
    <n v="1558.74"/>
    <n v="-1558.74"/>
    <n v="0"/>
  </r>
  <r>
    <x v="21"/>
    <x v="21"/>
    <x v="2"/>
    <s v="5275"/>
    <s v="0"/>
    <d v="1997-01-01T00:00:00"/>
    <s v="P.C. DESKTOP HP VECTRA 5/200 VL5 MOD. 2500"/>
    <n v="2411.6"/>
    <n v="-2411.6"/>
    <n v="0"/>
  </r>
  <r>
    <x v="21"/>
    <x v="21"/>
    <x v="2"/>
    <s v="5275"/>
    <s v="1"/>
    <d v="1997-01-01T00:00:00"/>
    <s v="ESPANSIONE MEMORIA - DISCO FISSO-SOFTWARE"/>
    <n v="1069.06"/>
    <n v="-1069.06"/>
    <n v="0"/>
  </r>
  <r>
    <x v="21"/>
    <x v="21"/>
    <x v="2"/>
    <s v="5277"/>
    <s v="0"/>
    <d v="1997-01-01T00:00:00"/>
    <s v="P.C. HP VECTRA XA 6/200"/>
    <n v="8005.08"/>
    <n v="-8005.08"/>
    <n v="0"/>
  </r>
  <r>
    <x v="21"/>
    <x v="21"/>
    <x v="2"/>
    <s v="5280"/>
    <s v="0"/>
    <d v="1997-01-01T00:00:00"/>
    <s v="P.C. HEWLETT PACKARD VECTRA VL 5/200 MOD. 2500 CDS"/>
    <n v="2751.17"/>
    <n v="-2751.17"/>
    <n v="0"/>
  </r>
  <r>
    <x v="21"/>
    <x v="21"/>
    <x v="2"/>
    <s v="5284"/>
    <s v="0"/>
    <d v="1997-01-01T00:00:00"/>
    <s v="STAMPANTE MOD. T 2"/>
    <n v="1448.66"/>
    <n v="-1448.66"/>
    <n v="0"/>
  </r>
  <r>
    <x v="21"/>
    <x v="21"/>
    <x v="2"/>
    <s v="5285"/>
    <s v="0"/>
    <d v="1997-01-01T00:00:00"/>
    <s v="CONVERTITORE MP BOX 806 SERIALE"/>
    <n v="746.28"/>
    <n v="-746.28"/>
    <n v="0"/>
  </r>
  <r>
    <x v="21"/>
    <x v="21"/>
    <x v="2"/>
    <s v="5286"/>
    <s v="0"/>
    <d v="1997-01-01T00:00:00"/>
    <s v="P.C. PORTATILE TOSHIBA 520 CDT"/>
    <n v="3288.02"/>
    <n v="-3288.02"/>
    <n v="0"/>
  </r>
  <r>
    <x v="21"/>
    <x v="21"/>
    <x v="2"/>
    <s v="5287"/>
    <s v="0"/>
    <d v="1998-01-01T00:00:00"/>
    <s v="STAMPANTE EPSON FX 2170"/>
    <n v="524.20000000000005"/>
    <n v="-524.20000000000005"/>
    <n v="0"/>
  </r>
  <r>
    <x v="21"/>
    <x v="21"/>
    <x v="2"/>
    <s v="5288"/>
    <s v="0"/>
    <d v="1998-01-01T00:00:00"/>
    <s v="P.C. PORTATILE OLIVETTI ECHOS PRO P150S TFT"/>
    <n v="1957.37"/>
    <n v="-1957.37"/>
    <n v="0"/>
  </r>
  <r>
    <x v="21"/>
    <x v="21"/>
    <x v="2"/>
    <s v="5290"/>
    <s v="0"/>
    <d v="1998-01-01T00:00:00"/>
    <s v="P.C. HP VECTRA VE 5/200"/>
    <n v="1285.95"/>
    <n v="-1285.95"/>
    <n v="0"/>
  </r>
  <r>
    <x v="21"/>
    <x v="21"/>
    <x v="2"/>
    <s v="5291"/>
    <s v="0"/>
    <d v="1998-01-01T00:00:00"/>
    <s v="STAMPANTE HP DESKJET 890 C"/>
    <n v="309.49"/>
    <n v="-309.49"/>
    <n v="0"/>
  </r>
  <r>
    <x v="21"/>
    <x v="21"/>
    <x v="2"/>
    <s v="5292"/>
    <s v="0"/>
    <d v="1998-01-01T00:00:00"/>
    <s v="STAZIONE DI LAVORO INTERGRAPH TDZ 325 + MODULO BAS"/>
    <n v="27991.96"/>
    <n v="-27991.96"/>
    <n v="0"/>
  </r>
  <r>
    <x v="21"/>
    <x v="21"/>
    <x v="2"/>
    <s v="5298"/>
    <s v="0"/>
    <d v="1998-01-01T00:00:00"/>
    <s v="P.C. IBM TIPO 3486 MATR.55LZ426"/>
    <n v="739.57"/>
    <n v="-739.57"/>
    <n v="0"/>
  </r>
  <r>
    <x v="21"/>
    <x v="21"/>
    <x v="2"/>
    <s v="5300"/>
    <s v="0"/>
    <d v="1998-01-01T00:00:00"/>
    <s v="STAZIONE DI LAVORO INTERGRAPH TDZ 2000 GL2"/>
    <n v="14522.77"/>
    <n v="-14522.77"/>
    <n v="0"/>
  </r>
  <r>
    <x v="21"/>
    <x v="21"/>
    <x v="2"/>
    <s v="5301"/>
    <s v="0"/>
    <d v="1998-01-01T00:00:00"/>
    <s v="STAZIONE DI LAVORO INTERGRAPH TDZ 2000 GL 2"/>
    <n v="14522.77"/>
    <n v="-14522.77"/>
    <n v="0"/>
  </r>
  <r>
    <x v="21"/>
    <x v="21"/>
    <x v="2"/>
    <s v="5302"/>
    <s v="0"/>
    <d v="1998-01-01T00:00:00"/>
    <s v="UNITA' A NASTRO DAT DA 4/8GB"/>
    <n v="1053.57"/>
    <n v="-1053.57"/>
    <n v="0"/>
  </r>
  <r>
    <x v="21"/>
    <x v="21"/>
    <x v="2"/>
    <s v="5303"/>
    <s v="0"/>
    <d v="1998-01-01T00:00:00"/>
    <s v="MASTERIZZATORE YAMAHA 4260"/>
    <n v="630.08000000000004"/>
    <n v="-630.08000000000004"/>
    <n v="0"/>
  </r>
  <r>
    <x v="21"/>
    <x v="21"/>
    <x v="2"/>
    <s v="5307"/>
    <s v="0"/>
    <d v="1995-01-01T00:00:00"/>
    <s v="SW APPLICATIVO + PERSONAKIZZAZIONE - FIAT"/>
    <n v="1239.5"/>
    <n v="-1239.5"/>
    <n v="0"/>
  </r>
  <r>
    <x v="21"/>
    <x v="21"/>
    <x v="2"/>
    <s v="5307"/>
    <s v="1"/>
    <d v="1996-01-01T00:00:00"/>
    <s v="FATTURAZIONE IN NOME E PER CONTO &quot;FIAT&quot;"/>
    <n v="6455.71"/>
    <n v="-6455.71"/>
    <n v="0"/>
  </r>
  <r>
    <x v="21"/>
    <x v="21"/>
    <x v="2"/>
    <s v="5307"/>
    <s v="2"/>
    <d v="1996-01-01T00:00:00"/>
    <s v="PERSONALIZZ.FATTURAZIONE IN NOME E PER CONTO"/>
    <n v="464.81"/>
    <n v="-464.81"/>
    <n v="0"/>
  </r>
  <r>
    <x v="21"/>
    <x v="21"/>
    <x v="2"/>
    <s v="5307"/>
    <s v="3"/>
    <d v="1997-01-01T00:00:00"/>
    <s v="SOFTWARE CBK/400 BANKING AS 400"/>
    <n v="4152.3"/>
    <n v="-4152.3"/>
    <n v="0"/>
  </r>
  <r>
    <x v="21"/>
    <x v="21"/>
    <x v="2"/>
    <s v="5307"/>
    <s v="4"/>
    <d v="1999-01-01T00:00:00"/>
    <s v="SOFTWARE &quot;GIPROS GEMMA&quot;"/>
    <n v="2840.51"/>
    <n v="-2840.51"/>
    <n v="0"/>
  </r>
  <r>
    <x v="21"/>
    <x v="21"/>
    <x v="2"/>
    <s v="5307"/>
    <s v="5"/>
    <d v="2000-01-01T00:00:00"/>
    <s v="AGGIORNAMENTO PROGRAMMI GIPROS VERSIONE EURO"/>
    <n v="3873.43"/>
    <n v="-3873.43"/>
    <n v="0"/>
  </r>
  <r>
    <x v="21"/>
    <x v="21"/>
    <x v="2"/>
    <s v="5307"/>
    <s v="6"/>
    <d v="2004-06-21T00:00:00"/>
    <s v="SOFTWARE &quot;PANTERA&quot; AMMINISTRAZ. E CONTROLLO"/>
    <n v="14080.01"/>
    <n v="-14080.01"/>
    <n v="0"/>
  </r>
  <r>
    <x v="21"/>
    <x v="21"/>
    <x v="2"/>
    <s v="5307"/>
    <s v="7"/>
    <d v="2004-06-21T00:00:00"/>
    <s v="SOFTWARE X PERSONALIZZ.STAMPE PANTHERA"/>
    <n v="780"/>
    <n v="-780"/>
    <n v="0"/>
  </r>
  <r>
    <x v="21"/>
    <x v="21"/>
    <x v="2"/>
    <s v="5308"/>
    <s v="0"/>
    <d v="1999-01-01T00:00:00"/>
    <s v="STAZIONE DI LAVORO INTERGRAPH TDZ2000GX1"/>
    <n v="13714"/>
    <n v="-13714"/>
    <n v="0"/>
  </r>
  <r>
    <x v="21"/>
    <x v="21"/>
    <x v="2"/>
    <s v="5308"/>
    <s v="1"/>
    <d v="1999-01-01T00:00:00"/>
    <s v="SOFTWARE X INTERSCAMBIO DI FILES DI PROGETTAZIONE"/>
    <n v="5164.57"/>
    <n v="-5164.57"/>
    <n v="0"/>
  </r>
  <r>
    <x v="21"/>
    <x v="21"/>
    <x v="2"/>
    <s v="5310"/>
    <s v="0"/>
    <d v="1999-01-01T00:00:00"/>
    <s v="P.C. HP VECTRA VE 6/400 SER8 4300/32"/>
    <n v="1154.28"/>
    <n v="-1154.28"/>
    <n v="0"/>
  </r>
  <r>
    <x v="21"/>
    <x v="21"/>
    <x v="2"/>
    <s v="5311"/>
    <s v="0"/>
    <d v="1999-01-01T00:00:00"/>
    <s v="P.C. HP VECTRA VEi 6/350 ser8 4300/32 + VIDEO 15&quot;"/>
    <n v="1732.4"/>
    <n v="-1732.4"/>
    <n v="0"/>
  </r>
  <r>
    <x v="21"/>
    <x v="21"/>
    <x v="2"/>
    <s v="5314"/>
    <s v="0"/>
    <d v="1999-01-01T00:00:00"/>
    <s v="STAMPANTE EPSON FX 2180"/>
    <n v="557.26"/>
    <n v="-557.26"/>
    <n v="0"/>
  </r>
  <r>
    <x v="21"/>
    <x v="21"/>
    <x v="2"/>
    <s v="5317"/>
    <s v="0"/>
    <d v="1999-01-01T00:00:00"/>
    <s v="P.C. VECTRA VEI7 + ESPANSIONE  MEMORIA"/>
    <n v="1407.35"/>
    <n v="-1407.35"/>
    <n v="0"/>
  </r>
  <r>
    <x v="21"/>
    <x v="21"/>
    <x v="2"/>
    <s v="5317"/>
    <s v="1"/>
    <d v="1999-01-01T00:00:00"/>
    <s v="CD 48X PHILIPS"/>
    <n v="51.65"/>
    <n v="-51.65"/>
    <n v="0"/>
  </r>
  <r>
    <x v="21"/>
    <x v="21"/>
    <x v="2"/>
    <s v="5318"/>
    <s v="0"/>
    <d v="1999-01-01T00:00:00"/>
    <s v="P.C. VECTRA VEI7 + MONITOR 15&quot;"/>
    <n v="841.82"/>
    <n v="-841.82"/>
    <n v="0"/>
  </r>
  <r>
    <x v="21"/>
    <x v="21"/>
    <x v="2"/>
    <s v="5318"/>
    <s v="1"/>
    <d v="1999-01-01T00:00:00"/>
    <s v="CD 48X PHILIPS"/>
    <n v="51.65"/>
    <n v="-51.65"/>
    <n v="0"/>
  </r>
  <r>
    <x v="21"/>
    <x v="21"/>
    <x v="2"/>
    <s v="5318"/>
    <s v="2"/>
    <d v="1999-01-01T00:00:00"/>
    <s v="D650 32MB MEMORIA"/>
    <n v="77.47"/>
    <n v="-77.47"/>
    <n v="0"/>
  </r>
  <r>
    <x v="21"/>
    <x v="21"/>
    <x v="2"/>
    <s v="5319"/>
    <s v="0"/>
    <d v="1999-01-01T00:00:00"/>
    <s v="P.C. BRIO BAX + MONITOR 15&quot; COLORE"/>
    <n v="955.45"/>
    <n v="-955.45"/>
    <n v="0"/>
  </r>
  <r>
    <x v="21"/>
    <x v="21"/>
    <x v="2"/>
    <s v="5319"/>
    <s v="1"/>
    <d v="1999-01-01T00:00:00"/>
    <s v="CD 48X PHILIPS"/>
    <n v="51.65"/>
    <n v="-51.65"/>
    <n v="0"/>
  </r>
  <r>
    <x v="21"/>
    <x v="21"/>
    <x v="2"/>
    <s v="5320"/>
    <s v="0"/>
    <d v="1999-01-01T00:00:00"/>
    <s v="P.C. HP VECTRA VEI8"/>
    <n v="1105.22"/>
    <n v="-1105.22"/>
    <n v="0"/>
  </r>
  <r>
    <x v="21"/>
    <x v="21"/>
    <x v="2"/>
    <s v="5320"/>
    <s v="1"/>
    <d v="1999-01-01T00:00:00"/>
    <s v="MONITOR 17&quot; COLORI"/>
    <n v="294.38"/>
    <n v="-294.38"/>
    <n v="0"/>
  </r>
  <r>
    <x v="21"/>
    <x v="21"/>
    <x v="2"/>
    <s v="5320"/>
    <s v="2"/>
    <d v="1999-01-01T00:00:00"/>
    <s v="N°5 FASTETHERLINK XL PCI TX 10-100"/>
    <n v="309.87"/>
    <n v="-309.87"/>
    <n v="0"/>
  </r>
  <r>
    <x v="21"/>
    <x v="21"/>
    <x v="2"/>
    <s v="5321"/>
    <s v="0"/>
    <d v="1999-01-01T00:00:00"/>
    <s v="P.C. HP VECTRA VEI8 MOD. D817IT"/>
    <n v="1105.22"/>
    <n v="-1105.22"/>
    <n v="0"/>
  </r>
  <r>
    <x v="21"/>
    <x v="21"/>
    <x v="2"/>
    <s v="5321"/>
    <s v="1"/>
    <d v="1999-01-01T00:00:00"/>
    <s v="MONITOR 17&quot; COLOR"/>
    <n v="294.38"/>
    <n v="-294.38"/>
    <n v="0"/>
  </r>
  <r>
    <x v="21"/>
    <x v="21"/>
    <x v="2"/>
    <s v="5322"/>
    <s v="0"/>
    <d v="1999-01-01T00:00:00"/>
    <s v="P.C. HP VECTRA VEI8 MOD.D817IT"/>
    <n v="1105.22"/>
    <n v="-1105.22"/>
    <n v="0"/>
  </r>
  <r>
    <x v="21"/>
    <x v="21"/>
    <x v="2"/>
    <s v="5323"/>
    <s v="0"/>
    <d v="1999-01-01T00:00:00"/>
    <s v="P.C. PORTATILE ACER TRAVELMATE 516 TE"/>
    <n v="1988.36"/>
    <n v="-1988.36"/>
    <n v="0"/>
  </r>
  <r>
    <x v="21"/>
    <x v="21"/>
    <x v="2"/>
    <s v="5324"/>
    <s v="0"/>
    <d v="1999-01-01T00:00:00"/>
    <s v="STAZIONE DI LAVORO INTERGRAPH TDZ 2000 ZX1"/>
    <n v="7566.09"/>
    <n v="-7566.09"/>
    <n v="0"/>
  </r>
  <r>
    <x v="21"/>
    <x v="21"/>
    <x v="2"/>
    <s v="5325"/>
    <s v="0"/>
    <d v="1999-01-01T00:00:00"/>
    <s v="sTAZIONE DI LAVORO INTERGRAPH TDZ 2000 ZX1"/>
    <n v="7566.09"/>
    <n v="-7566.09"/>
    <n v="0"/>
  </r>
  <r>
    <x v="21"/>
    <x v="21"/>
    <x v="2"/>
    <s v="5329"/>
    <s v="0"/>
    <d v="1999-01-01T00:00:00"/>
    <s v="STAMPANTE HP 2000CN"/>
    <n v="706.9"/>
    <n v="-706.9"/>
    <n v="0"/>
  </r>
  <r>
    <x v="21"/>
    <x v="21"/>
    <x v="2"/>
    <s v="5330"/>
    <s v="0"/>
    <d v="1999-01-01T00:00:00"/>
    <s v="P.C. HP VECTRA VEI8"/>
    <n v="1358.45"/>
    <n v="-1358.45"/>
    <n v="0"/>
  </r>
  <r>
    <x v="21"/>
    <x v="21"/>
    <x v="2"/>
    <s v="5332"/>
    <s v="0"/>
    <d v="2000-01-01T00:00:00"/>
    <s v="P.C. HP VECTRA VE 18"/>
    <n v="1678.91"/>
    <n v="-1678.91"/>
    <n v="0"/>
  </r>
  <r>
    <x v="21"/>
    <x v="21"/>
    <x v="2"/>
    <s v="5335"/>
    <s v="0"/>
    <d v="2000-01-01T00:00:00"/>
    <s v="P.C. HP VECTRA VE18"/>
    <n v="1301.5999999999999"/>
    <n v="-1301.5999999999999"/>
    <n v="0"/>
  </r>
  <r>
    <x v="21"/>
    <x v="21"/>
    <x v="2"/>
    <s v="5336"/>
    <s v="0"/>
    <d v="2000-01-01T00:00:00"/>
    <s v="P.C. HP VECTRA VE 17"/>
    <n v="746.28"/>
    <n v="-746.28"/>
    <n v="0"/>
  </r>
  <r>
    <x v="21"/>
    <x v="21"/>
    <x v="2"/>
    <s v="5337"/>
    <s v="0"/>
    <d v="2000-01-01T00:00:00"/>
    <s v="P.C. BRIO BA 400"/>
    <n v="673.98"/>
    <n v="-673.98"/>
    <n v="0"/>
  </r>
  <r>
    <x v="21"/>
    <x v="21"/>
    <x v="2"/>
    <s v="5339"/>
    <s v="0"/>
    <d v="2000-01-01T00:00:00"/>
    <s v="STAMPANTE LASERJET 4050"/>
    <n v="1105.0899999999999"/>
    <n v="-1105.0899999999999"/>
    <n v="0"/>
  </r>
  <r>
    <x v="21"/>
    <x v="21"/>
    <x v="2"/>
    <s v="5339"/>
    <s v="1"/>
    <d v="2005-07-31T00:00:00"/>
    <s v="PRINTER SERVER ESTERNO"/>
    <n v="337"/>
    <n v="-337"/>
    <n v="0"/>
  </r>
  <r>
    <x v="21"/>
    <x v="21"/>
    <x v="2"/>
    <s v="5342"/>
    <s v="0"/>
    <d v="2000-01-01T00:00:00"/>
    <s v="P.C. HP VECTRA VE 18"/>
    <n v="1151.7"/>
    <n v="-1151.7"/>
    <n v="0"/>
  </r>
  <r>
    <x v="21"/>
    <x v="21"/>
    <x v="2"/>
    <s v="5343"/>
    <s v="0"/>
    <d v="2000-01-01T00:00:00"/>
    <s v="P.C. HP VECTRA VE 18"/>
    <n v="1405.21"/>
    <n v="-1405.21"/>
    <n v="0"/>
  </r>
  <r>
    <x v="21"/>
    <x v="21"/>
    <x v="2"/>
    <s v="5344"/>
    <s v="0"/>
    <d v="2000-01-01T00:00:00"/>
    <s v="P.C. HP VECTRA VE 18"/>
    <n v="1405.21"/>
    <n v="-1405.21"/>
    <n v="0"/>
  </r>
  <r>
    <x v="21"/>
    <x v="21"/>
    <x v="2"/>
    <s v="5345"/>
    <s v="0"/>
    <d v="1999-01-01T00:00:00"/>
    <s v="ROUTER ISDN BINTEC XS"/>
    <n v="774.68"/>
    <n v="-774.68"/>
    <n v="0"/>
  </r>
  <r>
    <x v="21"/>
    <x v="21"/>
    <x v="2"/>
    <s v="5347"/>
    <s v="0"/>
    <d v="2000-01-01T00:00:00"/>
    <s v="POSTO DI LAVORO CATIA - HARDWARE WORKSTATION IBM"/>
    <n v="10690.66"/>
    <n v="-10690.66"/>
    <n v="0"/>
  </r>
  <r>
    <x v="21"/>
    <x v="21"/>
    <x v="2"/>
    <s v="5347"/>
    <s v="1"/>
    <d v="2000-01-01T00:00:00"/>
    <s v="SOFTWARE CATIA V4 5626 IBM"/>
    <n v="11402.55"/>
    <n v="-11402.55"/>
    <n v="0"/>
  </r>
  <r>
    <x v="21"/>
    <x v="21"/>
    <x v="2"/>
    <s v="5348"/>
    <s v="0"/>
    <d v="2000-01-01T00:00:00"/>
    <s v="P.C. HP BRIO BA 400"/>
    <n v="852.15"/>
    <n v="-852.15"/>
    <n v="0"/>
  </r>
  <r>
    <x v="21"/>
    <x v="21"/>
    <x v="2"/>
    <s v="5349"/>
    <s v="0"/>
    <d v="2000-01-01T00:00:00"/>
    <s v="P.C. HP BRIO BA 400"/>
    <n v="852.15"/>
    <n v="-852.15"/>
    <n v="0"/>
  </r>
  <r>
    <x v="21"/>
    <x v="21"/>
    <x v="2"/>
    <s v="5350"/>
    <s v="0"/>
    <d v="2000-01-01T00:00:00"/>
    <s v="STAMPANTE A COLORI HO OFFICEJET T45"/>
    <n v="362.17"/>
    <n v="-362.17"/>
    <n v="0"/>
  </r>
  <r>
    <x v="21"/>
    <x v="21"/>
    <x v="2"/>
    <s v="5353"/>
    <s v="0"/>
    <d v="2000-01-01T00:00:00"/>
    <s v="P.C. HP BRIO BA 400"/>
    <n v="852.15"/>
    <n v="-852.15"/>
    <n v="0"/>
  </r>
  <r>
    <x v="21"/>
    <x v="21"/>
    <x v="2"/>
    <s v="5356"/>
    <s v="0"/>
    <d v="2000-01-01T00:00:00"/>
    <s v="P.C. HP BRIO BA 400"/>
    <n v="645.57000000000005"/>
    <n v="-645.57000000000005"/>
    <n v="0"/>
  </r>
  <r>
    <x v="21"/>
    <x v="21"/>
    <x v="2"/>
    <s v="5357"/>
    <s v="0"/>
    <d v="2000-01-01T00:00:00"/>
    <s v="P.C. HP BRIO BA 400"/>
    <n v="1304.05"/>
    <n v="-1304.05"/>
    <n v="0"/>
  </r>
  <r>
    <x v="21"/>
    <x v="21"/>
    <x v="2"/>
    <s v="5358"/>
    <s v="0"/>
    <d v="2000-01-01T00:00:00"/>
    <s v="P.C. HP BRIO BA 400"/>
    <n v="1304.05"/>
    <n v="-1304.05"/>
    <n v="0"/>
  </r>
  <r>
    <x v="21"/>
    <x v="21"/>
    <x v="2"/>
    <s v="5360"/>
    <s v="0"/>
    <d v="2001-01-01T00:00:00"/>
    <s v="P.C. HP BRIO BA410"/>
    <n v="908.96"/>
    <n v="-908.96"/>
    <n v="0"/>
  </r>
  <r>
    <x v="21"/>
    <x v="21"/>
    <x v="2"/>
    <s v="5365"/>
    <s v="0"/>
    <d v="2001-01-01T00:00:00"/>
    <s v="P.C. HP VECTRA  VL 400 P373"/>
    <n v="1151.7"/>
    <n v="-1151.7"/>
    <n v="0"/>
  </r>
  <r>
    <x v="21"/>
    <x v="21"/>
    <x v="2"/>
    <s v="5366"/>
    <s v="0"/>
    <d v="2001-01-01T00:00:00"/>
    <s v="STAMPANTE HP INKJET 2200"/>
    <n v="416.39"/>
    <n v="-416.39"/>
    <n v="0"/>
  </r>
  <r>
    <x v="21"/>
    <x v="21"/>
    <x v="2"/>
    <s v="5368"/>
    <s v="0"/>
    <d v="2001-01-01T00:00:00"/>
    <s v="STAZIONE DI LAVORO HP VISUALIZE P1000C + AGGIORNAM"/>
    <n v="20451.689999999999"/>
    <n v="-20451.689999999999"/>
    <n v="0"/>
  </r>
  <r>
    <x v="21"/>
    <x v="21"/>
    <x v="2"/>
    <s v="5368"/>
    <s v="1"/>
    <d v="2001-01-01T00:00:00"/>
    <s v="MODULO PROGETTAZIONE 2D"/>
    <n v="7596.63"/>
    <n v="-7596.63"/>
    <n v="0"/>
  </r>
  <r>
    <x v="21"/>
    <x v="21"/>
    <x v="2"/>
    <s v="5368"/>
    <s v="2"/>
    <d v="2001-01-01T00:00:00"/>
    <s v="CHANGE HARDWARE DA UNIX A NT"/>
    <n v="1549.37"/>
    <n v="-1549.37"/>
    <n v="0"/>
  </r>
  <r>
    <x v="21"/>
    <x v="21"/>
    <x v="2"/>
    <s v="5369"/>
    <s v="0"/>
    <d v="2001-01-01T00:00:00"/>
    <s v="P.C. HP VECTRA VL 400 P373OT"/>
    <n v="1080.94"/>
    <n v="-1080.94"/>
    <n v="0"/>
  </r>
  <r>
    <x v="21"/>
    <x v="21"/>
    <x v="2"/>
    <s v="5372"/>
    <s v="0"/>
    <d v="2001-01-01T00:00:00"/>
    <s v="P.C. HP VECTRA VL 400"/>
    <n v="1349.79"/>
    <n v="-1349.79"/>
    <n v="0"/>
  </r>
  <r>
    <x v="21"/>
    <x v="21"/>
    <x v="2"/>
    <s v="5375"/>
    <s v="0"/>
    <d v="2001-01-01T00:00:00"/>
    <s v="STAMPANTE HP INKJET 2250 TN C269"/>
    <n v="1039.1099999999999"/>
    <n v="-1039.1099999999999"/>
    <n v="0"/>
  </r>
  <r>
    <x v="21"/>
    <x v="21"/>
    <x v="2"/>
    <s v="5377"/>
    <s v="0"/>
    <d v="2001-01-01T00:00:00"/>
    <s v="P.C. PORTATILE HP OMNIBOOK XE3 F23"/>
    <n v="1465.19"/>
    <n v="-1465.19"/>
    <n v="0"/>
  </r>
  <r>
    <x v="21"/>
    <x v="21"/>
    <x v="2"/>
    <s v="5378"/>
    <s v="0"/>
    <d v="2001-01-01T00:00:00"/>
    <s v="P.C. PORTATILE OMNIBOOK XE3 F23"/>
    <n v="1465.19"/>
    <n v="-1465.19"/>
    <n v="0"/>
  </r>
  <r>
    <x v="21"/>
    <x v="21"/>
    <x v="2"/>
    <s v="5379"/>
    <s v="0"/>
    <d v="2001-01-01T00:00:00"/>
    <s v="P.C. HP  VECTRA VL400DT"/>
    <n v="1050.99"/>
    <n v="-1050.99"/>
    <n v="0"/>
  </r>
  <r>
    <x v="21"/>
    <x v="21"/>
    <x v="2"/>
    <s v="5382"/>
    <s v="0"/>
    <d v="2001-01-01T00:00:00"/>
    <s v="P.C. HP VECTRA VL400"/>
    <n v="1150.4100000000001"/>
    <n v="-1150.4100000000001"/>
    <n v="0"/>
  </r>
  <r>
    <x v="21"/>
    <x v="21"/>
    <x v="2"/>
    <s v="5383"/>
    <s v="0"/>
    <d v="2001-01-01T00:00:00"/>
    <s v="P.C. HP VECTRA VL400"/>
    <n v="1150.4100000000001"/>
    <n v="-1150.4100000000001"/>
    <n v="0"/>
  </r>
  <r>
    <x v="21"/>
    <x v="21"/>
    <x v="2"/>
    <s v="5384"/>
    <s v="0"/>
    <d v="2001-01-01T00:00:00"/>
    <s v="P.C. HP VECTRA VL400DT"/>
    <n v="981.27"/>
    <n v="-981.27"/>
    <n v="0"/>
  </r>
  <r>
    <x v="21"/>
    <x v="21"/>
    <x v="2"/>
    <s v="5386"/>
    <s v="0"/>
    <d v="2001-01-01T00:00:00"/>
    <s v="P.C. HP VECTRA VL400"/>
    <n v="723.04"/>
    <n v="-723.04"/>
    <n v="0"/>
  </r>
  <r>
    <x v="21"/>
    <x v="21"/>
    <x v="2"/>
    <s v="5387"/>
    <s v="0"/>
    <d v="2001-01-01T00:00:00"/>
    <s v="STAMPANTE IBM 600 CPS ASCII"/>
    <n v="2154.4299999999998"/>
    <n v="-2154.4299999999998"/>
    <n v="0"/>
  </r>
  <r>
    <x v="21"/>
    <x v="21"/>
    <x v="2"/>
    <s v="5388"/>
    <s v="0"/>
    <d v="2002-01-01T00:00:00"/>
    <s v="P.C. HP VECTRA VL 400  DT"/>
    <n v="948.25"/>
    <n v="-948.25"/>
    <n v="0"/>
  </r>
  <r>
    <x v="21"/>
    <x v="21"/>
    <x v="2"/>
    <s v="5390"/>
    <s v="0"/>
    <d v="2002-01-01T00:00:00"/>
    <s v="STAMPANTE HP INKJET 2250 TN"/>
    <n v="930.27"/>
    <n v="-930.27"/>
    <n v="0"/>
  </r>
  <r>
    <x v="21"/>
    <x v="21"/>
    <x v="2"/>
    <s v="5391"/>
    <s v="0"/>
    <d v="2002-01-01T00:00:00"/>
    <s v="P.C. HP VECTRA VL 420 P4"/>
    <n v="1276"/>
    <n v="-1276"/>
    <n v="0"/>
  </r>
  <r>
    <x v="21"/>
    <x v="21"/>
    <x v="2"/>
    <s v="5394"/>
    <s v="0"/>
    <d v="2002-01-01T00:00:00"/>
    <s v="PROIETTORE LCD NEC VT45"/>
    <n v="2400"/>
    <n v="-2400"/>
    <n v="0"/>
  </r>
  <r>
    <x v="21"/>
    <x v="21"/>
    <x v="2"/>
    <s v="5395"/>
    <s v="0"/>
    <d v="2002-01-01T00:00:00"/>
    <s v="P.C. NETVISTA M41 TOP SELLER PCT75IT + MONITOR PHI"/>
    <n v="1549.05"/>
    <n v="-1549.05"/>
    <n v="0"/>
  </r>
  <r>
    <x v="21"/>
    <x v="21"/>
    <x v="2"/>
    <s v="5396"/>
    <s v="0"/>
    <d v="2002-01-01T00:00:00"/>
    <s v="P.C. NETVISTA M41 TOP SELLER PCT75IT + MONITOR PHI"/>
    <n v="1549.05"/>
    <n v="-1549.05"/>
    <n v="0"/>
  </r>
  <r>
    <x v="21"/>
    <x v="21"/>
    <x v="2"/>
    <s v="5397"/>
    <s v="0"/>
    <d v="2002-01-01T00:00:00"/>
    <s v="P.C. NETVISTA M41 TOP SELLER PCT75IT + MONITOR PHI"/>
    <n v="1549.05"/>
    <n v="-1549.05"/>
    <n v="0"/>
  </r>
  <r>
    <x v="21"/>
    <x v="21"/>
    <x v="2"/>
    <s v="5398"/>
    <s v="0"/>
    <d v="2002-01-01T00:00:00"/>
    <s v="P.C. NETVISTA M41 TOP SELLER PCT75IT + MONITOR PHI"/>
    <n v="1549.05"/>
    <n v="-1549.05"/>
    <n v="0"/>
  </r>
  <r>
    <x v="21"/>
    <x v="21"/>
    <x v="2"/>
    <s v="5400"/>
    <s v="0"/>
    <d v="2002-01-01T00:00:00"/>
    <s v="STAMPANTE  HP INKJET COLORI  2280 TN"/>
    <n v="930.27"/>
    <n v="-930.27"/>
    <n v="0"/>
  </r>
  <r>
    <x v="21"/>
    <x v="21"/>
    <x v="2"/>
    <s v="5405"/>
    <s v="0"/>
    <d v="2002-01-01T00:00:00"/>
    <s v="P.C. PORTATILE HP OMNIBOOK F4871JT"/>
    <n v="2077"/>
    <n v="-2077"/>
    <n v="0"/>
  </r>
  <r>
    <x v="21"/>
    <x v="21"/>
    <x v="2"/>
    <s v="5406"/>
    <s v="0"/>
    <d v="2002-01-01T00:00:00"/>
    <s v="P.C. DESKTOP COMPAQ EVO D 300"/>
    <n v="813"/>
    <n v="-813"/>
    <n v="0"/>
  </r>
  <r>
    <x v="21"/>
    <x v="21"/>
    <x v="2"/>
    <s v="5407"/>
    <s v="0"/>
    <d v="2002-01-01T00:00:00"/>
    <s v="P.C. DESKTOP COMPAQ EVO D 300  + MONITOR &quot;19&quot; COLO"/>
    <n v="1098"/>
    <n v="-1098"/>
    <n v="0"/>
  </r>
  <r>
    <x v="21"/>
    <x v="21"/>
    <x v="2"/>
    <s v="5407"/>
    <s v="1"/>
    <d v="2002-01-01T00:00:00"/>
    <s v="AGGIORNAMENTO SOFTWARE PACW 1.5"/>
    <n v="715"/>
    <n v="-715"/>
    <n v="0"/>
  </r>
  <r>
    <x v="21"/>
    <x v="21"/>
    <x v="2"/>
    <s v="5408"/>
    <s v="0"/>
    <d v="2002-01-01T00:00:00"/>
    <s v="P.C. NOTEBOOK LATITUDE C840 PENTIUM IV"/>
    <n v="1813.99"/>
    <n v="-1813.99"/>
    <n v="0"/>
  </r>
  <r>
    <x v="21"/>
    <x v="21"/>
    <x v="2"/>
    <s v="5411"/>
    <s v="0"/>
    <d v="2003-01-01T00:00:00"/>
    <s v="STAMPANTE LIBERTY 2244  (TOGNI)"/>
    <n v="1000"/>
    <n v="-1000"/>
    <n v="0"/>
  </r>
  <r>
    <x v="21"/>
    <x v="21"/>
    <x v="2"/>
    <s v="5412"/>
    <s v="0"/>
    <d v="2003-01-01T00:00:00"/>
    <s v="N. 2 LICENZA PRO/INTRALINK MULTI-SITE"/>
    <n v="10863"/>
    <n v="-10863"/>
    <n v="0"/>
  </r>
  <r>
    <x v="21"/>
    <x v="21"/>
    <x v="2"/>
    <s v="5412"/>
    <s v="1"/>
    <d v="2003-01-01T00:00:00"/>
    <s v="WORKSTATION HPWSX21OOC1 + MONITOR HP &quot;21&quot;"/>
    <n v="5300"/>
    <n v="-5300"/>
    <n v="0"/>
  </r>
  <r>
    <x v="21"/>
    <x v="21"/>
    <x v="2"/>
    <s v="5412"/>
    <s v="2"/>
    <d v="2006-07-28T00:00:00"/>
    <s v="N. 1 LICENZA PTCA  PRO/ENGINEER FOUNDATION ADVANGE"/>
    <n v="5430"/>
    <n v="-5430"/>
    <n v="0"/>
  </r>
  <r>
    <x v="21"/>
    <x v="21"/>
    <x v="2"/>
    <s v="5413"/>
    <s v="0"/>
    <d v="2003-01-01T00:00:00"/>
    <s v="P.C. PORTATILE DELL LATITUDE C840 PENTIUM IV"/>
    <n v="1881"/>
    <n v="-1881"/>
    <n v="0"/>
  </r>
  <r>
    <x v="21"/>
    <x v="21"/>
    <x v="2"/>
    <s v="5414"/>
    <s v="0"/>
    <d v="2003-01-01T00:00:00"/>
    <s v="ISTALLAZIONE E CONFIGURAZIONE SOFTWARE CATIA"/>
    <n v="400"/>
    <n v="-400"/>
    <n v="0"/>
  </r>
  <r>
    <x v="21"/>
    <x v="21"/>
    <x v="2"/>
    <s v="5414"/>
    <s v="1"/>
    <d v="2003-01-01T00:00:00"/>
    <s v="SOFTWARE APPLICATIVO CATIA V 4 2.4"/>
    <n v="8441.7999999999993"/>
    <n v="-8441.7999999999993"/>
    <n v="0"/>
  </r>
  <r>
    <x v="21"/>
    <x v="21"/>
    <x v="2"/>
    <s v="5414"/>
    <s v="2"/>
    <d v="2004-04-30T00:00:00"/>
    <s v="MIGRAZIONE SOFTWARE CATIA DA V.4  a  V.5"/>
    <n v="5070.57"/>
    <n v="-5070.57"/>
    <n v="0"/>
  </r>
  <r>
    <x v="21"/>
    <x v="21"/>
    <x v="2"/>
    <s v="5417"/>
    <s v="0"/>
    <d v="2003-01-01T00:00:00"/>
    <s v="P.C. COMPAQ EVO D 310V + MONITOR &quot;15&quot;"/>
    <n v="914"/>
    <n v="-914"/>
    <n v="0"/>
  </r>
  <r>
    <x v="21"/>
    <x v="21"/>
    <x v="2"/>
    <s v="5420"/>
    <s v="0"/>
    <d v="2003-01-01T00:00:00"/>
    <s v="P.C. PORTATILE COMPAQ EVO NOTEBOOK N1020V"/>
    <n v="1380"/>
    <n v="-1380"/>
    <n v="0"/>
  </r>
  <r>
    <x v="21"/>
    <x v="21"/>
    <x v="2"/>
    <s v="5421"/>
    <s v="0"/>
    <d v="2003-01-01T00:00:00"/>
    <s v="P.C. PORTATILE COMPAQ EVO NOTEBOOK N 1020V"/>
    <n v="1300"/>
    <n v="-1300"/>
    <n v="0"/>
  </r>
  <r>
    <x v="21"/>
    <x v="21"/>
    <x v="2"/>
    <s v="5422"/>
    <s v="0"/>
    <d v="2003-01-01T00:00:00"/>
    <s v="P.C. COMPAQ EVO D 510 CMT + MONITOR &quot;17&quot;"/>
    <n v="1138"/>
    <n v="-1138"/>
    <n v="0"/>
  </r>
  <r>
    <x v="21"/>
    <x v="21"/>
    <x v="2"/>
    <s v="5423"/>
    <s v="0"/>
    <d v="2003-01-01T00:00:00"/>
    <s v="P.C. COMPAQ EVO D 510 CMT"/>
    <n v="903"/>
    <n v="-903"/>
    <n v="0"/>
  </r>
  <r>
    <x v="21"/>
    <x v="21"/>
    <x v="2"/>
    <s v="5425"/>
    <s v="0"/>
    <d v="2003-01-01T00:00:00"/>
    <s v="P.C. COMPAQ EVO D510 SFF + MONITOR &quot;17&quot;"/>
    <n v="790"/>
    <n v="-790"/>
    <n v="0"/>
  </r>
  <r>
    <x v="21"/>
    <x v="21"/>
    <x v="2"/>
    <s v="5426"/>
    <s v="0"/>
    <d v="2003-01-01T00:00:00"/>
    <s v="STAMPANTE HP LASERJET 5100 TN"/>
    <n v="2526"/>
    <n v="-2526"/>
    <n v="0"/>
  </r>
  <r>
    <x v="21"/>
    <x v="21"/>
    <x v="2"/>
    <s v="5427"/>
    <s v="0"/>
    <d v="2003-01-01T00:00:00"/>
    <s v="P.C. COMPAQ D230 MICROTOWER"/>
    <n v="530"/>
    <n v="-530"/>
    <n v="0"/>
  </r>
  <r>
    <x v="21"/>
    <x v="21"/>
    <x v="2"/>
    <s v="5428"/>
    <s v="0"/>
    <d v="2003-01-01T00:00:00"/>
    <s v="P.C. COMPAQ D230 MICROTOWER + MONITOR &quot;17&quot;"/>
    <n v="680"/>
    <n v="-680"/>
    <n v="0"/>
  </r>
  <r>
    <x v="21"/>
    <x v="21"/>
    <x v="2"/>
    <s v="5429"/>
    <s v="0"/>
    <d v="2004-01-31T00:00:00"/>
    <s v="FOTOCOPIATRICE RICOH FT 3813 + KIT INIZIALE"/>
    <n v="990"/>
    <n v="-990"/>
    <n v="0"/>
  </r>
  <r>
    <x v="21"/>
    <x v="21"/>
    <x v="2"/>
    <s v="5430"/>
    <s v="0"/>
    <d v="2004-02-20T00:00:00"/>
    <s v="P.C. OPTIPLEX GX60 SMAILL MINI TOWER"/>
    <n v="1010"/>
    <n v="-1010"/>
    <n v="0"/>
  </r>
  <r>
    <x v="21"/>
    <x v="21"/>
    <x v="2"/>
    <s v="5431"/>
    <s v="0"/>
    <d v="2004-02-27T00:00:00"/>
    <s v="SCANNER EPSON"/>
    <n v="390"/>
    <n v="-390"/>
    <n v="0"/>
  </r>
  <r>
    <x v="21"/>
    <x v="21"/>
    <x v="2"/>
    <s v="5432"/>
    <s v="0"/>
    <d v="2004-04-30T00:00:00"/>
    <s v="LICENZA AGGIUNTIVA  CATIA MECHANICAL DESIGN"/>
    <n v="12498.26"/>
    <n v="-12498.26"/>
    <n v="0"/>
  </r>
  <r>
    <x v="21"/>
    <x v="21"/>
    <x v="2"/>
    <s v="5433"/>
    <s v="0"/>
    <d v="2004-05-31T00:00:00"/>
    <s v="WORKSTATION IBM M-PRO + MONITOR + CONFIGURAZIONE"/>
    <n v="5544"/>
    <n v="-5544"/>
    <n v="0"/>
  </r>
  <r>
    <x v="21"/>
    <x v="21"/>
    <x v="2"/>
    <s v="5434"/>
    <s v="0"/>
    <d v="2004-05-31T00:00:00"/>
    <s v="WORKSTATION IBM M-PRO"/>
    <n v="4156"/>
    <n v="-4156"/>
    <n v="0"/>
  </r>
  <r>
    <x v="21"/>
    <x v="21"/>
    <x v="2"/>
    <s v="5437"/>
    <s v="0"/>
    <d v="2004-06-21T00:00:00"/>
    <s v="FAX RICOH 1120L"/>
    <n v="350"/>
    <n v="-350"/>
    <n v="0"/>
  </r>
  <r>
    <x v="21"/>
    <x v="21"/>
    <x v="2"/>
    <s v="5438"/>
    <s v="0"/>
    <d v="1999-01-01T00:00:00"/>
    <s v="CHIAVE HW X ABILITAZ. LICENZE PROGRAMMI GBC"/>
    <n v="2065.83"/>
    <n v="-2065.83"/>
    <n v="0"/>
  </r>
  <r>
    <x v="21"/>
    <x v="21"/>
    <x v="2"/>
    <s v="5439"/>
    <s v="0"/>
    <d v="2000-01-01T00:00:00"/>
    <s v="KIT PER TRAFORMAZIONE LICENZA LOCALE IN FLOATING"/>
    <n v="2065.83"/>
    <n v="-2065.83"/>
    <n v="0"/>
  </r>
  <r>
    <x v="21"/>
    <x v="21"/>
    <x v="2"/>
    <s v="5441"/>
    <s v="0"/>
    <d v="2004-10-31T00:00:00"/>
    <s v="USB MEMORY KEY  128MB"/>
    <n v="21.58"/>
    <n v="-21.58"/>
    <n v="0"/>
  </r>
  <r>
    <x v="21"/>
    <x v="21"/>
    <x v="2"/>
    <s v="5441"/>
    <s v="1"/>
    <d v="2004-10-31T00:00:00"/>
    <s v="PC OPTIPLEX 170LSMALL MINI TOWER"/>
    <n v="551.24"/>
    <n v="-551.24"/>
    <n v="0"/>
  </r>
  <r>
    <x v="21"/>
    <x v="21"/>
    <x v="2"/>
    <s v="5442"/>
    <s v="0"/>
    <d v="2004-10-31T00:00:00"/>
    <s v="PC OPTIPLEX 170L SMALL MINI TOWER"/>
    <n v="453.04"/>
    <n v="-453.04"/>
    <n v="0"/>
  </r>
  <r>
    <x v="21"/>
    <x v="21"/>
    <x v="2"/>
    <s v="5442"/>
    <s v="1"/>
    <d v="2004-10-31T00:00:00"/>
    <s v="USB MEMORY KEY 128MB"/>
    <n v="21.58"/>
    <n v="-21.58"/>
    <n v="0"/>
  </r>
  <r>
    <x v="21"/>
    <x v="21"/>
    <x v="2"/>
    <s v="5443"/>
    <s v="0"/>
    <d v="2004-10-31T00:00:00"/>
    <s v="USB MEMORY KEY 128MB"/>
    <n v="21.58"/>
    <n v="-21.58"/>
    <n v="0"/>
  </r>
  <r>
    <x v="21"/>
    <x v="21"/>
    <x v="2"/>
    <s v="5443"/>
    <s v="1"/>
    <d v="2004-10-31T00:00:00"/>
    <s v="PC OPTIPLEX 170L SMALL MINI TOWER"/>
    <n v="714.9"/>
    <n v="-714.9"/>
    <n v="0"/>
  </r>
  <r>
    <x v="21"/>
    <x v="21"/>
    <x v="2"/>
    <s v="5452"/>
    <s v="0"/>
    <d v="2005-06-30T00:00:00"/>
    <s v="P.C. ACER TRAVELMATE"/>
    <n v="2950"/>
    <n v="-2950"/>
    <n v="0"/>
  </r>
  <r>
    <x v="21"/>
    <x v="21"/>
    <x v="2"/>
    <s v="5453"/>
    <s v="0"/>
    <d v="2005-06-30T00:00:00"/>
    <s v="P.C. ACER TRAVELMATE"/>
    <n v="2950"/>
    <n v="-2950"/>
    <n v="0"/>
  </r>
  <r>
    <x v="21"/>
    <x v="21"/>
    <x v="2"/>
    <s v="5454"/>
    <s v="0"/>
    <d v="2005-06-30T00:00:00"/>
    <s v="P.C. IBM TS2A50"/>
    <n v="840"/>
    <n v="-840"/>
    <n v="0"/>
  </r>
  <r>
    <x v="21"/>
    <x v="21"/>
    <x v="2"/>
    <s v="5455"/>
    <s v="0"/>
    <d v="2005-07-29T00:00:00"/>
    <s v="STAMPANTE UNIPRINTER"/>
    <n v="591"/>
    <n v="-591"/>
    <n v="0"/>
  </r>
  <r>
    <x v="21"/>
    <x v="21"/>
    <x v="2"/>
    <s v="5456"/>
    <s v="0"/>
    <d v="2005-07-27T00:00:00"/>
    <s v="WORKSTATION HP XW4200"/>
    <n v="2800"/>
    <n v="-2800"/>
    <n v="0"/>
  </r>
  <r>
    <x v="21"/>
    <x v="21"/>
    <x v="2"/>
    <s v="5460"/>
    <s v="0"/>
    <d v="2005-05-31T00:00:00"/>
    <s v="SOFTWARE ACN-DDI BASE DATI MONO-LANCIO IN PRODUZIO"/>
    <n v="1800"/>
    <n v="-1800"/>
    <n v="0"/>
  </r>
  <r>
    <x v="21"/>
    <x v="21"/>
    <x v="2"/>
    <s v="5461"/>
    <s v="0"/>
    <d v="2005-05-31T00:00:00"/>
    <s v="SPFTWARE GESTIONE TERZISTI/FORNITORI - COMUNICAZIO"/>
    <n v="4200"/>
    <n v="-4200"/>
    <n v="0"/>
  </r>
  <r>
    <x v="21"/>
    <x v="21"/>
    <x v="2"/>
    <s v="5462"/>
    <s v="0"/>
    <d v="2005-05-31T00:00:00"/>
    <s v="SPFTWARE GESTIONE TERZISTI/FORNITORI- DIBATTITO"/>
    <n v="3000"/>
    <n v="-3000"/>
    <n v="0"/>
  </r>
  <r>
    <x v="21"/>
    <x v="21"/>
    <x v="2"/>
    <s v="5463"/>
    <s v="0"/>
    <d v="2005-05-31T00:00:00"/>
    <s v="SOFTWARE GESTIONE TERZISTI/FORNITORI- AVANZAMENTO"/>
    <n v="3000"/>
    <n v="-3000"/>
    <n v="0"/>
  </r>
  <r>
    <x v="21"/>
    <x v="21"/>
    <x v="2"/>
    <s v="5464"/>
    <s v="0"/>
    <d v="2005-05-31T00:00:00"/>
    <s v="ORACLE- LICENZE 30 UTENTI"/>
    <n v="4650"/>
    <n v="-4650"/>
    <n v="0"/>
  </r>
  <r>
    <x v="21"/>
    <x v="21"/>
    <x v="2"/>
    <s v="5464"/>
    <s v="1"/>
    <d v="2006-01-31T00:00:00"/>
    <s v="ORACLE- LICENZE 30 UTENTI - PROGETTO S.C.M. WEB"/>
    <n v="4400.8"/>
    <n v="-4400.8"/>
    <n v="0"/>
  </r>
  <r>
    <x v="21"/>
    <x v="21"/>
    <x v="2"/>
    <s v="5465"/>
    <s v="0"/>
    <d v="2005-09-17T00:00:00"/>
    <s v="P.C. DELL OPTIPLEX GX520"/>
    <n v="999"/>
    <n v="-999"/>
    <n v="0"/>
  </r>
  <r>
    <x v="21"/>
    <x v="21"/>
    <x v="2"/>
    <s v="5467"/>
    <s v="0"/>
    <d v="2006-01-31T00:00:00"/>
    <s v="STAMPANTE HP BUSINESS INKJET"/>
    <n v="800"/>
    <n v="-800"/>
    <n v="0"/>
  </r>
  <r>
    <x v="21"/>
    <x v="21"/>
    <x v="2"/>
    <s v="5468"/>
    <s v="0"/>
    <d v="2006-01-31T00:00:00"/>
    <s v="STAMPANTE HP LASERJET"/>
    <n v="1720"/>
    <n v="-1720"/>
    <n v="0"/>
  </r>
  <r>
    <x v="21"/>
    <x v="21"/>
    <x v="2"/>
    <s v="5469"/>
    <s v="0"/>
    <d v="2006-02-28T00:00:00"/>
    <s v="P.C. MINI TOWER P4 630"/>
    <n v="924.16"/>
    <n v="-924.16"/>
    <n v="0"/>
  </r>
  <r>
    <x v="21"/>
    <x v="21"/>
    <x v="2"/>
    <s v="5470"/>
    <s v="0"/>
    <d v="2006-02-28T00:00:00"/>
    <s v="P.C. MINI TOWER P4 630"/>
    <n v="924.17"/>
    <n v="-924.17"/>
    <n v="0"/>
  </r>
  <r>
    <x v="21"/>
    <x v="21"/>
    <x v="2"/>
    <s v="5473"/>
    <s v="0"/>
    <d v="2006-03-31T00:00:00"/>
    <s v="P.C. NOTEBOOK NW8240"/>
    <n v="2500"/>
    <n v="-2500"/>
    <n v="0"/>
  </r>
  <r>
    <x v="21"/>
    <x v="21"/>
    <x v="2"/>
    <s v="5474"/>
    <s v="0"/>
    <d v="2006-03-31T00:00:00"/>
    <s v="P.C. NOTEBOOK"/>
    <n v="2500"/>
    <n v="-2500"/>
    <n v="0"/>
  </r>
  <r>
    <x v="21"/>
    <x v="21"/>
    <x v="2"/>
    <s v="5475"/>
    <s v="0"/>
    <d v="2006-03-31T00:00:00"/>
    <s v="P.C.  DC5100MT"/>
    <n v="745"/>
    <n v="-745"/>
    <n v="0"/>
  </r>
  <r>
    <x v="21"/>
    <x v="21"/>
    <x v="2"/>
    <s v="5477"/>
    <s v="0"/>
    <d v="2006-05-31T00:00:00"/>
    <s v="SISTEMA FOTOGRAFICO  DIGITALE PER MICROSPIA  CANON"/>
    <n v="850"/>
    <n v="-850"/>
    <n v="0"/>
  </r>
  <r>
    <x v="21"/>
    <x v="21"/>
    <x v="2"/>
    <s v="5478"/>
    <s v="0"/>
    <d v="2006-06-30T00:00:00"/>
    <s v="STAMPANTE TERMICA MOD. T5206 PRINTOMIX"/>
    <n v="3700"/>
    <n v="-3700"/>
    <n v="0"/>
  </r>
  <r>
    <x v="21"/>
    <x v="21"/>
    <x v="2"/>
    <s v="5479"/>
    <s v="0"/>
    <d v="2006-06-30T00:00:00"/>
    <s v="STAMPANTE HP LASERJET 4350"/>
    <n v="1700"/>
    <n v="-1700"/>
    <n v="0"/>
  </r>
  <r>
    <x v="21"/>
    <x v="21"/>
    <x v="2"/>
    <s v="5480"/>
    <s v="0"/>
    <d v="2006-06-30T00:00:00"/>
    <s v="P.C. HP DCT 600 + MASTERIZZATORE"/>
    <n v="1019"/>
    <n v="-1019"/>
    <n v="0"/>
  </r>
  <r>
    <x v="21"/>
    <x v="21"/>
    <x v="2"/>
    <s v="5481"/>
    <s v="0"/>
    <d v="2006-06-30T00:00:00"/>
    <s v="P.C. TOSHIBA TECTRA M3"/>
    <n v="1406"/>
    <n v="-1406"/>
    <n v="0"/>
  </r>
  <r>
    <x v="21"/>
    <x v="21"/>
    <x v="2"/>
    <s v="5482"/>
    <s v="0"/>
    <d v="2006-07-28T00:00:00"/>
    <s v="P.C. PENTIUM 4 640"/>
    <n v="627.15"/>
    <n v="-627.15"/>
    <n v="0"/>
  </r>
  <r>
    <x v="21"/>
    <x v="21"/>
    <x v="2"/>
    <s v="5486"/>
    <s v="0"/>
    <d v="2007-01-23T00:00:00"/>
    <s v="PC HP NC6400 C2D/T7200 + MONITOR  L1906TFT"/>
    <n v="1635"/>
    <n v="-1635"/>
    <n v="0"/>
  </r>
  <r>
    <x v="21"/>
    <x v="21"/>
    <x v="2"/>
    <s v="5487"/>
    <s v="0"/>
    <d v="2007-01-23T00:00:00"/>
    <s v="PC HP DC7700 CMT E6400 + UNITA' HP PC2-5300 + MONI"/>
    <n v="1475"/>
    <n v="-1475"/>
    <n v="0"/>
  </r>
  <r>
    <x v="21"/>
    <x v="21"/>
    <x v="2"/>
    <s v="5489"/>
    <s v="0"/>
    <d v="2007-01-19T00:00:00"/>
    <s v="STAMPANTE HP COLOR LASERJET 3000DN"/>
    <n v="957"/>
    <n v="-957"/>
    <n v="0"/>
  </r>
  <r>
    <x v="21"/>
    <x v="21"/>
    <x v="2"/>
    <s v="5490"/>
    <s v="0"/>
    <d v="2007-02-28T00:00:00"/>
    <s v="PC HP COMPAQ DX 2200 MT P4-651"/>
    <n v="566"/>
    <n v="-566"/>
    <n v="0"/>
  </r>
  <r>
    <x v="21"/>
    <x v="21"/>
    <x v="2"/>
    <s v="5491"/>
    <s v="0"/>
    <d v="2007-02-28T00:00:00"/>
    <s v="PC HP COMPAQ DX 2200 MT P4-651"/>
    <n v="566"/>
    <n v="-566"/>
    <n v="0"/>
  </r>
  <r>
    <x v="21"/>
    <x v="21"/>
    <x v="2"/>
    <s v="5492"/>
    <s v="0"/>
    <d v="2007-03-22T00:00:00"/>
    <s v="PC HP DC7700 + SCHEDA GRAFICA + MONITOR L1906 TFT"/>
    <n v="1276"/>
    <n v="-1276"/>
    <n v="0"/>
  </r>
  <r>
    <x v="21"/>
    <x v="21"/>
    <x v="2"/>
    <s v="5493"/>
    <s v="0"/>
    <d v="2007-03-29T00:00:00"/>
    <s v="PC DESKTOP HP DX2200 P4/631 + HP MONITOR L 1706"/>
    <n v="700"/>
    <n v="-700"/>
    <n v="0"/>
  </r>
  <r>
    <x v="21"/>
    <x v="21"/>
    <x v="2"/>
    <s v="5494"/>
    <s v="0"/>
    <d v="2007-03-29T00:00:00"/>
    <s v="PC DESKTOP HP DX2200 P4/631 + MONITOR L1706"/>
    <n v="700"/>
    <n v="-700"/>
    <n v="0"/>
  </r>
  <r>
    <x v="21"/>
    <x v="21"/>
    <x v="2"/>
    <s v="5495"/>
    <s v="0"/>
    <d v="2007-03-29T00:00:00"/>
    <s v="PC DESKTOP HP DX2200 P4/631 + MONITOR L1706"/>
    <n v="700"/>
    <n v="-700"/>
    <n v="0"/>
  </r>
  <r>
    <x v="21"/>
    <x v="21"/>
    <x v="2"/>
    <s v="5497"/>
    <s v="0"/>
    <d v="2007-06-30T00:00:00"/>
    <s v="LICENZA SISTEMA OPERATIVO QUARTA + HYPERIOR PACK"/>
    <n v="700"/>
    <n v="-700"/>
    <n v="0"/>
  </r>
  <r>
    <x v="21"/>
    <x v="21"/>
    <x v="2"/>
    <s v="5497"/>
    <s v="1"/>
    <d v="2007-06-30T00:00:00"/>
    <s v="LICENZA SISTEMA OPERATIVO QUARTA + HYPERIOR PACK"/>
    <n v="19774"/>
    <n v="-19774"/>
    <n v="0"/>
  </r>
  <r>
    <x v="21"/>
    <x v="21"/>
    <x v="2"/>
    <s v="5497"/>
    <s v="2"/>
    <d v="2008-11-30T00:00:00"/>
    <s v="IMPLEMENTAZIONE  ATTIVITA' PROGETTO &quot; QUOTA&quot;"/>
    <n v="3500"/>
    <n v="-3500"/>
    <n v="0"/>
  </r>
  <r>
    <x v="21"/>
    <x v="21"/>
    <x v="2"/>
    <s v="5497"/>
    <s v="3"/>
    <d v="2009-10-19T00:00:00"/>
    <s v="SVILUPPO -PACCHETTIZZAZIONE-TEST APPLICATIVO &quot;QUOT"/>
    <n v="5869.6"/>
    <n v="-5869.6"/>
    <n v="0"/>
  </r>
  <r>
    <x v="21"/>
    <x v="21"/>
    <x v="2"/>
    <s v="5497"/>
    <s v="4"/>
    <d v="2011-07-31T00:00:00"/>
    <s v="AGGIORNAMENTO QUARTA VERS. 5.0"/>
    <n v="1998.4"/>
    <n v="-1998.4"/>
    <n v="0"/>
  </r>
  <r>
    <x v="21"/>
    <x v="21"/>
    <x v="2"/>
    <s v="5498"/>
    <s v="0"/>
    <d v="2007-04-27T00:00:00"/>
    <s v="PC HP COMPAQ DX 2200 MT P4-651"/>
    <n v="566"/>
    <n v="-566"/>
    <n v="0"/>
  </r>
  <r>
    <x v="21"/>
    <x v="21"/>
    <x v="2"/>
    <s v="5499"/>
    <s v="0"/>
    <d v="2007-04-27T00:00:00"/>
    <s v="PC HP COMPAQ DX 2200 MT P4-651"/>
    <n v="566"/>
    <n v="-566"/>
    <n v="0"/>
  </r>
  <r>
    <x v="21"/>
    <x v="21"/>
    <x v="2"/>
    <s v="5500"/>
    <s v="0"/>
    <d v="2007-04-27T00:00:00"/>
    <s v="PC HP COMPAQ MT P4-651"/>
    <n v="566"/>
    <n v="-566"/>
    <n v="0"/>
  </r>
  <r>
    <x v="21"/>
    <x v="21"/>
    <x v="2"/>
    <s v="5501"/>
    <s v="0"/>
    <d v="2007-04-27T00:00:00"/>
    <s v="PC HO COMPAQ DX2200 P4-651"/>
    <n v="566"/>
    <n v="-566"/>
    <n v="0"/>
  </r>
  <r>
    <x v="21"/>
    <x v="21"/>
    <x v="2"/>
    <s v="5503"/>
    <s v="0"/>
    <d v="2007-05-16T00:00:00"/>
    <s v="PC DESKTOP HP COMPAQ DX2200 + MONITOR L1706"/>
    <n v="678"/>
    <n v="-678"/>
    <n v="0"/>
  </r>
  <r>
    <x v="21"/>
    <x v="21"/>
    <x v="2"/>
    <s v="5504"/>
    <s v="0"/>
    <d v="2007-05-30T00:00:00"/>
    <s v="PC HP COMPAQ DX2300 MT PD-925 + MONITOR L1706"/>
    <n v="717.67"/>
    <n v="-717.67"/>
    <n v="0"/>
  </r>
  <r>
    <x v="21"/>
    <x v="21"/>
    <x v="2"/>
    <s v="5506"/>
    <s v="0"/>
    <d v="2007-05-30T00:00:00"/>
    <s v="PC HP COMPAQ DX 2300 MT PD-925 + MONITOR L1706"/>
    <n v="717.66"/>
    <n v="-717.66"/>
    <n v="0"/>
  </r>
  <r>
    <x v="21"/>
    <x v="21"/>
    <x v="2"/>
    <s v="5507"/>
    <s v="0"/>
    <d v="2007-05-31T00:00:00"/>
    <s v="PC HO COMPAQ DX2300 MT PD-925 + MONITOR L1706"/>
    <n v="717.67"/>
    <n v="-717.67"/>
    <n v="0"/>
  </r>
  <r>
    <x v="21"/>
    <x v="21"/>
    <x v="2"/>
    <s v="5509"/>
    <s v="0"/>
    <d v="2007-05-30T00:00:00"/>
    <s v="PC HP COMPAQ DX2300 MT PD-925 + MONITOR L1706"/>
    <n v="717.67"/>
    <n v="-717.67"/>
    <n v="0"/>
  </r>
  <r>
    <x v="21"/>
    <x v="21"/>
    <x v="2"/>
    <s v="5510"/>
    <s v="0"/>
    <d v="2007-05-24T00:00:00"/>
    <s v="WORKSTATION HP XW4400"/>
    <n v="2357"/>
    <n v="-2357"/>
    <n v="0"/>
  </r>
  <r>
    <x v="21"/>
    <x v="21"/>
    <x v="2"/>
    <s v="5510"/>
    <s v="1"/>
    <d v="2008-02-29T00:00:00"/>
    <s v="SOFTWARE  WS-PK 375 SET"/>
    <n v="14480"/>
    <n v="-14480"/>
    <n v="0"/>
  </r>
  <r>
    <x v="21"/>
    <x v="21"/>
    <x v="2"/>
    <s v="5511"/>
    <s v="0"/>
    <d v="2007-06-29T00:00:00"/>
    <s v="UNITA DI BACK UP LACIE ETHERNET DISK RAID"/>
    <n v="660"/>
    <n v="-660"/>
    <n v="0"/>
  </r>
  <r>
    <x v="21"/>
    <x v="21"/>
    <x v="2"/>
    <s v="5513"/>
    <s v="0"/>
    <d v="2007-07-20T00:00:00"/>
    <s v="PC HP DX2300 MICROTOWER + MONITOR L1706"/>
    <n v="648"/>
    <n v="-648"/>
    <n v="0"/>
  </r>
  <r>
    <x v="21"/>
    <x v="21"/>
    <x v="2"/>
    <s v="5514"/>
    <s v="0"/>
    <d v="2007-07-20T00:00:00"/>
    <s v="PC HP DX2300 MICROTOWER + MONITOR L1706"/>
    <n v="648"/>
    <n v="-648"/>
    <n v="0"/>
  </r>
  <r>
    <x v="21"/>
    <x v="21"/>
    <x v="2"/>
    <s v="5515"/>
    <s v="0"/>
    <d v="2007-07-20T00:00:00"/>
    <s v="PC HP DX2300 MICROTOWER + MONITOR L1706"/>
    <n v="648"/>
    <n v="-648"/>
    <n v="0"/>
  </r>
  <r>
    <x v="21"/>
    <x v="21"/>
    <x v="2"/>
    <s v="5516"/>
    <s v="0"/>
    <d v="2007-07-30T00:00:00"/>
    <s v="PC HP COMPAQ 6710B C2  NOTEBOOK"/>
    <n v="1000"/>
    <n v="-1000"/>
    <n v="0"/>
  </r>
  <r>
    <x v="21"/>
    <x v="21"/>
    <x v="2"/>
    <s v="5518"/>
    <s v="0"/>
    <d v="2007-11-07T00:00:00"/>
    <s v="PC MT E2160 VISTA BUSINESS + MONITOR HP"/>
    <n v="805"/>
    <n v="-805"/>
    <n v="0"/>
  </r>
  <r>
    <x v="21"/>
    <x v="21"/>
    <x v="2"/>
    <s v="5519"/>
    <s v="0"/>
    <d v="2007-11-07T00:00:00"/>
    <s v="PC E2160 VISTA BISINESS + MONITOR  L1906"/>
    <n v="805"/>
    <n v="-805"/>
    <n v="0"/>
  </r>
  <r>
    <x v="21"/>
    <x v="21"/>
    <x v="2"/>
    <s v="5520"/>
    <s v="0"/>
    <d v="2007-11-07T00:00:00"/>
    <s v="PC MT E2160 VISTA BUSINESS + MONITOR HP L1906"/>
    <n v="805"/>
    <n v="-805"/>
    <n v="0"/>
  </r>
  <r>
    <x v="21"/>
    <x v="21"/>
    <x v="2"/>
    <s v="5521"/>
    <s v="0"/>
    <d v="2007-11-07T00:00:00"/>
    <s v="PC HP 6710B COD GC016ET"/>
    <n v="963"/>
    <n v="-963"/>
    <n v="0"/>
  </r>
  <r>
    <x v="21"/>
    <x v="21"/>
    <x v="2"/>
    <s v="5522"/>
    <s v="0"/>
    <d v="2007-12-31T00:00:00"/>
    <s v="PC DESKTOP DX2300 DC/E2160-1"/>
    <n v="490"/>
    <n v="-490"/>
    <n v="0"/>
  </r>
  <r>
    <x v="21"/>
    <x v="21"/>
    <x v="2"/>
    <s v="5523"/>
    <s v="0"/>
    <d v="2008-01-25T00:00:00"/>
    <s v="P.C. DX 2300  + MONITOR"/>
    <n v="758"/>
    <n v="-758"/>
    <n v="0"/>
  </r>
  <r>
    <x v="21"/>
    <x v="21"/>
    <x v="2"/>
    <s v="5524"/>
    <s v="0"/>
    <d v="2008-02-29T00:00:00"/>
    <s v="LICENZA &quot;SHARED&quot; CATIA V5r17"/>
    <n v="13297.74"/>
    <n v="-13297.74"/>
    <n v="0"/>
  </r>
  <r>
    <x v="21"/>
    <x v="21"/>
    <x v="2"/>
    <s v="5525"/>
    <s v="0"/>
    <d v="2008-03-21T00:00:00"/>
    <s v="LICENZA MATHCAD 14"/>
    <n v="2850"/>
    <n v="-2850"/>
    <n v="0"/>
  </r>
  <r>
    <x v="21"/>
    <x v="21"/>
    <x v="2"/>
    <s v="5526"/>
    <s v="0"/>
    <d v="2008-02-29T00:00:00"/>
    <s v="P.C. NOTEBOOK HP GR876S"/>
    <n v="589.5"/>
    <n v="-589.5"/>
    <n v="0"/>
  </r>
  <r>
    <x v="21"/>
    <x v="21"/>
    <x v="2"/>
    <s v="5527"/>
    <s v="0"/>
    <d v="2008-02-29T00:00:00"/>
    <s v="P.C. NOTEBOOK HP GR876S"/>
    <n v="589.5"/>
    <n v="-589.5"/>
    <n v="0"/>
  </r>
  <r>
    <x v="21"/>
    <x v="21"/>
    <x v="2"/>
    <s v="5529"/>
    <s v="0"/>
    <d v="2008-02-29T00:00:00"/>
    <s v="P.C. + MONITOR"/>
    <n v="674"/>
    <n v="-674"/>
    <n v="0"/>
  </r>
  <r>
    <x v="21"/>
    <x v="21"/>
    <x v="2"/>
    <s v="5530"/>
    <s v="0"/>
    <d v="2008-02-29T00:00:00"/>
    <s v="P.C. + MONITOR"/>
    <n v="674"/>
    <n v="-674"/>
    <n v="0"/>
  </r>
  <r>
    <x v="21"/>
    <x v="21"/>
    <x v="2"/>
    <s v="5531"/>
    <s v="0"/>
    <d v="2008-03-31T00:00:00"/>
    <s v="P.C. DESKTOP HP DX2300"/>
    <n v="875"/>
    <n v="-875"/>
    <n v="0"/>
  </r>
  <r>
    <x v="21"/>
    <x v="21"/>
    <x v="2"/>
    <s v="5534"/>
    <s v="0"/>
    <d v="2008-03-31T00:00:00"/>
    <s v="P.C. DESKTOP HP DX 2300"/>
    <n v="875"/>
    <n v="-875"/>
    <n v="0"/>
  </r>
  <r>
    <x v="21"/>
    <x v="21"/>
    <x v="2"/>
    <s v="5535"/>
    <s v="0"/>
    <d v="2008-07-18T00:00:00"/>
    <s v="STAMPANTE M-CLASS MARK II"/>
    <n v="810"/>
    <n v="-810"/>
    <n v="0"/>
  </r>
  <r>
    <x v="21"/>
    <x v="21"/>
    <x v="2"/>
    <s v="5536"/>
    <s v="0"/>
    <d v="2008-08-31T00:00:00"/>
    <s v="P.C. NOTEBOOK COD. HP 6715S"/>
    <n v="599"/>
    <n v="-599"/>
    <n v="0"/>
  </r>
  <r>
    <x v="21"/>
    <x v="21"/>
    <x v="2"/>
    <s v="5848"/>
    <s v="0"/>
    <d v="1988-01-01T00:00:00"/>
    <s v="DISTRUGGI DOCUMENTI MICROSTAR 400"/>
    <n v="1342.79"/>
    <n v="-1342.79"/>
    <n v="0"/>
  </r>
  <r>
    <x v="21"/>
    <x v="21"/>
    <x v="2"/>
    <s v="7000"/>
    <s v="0"/>
    <d v="2008-10-24T00:00:00"/>
    <s v="STAMPANTE A TRASFERIMENTO TERMICO PPX 2000 PLUS"/>
    <n v="800"/>
    <n v="-800"/>
    <n v="0"/>
  </r>
  <r>
    <x v="21"/>
    <x v="21"/>
    <x v="2"/>
    <s v="7001"/>
    <s v="0"/>
    <d v="2009-12-31T00:00:00"/>
    <s v="IMPLEMENTAZ.  E PERSONALIZ.&quot;SPEDIZIONI PRODOTTI FI"/>
    <n v="43900"/>
    <n v="-43900"/>
    <n v="0"/>
  </r>
  <r>
    <x v="21"/>
    <x v="21"/>
    <x v="2"/>
    <s v="7001"/>
    <s v="1"/>
    <d v="2010-03-31T00:00:00"/>
    <s v="ATTIVITA DI PROGRAMM. &quot;SPEDIZ. PRODOTTI FINITI&quot;"/>
    <n v="500"/>
    <n v="-500"/>
    <n v="0"/>
  </r>
  <r>
    <x v="21"/>
    <x v="21"/>
    <x v="2"/>
    <s v="7001"/>
    <s v="2"/>
    <d v="2010-05-31T00:00:00"/>
    <s v="AGGIORNAM. PROGRAMMA&quot;SPEDIZIONI PRODOTTI FINITI &quot;"/>
    <n v="1000"/>
    <n v="-1000"/>
    <n v="0"/>
  </r>
  <r>
    <x v="21"/>
    <x v="21"/>
    <x v="2"/>
    <s v="7002"/>
    <s v="0"/>
    <d v="2008-12-31T00:00:00"/>
    <s v="SOFTWARE X MOSTRINA LUCI P L7"/>
    <n v="8428.4"/>
    <n v="-8428.4"/>
    <n v="0"/>
  </r>
  <r>
    <x v="21"/>
    <x v="21"/>
    <x v="2"/>
    <s v="7003"/>
    <s v="0"/>
    <d v="2009-02-28T00:00:00"/>
    <s v="P.C. NOTEBOOK ACER LX TQROZ"/>
    <n v="880"/>
    <n v="-880"/>
    <n v="0"/>
  </r>
  <r>
    <x v="21"/>
    <x v="21"/>
    <x v="2"/>
    <s v="7004"/>
    <s v="0"/>
    <d v="2009-02-28T00:00:00"/>
    <s v="P.C. NOTEBOOK ACER LXTQROZ"/>
    <n v="880"/>
    <n v="-880"/>
    <n v="0"/>
  </r>
  <r>
    <x v="21"/>
    <x v="21"/>
    <x v="2"/>
    <s v="7005"/>
    <s v="0"/>
    <d v="2009-01-31T00:00:00"/>
    <s v="P.C. NOTEBOOK FUJITSU  SIEMENS V6535"/>
    <n v="472"/>
    <n v="-472"/>
    <n v="0"/>
  </r>
  <r>
    <x v="21"/>
    <x v="21"/>
    <x v="2"/>
    <s v="7006"/>
    <s v="0"/>
    <d v="2009-05-21T00:00:00"/>
    <s v="P.C. NOTEBOOK HP COMPAQ BUSINESS 6735S"/>
    <n v="422.32"/>
    <n v="-422.32"/>
    <n v="0"/>
  </r>
  <r>
    <x v="21"/>
    <x v="21"/>
    <x v="2"/>
    <s v="7007"/>
    <s v="0"/>
    <d v="2009-05-21T00:00:00"/>
    <s v="P.C.NOTEBOOK TOSHIBA SATELLITE PRO A300"/>
    <n v="809.12"/>
    <n v="-809.12"/>
    <n v="0"/>
  </r>
  <r>
    <x v="21"/>
    <x v="21"/>
    <x v="2"/>
    <s v="7009"/>
    <s v="0"/>
    <d v="2010-03-24T00:00:00"/>
    <s v="NOTEBOOK DELL PRECISION M 4400"/>
    <n v="1277"/>
    <n v="-1277"/>
    <n v="0"/>
  </r>
  <r>
    <x v="21"/>
    <x v="21"/>
    <x v="2"/>
    <s v="7010"/>
    <s v="0"/>
    <d v="2010-03-26T00:00:00"/>
    <s v="NOTEBOOK DELL LATITUDE E 5500"/>
    <n v="790"/>
    <n v="-790"/>
    <n v="0"/>
  </r>
  <r>
    <x v="21"/>
    <x v="21"/>
    <x v="2"/>
    <s v="7011"/>
    <s v="0"/>
    <d v="2010-03-26T00:00:00"/>
    <s v="NOTEBOOK DELL LATITUDE E 5500"/>
    <n v="790"/>
    <n v="-790"/>
    <n v="0"/>
  </r>
  <r>
    <x v="21"/>
    <x v="21"/>
    <x v="2"/>
    <s v="7012"/>
    <s v="0"/>
    <d v="2010-04-16T00:00:00"/>
    <s v="NOTEBOOK DELL LATITUDE E 5500"/>
    <n v="748"/>
    <n v="-748"/>
    <n v="0"/>
  </r>
  <r>
    <x v="21"/>
    <x v="21"/>
    <x v="2"/>
    <s v="7013"/>
    <s v="0"/>
    <d v="2010-04-16T00:00:00"/>
    <s v="NOTEBOOK DELL LATITUDE E 5500"/>
    <n v="748"/>
    <n v="-748"/>
    <n v="0"/>
  </r>
  <r>
    <x v="21"/>
    <x v="21"/>
    <x v="2"/>
    <s v="7014"/>
    <s v="0"/>
    <d v="2010-04-30T00:00:00"/>
    <s v="IBM SYSTEM 8203 - E4A"/>
    <n v="43000"/>
    <n v="-43000"/>
    <n v="0"/>
  </r>
  <r>
    <x v="21"/>
    <x v="21"/>
    <x v="2"/>
    <s v="7014"/>
    <s v="1"/>
    <d v="2010-04-30T00:00:00"/>
    <s v="N. 10 SOFTWAR GIPROS"/>
    <n v="3690"/>
    <n v="-3690"/>
    <n v="0"/>
  </r>
  <r>
    <x v="21"/>
    <x v="21"/>
    <x v="2"/>
    <s v="7014"/>
    <s v="2"/>
    <d v="2019-10-21T00:00:00"/>
    <s v="AMPLIAMENTO MEMORIA RAM E DISCHI AS/400"/>
    <n v="2260"/>
    <n v="-2260"/>
    <n v="0"/>
  </r>
  <r>
    <x v="21"/>
    <x v="21"/>
    <x v="2"/>
    <s v="7015"/>
    <s v="0"/>
    <d v="2010-06-28T00:00:00"/>
    <s v="CONCENTRATORE 24 PORTE"/>
    <n v="650"/>
    <n v="-650"/>
    <n v="0"/>
  </r>
  <r>
    <x v="21"/>
    <x v="21"/>
    <x v="2"/>
    <s v="7016"/>
    <s v="0"/>
    <d v="2010-06-28T00:00:00"/>
    <s v="CONCENTRATORE 24 PORTE"/>
    <n v="650"/>
    <n v="-650"/>
    <n v="0"/>
  </r>
  <r>
    <x v="21"/>
    <x v="21"/>
    <x v="2"/>
    <s v="7017"/>
    <s v="0"/>
    <d v="2010-06-18T00:00:00"/>
    <s v="STAMPANTE  LEXMARK T650N A4"/>
    <n v="550"/>
    <n v="-550"/>
    <n v="0"/>
  </r>
  <r>
    <x v="21"/>
    <x v="21"/>
    <x v="2"/>
    <s v="7018"/>
    <s v="0"/>
    <d v="2010-06-28T00:00:00"/>
    <s v="PC DESKTOP HP PRO 3010"/>
    <n v="645"/>
    <n v="-645"/>
    <n v="0"/>
  </r>
  <r>
    <x v="21"/>
    <x v="21"/>
    <x v="2"/>
    <s v="7019"/>
    <s v="0"/>
    <d v="2010-06-28T00:00:00"/>
    <s v="PC DESKTOP HP PRO 3010"/>
    <n v="645"/>
    <n v="-645"/>
    <n v="0"/>
  </r>
  <r>
    <x v="21"/>
    <x v="21"/>
    <x v="2"/>
    <s v="7020"/>
    <s v="0"/>
    <d v="2010-06-28T00:00:00"/>
    <s v="PC DESKTOP HP PRO 3010"/>
    <n v="645"/>
    <n v="-645"/>
    <n v="0"/>
  </r>
  <r>
    <x v="21"/>
    <x v="21"/>
    <x v="2"/>
    <s v="7021"/>
    <s v="0"/>
    <d v="2010-06-28T00:00:00"/>
    <s v="PC DESKTOP HP PRO 3010"/>
    <n v="645"/>
    <n v="-645"/>
    <n v="0"/>
  </r>
  <r>
    <x v="21"/>
    <x v="21"/>
    <x v="2"/>
    <s v="7022"/>
    <s v="0"/>
    <d v="2010-06-28T00:00:00"/>
    <s v="PC DESKTOP HP PRO 3010"/>
    <n v="645"/>
    <n v="-645"/>
    <n v="0"/>
  </r>
  <r>
    <x v="21"/>
    <x v="21"/>
    <x v="2"/>
    <s v="7023"/>
    <s v="0"/>
    <d v="2010-07-06T00:00:00"/>
    <s v="SOFTWARE DI PROGETTAZIONE ELETTRONICA"/>
    <n v="3050"/>
    <n v="-3050"/>
    <n v="0"/>
  </r>
  <r>
    <x v="21"/>
    <x v="21"/>
    <x v="2"/>
    <s v="7024"/>
    <s v="0"/>
    <d v="2010-07-06T00:00:00"/>
    <s v="SOFTWARE DI PROGETTAZIONE ELETTRONICA"/>
    <n v="3050"/>
    <n v="-3050"/>
    <n v="0"/>
  </r>
  <r>
    <x v="21"/>
    <x v="21"/>
    <x v="2"/>
    <s v="7025"/>
    <s v="0"/>
    <d v="2010-07-09T00:00:00"/>
    <s v="STAMPANTE COLOR LASERJET CP 3525"/>
    <n v="512.04999999999995"/>
    <n v="-512.04999999999995"/>
    <n v="0"/>
  </r>
  <r>
    <x v="21"/>
    <x v="21"/>
    <x v="2"/>
    <s v="7026"/>
    <s v="0"/>
    <d v="2010-09-10T00:00:00"/>
    <s v="P.C. HP 8100E SFF 15 650"/>
    <n v="919.5"/>
    <n v="-919.5"/>
    <n v="0"/>
  </r>
  <r>
    <x v="21"/>
    <x v="21"/>
    <x v="2"/>
    <s v="7027"/>
    <s v="0"/>
    <d v="2010-09-10T00:00:00"/>
    <s v="P.C.  HP 8100E SFF15"/>
    <n v="919.5"/>
    <n v="-919.5"/>
    <n v="0"/>
  </r>
  <r>
    <x v="21"/>
    <x v="21"/>
    <x v="2"/>
    <s v="7028"/>
    <s v="0"/>
    <d v="2010-09-10T00:00:00"/>
    <s v="P.C. PORTATILE TOSHIBA SPL 650"/>
    <n v="750"/>
    <n v="-750"/>
    <n v="0"/>
  </r>
  <r>
    <x v="21"/>
    <x v="21"/>
    <x v="2"/>
    <s v="7029"/>
    <s v="0"/>
    <d v="2010-09-14T00:00:00"/>
    <s v="P.C. INDUSTRIALE COMPATTO"/>
    <n v="716.7"/>
    <n v="-716.7"/>
    <n v="0"/>
  </r>
  <r>
    <x v="21"/>
    <x v="21"/>
    <x v="2"/>
    <s v="7030"/>
    <s v="0"/>
    <d v="2010-09-27T00:00:00"/>
    <s v="P.C. PORTATILE TOSHIBA SPL 650"/>
    <n v="740"/>
    <n v="-740"/>
    <n v="0"/>
  </r>
  <r>
    <x v="21"/>
    <x v="21"/>
    <x v="2"/>
    <s v="7031"/>
    <s v="0"/>
    <d v="2010-09-27T00:00:00"/>
    <s v="P.C. PORTATILE TOSHIBA SPL 650"/>
    <n v="740"/>
    <n v="-740"/>
    <n v="0"/>
  </r>
  <r>
    <x v="21"/>
    <x v="21"/>
    <x v="2"/>
    <s v="7032"/>
    <s v="0"/>
    <d v="2010-09-27T00:00:00"/>
    <s v="ESPANSIONE RETE AZIENDALE INCREM. PUNTI RETE LOGIS"/>
    <n v="574"/>
    <n v="-574"/>
    <n v="0"/>
  </r>
  <r>
    <x v="21"/>
    <x v="21"/>
    <x v="2"/>
    <s v="7033"/>
    <s v="0"/>
    <d v="2010-10-30T00:00:00"/>
    <s v="P.C.PORTATILE CON SISTEMA WIN XP PROFESS."/>
    <n v="4750"/>
    <n v="-4750"/>
    <n v="0"/>
  </r>
  <r>
    <x v="21"/>
    <x v="21"/>
    <x v="2"/>
    <s v="7034"/>
    <s v="0"/>
    <d v="2010-11-02T00:00:00"/>
    <s v="P.C. DESKTOP HP ELITE 7100 MT + MONITOR"/>
    <n v="634.5"/>
    <n v="-634.5"/>
    <n v="0"/>
  </r>
  <r>
    <x v="21"/>
    <x v="21"/>
    <x v="2"/>
    <s v="7036"/>
    <s v="0"/>
    <d v="2010-11-02T00:00:00"/>
    <s v="P.C. DESKTOP HP ELITE 7100 MT +MONITOR"/>
    <n v="634.5"/>
    <n v="-634.5"/>
    <n v="0"/>
  </r>
  <r>
    <x v="21"/>
    <x v="21"/>
    <x v="2"/>
    <s v="7037"/>
    <s v="0"/>
    <d v="2010-11-19T00:00:00"/>
    <s v="STAMPANTE HP COLOR LASERJET CP3525DN"/>
    <n v="499"/>
    <n v="-499"/>
    <n v="0"/>
  </r>
  <r>
    <x v="21"/>
    <x v="21"/>
    <x v="2"/>
    <s v="7038"/>
    <s v="0"/>
    <d v="2010-11-11T00:00:00"/>
    <s v="P.C. PORTATILE TOSHIBA  SPL 650"/>
    <n v="767"/>
    <n v="-767"/>
    <n v="0"/>
  </r>
  <r>
    <x v="21"/>
    <x v="21"/>
    <x v="2"/>
    <s v="7039"/>
    <s v="0"/>
    <d v="2010-03-31T00:00:00"/>
    <s v="COLLEGAMENTI X EDI ESTERO"/>
    <n v="11400"/>
    <n v="-11400"/>
    <n v="0"/>
  </r>
  <r>
    <x v="21"/>
    <x v="21"/>
    <x v="2"/>
    <s v="7039"/>
    <s v="1"/>
    <d v="2010-06-28T00:00:00"/>
    <s v="COLLEGAMENTO EDI - CHRYSLER"/>
    <n v="3500"/>
    <n v="-3500"/>
    <n v="0"/>
  </r>
  <r>
    <x v="21"/>
    <x v="21"/>
    <x v="2"/>
    <s v="7039"/>
    <s v="2"/>
    <d v="2011-03-31T00:00:00"/>
    <s v="ATTIVAZIONE  SERVIZIO OUTSOURCING BMW /VEE"/>
    <n v="2000"/>
    <n v="-2000"/>
    <n v="0"/>
  </r>
  <r>
    <x v="21"/>
    <x v="21"/>
    <x v="2"/>
    <s v="7039"/>
    <s v="3"/>
    <d v="2011-07-22T00:00:00"/>
    <s v="ATTIVAZIONE SERVIZIO OUTSORCING FAURECIA"/>
    <n v="1000"/>
    <n v="-1000"/>
    <n v="0"/>
  </r>
  <r>
    <x v="21"/>
    <x v="21"/>
    <x v="2"/>
    <s v="7039"/>
    <s v="4"/>
    <d v="2011-12-31T00:00:00"/>
    <s v="ATTIVAZIONE EDI - FAURECIA FRANCIA"/>
    <n v="250"/>
    <n v="-250"/>
    <n v="0"/>
  </r>
  <r>
    <x v="21"/>
    <x v="21"/>
    <x v="2"/>
    <s v="7039"/>
    <s v="5"/>
    <d v="2011-12-31T00:00:00"/>
    <s v="ATTIVAZIONE SERVIZIO OUTSOURCING - DAF"/>
    <n v="1700"/>
    <n v="-1700"/>
    <n v="0"/>
  </r>
  <r>
    <x v="21"/>
    <x v="21"/>
    <x v="2"/>
    <s v="7039"/>
    <s v="6"/>
    <d v="2013-06-21T00:00:00"/>
    <s v="ATTIVAZIONE SERVIZIO X TRADING PARTERN SMART-TRW T"/>
    <n v="1400"/>
    <n v="-1400"/>
    <n v="0"/>
  </r>
  <r>
    <x v="21"/>
    <x v="21"/>
    <x v="2"/>
    <s v="7039"/>
    <s v="7"/>
    <d v="2013-09-20T00:00:00"/>
    <s v="ATTIVAZIONE SERVIZIO EDI NEDCAR"/>
    <n v="700"/>
    <n v="-700"/>
    <n v="0"/>
  </r>
  <r>
    <x v="21"/>
    <x v="21"/>
    <x v="2"/>
    <s v="7039"/>
    <s v="8"/>
    <d v="2013-10-15T00:00:00"/>
    <s v="ATTIVAZIONE SERVIZIO OTC EDI NISSAN UK"/>
    <n v="250"/>
    <n v="-250"/>
    <n v="0"/>
  </r>
  <r>
    <x v="21"/>
    <x v="21"/>
    <x v="2"/>
    <s v="7040"/>
    <s v="0"/>
    <d v="2010-12-14T00:00:00"/>
    <s v="SOFTWARE X SISTEMA GESTIONE REQUISITI CLIENTE"/>
    <n v="5000"/>
    <n v="-5000"/>
    <n v="0"/>
  </r>
  <r>
    <x v="21"/>
    <x v="21"/>
    <x v="2"/>
    <s v="7040"/>
    <s v="1"/>
    <d v="2015-10-01T00:00:00"/>
    <s v="MACCHINE UFFICIO"/>
    <n v="2277"/>
    <n v="-2277"/>
    <n v="0"/>
  </r>
  <r>
    <x v="21"/>
    <x v="21"/>
    <x v="2"/>
    <s v="7041"/>
    <s v="0"/>
    <d v="2011-02-25T00:00:00"/>
    <s v="STAMPANTE HP DESIGNJET 3D"/>
    <n v="13250"/>
    <n v="-13250"/>
    <n v="0"/>
  </r>
  <r>
    <x v="21"/>
    <x v="21"/>
    <x v="2"/>
    <s v="7042"/>
    <s v="0"/>
    <d v="2010-12-28T00:00:00"/>
    <s v="LICENZA &quot;SHARED&quot; CATIA V5"/>
    <n v="13800"/>
    <n v="-13800"/>
    <n v="0"/>
  </r>
  <r>
    <x v="21"/>
    <x v="21"/>
    <x v="2"/>
    <s v="7043"/>
    <s v="0"/>
    <d v="2010-12-14T00:00:00"/>
    <s v="LICENZA &quot;PROJECT PORTFOGLIO MANAGEMENT&quot;"/>
    <n v="26720"/>
    <n v="-26720"/>
    <n v="0"/>
  </r>
  <r>
    <x v="21"/>
    <x v="21"/>
    <x v="2"/>
    <s v="7044"/>
    <s v="0"/>
    <d v="2011-01-21T00:00:00"/>
    <s v="STAMPANTE-SCANNER-FAX - LASERJET CM2320 FXI"/>
    <n v="584.25"/>
    <n v="-584.25"/>
    <n v="0"/>
  </r>
  <r>
    <x v="21"/>
    <x v="21"/>
    <x v="2"/>
    <s v="7045"/>
    <s v="0"/>
    <d v="2011-03-25T00:00:00"/>
    <s v="STAMPANTE LEXMARK C736DN"/>
    <n v="1250"/>
    <n v="-1250"/>
    <n v="0"/>
  </r>
  <r>
    <x v="21"/>
    <x v="21"/>
    <x v="2"/>
    <s v="7046"/>
    <s v="0"/>
    <d v="2011-02-28T00:00:00"/>
    <s v="P.C. NOTEBOOK TOSHIBA TS11-15MCOREI5"/>
    <n v="870"/>
    <n v="-870"/>
    <n v="0"/>
  </r>
  <r>
    <x v="21"/>
    <x v="21"/>
    <x v="2"/>
    <s v="7047"/>
    <s v="0"/>
    <d v="2011-02-28T00:00:00"/>
    <s v="P.C. NOTEBOOK TS11-15"/>
    <n v="870"/>
    <n v="-870"/>
    <n v="0"/>
  </r>
  <r>
    <x v="21"/>
    <x v="21"/>
    <x v="2"/>
    <s v="7048"/>
    <s v="0"/>
    <d v="2011-03-31T00:00:00"/>
    <s v="SOFTWARE VALIDOC X DISEGNO INTERNO MODULISTICA/AS4"/>
    <n v="3334"/>
    <n v="-3334"/>
    <n v="0"/>
  </r>
  <r>
    <x v="21"/>
    <x v="21"/>
    <x v="2"/>
    <s v="7048"/>
    <s v="1"/>
    <d v="2020-01-31T00:00:00"/>
    <s v="MODULO VALIDOC BARCODE 2D"/>
    <n v="790"/>
    <n v="-790"/>
    <n v="0"/>
  </r>
  <r>
    <x v="21"/>
    <x v="21"/>
    <x v="2"/>
    <s v="7049"/>
    <s v="0"/>
    <d v="2011-04-30T00:00:00"/>
    <s v="N. 4 LETTORI BAR CODE MOTOROLA MC 9090"/>
    <n v="5238"/>
    <n v="-5238"/>
    <n v="0"/>
  </r>
  <r>
    <x v="21"/>
    <x v="21"/>
    <x v="2"/>
    <s v="7050"/>
    <s v="0"/>
    <d v="2011-04-26T00:00:00"/>
    <s v="P.C. NOTEBOOK TOSHIBA TS11 -15"/>
    <n v="1020"/>
    <n v="-1020"/>
    <n v="0"/>
  </r>
  <r>
    <x v="21"/>
    <x v="21"/>
    <x v="2"/>
    <s v="7051"/>
    <s v="0"/>
    <d v="2011-04-26T00:00:00"/>
    <s v="P.C. NOTEBOOK HP ELITE 8540W 17-620M"/>
    <n v="1510"/>
    <n v="-1510"/>
    <n v="0"/>
  </r>
  <r>
    <x v="21"/>
    <x v="21"/>
    <x v="2"/>
    <s v="7052"/>
    <s v="0"/>
    <d v="2011-07-22T00:00:00"/>
    <s v="LICENZA WINDOWS SERVER 2008R2 STANDARD-  MICROSOFT"/>
    <n v="765"/>
    <n v="-765"/>
    <n v="0"/>
  </r>
  <r>
    <x v="21"/>
    <x v="21"/>
    <x v="2"/>
    <s v="7053"/>
    <s v="0"/>
    <d v="2011-09-16T00:00:00"/>
    <s v="IMPLEMENTAZ. 1a FASE PROGETTO PDM/PLM"/>
    <n v="26000"/>
    <n v="-26000"/>
    <n v="0"/>
  </r>
  <r>
    <x v="21"/>
    <x v="21"/>
    <x v="2"/>
    <s v="7053"/>
    <s v="1"/>
    <d v="2012-05-31T00:00:00"/>
    <s v="SOFTWARE X IMPLEMENTAZ. 2A FASE PROGETTO PLM/PDM"/>
    <n v="23500"/>
    <n v="-23500"/>
    <n v="0"/>
  </r>
  <r>
    <x v="21"/>
    <x v="21"/>
    <x v="2"/>
    <s v="7053"/>
    <s v="2"/>
    <d v="2012-12-31T00:00:00"/>
    <s v="SOFTWARE CREO PLASTIC-FMEA-FTA"/>
    <n v="11700"/>
    <n v="-11700"/>
    <n v="0"/>
  </r>
  <r>
    <x v="21"/>
    <x v="21"/>
    <x v="2"/>
    <s v="7054"/>
    <s v="0"/>
    <d v="2011-11-23T00:00:00"/>
    <s v="STAMPANTE PRINTRONIX T5206R"/>
    <n v="3450"/>
    <n v="-3450"/>
    <n v="0"/>
  </r>
  <r>
    <x v="21"/>
    <x v="21"/>
    <x v="2"/>
    <s v="7055"/>
    <s v="0"/>
    <d v="2011-09-30T00:00:00"/>
    <s v="LICENZA WINDOWS SERVER 2008 R2 ENTERPRISE EDITIONS"/>
    <n v="2750"/>
    <n v="-2750"/>
    <n v="0"/>
  </r>
  <r>
    <x v="21"/>
    <x v="21"/>
    <x v="2"/>
    <s v="7056"/>
    <s v="0"/>
    <d v="2011-11-30T00:00:00"/>
    <s v="STAMPANTE LASER LEXMARK T650N"/>
    <n v="520"/>
    <n v="-520"/>
    <n v="0"/>
  </r>
  <r>
    <x v="21"/>
    <x v="21"/>
    <x v="2"/>
    <s v="7057"/>
    <s v="0"/>
    <d v="2011-11-30T00:00:00"/>
    <s v="STAMPANTE MFP LEXMARK X463DE A4"/>
    <n v="580"/>
    <n v="-580"/>
    <n v="0"/>
  </r>
  <r>
    <x v="21"/>
    <x v="21"/>
    <x v="2"/>
    <s v="7058"/>
    <s v="0"/>
    <d v="2012-01-31T00:00:00"/>
    <s v="STAMPANTE LEXMARK T650N"/>
    <n v="500"/>
    <n v="-500"/>
    <n v="0"/>
  </r>
  <r>
    <x v="21"/>
    <x v="21"/>
    <x v="2"/>
    <s v="7059"/>
    <s v="0"/>
    <d v="2012-04-30T00:00:00"/>
    <s v="SISTEMA DI AFFRANCATURA DM110I"/>
    <n v="1150"/>
    <n v="-1150"/>
    <n v="0"/>
  </r>
  <r>
    <x v="21"/>
    <x v="21"/>
    <x v="2"/>
    <s v="7060"/>
    <s v="0"/>
    <d v="2012-06-30T00:00:00"/>
    <s v="STAMPANTE TOSHIBA MOD. BEX4T1"/>
    <n v="1200"/>
    <n v="-1200"/>
    <n v="0"/>
  </r>
  <r>
    <x v="21"/>
    <x v="21"/>
    <x v="2"/>
    <s v="7061"/>
    <s v="0"/>
    <d v="2012-10-15T00:00:00"/>
    <s v="LETTORE BAR-CODE MOTOROLA MC9090G"/>
    <n v="1665.5"/>
    <n v="-1665.5"/>
    <n v="0"/>
  </r>
  <r>
    <x v="21"/>
    <x v="21"/>
    <x v="2"/>
    <s v="7062"/>
    <s v="0"/>
    <d v="2012-10-15T00:00:00"/>
    <s v="LETTORE BA-CODE MOTOROLA MC9090G"/>
    <n v="1665.5"/>
    <n v="-1665.5"/>
    <n v="0"/>
  </r>
  <r>
    <x v="21"/>
    <x v="21"/>
    <x v="2"/>
    <s v="7063"/>
    <s v="0"/>
    <d v="2013-03-31T00:00:00"/>
    <s v="STAMPANTE LEXMARK MS812DN"/>
    <n v="973"/>
    <n v="-973"/>
    <n v="0"/>
  </r>
  <r>
    <x v="21"/>
    <x v="21"/>
    <x v="2"/>
    <s v="7067"/>
    <s v="0"/>
    <d v="2014-01-27T00:00:00"/>
    <s v="SOFTWARE PER CONF.E CONTR.MODULI"/>
    <n v="3000"/>
    <n v="-3000"/>
    <n v="0"/>
  </r>
  <r>
    <x v="21"/>
    <x v="21"/>
    <x v="2"/>
    <s v="7067"/>
    <s v="1"/>
    <d v="2014-07-23T00:00:00"/>
    <s v="SOFTWARE PER CONF.E CONTR.MODULI"/>
    <n v="2000"/>
    <n v="-2000"/>
    <n v="0"/>
  </r>
  <r>
    <x v="21"/>
    <x v="21"/>
    <x v="2"/>
    <s v="7068"/>
    <s v="0"/>
    <d v="2013-09-30T00:00:00"/>
    <s v="SOFTWARE"/>
    <n v="7900"/>
    <n v="-7900"/>
    <n v="0"/>
  </r>
  <r>
    <x v="21"/>
    <x v="21"/>
    <x v="2"/>
    <s v="7069"/>
    <s v="0"/>
    <d v="2014-05-20T00:00:00"/>
    <s v="UN PRN 6&quot;"/>
    <n v="3180"/>
    <n v="-3180"/>
    <n v="0"/>
  </r>
  <r>
    <x v="21"/>
    <x v="21"/>
    <x v="2"/>
    <s v="7070"/>
    <s v="0"/>
    <d v="2014-05-08T00:00:00"/>
    <s v="SCANNER"/>
    <n v="1120"/>
    <n v="-1120"/>
    <n v="0"/>
  </r>
  <r>
    <x v="21"/>
    <x v="21"/>
    <x v="2"/>
    <s v="7071"/>
    <s v="0"/>
    <d v="2014-03-10T00:00:00"/>
    <s v="MARCASOFT FULL GRAFIC"/>
    <n v="1215"/>
    <n v="-1215"/>
    <n v="0"/>
  </r>
  <r>
    <x v="21"/>
    <x v="21"/>
    <x v="2"/>
    <s v="7072"/>
    <s v="0"/>
    <d v="2014-06-30T00:00:00"/>
    <s v="CREO PARAMETRIC"/>
    <n v="15000"/>
    <n v="-15000"/>
    <n v="0"/>
  </r>
  <r>
    <x v="21"/>
    <x v="21"/>
    <x v="2"/>
    <s v="7073"/>
    <s v="0"/>
    <d v="2014-10-30T00:00:00"/>
    <s v="ASSET IBM"/>
    <n v="5000"/>
    <n v="-5000"/>
    <n v="0"/>
  </r>
  <r>
    <x v="21"/>
    <x v="21"/>
    <x v="2"/>
    <s v="7074"/>
    <s v="0"/>
    <d v="2014-12-16T00:00:00"/>
    <s v="EMENDA DEVELOPER LICENCE"/>
    <n v="2398.2800000000002"/>
    <n v="-2398.2800000000002"/>
    <n v="0"/>
  </r>
  <r>
    <x v="21"/>
    <x v="21"/>
    <x v="2"/>
    <s v="7074"/>
    <s v="1"/>
    <d v="2016-03-07T00:00:00"/>
    <s v="EMENDA DEVELOPER LICENCE"/>
    <n v="2200"/>
    <n v="-2200"/>
    <n v="0"/>
  </r>
  <r>
    <x v="21"/>
    <x v="21"/>
    <x v="2"/>
    <s v="7074"/>
    <s v="2"/>
    <d v="2017-05-09T00:00:00"/>
    <s v="EMENDA DEVELOPER LICENCE"/>
    <n v="1100"/>
    <n v="-1100"/>
    <n v="0"/>
  </r>
  <r>
    <x v="21"/>
    <x v="21"/>
    <x v="2"/>
    <s v="7077"/>
    <s v="0"/>
    <d v="2015-03-31T00:00:00"/>
    <s v="STAMPANTE DATAMAN + LETTORE"/>
    <n v="3400"/>
    <n v="-3400"/>
    <n v="0"/>
  </r>
  <r>
    <x v="21"/>
    <x v="21"/>
    <x v="2"/>
    <s v="7079"/>
    <s v="0"/>
    <d v="2015-03-24T00:00:00"/>
    <s v="MACH 2 PROD.DESIGN"/>
    <n v="13384"/>
    <n v="-13384"/>
    <n v="0"/>
  </r>
  <r>
    <x v="21"/>
    <x v="21"/>
    <x v="2"/>
    <s v="7080"/>
    <s v="0"/>
    <d v="2015-05-28T00:00:00"/>
    <s v="HYPERMILL"/>
    <n v="8500"/>
    <n v="-8500"/>
    <n v="0"/>
  </r>
  <r>
    <x v="21"/>
    <x v="21"/>
    <x v="2"/>
    <s v="7082"/>
    <s v="0"/>
    <d v="2015-07-30T00:00:00"/>
    <s v="ALLEGRO PCB DESIGNER"/>
    <n v="68796"/>
    <n v="-68796"/>
    <n v="0"/>
  </r>
  <r>
    <x v="21"/>
    <x v="21"/>
    <x v="2"/>
    <s v="7086"/>
    <s v="0"/>
    <d v="2015-09-11T00:00:00"/>
    <s v="Macch. uff. elettroniche"/>
    <n v="12292.65"/>
    <n v="-12292.65"/>
    <n v="0"/>
  </r>
  <r>
    <x v="21"/>
    <x v="21"/>
    <x v="2"/>
    <s v="7088"/>
    <s v="0"/>
    <d v="2015-10-22T00:00:00"/>
    <s v="CAD PLM PTC"/>
    <n v="21000"/>
    <n v="-21000"/>
    <n v="0"/>
  </r>
  <r>
    <x v="21"/>
    <x v="21"/>
    <x v="2"/>
    <s v="7089"/>
    <s v="0"/>
    <d v="2016-01-14T00:00:00"/>
    <s v="SW BUSINESS INTELLIGENCE"/>
    <n v="8000"/>
    <n v="-8000"/>
    <n v="0"/>
  </r>
  <r>
    <x v="21"/>
    <x v="21"/>
    <x v="2"/>
    <s v="7089"/>
    <s v="1"/>
    <d v="2016-11-30T00:00:00"/>
    <s v="SW BUSINESS INTELLIGENCE"/>
    <n v="1600"/>
    <n v="-1600"/>
    <n v="0"/>
  </r>
  <r>
    <x v="21"/>
    <x v="21"/>
    <x v="2"/>
    <s v="7090"/>
    <s v="0"/>
    <d v="2016-02-29T00:00:00"/>
    <s v="HP UKTRABOOK"/>
    <n v="2000"/>
    <n v="-2000"/>
    <n v="0"/>
  </r>
  <r>
    <x v="21"/>
    <x v="21"/>
    <x v="2"/>
    <s v="7091"/>
    <s v="0"/>
    <d v="2016-02-29T00:00:00"/>
    <s v="HP DESKTOP OFFICE"/>
    <n v="850"/>
    <n v="-850"/>
    <n v="0"/>
  </r>
  <r>
    <x v="21"/>
    <x v="21"/>
    <x v="2"/>
    <s v="7095"/>
    <s v="0"/>
    <d v="2016-02-29T00:00:00"/>
    <s v="HP MOBILE OFFICE E DOCKING STATION"/>
    <n v="1400"/>
    <n v="-1400"/>
    <n v="0"/>
  </r>
  <r>
    <x v="21"/>
    <x v="21"/>
    <x v="2"/>
    <s v="7096"/>
    <s v="0"/>
    <d v="2016-02-29T00:00:00"/>
    <s v="HP MOBILE OFFICE E DOCKING STATION"/>
    <n v="1400"/>
    <n v="-1400"/>
    <n v="0"/>
  </r>
  <r>
    <x v="21"/>
    <x v="21"/>
    <x v="2"/>
    <s v="7097"/>
    <s v="0"/>
    <d v="2016-02-29T00:00:00"/>
    <s v="HP MOBILE OFFICE E DOCKING STATION"/>
    <n v="1400"/>
    <n v="-1400"/>
    <n v="0"/>
  </r>
  <r>
    <x v="21"/>
    <x v="21"/>
    <x v="2"/>
    <s v="7100"/>
    <s v="0"/>
    <d v="2021-01-01T00:00:00"/>
    <s v="TESTINA STAMPANTE PRINTRONIX T8000"/>
    <n v="620"/>
    <n v="-620"/>
    <n v="0"/>
  </r>
  <r>
    <x v="21"/>
    <x v="21"/>
    <x v="2"/>
    <s v="7102"/>
    <s v="0"/>
    <d v="2019-09-23T00:00:00"/>
    <s v="PLOTTER HP DESIGNJET T730 DA 36P"/>
    <n v="2950"/>
    <n v="-2950"/>
    <n v="0"/>
  </r>
  <r>
    <x v="21"/>
    <x v="21"/>
    <x v="2"/>
    <s v="7104"/>
    <s v="0"/>
    <d v="2020-10-01T00:00:00"/>
    <s v="STAMPANTE HONEYWELL PX940"/>
    <n v="2577"/>
    <n v="-2577"/>
    <n v="0"/>
  </r>
  <r>
    <x v="21"/>
    <x v="21"/>
    <x v="2"/>
    <s v="7105"/>
    <s v="0"/>
    <d v="2020-10-01T00:00:00"/>
    <s v="STAMPANTE WIFI ZEBRA ZQ630 200 DPI"/>
    <n v="830"/>
    <n v="-830"/>
    <n v="0"/>
  </r>
  <r>
    <x v="21"/>
    <x v="21"/>
    <x v="2"/>
    <s v="7106"/>
    <s v="0"/>
    <d v="2020-10-01T00:00:00"/>
    <s v="STAMPANTE WIFI ZEBRA ZQ630 200 DPI"/>
    <n v="830"/>
    <n v="-830"/>
    <n v="0"/>
  </r>
  <r>
    <x v="21"/>
    <x v="21"/>
    <x v="2"/>
    <s v="7107"/>
    <s v="0"/>
    <d v="2023-11-30T00:00:00"/>
    <s v="INSTALLAZIONE STAMPANTE PRINTRONIX T4000 4&quot; WIDE,3"/>
    <n v="2382.5"/>
    <n v="-198.54"/>
    <n v="2183.96"/>
  </r>
  <r>
    <x v="21"/>
    <x v="21"/>
    <x v="2"/>
    <s v="7110"/>
    <s v="0"/>
    <d v="2024-02-13T00:00:00"/>
    <s v="Stampante Printronix T8204, 200 dpi, usb/lan"/>
    <n v="2616"/>
    <n v="-43.6"/>
    <n v="2572.4"/>
  </r>
  <r>
    <x v="21"/>
    <x v="21"/>
    <x v="2"/>
    <s v="9712"/>
    <s v="0"/>
    <d v="2021-06-30T00:00:00"/>
    <s v="AMPLIFICATORE QUANTUM-X- 1-MX1615-PAKAP, SOFTWARE"/>
    <n v="9632.7000000000007"/>
    <n v="-9632.7000000000007"/>
    <n v="0"/>
  </r>
  <r>
    <x v="21"/>
    <x v="21"/>
    <x v="2"/>
    <s v="34612"/>
    <s v="0"/>
    <d v="2003-01-01T00:00:00"/>
    <s v="MODULO VPN 25 ACCOUNT X SOFTWARE FIREWALL FW-G"/>
    <n v="664"/>
    <n v="-664"/>
    <n v="0"/>
  </r>
  <r>
    <x v="21"/>
    <x v="21"/>
    <x v="2"/>
    <s v="55430"/>
    <s v="0"/>
    <d v="2021-04-30T00:00:00"/>
    <s v="CANDELASTUDIO STANDARD"/>
    <n v="6753"/>
    <n v="-6753"/>
    <n v="0"/>
  </r>
  <r>
    <x v="21"/>
    <x v="21"/>
    <x v="2"/>
    <s v="00SOF/2023"/>
    <s v="0"/>
    <d v="2024-03-19T00:00:00"/>
    <s v="LICENZA ELASTICA SOFTWARE SPEOSANSYS ELASTIC CURRE"/>
    <n v="4690"/>
    <n v="0"/>
    <n v="4690"/>
  </r>
  <r>
    <x v="21"/>
    <x v="21"/>
    <x v="2"/>
    <s v="00SOF/2023"/>
    <s v="1"/>
    <d v="2024-03-31T00:00:00"/>
    <s v="PLATO e1ns Software"/>
    <n v="28550"/>
    <n v="0"/>
    <n v="28550"/>
  </r>
  <r>
    <x v="21"/>
    <x v="21"/>
    <x v="2"/>
    <s v="111552250781"/>
    <s v="0"/>
    <d v="2021-10-31T00:00:00"/>
    <s v="TERMINALE WIFI ZEBRA TC52 ZEB TC520K-1PEZU4P-A6"/>
    <n v="1464"/>
    <n v="-1464"/>
    <n v="0"/>
  </r>
  <r>
    <x v="21"/>
    <x v="21"/>
    <x v="2"/>
    <s v="111552250785"/>
    <s v="0"/>
    <d v="2021-10-31T00:00:00"/>
    <s v="TERMINALE WIFI ZEBRA TC52 ZEB TC520K-1PEZU4P-A6"/>
    <n v="1464"/>
    <n v="-1464"/>
    <n v="0"/>
  </r>
  <r>
    <x v="21"/>
    <x v="21"/>
    <x v="2"/>
    <s v="DWNC350/160/"/>
    <s v="0"/>
    <d v="2021-10-15T00:00:00"/>
    <s v="CAM350-160 ADVANCED DESIGN ANALYSIS BUNDLE VIRTUAL"/>
    <n v="5714.7"/>
    <n v="-5714.7"/>
    <n v="0"/>
  </r>
  <r>
    <x v="21"/>
    <x v="21"/>
    <x v="2"/>
    <s v="DWNC350/PAN/"/>
    <s v="0"/>
    <d v="2021-10-15T00:00:00"/>
    <s v="CAM350 - PANEL EDITOR VIRTUAL MACHINE (OPTION)"/>
    <n v="3362.6"/>
    <n v="-3362.6"/>
    <n v="0"/>
  </r>
  <r>
    <x v="21"/>
    <x v="21"/>
    <x v="2"/>
    <s v="MA/55000"/>
    <s v="0"/>
    <d v="2022-03-31T00:00:00"/>
    <s v="MAINTENANCE CANONE PRO (12 MONTHS)"/>
    <n v="3132.14"/>
    <n v="-3132.14"/>
    <n v="0"/>
  </r>
  <r>
    <x v="21"/>
    <x v="21"/>
    <x v="2"/>
    <s v="MA/55004"/>
    <s v="0"/>
    <d v="2022-03-31T00:00:00"/>
    <s v="MAINTENANCE CANONE PRO OPTION .LIN (12 MONTHS)"/>
    <n v="715.36"/>
    <n v="-715.35"/>
    <n v="0.01"/>
  </r>
  <r>
    <x v="21"/>
    <x v="21"/>
    <x v="2"/>
    <s v="MA/55030"/>
    <s v="0"/>
    <d v="2022-03-31T00:00:00"/>
    <s v="MAINTENANCE CANONE RUN (12 MONTHS)"/>
    <n v="1875.29"/>
    <n v="-1875.29"/>
    <n v="0"/>
  </r>
  <r>
    <x v="21"/>
    <x v="21"/>
    <x v="2"/>
    <s v="MA/55034"/>
    <s v="0"/>
    <d v="2022-03-31T00:00:00"/>
    <s v="MAINTENANCE CANONE RUN OPTION .LIN (12 MONTHS)"/>
    <n v="427.5"/>
    <n v="-427.5"/>
    <n v="0"/>
  </r>
  <r>
    <x v="21"/>
    <x v="21"/>
    <x v="2"/>
    <s v="MA/55430"/>
    <s v="0"/>
    <d v="2022-03-31T00:00:00"/>
    <s v="MAINTENANCE CANDELASTUDIO STANDARD (12 MONTHS)"/>
    <n v="1233"/>
    <n v="-1233"/>
    <n v="0"/>
  </r>
  <r>
    <x v="21"/>
    <x v="21"/>
    <x v="2"/>
    <s v="MACCEL2021/3"/>
    <s v="0"/>
    <d v="2021-02-01T00:00:00"/>
    <s v="LICENZA SIEMENS - SIMATIC STEP7"/>
    <n v="4300"/>
    <n v="-4300"/>
    <n v="0"/>
  </r>
  <r>
    <x v="21"/>
    <x v="21"/>
    <x v="2"/>
    <s v="MACCEL2021/4"/>
    <s v="0"/>
    <d v="2021-03-01T00:00:00"/>
    <s v="AGGIORNAMENTO AVAYA S.W.11.XX"/>
    <n v="650"/>
    <n v="-650"/>
    <n v="0"/>
  </r>
  <r>
    <x v="21"/>
    <x v="21"/>
    <x v="2"/>
    <s v="MACCEL2021/5"/>
    <s v="0"/>
    <d v="2021-03-01T00:00:00"/>
    <s v="ANSYS SPEOS PRO"/>
    <n v="17387.2"/>
    <n v="-17387.2"/>
    <n v="0"/>
  </r>
  <r>
    <x v="21"/>
    <x v="21"/>
    <x v="2"/>
    <s v="MACCH12018"/>
    <s v="0"/>
    <d v="2018-10-31T00:00:00"/>
    <s v="CARDINIS 7"/>
    <n v="2150"/>
    <n v="-2150"/>
    <n v="0"/>
  </r>
  <r>
    <x v="21"/>
    <x v="21"/>
    <x v="2"/>
    <s v="MACCH22018"/>
    <s v="0"/>
    <d v="2018-02-28T00:00:00"/>
    <s v="LICENZA SOFTWARE CARDINIS SUITE 7"/>
    <n v="7500"/>
    <n v="-7500"/>
    <n v="0"/>
  </r>
  <r>
    <x v="21"/>
    <x v="21"/>
    <x v="2"/>
    <s v="MACCH32018"/>
    <s v="0"/>
    <d v="2018-02-22T00:00:00"/>
    <s v="BAR CODE SCANNER QUICK SCAN LASER STAMPANTE ZEBRA"/>
    <n v="3031"/>
    <n v="-3031"/>
    <n v="0"/>
  </r>
  <r>
    <x v="21"/>
    <x v="21"/>
    <x v="2"/>
    <s v="MACSOF2019/1"/>
    <s v="0"/>
    <d v="2019-12-31T00:00:00"/>
    <s v="MODULO FDM CON CALCOLO DEI KPI SINOTTICI MACCHINE"/>
    <n v="6000"/>
    <n v="-6000"/>
    <n v="0"/>
  </r>
  <r>
    <x v="21"/>
    <x v="21"/>
    <x v="2"/>
    <s v="MACSOF2019/2"/>
    <s v="0"/>
    <d v="2019-09-27T00:00:00"/>
    <s v="YOUJIE HF600, LETTORE 2D NERO CON CAVO USB 2.7M"/>
    <n v="320"/>
    <n v="-320"/>
    <n v="0"/>
  </r>
  <r>
    <x v="21"/>
    <x v="21"/>
    <x v="2"/>
    <s v="MACSOF2019/3"/>
    <s v="0"/>
    <d v="2019-09-27T00:00:00"/>
    <s v="BADGE QRCODE/MIGRAZIONE DA CLUD A LOCALE/GESTIONE"/>
    <n v="3575"/>
    <n v="-3575"/>
    <n v="0"/>
  </r>
  <r>
    <x v="21"/>
    <x v="21"/>
    <x v="2"/>
    <s v="MACSOF2019/4"/>
    <s v="0"/>
    <d v="2019-10-30T00:00:00"/>
    <s v="CONSULENZA IMPLEMENTAZIONE SW JDOC"/>
    <n v="7500"/>
    <n v="-7500"/>
    <n v="0"/>
  </r>
  <r>
    <x v="21"/>
    <x v="21"/>
    <x v="2"/>
    <s v="MACSOF2019/5"/>
    <s v="0"/>
    <d v="2019-05-29T00:00:00"/>
    <s v="GESIONE DOCUMENTALE FORNITORI REALIZZ MODULO GES D"/>
    <n v="3350"/>
    <n v="-3350"/>
    <n v="0"/>
  </r>
  <r>
    <x v="21"/>
    <x v="21"/>
    <x v="2"/>
    <s v="MACSOF2019/6"/>
    <s v="0"/>
    <d v="2019-06-20T00:00:00"/>
    <s v="ENERGY SAVING LICENZA ATTIVAZIONE SMART LINK ENERG"/>
    <n v="620"/>
    <n v="-620"/>
    <n v="0"/>
  </r>
  <r>
    <x v="21"/>
    <x v="21"/>
    <x v="2"/>
    <s v="MACSOF2021"/>
    <s v="0"/>
    <d v="2021-05-31T00:00:00"/>
    <s v="MODIFCHE PIATTAFORMA KERECEPTION- MESSAGGI AUTOMAT"/>
    <n v="900"/>
    <n v="-900"/>
    <n v="0"/>
  </r>
  <r>
    <x v="21"/>
    <x v="21"/>
    <x v="2"/>
    <s v="MACSOF2021/1"/>
    <s v="0"/>
    <d v="2020-05-01T00:00:00"/>
    <s v="ECLAIR PACCHETTO MC3 &quot;MISRA C:2012"/>
    <n v="8400"/>
    <n v="-8400"/>
    <n v="0"/>
  </r>
  <r>
    <x v="21"/>
    <x v="21"/>
    <x v="2"/>
    <s v="MACSOF2021/2"/>
    <s v="0"/>
    <d v="2020-12-01T00:00:00"/>
    <s v="MODIFICHE SOFTWARE KERECEPTION"/>
    <n v="1400"/>
    <n v="-1400"/>
    <n v="0"/>
  </r>
  <r>
    <x v="21"/>
    <x v="21"/>
    <x v="2"/>
    <s v="MACSOF2021/3"/>
    <s v="0"/>
    <d v="2020-12-01T00:00:00"/>
    <s v="STORYBOARD DEVELOPMENT LICENSE + TRAINING"/>
    <n v="9052.75"/>
    <n v="-9052.75"/>
    <n v="0"/>
  </r>
  <r>
    <x v="21"/>
    <x v="21"/>
    <x v="2"/>
    <s v="MACSOF2021/4"/>
    <s v="0"/>
    <d v="2020-11-01T00:00:00"/>
    <s v="AGGIUNTA AL SW &quot;KERECEPTION&quot; PER"/>
    <n v="1900"/>
    <n v="-1900"/>
    <n v="0"/>
  </r>
  <r>
    <x v="21"/>
    <x v="21"/>
    <x v="2"/>
    <s v="MACSOF2021/5"/>
    <s v="0"/>
    <d v="2021-01-01T00:00:00"/>
    <s v="ATTIVAZIONE INIZIALE CONSERVAZIONE SOSTITUTIVA DOC"/>
    <n v="600"/>
    <n v="-600"/>
    <n v="0"/>
  </r>
  <r>
    <x v="21"/>
    <x v="21"/>
    <x v="2"/>
    <s v="MACSOF2021/6"/>
    <s v="0"/>
    <d v="2021-01-01T00:00:00"/>
    <s v="CREAZIONE TABELLE DI CONVERS. FMD"/>
    <n v="2000"/>
    <n v="-2000"/>
    <n v="0"/>
  </r>
  <r>
    <x v="21"/>
    <x v="21"/>
    <x v="2"/>
    <s v="MACSOF2022"/>
    <s v="0"/>
    <d v="2022-04-30T00:00:00"/>
    <s v="INSTALLAZ. VALIDOC SU NUOVO SERVER"/>
    <n v="590"/>
    <n v="-354"/>
    <n v="236"/>
  </r>
  <r>
    <x v="21"/>
    <x v="21"/>
    <x v="2"/>
    <s v="MACSOF2022"/>
    <s v="1"/>
    <d v="2022-11-30T00:00:00"/>
    <s v="COD. MOUSER 424-471-027 NR 1 555,360 18/11/22 DIGI"/>
    <n v="555.36"/>
    <n v="-333.21"/>
    <n v="222.15"/>
  </r>
  <r>
    <x v="21"/>
    <x v="21"/>
    <x v="2"/>
    <s v="MACSOF2023"/>
    <s v="0"/>
    <d v="2023-03-31T00:00:00"/>
    <s v="PRIMA LICENZA SOFTWARE WINGS CONVERSIONE NS. DATAB"/>
    <n v="4378.5"/>
    <n v="-1824.38"/>
    <n v="2554.12"/>
  </r>
  <r>
    <x v="21"/>
    <x v="21"/>
    <x v="2"/>
    <s v="MACSOF2023"/>
    <s v="1"/>
    <d v="2023-03-31T00:00:00"/>
    <s v="LICENZA VERSIONE 7.2 DEL SOFTWARE CMM PER STRUMENT"/>
    <n v="2516.85"/>
    <n v="-1510.11"/>
    <n v="1006.74"/>
  </r>
  <r>
    <x v="21"/>
    <x v="21"/>
    <x v="2"/>
    <s v="MACSOF2023"/>
    <s v="2"/>
    <d v="2023-05-31T00:00:00"/>
    <s v="SOFTWARE IIOT EDGE GATEWAY ISC PERPETUAL"/>
    <n v="1750.5"/>
    <n v="-350.1"/>
    <n v="1400.4"/>
  </r>
  <r>
    <x v="21"/>
    <x v="21"/>
    <x v="2"/>
    <s v="MACSOF2023"/>
    <s v="3"/>
    <d v="2023-03-31T00:00:00"/>
    <s v="INSTALLAZIONE SW TELECAMERA DA REMOTO Project: 301"/>
    <n v="1241"/>
    <n v="-744.6"/>
    <n v="496.4"/>
  </r>
  <r>
    <x v="21"/>
    <x v="21"/>
    <x v="2"/>
    <s v="MACSOF2023"/>
    <s v="4"/>
    <d v="2023-03-31T00:00:00"/>
    <s v="LICENZA FACTORY MES DASHBOARDING INTERCONNESSIONE"/>
    <n v="207.51"/>
    <n v="-124.5"/>
    <n v="83.01"/>
  </r>
  <r>
    <x v="21"/>
    <x v="21"/>
    <x v="2"/>
    <s v="MACSOF2023"/>
    <s v="5"/>
    <d v="2023-04-30T00:00:00"/>
    <s v="LICENZA FACTORY MES DASHBOARDING INTERCONNESSIONE"/>
    <n v="2242.4899999999998"/>
    <n v="-448.5"/>
    <n v="1793.99"/>
  </r>
  <r>
    <x v="21"/>
    <x v="21"/>
    <x v="2"/>
    <s v="MACSOF2023"/>
    <s v="6"/>
    <d v="2023-05-31T00:00:00"/>
    <s v="START UP PROGETTO GESTIONALE HR ALTAMIRA"/>
    <n v="11600"/>
    <n v="-2320"/>
    <n v="9280"/>
  </r>
  <r>
    <x v="21"/>
    <x v="21"/>
    <x v="2"/>
    <s v="MACSOF2023"/>
    <s v="7"/>
    <d v="2023-07-15T00:00:00"/>
    <s v="SECONDA LICENZA SOFTWARE WINGS"/>
    <n v="1305"/>
    <n v="-261"/>
    <n v="1044"/>
  </r>
  <r>
    <x v="21"/>
    <x v="21"/>
    <x v="2"/>
    <s v="MACSOF2023"/>
    <s v="8"/>
    <d v="2023-07-31T00:00:00"/>
    <s v="PPU 0600A BLM PORTAL"/>
    <n v="18000"/>
    <n v="-3600"/>
    <n v="14400"/>
  </r>
  <r>
    <x v="21"/>
    <x v="21"/>
    <x v="2"/>
    <s v="MACSOF2023"/>
    <s v="9"/>
    <d v="2023-08-31T00:00:00"/>
    <s v="MODIFICHE A SOFTWARE WINGS,"/>
    <n v="580"/>
    <n v="-135.33000000000001"/>
    <n v="444.67"/>
  </r>
  <r>
    <x v="21"/>
    <x v="21"/>
    <x v="2"/>
    <s v="MACSOF2023"/>
    <s v="10"/>
    <d v="2023-11-30T00:00:00"/>
    <s v="REALIZZAZIONE APPLICATIVO PER GESTIONE WHISTLEBLOW"/>
    <n v="900"/>
    <n v="-180"/>
    <n v="720"/>
  </r>
  <r>
    <x v="21"/>
    <x v="21"/>
    <x v="2"/>
    <s v="MACSOF21/22"/>
    <s v="0"/>
    <d v="2021-11-30T00:00:00"/>
    <s v="ESTENSIONE SOFTWARE OTTICO ANSYS ELASTIC CURRENCY"/>
    <n v="4550"/>
    <n v="-4550"/>
    <n v="0"/>
  </r>
  <r>
    <x v="21"/>
    <x v="21"/>
    <x v="2"/>
    <s v="MACSOF21/22"/>
    <s v="1"/>
    <d v="2021-11-30T00:00:00"/>
    <s v="IBM ENGINEERING REQUIREMENTS MANAGEMENT DOORS  FAM"/>
    <n v="34322.400000000001"/>
    <n v="-34322.400000000001"/>
    <n v="0"/>
  </r>
  <r>
    <x v="21"/>
    <x v="21"/>
    <x v="2"/>
    <s v="MACSOF22018"/>
    <s v="0"/>
    <d v="2018-06-21T00:00:00"/>
    <s v="LICENZA IP OFFICE PREFERRED"/>
    <n v="2900"/>
    <n v="-2900"/>
    <n v="0"/>
  </r>
  <r>
    <x v="21"/>
    <x v="21"/>
    <x v="2"/>
    <s v="SOF/2021/8"/>
    <s v="0"/>
    <d v="2021-03-01T00:00:00"/>
    <s v="ACQUISTO LICENZE GESTIONALE GIPROS"/>
    <n v="3000"/>
    <n v="-3000"/>
    <n v="0"/>
  </r>
  <r>
    <x v="21"/>
    <x v="21"/>
    <x v="2"/>
    <s v="SOF/2021/9"/>
    <s v="0"/>
    <d v="2021-03-01T00:00:00"/>
    <s v="ACQUISTO LICENZE PANTHERA FINANCE 10 UTENTI - 1 AZ"/>
    <n v="2000"/>
    <n v="-2000"/>
    <n v="0"/>
  </r>
  <r>
    <x v="21"/>
    <x v="21"/>
    <x v="2"/>
    <s v="SOF/2022/3"/>
    <s v="0"/>
    <d v="2022-03-31T00:00:00"/>
    <s v="RINNOVO LICENZA SOFTWARE OTTICO ANSYS SPEOS PRO"/>
    <n v="16393"/>
    <n v="-16393"/>
    <n v="0"/>
  </r>
  <r>
    <x v="21"/>
    <x v="21"/>
    <x v="2"/>
    <s v="SOF1/2019/1"/>
    <s v="0"/>
    <d v="2020-01-31T00:00:00"/>
    <s v="MINITAB LICENZE FLOATING"/>
    <n v="3330"/>
    <n v="-3330"/>
    <n v="0"/>
  </r>
  <r>
    <x v="21"/>
    <x v="21"/>
    <x v="2"/>
    <s v="SOF2/2019/1"/>
    <s v="0"/>
    <d v="2020-02-26T00:00:00"/>
    <s v="CONVERSION KIT TOWER TO RACK"/>
    <n v="550"/>
    <n v="-550"/>
    <n v="0"/>
  </r>
  <r>
    <x v="21"/>
    <x v="21"/>
    <x v="2"/>
    <s v="SOF3/2019/1"/>
    <s v="0"/>
    <d v="2020-02-13T00:00:00"/>
    <s v="LICENZA SW PANTHERA FINANCE"/>
    <n v="1000"/>
    <n v="-1000"/>
    <n v="0"/>
  </r>
  <r>
    <x v="21"/>
    <x v="21"/>
    <x v="2"/>
    <s v="XXXXX369"/>
    <s v="0"/>
    <d v="1996-01-01T00:00:00"/>
    <s v="PROGRAMMA OFFICE PRO"/>
    <n v="632.66"/>
    <n v="-632.66"/>
    <n v="0"/>
  </r>
  <r>
    <x v="21"/>
    <x v="21"/>
    <x v="2"/>
    <s v="XXXXX412"/>
    <s v="0"/>
    <d v="1998-01-01T00:00:00"/>
    <s v="SOFTWARE DI PROGETT. BIDIMENSIONALE GBC"/>
    <n v="5422.8"/>
    <n v="-5422.8"/>
    <n v="0"/>
  </r>
  <r>
    <x v="21"/>
    <x v="21"/>
    <x v="2"/>
    <s v="XXXXX413"/>
    <s v="0"/>
    <d v="1998-01-01T00:00:00"/>
    <s v="SOFTWARE DI PROGETT. BIDIMENSIONALE BGC"/>
    <n v="5422.8"/>
    <n v="-5422.8"/>
    <n v="0"/>
  </r>
  <r>
    <x v="21"/>
    <x v="21"/>
    <x v="2"/>
    <s v="XXXXX414"/>
    <s v="0"/>
    <d v="1998-01-01T00:00:00"/>
    <s v="ISTALLAZIONE SISTEMA OPERATIVO"/>
    <n v="1807.59"/>
    <n v="-1807.59"/>
    <n v="0"/>
  </r>
  <r>
    <x v="21"/>
    <x v="21"/>
    <x v="2"/>
    <s v="XXXXX461"/>
    <s v="0"/>
    <d v="2002-01-01T00:00:00"/>
    <s v="ISTALLAZIONE UPGRADE INTRALINK DA RELEASE 2 A 3 X"/>
    <n v="1900"/>
    <n v="-1900"/>
    <n v="0"/>
  </r>
  <r>
    <x v="21"/>
    <x v="21"/>
    <x v="2"/>
    <s v="XXXXX470"/>
    <s v="0"/>
    <d v="2004-12-31T00:00:00"/>
    <s v="UPGRADE TO PRO/ENGINEER ADVANTAGE PACKAGE"/>
    <n v="2500"/>
    <n v="-2500"/>
    <n v="0"/>
  </r>
  <r>
    <x v="21"/>
    <x v="21"/>
    <x v="2"/>
    <s v="XXXXX478"/>
    <s v="0"/>
    <d v="2008-01-31T00:00:00"/>
    <s v="N. 103 LICENZE TREND MICRO ANTIVIRUS SOFTWARE"/>
    <n v="2900"/>
    <n v="-2900"/>
    <n v="0"/>
  </r>
  <r>
    <x v="21"/>
    <x v="21"/>
    <x v="2"/>
    <s v="XXXXX494"/>
    <s v="0"/>
    <d v="2012-03-30T00:00:00"/>
    <s v="MODULO IMPORTAZ. DATI NON PROVENIENTI DA GIPROS"/>
    <n v="1300"/>
    <n v="-1300"/>
    <n v="0"/>
  </r>
  <r>
    <x v="21"/>
    <x v="21"/>
    <x v="2"/>
    <s v="XXXXX495"/>
    <s v="0"/>
    <d v="2013-01-31T00:00:00"/>
    <s v="SOFTWARE SaaS GESTIONE RISORSE UMANE"/>
    <n v="10500"/>
    <n v="-10500"/>
    <n v="0"/>
  </r>
  <r>
    <x v="1"/>
    <x v="1"/>
    <x v="1"/>
    <s v="Classe cespiti 307020 Macc.Uff elettron"/>
    <s v=""/>
    <m/>
    <s v=""/>
    <n v="1736892.61"/>
    <n v="-1661418.92"/>
    <n v="75473.69"/>
  </r>
  <r>
    <x v="1"/>
    <x v="1"/>
    <x v="1"/>
    <s v="Conto di bilancio CAP 100307020 Macc.Uff/Sofw/lic.Sw"/>
    <s v=""/>
    <m/>
    <s v=""/>
    <n v="1736892.61"/>
    <n v="-1661418.92"/>
    <n v="75473.69"/>
  </r>
  <r>
    <x v="22"/>
    <x v="22"/>
    <x v="2"/>
    <s v="409"/>
    <s v="0"/>
    <d v="1977-01-01T00:00:00"/>
    <s v="FORNO ELETTRICO A CAMERA ORIZZONTALE"/>
    <n v="1400.37"/>
    <n v="-1400.37"/>
    <n v="0"/>
  </r>
  <r>
    <x v="1"/>
    <x v="1"/>
    <x v="1"/>
    <s v="Classe cespiti 308010 Forni e pertinenze"/>
    <s v=""/>
    <m/>
    <s v=""/>
    <n v="1400.37"/>
    <n v="-1400.37"/>
    <n v="0"/>
  </r>
  <r>
    <x v="1"/>
    <x v="1"/>
    <x v="1"/>
    <s v="Conto di bilancio CAP 100308010 Forni e pertinenze"/>
    <s v=""/>
    <m/>
    <s v=""/>
    <n v="1400.37"/>
    <n v="-1400.37"/>
    <n v="0"/>
  </r>
  <r>
    <x v="23"/>
    <x v="23"/>
    <x v="2"/>
    <s v="B63"/>
    <s v="0"/>
    <d v="2024-03-31T00:00:00"/>
    <s v="Acquisto componente macchina B63"/>
    <n v="1430"/>
    <n v="0"/>
    <n v="1430"/>
  </r>
  <r>
    <x v="23"/>
    <x v="23"/>
    <x v="2"/>
    <s v="U"/>
    <s v="0"/>
    <d v="2024-03-31T00:00:00"/>
    <s v="Mostrina luci BEL_PE.03"/>
    <n v="681.39"/>
    <n v="0"/>
    <n v="681.39"/>
  </r>
  <r>
    <x v="23"/>
    <x v="23"/>
    <x v="2"/>
    <s v="U5200700400"/>
    <s v="0"/>
    <d v="2024-03-31T00:00:00"/>
    <s v="Modifica stampo A5200700400"/>
    <n v="8490"/>
    <n v="0"/>
    <n v="8490"/>
  </r>
  <r>
    <x v="23"/>
    <x v="23"/>
    <x v="2"/>
    <s v="U5700683300"/>
    <s v="0"/>
    <d v="2024-03-31T00:00:00"/>
    <s v="Manutenzione stampo A5700683300"/>
    <n v="1600"/>
    <n v="0"/>
    <n v="1600"/>
  </r>
  <r>
    <x v="23"/>
    <x v="23"/>
    <x v="2"/>
    <s v="UA5104676500"/>
    <s v="0"/>
    <d v="2024-03-31T00:00:00"/>
    <s v="manutenzione straordinaria"/>
    <n v="1900"/>
    <n v="0"/>
    <n v="1900"/>
  </r>
  <r>
    <x v="23"/>
    <x v="23"/>
    <x v="2"/>
    <s v="UA5201704200"/>
    <s v="0"/>
    <d v="2024-03-31T00:00:00"/>
    <s v="COMPRESSION MOLD A5201704200"/>
    <n v="2562.64"/>
    <n v="0"/>
    <n v="2562.64"/>
  </r>
  <r>
    <x v="23"/>
    <x v="23"/>
    <x v="2"/>
    <s v="UA5B006956"/>
    <s v="0"/>
    <d v="2024-03-31T00:00:00"/>
    <s v="A5B00695600 STAMPO TASTI 2 &amp; 4 CV M182"/>
    <n v="27950"/>
    <n v="0"/>
    <n v="27950"/>
  </r>
  <r>
    <x v="23"/>
    <x v="23"/>
    <x v="2"/>
    <s v="UA5C006956"/>
    <s v="0"/>
    <d v="2024-03-31T00:00:00"/>
    <s v="A5C00695600 STAMPO TASTI 7 &amp; 8 CV M182"/>
    <n v="27950"/>
    <n v="0"/>
    <n v="27950"/>
  </r>
  <r>
    <x v="23"/>
    <x v="23"/>
    <x v="2"/>
    <s v="UA5D006956"/>
    <s v="0"/>
    <d v="2024-03-31T00:00:00"/>
    <s v="A5D00695600 STAMPO TASTI 5 &amp; 6 CV M182"/>
    <n v="27950"/>
    <n v="0"/>
    <n v="27950"/>
  </r>
  <r>
    <x v="23"/>
    <x v="23"/>
    <x v="2"/>
    <s v="UA6A006956"/>
    <s v="0"/>
    <d v="2024-03-31T00:00:00"/>
    <s v="A5A00695600 STAMPO TASTI 1 &amp; 3 CV M182"/>
    <n v="27950"/>
    <n v="0"/>
    <n v="27950"/>
  </r>
  <r>
    <x v="23"/>
    <x v="23"/>
    <x v="2"/>
    <s v="UATT"/>
    <s v="0"/>
    <d v="2024-03-31T00:00:00"/>
    <s v="CSIM_PE.02"/>
    <n v="26079.7"/>
    <n v="0"/>
    <n v="26079.7"/>
  </r>
  <r>
    <x v="23"/>
    <x v="23"/>
    <x v="2"/>
    <s v="UATTBELHIL"/>
    <s v="0"/>
    <d v="2024-03-31T00:00:00"/>
    <s v="Beladehilfe BK25_SS.01"/>
    <n v="11340"/>
    <n v="0"/>
    <n v="11340"/>
  </r>
  <r>
    <x v="23"/>
    <x v="23"/>
    <x v="2"/>
    <s v="UATTREZ"/>
    <s v="0"/>
    <d v="2024-03-31T00:00:00"/>
    <s v="START STOP BUTTON_SS.01"/>
    <n v="5800"/>
    <n v="0"/>
    <n v="5800"/>
  </r>
  <r>
    <x v="23"/>
    <x v="23"/>
    <x v="2"/>
    <s v="UATTREZBAMI1"/>
    <s v="0"/>
    <d v="2024-03-31T00:00:00"/>
    <s v="BAMI G70_SS.01"/>
    <n v="3600"/>
    <n v="0"/>
    <n v="3600"/>
  </r>
  <r>
    <x v="23"/>
    <x v="23"/>
    <x v="2"/>
    <s v="UATTREZHKL"/>
    <s v="0"/>
    <d v="2024-03-31T00:00:00"/>
    <s v="HKL e CL BK25_SS.01"/>
    <n v="9200"/>
    <n v="0"/>
    <n v="9200"/>
  </r>
  <r>
    <x v="23"/>
    <x v="23"/>
    <x v="2"/>
    <s v="UCAMP_2023"/>
    <s v="0"/>
    <d v="2024-03-31T00:00:00"/>
    <s v="Acquisto campionature"/>
    <n v="350"/>
    <n v="0"/>
    <n v="350"/>
  </r>
  <r>
    <x v="23"/>
    <x v="23"/>
    <x v="2"/>
    <s v="UCONS"/>
    <s v="0"/>
    <d v="2024-03-31T00:00:00"/>
    <s v="CSIM_CE.02"/>
    <n v="35564"/>
    <n v="0"/>
    <n v="35564"/>
  </r>
  <r>
    <x v="23"/>
    <x v="23"/>
    <x v="2"/>
    <s v="UCONTACTEUR"/>
    <s v="0"/>
    <d v="2024-03-31T00:00:00"/>
    <s v="CONTACTEUR BIFONCTION_SS.01"/>
    <n v="6900"/>
    <n v="0"/>
    <n v="6900"/>
  </r>
  <r>
    <x v="23"/>
    <x v="23"/>
    <x v="2"/>
    <s v="UESD"/>
    <s v="0"/>
    <d v="2024-03-31T00:00:00"/>
    <s v="SHZ G05/G07_PE.02"/>
    <n v="29000"/>
    <n v="0"/>
    <n v="29000"/>
  </r>
  <r>
    <x v="23"/>
    <x v="23"/>
    <x v="2"/>
    <s v="UMOD"/>
    <s v="0"/>
    <d v="2024-03-31T00:00:00"/>
    <s v="DLS_SM.01"/>
    <n v="4200"/>
    <n v="0"/>
    <n v="4200"/>
  </r>
  <r>
    <x v="23"/>
    <x v="23"/>
    <x v="2"/>
    <s v="UPRAV"/>
    <s v="0"/>
    <d v="2024-03-31T00:00:00"/>
    <s v="Avionic_MNV.02"/>
    <n v="850"/>
    <n v="0"/>
    <n v="850"/>
  </r>
  <r>
    <x v="23"/>
    <x v="23"/>
    <x v="2"/>
    <s v="UPROTO."/>
    <s v="0"/>
    <d v="2024-03-31T00:00:00"/>
    <s v="investi stampi + attrezzature silicone"/>
    <n v="0"/>
    <n v="0"/>
    <n v="0"/>
  </r>
  <r>
    <x v="23"/>
    <x v="23"/>
    <x v="2"/>
    <s v="UREW_2023"/>
    <s v="0"/>
    <d v="2024-03-31T00:00:00"/>
    <s v="Rework"/>
    <n v="5220"/>
    <n v="0"/>
    <n v="5220"/>
  </r>
  <r>
    <x v="23"/>
    <x v="23"/>
    <x v="2"/>
    <s v="USTA5C171"/>
    <s v="0"/>
    <d v="2024-03-31T00:00:00"/>
    <s v="Codice: 2000567320001 Stampo: A5C171"/>
    <n v="19000"/>
    <n v="0"/>
    <n v="19000"/>
  </r>
  <r>
    <x v="23"/>
    <x v="23"/>
    <x v="2"/>
    <s v="USTAM"/>
    <s v="0"/>
    <d v="2024-03-31T00:00:00"/>
    <s v="Codice: 2001267930000 Stampo: A570067930"/>
    <n v="8500"/>
    <n v="0"/>
    <n v="8500"/>
  </r>
  <r>
    <x v="23"/>
    <x v="23"/>
    <x v="2"/>
    <s v="USTAMP"/>
    <s v="0"/>
    <d v="2024-03-31T00:00:00"/>
    <s v="CSIM_SS.01"/>
    <n v="8000"/>
    <n v="0"/>
    <n v="8000"/>
  </r>
  <r>
    <x v="23"/>
    <x v="23"/>
    <x v="2"/>
    <s v="USTAMPIPOST"/>
    <s v="0"/>
    <d v="2024-03-31T00:00:00"/>
    <s v="Com radio_SS.01"/>
    <n v="1200"/>
    <n v="0"/>
    <n v="1200"/>
  </r>
  <r>
    <x v="23"/>
    <x v="23"/>
    <x v="2"/>
    <s v="UTEST35UP"/>
    <s v="0"/>
    <d v="2024-03-31T00:00:00"/>
    <s v="DLS 35 up_PE.03"/>
    <n v="3250"/>
    <n v="0"/>
    <n v="3250"/>
  </r>
  <r>
    <x v="23"/>
    <x v="23"/>
    <x v="2"/>
    <s v="UTESTKNOB1"/>
    <s v="0"/>
    <d v="2024-03-31T00:00:00"/>
    <s v="Knob Volume_PE.03"/>
    <n v="2150"/>
    <n v="0"/>
    <n v="2150"/>
  </r>
  <r>
    <x v="23"/>
    <x v="23"/>
    <x v="2"/>
    <s v="UVERN"/>
    <s v="0"/>
    <d v="2024-03-31T00:00:00"/>
    <s v="5 Switches Console_SS.01"/>
    <n v="5300"/>
    <n v="0"/>
    <n v="5300"/>
  </r>
  <r>
    <x v="1"/>
    <x v="1"/>
    <x v="1"/>
    <s v="Classe cespiti 309010 Tangible AUC"/>
    <s v=""/>
    <m/>
    <s v=""/>
    <n v="313967.73"/>
    <n v="0"/>
    <n v="313967.73"/>
  </r>
  <r>
    <x v="1"/>
    <x v="1"/>
    <x v="1"/>
    <s v="Conto di bilancio CAP 100309010 Immob Mat in corso"/>
    <s v=""/>
    <m/>
    <s v=""/>
    <n v="313967.73"/>
    <n v="0"/>
    <n v="313967.73"/>
  </r>
  <r>
    <x v="24"/>
    <x v="24"/>
    <x v="2"/>
    <s v="100309020"/>
    <s v="0"/>
    <d v="2023-11-30T00:00:00"/>
    <s v="Anticipi su stampi migrazione"/>
    <n v="1245524.48"/>
    <n v="0"/>
    <n v="1245524.48"/>
  </r>
  <r>
    <x v="1"/>
    <x v="1"/>
    <x v="1"/>
    <s v="Classe cespiti 309000 anticipi stampi AUC"/>
    <s v=""/>
    <m/>
    <s v=""/>
    <n v="1245524.48"/>
    <n v="0"/>
    <n v="1245524.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4B4CF8-5CCC-4CCD-8ED6-80C8F0812651}" name="Tabella pivot1" cacheId="1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F29" firstHeaderRow="0" firstDataRow="1" firstDataCol="3"/>
  <pivotFields count="10">
    <pivotField axis="axisRow" compact="0" outline="0" showAll="0" defaultSubtotal="0">
      <items count="26">
        <item m="1" x="25"/>
        <item x="0"/>
        <item x="2"/>
        <item x="3"/>
        <item x="4"/>
        <item x="5"/>
        <item x="6"/>
        <item x="7"/>
        <item x="8"/>
        <item x="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3"/>
        <item h="1" x="10"/>
        <item x="1"/>
      </items>
    </pivotField>
    <pivotField axis="axisRow" compact="0" outline="0" showAll="0">
      <items count="26"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1"/>
        <item t="default"/>
      </items>
    </pivotField>
    <pivotField axis="axisRow" compact="0" outline="0" showAll="0">
      <items count="4">
        <item x="0"/>
        <item x="2"/>
        <item h="1"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dataField="1" compact="0" numFmtId="4" outline="0" showAll="0"/>
  </pivotFields>
  <rowFields count="3">
    <field x="2"/>
    <field x="0"/>
    <field x="1"/>
  </rowFields>
  <rowItems count="26">
    <i>
      <x/>
      <x v="1"/>
      <x/>
    </i>
    <i r="1">
      <x v="2"/>
      <x v="1"/>
    </i>
    <i r="1">
      <x v="3"/>
      <x v="2"/>
    </i>
    <i r="1">
      <x v="4"/>
      <x v="3"/>
    </i>
    <i r="1">
      <x v="5"/>
      <x v="4"/>
    </i>
    <i r="1">
      <x v="6"/>
      <x v="5"/>
    </i>
    <i r="1">
      <x v="7"/>
      <x v="6"/>
    </i>
    <i r="1">
      <x v="8"/>
      <x v="7"/>
    </i>
    <i r="1">
      <x v="9"/>
      <x v="8"/>
    </i>
    <i t="default">
      <x/>
    </i>
    <i>
      <x v="1"/>
      <x v="10"/>
      <x v="10"/>
    </i>
    <i r="1">
      <x v="11"/>
      <x v="11"/>
    </i>
    <i r="1">
      <x v="12"/>
      <x v="12"/>
    </i>
    <i r="1">
      <x v="13"/>
      <x v="13"/>
    </i>
    <i r="1">
      <x v="14"/>
      <x v="14"/>
    </i>
    <i r="1">
      <x v="15"/>
      <x v="15"/>
    </i>
    <i r="1">
      <x v="16"/>
      <x v="16"/>
    </i>
    <i r="1">
      <x v="17"/>
      <x v="17"/>
    </i>
    <i r="1">
      <x v="18"/>
      <x v="18"/>
    </i>
    <i r="1">
      <x v="19"/>
      <x v="19"/>
    </i>
    <i r="1">
      <x v="20"/>
      <x v="20"/>
    </i>
    <i r="1">
      <x v="21"/>
      <x v="21"/>
    </i>
    <i r="1">
      <x v="22"/>
      <x v="23"/>
    </i>
    <i r="1">
      <x v="23"/>
      <x v="22"/>
    </i>
    <i t="default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Val.rimp." fld="7" baseField="1" baseItem="7" numFmtId="4"/>
    <dataField name="Somma di Amm. acc." fld="8" baseField="1" baseItem="7" numFmtId="4"/>
    <dataField name="Somma di ValCont" fld="9" baseField="1" baseItem="7" numFmtId="4"/>
  </dataFields>
  <formats count="1">
    <format dxfId="88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2F4728-7B75-4313-8F89-EC7859B70E90}" name="Tabella1" displayName="Tabella1" ref="A1:J14" totalsRowCount="1">
  <autoFilter ref="A1:J13" xr:uid="{212F4728-7B75-4313-8F89-EC7859B70E90}"/>
  <tableColumns count="10">
    <tableColumn id="1" xr3:uid="{678832B3-4FDE-4C4F-AE02-FF81C68E9F8C}" name="Classe cespiti "/>
    <tableColumn id="2" xr3:uid="{C9BE7756-619B-444B-B6CF-4A6EBD8FF4EF}" name="CONTO CONTABILE"/>
    <tableColumn id="3" xr3:uid="{23F0EEFB-4A10-4284-92A2-BD593FCCB7D4}" name="TIPO"/>
    <tableColumn id="4" xr3:uid="{DEC8E035-B340-4406-9F68-4C66F246E324}" name="Cespite"/>
    <tableColumn id="5" xr3:uid="{DAF489C3-6FA5-42CA-A19F-77A25EAB5ED8}" name="Numero secondario"/>
    <tableColumn id="6" xr3:uid="{31E986CC-1567-439B-AAFA-DE15E4DA8E29}" name="Data capitalizz." dataDxfId="87" totalsRowDxfId="85"/>
    <tableColumn id="7" xr3:uid="{7A78109E-00D9-4734-B288-950C8C6E2342}" name="Definizione del cespite"/>
    <tableColumn id="8" xr3:uid="{89899D05-93A7-4CAE-87D2-4BF87EDBD8FD}" name="Val.rimp."/>
    <tableColumn id="9" xr3:uid="{AA982BC8-25B4-479B-BA90-7BABCC8E8BAC}" name="Amm. acc."/>
    <tableColumn id="10" xr3:uid="{B0E76D95-7450-4396-9D41-4538BECBCA0F}" name="ValCont" totalsRowFunction="sum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6682-A627-472E-8D1C-F7DEBA7D109F}">
  <dimension ref="A1:G558"/>
  <sheetViews>
    <sheetView topLeftCell="A30" workbookViewId="0">
      <selection activeCell="D40" sqref="D40"/>
    </sheetView>
  </sheetViews>
  <sheetFormatPr defaultRowHeight="13.2" x14ac:dyDescent="0.25"/>
  <cols>
    <col min="1" max="2" width="12" style="63" bestFit="1" customWidth="1"/>
    <col min="3" max="3" width="14" style="63" bestFit="1" customWidth="1"/>
    <col min="4" max="4" width="63" style="63" bestFit="1" customWidth="1"/>
    <col min="5" max="5" width="23" style="63" bestFit="1" customWidth="1"/>
    <col min="6" max="6" width="15" style="63" bestFit="1" customWidth="1"/>
    <col min="7" max="7" width="22" style="63" bestFit="1" customWidth="1"/>
    <col min="8" max="16384" width="8.88671875" style="63"/>
  </cols>
  <sheetData>
    <row r="1" spans="1:7" ht="26.4" x14ac:dyDescent="0.25">
      <c r="A1" s="62" t="s">
        <v>11274</v>
      </c>
      <c r="B1" s="62" t="s">
        <v>11275</v>
      </c>
      <c r="C1" s="61" t="s">
        <v>11276</v>
      </c>
      <c r="D1" s="61" t="s">
        <v>11277</v>
      </c>
      <c r="E1" s="61" t="s">
        <v>11278</v>
      </c>
      <c r="F1" s="62" t="s">
        <v>11279</v>
      </c>
      <c r="G1" s="61" t="s">
        <v>11280</v>
      </c>
    </row>
    <row r="2" spans="1:7" x14ac:dyDescent="0.25">
      <c r="A2" s="63" t="s">
        <v>11281</v>
      </c>
      <c r="B2" s="63" t="s">
        <v>11282</v>
      </c>
      <c r="C2" s="63" t="s">
        <v>11208</v>
      </c>
      <c r="D2" s="63" t="s">
        <v>11146</v>
      </c>
      <c r="E2" s="64">
        <v>1177760.04</v>
      </c>
      <c r="F2" s="64">
        <v>1177760.04</v>
      </c>
      <c r="G2" s="64">
        <v>0</v>
      </c>
    </row>
    <row r="3" spans="1:7" x14ac:dyDescent="0.25">
      <c r="A3" s="63" t="s">
        <v>11281</v>
      </c>
      <c r="B3" s="63" t="s">
        <v>11282</v>
      </c>
      <c r="C3" s="63" t="s">
        <v>11211</v>
      </c>
      <c r="D3" s="63" t="s">
        <v>11147</v>
      </c>
      <c r="E3" s="64">
        <v>205873.75</v>
      </c>
      <c r="F3" s="64">
        <v>205873.75</v>
      </c>
      <c r="G3" s="64">
        <v>0</v>
      </c>
    </row>
    <row r="4" spans="1:7" x14ac:dyDescent="0.25">
      <c r="A4" s="63" t="s">
        <v>11281</v>
      </c>
      <c r="B4" s="63" t="s">
        <v>11282</v>
      </c>
      <c r="C4" s="63" t="s">
        <v>162</v>
      </c>
      <c r="D4" s="63" t="s">
        <v>162</v>
      </c>
      <c r="E4" s="64">
        <v>1383633.79</v>
      </c>
      <c r="F4" s="64">
        <v>1383633.79</v>
      </c>
      <c r="G4" s="64">
        <v>0</v>
      </c>
    </row>
    <row r="5" spans="1:7" x14ac:dyDescent="0.25">
      <c r="A5" s="63" t="s">
        <v>11283</v>
      </c>
      <c r="B5" s="63" t="s">
        <v>11284</v>
      </c>
      <c r="C5" s="63" t="s">
        <v>11214</v>
      </c>
      <c r="D5" s="63" t="s">
        <v>11149</v>
      </c>
      <c r="E5" s="64">
        <v>20957121.940000001</v>
      </c>
      <c r="F5" s="64">
        <v>19147815.43</v>
      </c>
      <c r="G5" s="64">
        <v>1809306.51</v>
      </c>
    </row>
    <row r="6" spans="1:7" x14ac:dyDescent="0.25">
      <c r="A6" s="63" t="s">
        <v>11283</v>
      </c>
      <c r="B6" s="63" t="s">
        <v>11284</v>
      </c>
      <c r="C6" s="63" t="s">
        <v>162</v>
      </c>
      <c r="D6" s="63" t="s">
        <v>162</v>
      </c>
      <c r="E6" s="64">
        <v>20957121.940000001</v>
      </c>
      <c r="F6" s="64">
        <v>19147815.43</v>
      </c>
      <c r="G6" s="64">
        <v>1809306.51</v>
      </c>
    </row>
    <row r="7" spans="1:7" x14ac:dyDescent="0.25">
      <c r="A7" s="63" t="s">
        <v>11285</v>
      </c>
      <c r="B7" s="63" t="s">
        <v>11286</v>
      </c>
      <c r="C7" s="63" t="s">
        <v>11217</v>
      </c>
      <c r="D7" s="63" t="s">
        <v>11151</v>
      </c>
      <c r="E7" s="64">
        <v>943877.68</v>
      </c>
      <c r="F7" s="64">
        <v>932270.68</v>
      </c>
      <c r="G7" s="64">
        <v>11607</v>
      </c>
    </row>
    <row r="8" spans="1:7" x14ac:dyDescent="0.25">
      <c r="A8" s="63" t="s">
        <v>11285</v>
      </c>
      <c r="B8" s="63" t="s">
        <v>11286</v>
      </c>
      <c r="C8" s="63" t="s">
        <v>162</v>
      </c>
      <c r="D8" s="63" t="s">
        <v>162</v>
      </c>
      <c r="E8" s="64">
        <v>943877.68</v>
      </c>
      <c r="F8" s="64">
        <v>932270.68</v>
      </c>
      <c r="G8" s="64">
        <v>11607</v>
      </c>
    </row>
    <row r="9" spans="1:7" x14ac:dyDescent="0.25">
      <c r="A9" s="63" t="s">
        <v>11287</v>
      </c>
      <c r="B9" s="63" t="s">
        <v>11282</v>
      </c>
      <c r="C9" s="63" t="s">
        <v>11219</v>
      </c>
      <c r="D9" s="63" t="s">
        <v>11153</v>
      </c>
      <c r="E9" s="64">
        <v>33398855.620000001</v>
      </c>
      <c r="F9" s="64">
        <v>33398855.620000001</v>
      </c>
      <c r="G9" s="64">
        <v>0</v>
      </c>
    </row>
    <row r="10" spans="1:7" x14ac:dyDescent="0.25">
      <c r="A10" s="63" t="s">
        <v>11287</v>
      </c>
      <c r="B10" s="63" t="s">
        <v>11282</v>
      </c>
      <c r="C10" s="63" t="s">
        <v>162</v>
      </c>
      <c r="D10" s="63" t="s">
        <v>162</v>
      </c>
      <c r="E10" s="64">
        <v>33398855.620000001</v>
      </c>
      <c r="F10" s="64">
        <v>33398855.620000001</v>
      </c>
      <c r="G10" s="64">
        <v>0</v>
      </c>
    </row>
    <row r="11" spans="1:7" x14ac:dyDescent="0.25">
      <c r="A11" s="63" t="s">
        <v>11288</v>
      </c>
      <c r="B11" s="63" t="s">
        <v>11282</v>
      </c>
      <c r="C11" s="63" t="s">
        <v>11221</v>
      </c>
      <c r="D11" s="63" t="s">
        <v>11155</v>
      </c>
      <c r="E11" s="64">
        <v>11600</v>
      </c>
      <c r="F11" s="64">
        <v>11600</v>
      </c>
      <c r="G11" s="64">
        <v>0</v>
      </c>
    </row>
    <row r="12" spans="1:7" x14ac:dyDescent="0.25">
      <c r="A12" s="63" t="s">
        <v>11288</v>
      </c>
      <c r="B12" s="63" t="s">
        <v>11282</v>
      </c>
      <c r="C12" s="63" t="s">
        <v>162</v>
      </c>
      <c r="D12" s="63" t="s">
        <v>162</v>
      </c>
      <c r="E12" s="64">
        <v>11600</v>
      </c>
      <c r="F12" s="64">
        <v>11600</v>
      </c>
      <c r="G12" s="64">
        <v>0</v>
      </c>
    </row>
    <row r="13" spans="1:7" x14ac:dyDescent="0.25">
      <c r="A13" s="63" t="s">
        <v>11289</v>
      </c>
      <c r="B13" s="63" t="s">
        <v>11282</v>
      </c>
      <c r="C13" s="63" t="s">
        <v>11224</v>
      </c>
      <c r="D13" s="63" t="s">
        <v>11157</v>
      </c>
      <c r="E13" s="64">
        <v>148938.32999999999</v>
      </c>
      <c r="F13" s="64">
        <v>148938.32999999999</v>
      </c>
      <c r="G13" s="64">
        <v>0</v>
      </c>
    </row>
    <row r="14" spans="1:7" x14ac:dyDescent="0.25">
      <c r="A14" s="63" t="s">
        <v>11289</v>
      </c>
      <c r="B14" s="63" t="s">
        <v>11282</v>
      </c>
      <c r="C14" s="63" t="s">
        <v>162</v>
      </c>
      <c r="D14" s="63" t="s">
        <v>162</v>
      </c>
      <c r="E14" s="64">
        <v>148938.32999999999</v>
      </c>
      <c r="F14" s="64">
        <v>148938.32999999999</v>
      </c>
      <c r="G14" s="64">
        <v>0</v>
      </c>
    </row>
    <row r="15" spans="1:7" x14ac:dyDescent="0.25">
      <c r="A15" s="63" t="s">
        <v>11290</v>
      </c>
      <c r="B15" s="63" t="s">
        <v>11282</v>
      </c>
      <c r="C15" s="63" t="s">
        <v>11227</v>
      </c>
      <c r="D15" s="63" t="s">
        <v>11159</v>
      </c>
      <c r="E15" s="64">
        <v>581213.5</v>
      </c>
      <c r="F15" s="64">
        <v>581213.5</v>
      </c>
      <c r="G15" s="64">
        <v>0</v>
      </c>
    </row>
    <row r="16" spans="1:7" x14ac:dyDescent="0.25">
      <c r="A16" s="63" t="s">
        <v>11290</v>
      </c>
      <c r="B16" s="63" t="s">
        <v>162</v>
      </c>
      <c r="C16" s="63" t="s">
        <v>11230</v>
      </c>
      <c r="D16" s="63" t="s">
        <v>11160</v>
      </c>
      <c r="E16" s="64">
        <v>218835.01</v>
      </c>
      <c r="F16" s="64">
        <v>0</v>
      </c>
      <c r="G16" s="64">
        <v>218835.01</v>
      </c>
    </row>
    <row r="17" spans="1:7" x14ac:dyDescent="0.25">
      <c r="A17" s="63" t="s">
        <v>11290</v>
      </c>
      <c r="B17" s="63" t="s">
        <v>11291</v>
      </c>
      <c r="C17" s="63" t="s">
        <v>162</v>
      </c>
      <c r="D17" s="63" t="s">
        <v>11158</v>
      </c>
      <c r="E17" s="64">
        <v>800048.51</v>
      </c>
      <c r="F17" s="64">
        <v>581213.5</v>
      </c>
      <c r="G17" s="64">
        <v>218835.01</v>
      </c>
    </row>
    <row r="18" spans="1:7" x14ac:dyDescent="0.25">
      <c r="A18" s="63" t="s">
        <v>11292</v>
      </c>
      <c r="B18" s="63" t="s">
        <v>11293</v>
      </c>
      <c r="C18" s="63" t="s">
        <v>11271</v>
      </c>
      <c r="D18" s="63" t="s">
        <v>11162</v>
      </c>
      <c r="E18" s="64">
        <v>4111397.42</v>
      </c>
      <c r="F18" s="64">
        <v>3775052.5</v>
      </c>
      <c r="G18" s="64">
        <v>336344.92</v>
      </c>
    </row>
    <row r="19" spans="1:7" x14ac:dyDescent="0.25">
      <c r="A19" s="63" t="s">
        <v>11292</v>
      </c>
      <c r="B19" s="63" t="s">
        <v>11293</v>
      </c>
      <c r="C19" s="63" t="s">
        <v>162</v>
      </c>
      <c r="D19" s="63" t="s">
        <v>162</v>
      </c>
      <c r="E19" s="64">
        <v>4111397.42</v>
      </c>
      <c r="F19" s="64">
        <v>3775052.5</v>
      </c>
      <c r="G19" s="64">
        <v>336344.92</v>
      </c>
    </row>
    <row r="20" spans="1:7" x14ac:dyDescent="0.25">
      <c r="A20" s="63" t="s">
        <v>11294</v>
      </c>
      <c r="B20" s="63" t="s">
        <v>11295</v>
      </c>
      <c r="C20" s="63" t="s">
        <v>162</v>
      </c>
      <c r="D20" s="63" t="s">
        <v>11296</v>
      </c>
      <c r="E20" s="69">
        <v>61755473.289999999</v>
      </c>
      <c r="F20" s="64">
        <v>59379379.850000001</v>
      </c>
      <c r="G20" s="64">
        <v>2376093.44</v>
      </c>
    </row>
    <row r="21" spans="1:7" x14ac:dyDescent="0.25">
      <c r="A21" s="63" t="s">
        <v>11297</v>
      </c>
      <c r="B21" s="63" t="s">
        <v>11282</v>
      </c>
      <c r="C21" s="63" t="s">
        <v>11233</v>
      </c>
      <c r="D21" s="63" t="s">
        <v>11166</v>
      </c>
      <c r="E21" s="64">
        <v>55015.71</v>
      </c>
      <c r="F21" s="64">
        <v>55015.71</v>
      </c>
      <c r="G21" s="64">
        <v>0</v>
      </c>
    </row>
    <row r="22" spans="1:7" x14ac:dyDescent="0.25">
      <c r="A22" s="63" t="s">
        <v>11297</v>
      </c>
      <c r="B22" s="63" t="s">
        <v>11282</v>
      </c>
      <c r="C22" s="63" t="s">
        <v>162</v>
      </c>
      <c r="D22" s="63" t="s">
        <v>162</v>
      </c>
      <c r="E22" s="64">
        <v>55015.71</v>
      </c>
      <c r="F22" s="64">
        <v>55015.71</v>
      </c>
      <c r="G22" s="64">
        <v>0</v>
      </c>
    </row>
    <row r="23" spans="1:7" x14ac:dyDescent="0.25">
      <c r="A23" s="63" t="s">
        <v>11298</v>
      </c>
      <c r="B23" s="63" t="s">
        <v>11282</v>
      </c>
      <c r="C23" s="63" t="s">
        <v>11235</v>
      </c>
      <c r="D23" s="63" t="s">
        <v>11168</v>
      </c>
      <c r="E23" s="64">
        <v>10639023.93</v>
      </c>
      <c r="F23" s="64">
        <v>10636795.93</v>
      </c>
      <c r="G23" s="64">
        <v>2228</v>
      </c>
    </row>
    <row r="24" spans="1:7" x14ac:dyDescent="0.25">
      <c r="A24" s="63" t="s">
        <v>11298</v>
      </c>
      <c r="B24" s="63" t="s">
        <v>11282</v>
      </c>
      <c r="C24" s="63" t="s">
        <v>162</v>
      </c>
      <c r="D24" s="63" t="s">
        <v>11167</v>
      </c>
      <c r="E24" s="64">
        <v>10639023.93</v>
      </c>
      <c r="F24" s="64">
        <v>10636795.93</v>
      </c>
      <c r="G24" s="64">
        <v>2228</v>
      </c>
    </row>
    <row r="25" spans="1:7" x14ac:dyDescent="0.25">
      <c r="A25" s="63" t="s">
        <v>11299</v>
      </c>
      <c r="B25" s="63" t="s">
        <v>11300</v>
      </c>
      <c r="C25" s="63" t="s">
        <v>11238</v>
      </c>
      <c r="D25" s="63" t="s">
        <v>11170</v>
      </c>
      <c r="E25" s="64">
        <v>1968712.45</v>
      </c>
      <c r="F25" s="64">
        <v>1966868.21</v>
      </c>
      <c r="G25" s="64">
        <v>1844.24</v>
      </c>
    </row>
    <row r="26" spans="1:7" x14ac:dyDescent="0.25">
      <c r="A26" s="63" t="s">
        <v>11299</v>
      </c>
      <c r="B26" s="63" t="s">
        <v>11300</v>
      </c>
      <c r="C26" s="63" t="s">
        <v>162</v>
      </c>
      <c r="D26" s="63" t="s">
        <v>11169</v>
      </c>
      <c r="E26" s="64">
        <v>1968712.45</v>
      </c>
      <c r="F26" s="64">
        <v>1966868.21</v>
      </c>
      <c r="G26" s="64">
        <v>1844.24</v>
      </c>
    </row>
    <row r="27" spans="1:7" x14ac:dyDescent="0.25">
      <c r="A27" s="63" t="s">
        <v>11301</v>
      </c>
      <c r="B27" s="63" t="s">
        <v>11302</v>
      </c>
      <c r="C27" s="63" t="s">
        <v>11240</v>
      </c>
      <c r="D27" s="63" t="s">
        <v>11171</v>
      </c>
      <c r="E27" s="64">
        <v>24202171.48</v>
      </c>
      <c r="F27" s="64">
        <v>24428590.129999999</v>
      </c>
      <c r="G27" s="64">
        <v>-226418.65</v>
      </c>
    </row>
    <row r="28" spans="1:7" x14ac:dyDescent="0.25">
      <c r="A28" s="63" t="s">
        <v>11301</v>
      </c>
      <c r="B28" s="63" t="s">
        <v>11302</v>
      </c>
      <c r="C28" s="63" t="s">
        <v>162</v>
      </c>
      <c r="D28" s="63" t="s">
        <v>3116</v>
      </c>
      <c r="E28" s="64">
        <v>24202171.48</v>
      </c>
      <c r="F28" s="64">
        <v>24428590.129999999</v>
      </c>
      <c r="G28" s="64">
        <v>-226418.65</v>
      </c>
    </row>
    <row r="29" spans="1:7" x14ac:dyDescent="0.25">
      <c r="A29" s="63" t="s">
        <v>11303</v>
      </c>
      <c r="B29" s="63" t="s">
        <v>11304</v>
      </c>
      <c r="C29" s="63" t="s">
        <v>11243</v>
      </c>
      <c r="D29" s="63" t="s">
        <v>11173</v>
      </c>
      <c r="E29" s="64">
        <v>36136747.020000003</v>
      </c>
      <c r="F29" s="64">
        <v>35733074.520000003</v>
      </c>
      <c r="G29" s="64">
        <v>403672.5</v>
      </c>
    </row>
    <row r="30" spans="1:7" x14ac:dyDescent="0.25">
      <c r="A30" s="63" t="s">
        <v>11303</v>
      </c>
      <c r="B30" s="63" t="s">
        <v>11305</v>
      </c>
      <c r="C30" s="63" t="s">
        <v>11249</v>
      </c>
      <c r="D30" s="63" t="s">
        <v>11174</v>
      </c>
      <c r="E30" s="64">
        <v>606496.13</v>
      </c>
      <c r="F30" s="64">
        <v>601675.13</v>
      </c>
      <c r="G30" s="64">
        <v>4821</v>
      </c>
    </row>
    <row r="31" spans="1:7" x14ac:dyDescent="0.25">
      <c r="A31" s="63" t="s">
        <v>11303</v>
      </c>
      <c r="B31" s="63" t="s">
        <v>11304</v>
      </c>
      <c r="C31" s="63" t="s">
        <v>162</v>
      </c>
      <c r="D31" s="63" t="s">
        <v>11172</v>
      </c>
      <c r="E31" s="64">
        <v>36743243.149999999</v>
      </c>
      <c r="F31" s="64">
        <v>36334749.649999999</v>
      </c>
      <c r="G31" s="64">
        <v>408493.5</v>
      </c>
    </row>
    <row r="32" spans="1:7" x14ac:dyDescent="0.25">
      <c r="A32" s="63" t="s">
        <v>11306</v>
      </c>
      <c r="B32" s="63" t="s">
        <v>11282</v>
      </c>
      <c r="C32" s="63" t="s">
        <v>11252</v>
      </c>
      <c r="D32" s="63" t="s">
        <v>11176</v>
      </c>
      <c r="E32" s="64">
        <v>56661.22</v>
      </c>
      <c r="F32" s="64">
        <v>56661.22</v>
      </c>
      <c r="G32" s="64">
        <v>0</v>
      </c>
    </row>
    <row r="33" spans="1:7" x14ac:dyDescent="0.25">
      <c r="A33" s="63" t="s">
        <v>11306</v>
      </c>
      <c r="B33" s="63" t="s">
        <v>11282</v>
      </c>
      <c r="C33" s="63" t="s">
        <v>11254</v>
      </c>
      <c r="D33" s="63" t="s">
        <v>11177</v>
      </c>
      <c r="E33" s="64">
        <v>17789.150000000001</v>
      </c>
      <c r="F33" s="64">
        <v>17789.150000000001</v>
      </c>
      <c r="G33" s="64">
        <v>0</v>
      </c>
    </row>
    <row r="34" spans="1:7" x14ac:dyDescent="0.25">
      <c r="A34" s="63" t="s">
        <v>11306</v>
      </c>
      <c r="B34" s="63" t="s">
        <v>11282</v>
      </c>
      <c r="C34" s="63" t="s">
        <v>162</v>
      </c>
      <c r="D34" s="63" t="s">
        <v>162</v>
      </c>
      <c r="E34" s="64">
        <v>74450.37</v>
      </c>
      <c r="F34" s="64">
        <v>74450.37</v>
      </c>
      <c r="G34" s="64">
        <v>0</v>
      </c>
    </row>
    <row r="35" spans="1:7" x14ac:dyDescent="0.25">
      <c r="A35" s="63" t="s">
        <v>11307</v>
      </c>
      <c r="B35" s="63" t="s">
        <v>11282</v>
      </c>
      <c r="C35" s="63" t="s">
        <v>11257</v>
      </c>
      <c r="D35" s="63" t="s">
        <v>11179</v>
      </c>
      <c r="E35" s="64">
        <v>340005.37</v>
      </c>
      <c r="F35" s="64">
        <v>340005.37</v>
      </c>
      <c r="G35" s="64">
        <v>0</v>
      </c>
    </row>
    <row r="36" spans="1:7" x14ac:dyDescent="0.25">
      <c r="A36" s="63" t="s">
        <v>11307</v>
      </c>
      <c r="B36" s="63" t="s">
        <v>11308</v>
      </c>
      <c r="C36" s="63" t="s">
        <v>11260</v>
      </c>
      <c r="D36" s="63" t="s">
        <v>11180</v>
      </c>
      <c r="E36" s="64">
        <v>1736892.61</v>
      </c>
      <c r="F36" s="64">
        <v>1701036.61</v>
      </c>
      <c r="G36" s="64">
        <v>35856</v>
      </c>
    </row>
    <row r="37" spans="1:7" x14ac:dyDescent="0.25">
      <c r="A37" s="63" t="s">
        <v>11307</v>
      </c>
      <c r="B37" s="63" t="s">
        <v>11309</v>
      </c>
      <c r="C37" s="63" t="s">
        <v>162</v>
      </c>
      <c r="D37" s="63" t="s">
        <v>11178</v>
      </c>
      <c r="E37" s="64">
        <v>2076897.98</v>
      </c>
      <c r="F37" s="64">
        <v>2041041.98</v>
      </c>
      <c r="G37" s="64">
        <v>35856</v>
      </c>
    </row>
    <row r="38" spans="1:7" x14ac:dyDescent="0.25">
      <c r="A38" s="63" t="s">
        <v>11310</v>
      </c>
      <c r="B38" s="63" t="s">
        <v>11282</v>
      </c>
      <c r="C38" s="63" t="s">
        <v>11263</v>
      </c>
      <c r="D38" s="63" t="s">
        <v>11182</v>
      </c>
      <c r="E38" s="64">
        <v>1400.37</v>
      </c>
      <c r="F38" s="64">
        <v>1400.37</v>
      </c>
      <c r="G38" s="64">
        <v>0</v>
      </c>
    </row>
    <row r="39" spans="1:7" x14ac:dyDescent="0.25">
      <c r="A39" s="63" t="s">
        <v>11310</v>
      </c>
      <c r="B39" s="63" t="s">
        <v>11282</v>
      </c>
      <c r="C39" s="63" t="s">
        <v>162</v>
      </c>
      <c r="D39" s="63" t="s">
        <v>162</v>
      </c>
      <c r="E39" s="64">
        <v>1400.37</v>
      </c>
      <c r="F39" s="64">
        <v>1400.37</v>
      </c>
      <c r="G39" s="64">
        <v>0</v>
      </c>
    </row>
    <row r="40" spans="1:7" x14ac:dyDescent="0.25">
      <c r="A40" s="63" t="s">
        <v>11311</v>
      </c>
      <c r="B40" s="63" t="s">
        <v>162</v>
      </c>
      <c r="C40" s="63" t="s">
        <v>11268</v>
      </c>
      <c r="D40" s="63" t="s">
        <v>11184</v>
      </c>
      <c r="E40" s="64">
        <v>313967.73</v>
      </c>
      <c r="F40" s="64">
        <v>0</v>
      </c>
      <c r="G40" s="64">
        <v>313967.73</v>
      </c>
    </row>
    <row r="41" spans="1:7" x14ac:dyDescent="0.25">
      <c r="A41" s="63" t="s">
        <v>11311</v>
      </c>
      <c r="B41" s="63" t="s">
        <v>11312</v>
      </c>
      <c r="C41" s="63" t="s">
        <v>11095</v>
      </c>
      <c r="D41" s="63" t="s">
        <v>11185</v>
      </c>
      <c r="E41" s="64">
        <v>1245524.48</v>
      </c>
      <c r="F41" s="64">
        <v>1323824.48</v>
      </c>
      <c r="G41" s="64">
        <v>-78300</v>
      </c>
    </row>
    <row r="42" spans="1:7" x14ac:dyDescent="0.25">
      <c r="A42" s="63" t="s">
        <v>11311</v>
      </c>
      <c r="B42" s="63" t="s">
        <v>11282</v>
      </c>
      <c r="C42" s="63" t="s">
        <v>11313</v>
      </c>
      <c r="D42" s="63" t="s">
        <v>11186</v>
      </c>
      <c r="E42" s="64">
        <v>77320.69</v>
      </c>
      <c r="F42" s="64">
        <v>77320.69</v>
      </c>
      <c r="G42" s="64">
        <v>0</v>
      </c>
    </row>
    <row r="43" spans="1:7" x14ac:dyDescent="0.25">
      <c r="A43" s="63" t="s">
        <v>11311</v>
      </c>
      <c r="B43" s="63" t="s">
        <v>11314</v>
      </c>
      <c r="C43" s="63" t="s">
        <v>162</v>
      </c>
      <c r="D43" s="63" t="s">
        <v>11315</v>
      </c>
      <c r="E43" s="64">
        <v>1636812.9</v>
      </c>
      <c r="F43" s="64">
        <v>1401145.17</v>
      </c>
      <c r="G43" s="64">
        <v>235667.73</v>
      </c>
    </row>
    <row r="44" spans="1:7" x14ac:dyDescent="0.25">
      <c r="A44" s="63" t="s">
        <v>11316</v>
      </c>
      <c r="B44" s="63" t="s">
        <v>11317</v>
      </c>
      <c r="C44" s="63" t="s">
        <v>162</v>
      </c>
      <c r="D44" s="63" t="s">
        <v>11318</v>
      </c>
      <c r="E44" s="69">
        <v>77397728.340000004</v>
      </c>
      <c r="F44" s="64">
        <v>76940057.519999996</v>
      </c>
      <c r="G44" s="64">
        <v>457670.82</v>
      </c>
    </row>
    <row r="45" spans="1:7" x14ac:dyDescent="0.25">
      <c r="A45" s="63" t="s">
        <v>11319</v>
      </c>
      <c r="B45" s="63" t="s">
        <v>11282</v>
      </c>
      <c r="C45" s="63" t="s">
        <v>11320</v>
      </c>
      <c r="D45" s="63" t="s">
        <v>11321</v>
      </c>
      <c r="E45" s="64">
        <v>972298</v>
      </c>
      <c r="F45" s="64">
        <v>972298</v>
      </c>
      <c r="G45" s="64">
        <v>0</v>
      </c>
    </row>
    <row r="46" spans="1:7" x14ac:dyDescent="0.25">
      <c r="A46" s="63" t="s">
        <v>11319</v>
      </c>
      <c r="B46" s="63" t="s">
        <v>11282</v>
      </c>
      <c r="C46" s="63" t="s">
        <v>11322</v>
      </c>
      <c r="D46" s="63" t="s">
        <v>11323</v>
      </c>
      <c r="E46" s="64">
        <v>3326884.78</v>
      </c>
      <c r="F46" s="64">
        <v>3326884.78</v>
      </c>
      <c r="G46" s="64">
        <v>0</v>
      </c>
    </row>
    <row r="47" spans="1:7" x14ac:dyDescent="0.25">
      <c r="A47" s="63" t="s">
        <v>11319</v>
      </c>
      <c r="B47" s="63" t="s">
        <v>11282</v>
      </c>
      <c r="C47" s="63" t="s">
        <v>162</v>
      </c>
      <c r="D47" s="63" t="s">
        <v>162</v>
      </c>
      <c r="E47" s="64">
        <v>4299182.78</v>
      </c>
      <c r="F47" s="64">
        <v>4299182.78</v>
      </c>
      <c r="G47" s="64">
        <v>0</v>
      </c>
    </row>
    <row r="48" spans="1:7" x14ac:dyDescent="0.25">
      <c r="A48" s="63" t="s">
        <v>11324</v>
      </c>
      <c r="B48" s="63" t="s">
        <v>11282</v>
      </c>
      <c r="C48" s="63" t="s">
        <v>11325</v>
      </c>
      <c r="D48" s="63" t="s">
        <v>11326</v>
      </c>
      <c r="E48" s="64">
        <v>-20.43</v>
      </c>
      <c r="F48" s="64">
        <v>-20.43</v>
      </c>
      <c r="G48" s="64">
        <v>0</v>
      </c>
    </row>
    <row r="49" spans="1:7" x14ac:dyDescent="0.25">
      <c r="A49" s="63" t="s">
        <v>11324</v>
      </c>
      <c r="B49" s="63" t="s">
        <v>11327</v>
      </c>
      <c r="C49" s="63" t="s">
        <v>11328</v>
      </c>
      <c r="D49" s="63" t="s">
        <v>11329</v>
      </c>
      <c r="E49" s="64">
        <v>1162166.67</v>
      </c>
      <c r="F49" s="64">
        <v>862166.67</v>
      </c>
      <c r="G49" s="64">
        <v>300000</v>
      </c>
    </row>
    <row r="50" spans="1:7" x14ac:dyDescent="0.25">
      <c r="A50" s="63" t="s">
        <v>11324</v>
      </c>
      <c r="B50" s="63" t="s">
        <v>11330</v>
      </c>
      <c r="C50" s="63" t="s">
        <v>11331</v>
      </c>
      <c r="D50" s="63" t="s">
        <v>11332</v>
      </c>
      <c r="E50" s="64">
        <v>345000</v>
      </c>
      <c r="F50" s="64">
        <v>295000</v>
      </c>
      <c r="G50" s="64">
        <v>50000</v>
      </c>
    </row>
    <row r="51" spans="1:7" x14ac:dyDescent="0.25">
      <c r="A51" s="63" t="s">
        <v>11324</v>
      </c>
      <c r="B51" s="63" t="s">
        <v>11333</v>
      </c>
      <c r="C51" s="63" t="s">
        <v>162</v>
      </c>
      <c r="D51" s="63" t="s">
        <v>162</v>
      </c>
      <c r="E51" s="64">
        <v>1507146.24</v>
      </c>
      <c r="F51" s="64">
        <v>1157146.24</v>
      </c>
      <c r="G51" s="64">
        <v>350000</v>
      </c>
    </row>
    <row r="52" spans="1:7" x14ac:dyDescent="0.25">
      <c r="A52" s="63" t="s">
        <v>11334</v>
      </c>
      <c r="B52" s="63" t="s">
        <v>11282</v>
      </c>
      <c r="C52" s="63" t="s">
        <v>11335</v>
      </c>
      <c r="D52" s="63" t="s">
        <v>11336</v>
      </c>
      <c r="E52" s="64">
        <v>237.04</v>
      </c>
      <c r="F52" s="64">
        <v>237.04</v>
      </c>
      <c r="G52" s="64">
        <v>0</v>
      </c>
    </row>
    <row r="53" spans="1:7" x14ac:dyDescent="0.25">
      <c r="A53" s="63" t="s">
        <v>11334</v>
      </c>
      <c r="B53" s="63" t="s">
        <v>11282</v>
      </c>
      <c r="C53" s="63" t="s">
        <v>11337</v>
      </c>
      <c r="D53" s="63" t="s">
        <v>11338</v>
      </c>
      <c r="E53" s="64">
        <v>46.5</v>
      </c>
      <c r="F53" s="64">
        <v>46.5</v>
      </c>
      <c r="G53" s="64">
        <v>0</v>
      </c>
    </row>
    <row r="54" spans="1:7" x14ac:dyDescent="0.25">
      <c r="A54" s="63" t="s">
        <v>11334</v>
      </c>
      <c r="B54" s="63" t="s">
        <v>11282</v>
      </c>
      <c r="C54" s="63" t="s">
        <v>11339</v>
      </c>
      <c r="D54" s="63" t="s">
        <v>11340</v>
      </c>
      <c r="E54" s="64">
        <v>518.16</v>
      </c>
      <c r="F54" s="64">
        <v>518.16</v>
      </c>
      <c r="G54" s="64">
        <v>0</v>
      </c>
    </row>
    <row r="55" spans="1:7" x14ac:dyDescent="0.25">
      <c r="A55" s="63" t="s">
        <v>11334</v>
      </c>
      <c r="B55" s="63" t="s">
        <v>11282</v>
      </c>
      <c r="C55" s="63" t="s">
        <v>11341</v>
      </c>
      <c r="D55" s="63" t="s">
        <v>11342</v>
      </c>
      <c r="E55" s="64">
        <v>40.53</v>
      </c>
      <c r="F55" s="64">
        <v>40.53</v>
      </c>
      <c r="G55" s="64">
        <v>0</v>
      </c>
    </row>
    <row r="56" spans="1:7" x14ac:dyDescent="0.25">
      <c r="A56" s="63" t="s">
        <v>11334</v>
      </c>
      <c r="B56" s="63" t="s">
        <v>11282</v>
      </c>
      <c r="C56" s="63" t="s">
        <v>11343</v>
      </c>
      <c r="D56" s="63" t="s">
        <v>11344</v>
      </c>
      <c r="E56" s="64">
        <v>5.16</v>
      </c>
      <c r="F56" s="64">
        <v>5.16</v>
      </c>
      <c r="G56" s="64">
        <v>0</v>
      </c>
    </row>
    <row r="57" spans="1:7" x14ac:dyDescent="0.25">
      <c r="A57" s="63" t="s">
        <v>11334</v>
      </c>
      <c r="B57" s="63" t="s">
        <v>11282</v>
      </c>
      <c r="C57" s="63" t="s">
        <v>11345</v>
      </c>
      <c r="D57" s="63" t="s">
        <v>11346</v>
      </c>
      <c r="E57" s="64">
        <v>103.28</v>
      </c>
      <c r="F57" s="64">
        <v>103.28</v>
      </c>
      <c r="G57" s="64">
        <v>0</v>
      </c>
    </row>
    <row r="58" spans="1:7" x14ac:dyDescent="0.25">
      <c r="A58" s="63" t="s">
        <v>11334</v>
      </c>
      <c r="B58" s="63" t="s">
        <v>11282</v>
      </c>
      <c r="C58" s="63" t="s">
        <v>11347</v>
      </c>
      <c r="D58" s="63" t="s">
        <v>11348</v>
      </c>
      <c r="E58" s="64">
        <v>10000</v>
      </c>
      <c r="F58" s="64">
        <v>10000</v>
      </c>
      <c r="G58" s="64">
        <v>0</v>
      </c>
    </row>
    <row r="59" spans="1:7" x14ac:dyDescent="0.25">
      <c r="A59" s="63" t="s">
        <v>11334</v>
      </c>
      <c r="B59" s="63" t="s">
        <v>11282</v>
      </c>
      <c r="C59" s="63" t="s">
        <v>162</v>
      </c>
      <c r="D59" s="63" t="s">
        <v>162</v>
      </c>
      <c r="E59" s="64">
        <v>10950.67</v>
      </c>
      <c r="F59" s="64">
        <v>10950.67</v>
      </c>
      <c r="G59" s="64">
        <v>0</v>
      </c>
    </row>
    <row r="60" spans="1:7" x14ac:dyDescent="0.25">
      <c r="A60" s="63" t="s">
        <v>11349</v>
      </c>
      <c r="B60" s="63" t="s">
        <v>11350</v>
      </c>
      <c r="C60" s="63" t="s">
        <v>162</v>
      </c>
      <c r="D60" s="63" t="s">
        <v>11351</v>
      </c>
      <c r="E60" s="64">
        <v>5817279.6900000004</v>
      </c>
      <c r="F60" s="64">
        <v>5467279.6900000004</v>
      </c>
      <c r="G60" s="64">
        <v>350000</v>
      </c>
    </row>
    <row r="61" spans="1:7" x14ac:dyDescent="0.25">
      <c r="A61" s="63" t="s">
        <v>11352</v>
      </c>
      <c r="B61" s="63" t="s">
        <v>11353</v>
      </c>
      <c r="C61" s="63" t="s">
        <v>162</v>
      </c>
      <c r="D61" s="63" t="s">
        <v>11354</v>
      </c>
      <c r="E61" s="64">
        <v>144970481.31999999</v>
      </c>
      <c r="F61" s="64">
        <v>141786717.06</v>
      </c>
      <c r="G61" s="64">
        <v>3183764.26</v>
      </c>
    </row>
    <row r="62" spans="1:7" x14ac:dyDescent="0.25">
      <c r="A62" s="63" t="s">
        <v>11355</v>
      </c>
      <c r="B62" s="63" t="s">
        <v>11356</v>
      </c>
      <c r="C62" s="63" t="s">
        <v>11357</v>
      </c>
      <c r="D62" s="63" t="s">
        <v>11358</v>
      </c>
      <c r="E62" s="64">
        <v>782565.97</v>
      </c>
      <c r="F62" s="64">
        <v>707419.38</v>
      </c>
      <c r="G62" s="64">
        <v>75146.59</v>
      </c>
    </row>
    <row r="63" spans="1:7" x14ac:dyDescent="0.25">
      <c r="A63" s="63" t="s">
        <v>11355</v>
      </c>
      <c r="B63" s="63" t="s">
        <v>11359</v>
      </c>
      <c r="C63" s="63" t="s">
        <v>11360</v>
      </c>
      <c r="D63" s="63" t="s">
        <v>11361</v>
      </c>
      <c r="E63" s="64">
        <v>6985626.6100000003</v>
      </c>
      <c r="F63" s="64">
        <v>8212856.0099999998</v>
      </c>
      <c r="G63" s="64">
        <v>-1227229.3999999999</v>
      </c>
    </row>
    <row r="64" spans="1:7" x14ac:dyDescent="0.25">
      <c r="A64" s="63" t="s">
        <v>11355</v>
      </c>
      <c r="B64" s="63" t="s">
        <v>11362</v>
      </c>
      <c r="C64" s="63" t="s">
        <v>11363</v>
      </c>
      <c r="D64" s="63" t="s">
        <v>11364</v>
      </c>
      <c r="E64" s="64">
        <v>1192608.27</v>
      </c>
      <c r="F64" s="64">
        <v>1304176.3799999999</v>
      </c>
      <c r="G64" s="64">
        <v>-111568.11</v>
      </c>
    </row>
    <row r="65" spans="1:7" x14ac:dyDescent="0.25">
      <c r="A65" s="63" t="s">
        <v>11355</v>
      </c>
      <c r="B65" s="63" t="s">
        <v>11365</v>
      </c>
      <c r="C65" s="63" t="s">
        <v>11366</v>
      </c>
      <c r="D65" s="63" t="s">
        <v>11367</v>
      </c>
      <c r="E65" s="64">
        <v>352289.02</v>
      </c>
      <c r="F65" s="64">
        <v>340159.17</v>
      </c>
      <c r="G65" s="64">
        <v>12129.85</v>
      </c>
    </row>
    <row r="66" spans="1:7" x14ac:dyDescent="0.25">
      <c r="A66" s="63" t="s">
        <v>11355</v>
      </c>
      <c r="B66" s="63" t="s">
        <v>11368</v>
      </c>
      <c r="C66" s="63" t="s">
        <v>11369</v>
      </c>
      <c r="D66" s="63" t="s">
        <v>11370</v>
      </c>
      <c r="E66" s="64">
        <v>80727.81</v>
      </c>
      <c r="F66" s="64">
        <v>75437.350000000006</v>
      </c>
      <c r="G66" s="64">
        <v>5290.46</v>
      </c>
    </row>
    <row r="67" spans="1:7" x14ac:dyDescent="0.25">
      <c r="A67" s="63" t="s">
        <v>11355</v>
      </c>
      <c r="B67" s="63" t="s">
        <v>11371</v>
      </c>
      <c r="C67" s="63" t="s">
        <v>11372</v>
      </c>
      <c r="D67" s="63" t="s">
        <v>11373</v>
      </c>
      <c r="E67" s="64">
        <v>2389690.94</v>
      </c>
      <c r="F67" s="64">
        <v>3440195.95</v>
      </c>
      <c r="G67" s="64">
        <v>-1050505.01</v>
      </c>
    </row>
    <row r="68" spans="1:7" x14ac:dyDescent="0.25">
      <c r="A68" s="63" t="s">
        <v>11355</v>
      </c>
      <c r="B68" s="63" t="s">
        <v>11374</v>
      </c>
      <c r="C68" s="63" t="s">
        <v>162</v>
      </c>
      <c r="D68" s="63" t="s">
        <v>11375</v>
      </c>
      <c r="E68" s="64">
        <v>11783508.619999999</v>
      </c>
      <c r="F68" s="64">
        <v>14080244.24</v>
      </c>
      <c r="G68" s="64">
        <v>-2296735.62</v>
      </c>
    </row>
    <row r="69" spans="1:7" x14ac:dyDescent="0.25">
      <c r="A69" s="63" t="s">
        <v>11376</v>
      </c>
      <c r="B69" s="63" t="s">
        <v>11377</v>
      </c>
      <c r="C69" s="63" t="s">
        <v>11378</v>
      </c>
      <c r="D69" s="63" t="s">
        <v>11379</v>
      </c>
      <c r="E69" s="64">
        <v>11856.69</v>
      </c>
      <c r="F69" s="64">
        <v>82077.95</v>
      </c>
      <c r="G69" s="64">
        <v>-70221.259999999995</v>
      </c>
    </row>
    <row r="70" spans="1:7" x14ac:dyDescent="0.25">
      <c r="A70" s="63" t="s">
        <v>11376</v>
      </c>
      <c r="B70" s="63" t="s">
        <v>11380</v>
      </c>
      <c r="C70" s="63" t="s">
        <v>11381</v>
      </c>
      <c r="D70" s="63" t="s">
        <v>11382</v>
      </c>
      <c r="E70" s="64">
        <v>47350.73</v>
      </c>
      <c r="F70" s="64">
        <v>98021.89</v>
      </c>
      <c r="G70" s="64">
        <v>-50671.16</v>
      </c>
    </row>
    <row r="71" spans="1:7" x14ac:dyDescent="0.25">
      <c r="A71" s="63" t="s">
        <v>11376</v>
      </c>
      <c r="B71" s="63" t="s">
        <v>11282</v>
      </c>
      <c r="C71" s="63" t="s">
        <v>11383</v>
      </c>
      <c r="D71" s="63" t="s">
        <v>11384</v>
      </c>
      <c r="E71" s="64">
        <v>-10332.02</v>
      </c>
      <c r="F71" s="64">
        <v>-10332.02</v>
      </c>
      <c r="G71" s="64">
        <v>0</v>
      </c>
    </row>
    <row r="72" spans="1:7" x14ac:dyDescent="0.25">
      <c r="A72" s="63" t="s">
        <v>11376</v>
      </c>
      <c r="B72" s="63" t="s">
        <v>11385</v>
      </c>
      <c r="C72" s="63" t="s">
        <v>11386</v>
      </c>
      <c r="D72" s="63" t="s">
        <v>11387</v>
      </c>
      <c r="E72" s="64">
        <v>-224006.68</v>
      </c>
      <c r="F72" s="64">
        <v>-173131.45</v>
      </c>
      <c r="G72" s="64">
        <v>-50875.23</v>
      </c>
    </row>
    <row r="73" spans="1:7" x14ac:dyDescent="0.25">
      <c r="A73" s="63" t="s">
        <v>11376</v>
      </c>
      <c r="B73" s="63" t="s">
        <v>11388</v>
      </c>
      <c r="C73" s="63" t="s">
        <v>11389</v>
      </c>
      <c r="D73" s="63" t="s">
        <v>11390</v>
      </c>
      <c r="E73" s="64">
        <v>-211211.06</v>
      </c>
      <c r="F73" s="64">
        <v>40550.839999999997</v>
      </c>
      <c r="G73" s="64">
        <v>-251761.9</v>
      </c>
    </row>
    <row r="74" spans="1:7" x14ac:dyDescent="0.25">
      <c r="A74" s="63" t="s">
        <v>11376</v>
      </c>
      <c r="B74" s="63" t="s">
        <v>162</v>
      </c>
      <c r="C74" s="63" t="s">
        <v>11391</v>
      </c>
      <c r="D74" s="63" t="s">
        <v>11392</v>
      </c>
      <c r="E74" s="64">
        <v>-2444.6799999999998</v>
      </c>
      <c r="F74" s="64">
        <v>0</v>
      </c>
      <c r="G74" s="64">
        <v>-2444.6799999999998</v>
      </c>
    </row>
    <row r="75" spans="1:7" x14ac:dyDescent="0.25">
      <c r="A75" s="63" t="s">
        <v>11376</v>
      </c>
      <c r="B75" s="63" t="s">
        <v>11393</v>
      </c>
      <c r="C75" s="63" t="s">
        <v>11394</v>
      </c>
      <c r="D75" s="63" t="s">
        <v>11395</v>
      </c>
      <c r="E75" s="64">
        <v>2769.08</v>
      </c>
      <c r="F75" s="64">
        <v>5398.98</v>
      </c>
      <c r="G75" s="64">
        <v>-2629.9</v>
      </c>
    </row>
    <row r="76" spans="1:7" x14ac:dyDescent="0.25">
      <c r="A76" s="63" t="s">
        <v>11376</v>
      </c>
      <c r="B76" s="63" t="s">
        <v>11396</v>
      </c>
      <c r="C76" s="63" t="s">
        <v>162</v>
      </c>
      <c r="D76" s="63" t="s">
        <v>162</v>
      </c>
      <c r="E76" s="64">
        <v>-386017.94</v>
      </c>
      <c r="F76" s="64">
        <v>42586.19</v>
      </c>
      <c r="G76" s="64">
        <v>-428604.13</v>
      </c>
    </row>
    <row r="77" spans="1:7" x14ac:dyDescent="0.25">
      <c r="A77" s="63" t="s">
        <v>11397</v>
      </c>
      <c r="B77" s="63" t="s">
        <v>11398</v>
      </c>
      <c r="C77" s="63" t="s">
        <v>11399</v>
      </c>
      <c r="D77" s="63" t="s">
        <v>11400</v>
      </c>
      <c r="E77" s="64">
        <v>24089319</v>
      </c>
      <c r="F77" s="64">
        <v>20832074.530000001</v>
      </c>
      <c r="G77" s="64">
        <v>3257244.47</v>
      </c>
    </row>
    <row r="78" spans="1:7" x14ac:dyDescent="0.25">
      <c r="A78" s="63" t="s">
        <v>11397</v>
      </c>
      <c r="B78" s="63" t="s">
        <v>11401</v>
      </c>
      <c r="C78" s="63" t="s">
        <v>11402</v>
      </c>
      <c r="D78" s="63" t="s">
        <v>11403</v>
      </c>
      <c r="E78" s="64">
        <v>-1160930.98</v>
      </c>
      <c r="F78" s="64">
        <v>-217949.41</v>
      </c>
      <c r="G78" s="64">
        <v>-942981.57</v>
      </c>
    </row>
    <row r="79" spans="1:7" x14ac:dyDescent="0.25">
      <c r="A79" s="63" t="s">
        <v>11397</v>
      </c>
      <c r="B79" s="63" t="s">
        <v>11404</v>
      </c>
      <c r="C79" s="63" t="s">
        <v>11405</v>
      </c>
      <c r="D79" s="63" t="s">
        <v>11406</v>
      </c>
      <c r="E79" s="64">
        <v>-1257125.21</v>
      </c>
      <c r="F79" s="64">
        <v>-611523.59</v>
      </c>
      <c r="G79" s="64">
        <v>-645601.62</v>
      </c>
    </row>
    <row r="80" spans="1:7" x14ac:dyDescent="0.25">
      <c r="A80" s="63" t="s">
        <v>11397</v>
      </c>
      <c r="B80" s="63" t="s">
        <v>11407</v>
      </c>
      <c r="C80" s="63" t="s">
        <v>11408</v>
      </c>
      <c r="D80" s="63" t="s">
        <v>11409</v>
      </c>
      <c r="E80" s="64">
        <v>-2858621.45</v>
      </c>
      <c r="F80" s="64">
        <v>-2490113.34</v>
      </c>
      <c r="G80" s="64">
        <v>-368508.11</v>
      </c>
    </row>
    <row r="81" spans="1:7" x14ac:dyDescent="0.25">
      <c r="A81" s="63" t="s">
        <v>11397</v>
      </c>
      <c r="B81" s="63" t="s">
        <v>11410</v>
      </c>
      <c r="C81" s="63" t="s">
        <v>11411</v>
      </c>
      <c r="D81" s="63" t="s">
        <v>11412</v>
      </c>
      <c r="E81" s="64">
        <v>2807.8</v>
      </c>
      <c r="F81" s="64">
        <v>-1735.17</v>
      </c>
      <c r="G81" s="64">
        <v>4542.97</v>
      </c>
    </row>
    <row r="82" spans="1:7" x14ac:dyDescent="0.25">
      <c r="A82" s="63" t="s">
        <v>11397</v>
      </c>
      <c r="B82" s="63" t="s">
        <v>11413</v>
      </c>
      <c r="C82" s="63" t="s">
        <v>162</v>
      </c>
      <c r="D82" s="63" t="s">
        <v>11414</v>
      </c>
      <c r="E82" s="64">
        <v>18815449.16</v>
      </c>
      <c r="F82" s="64">
        <v>17510753.02</v>
      </c>
      <c r="G82" s="64">
        <v>1304696.1399999999</v>
      </c>
    </row>
    <row r="83" spans="1:7" x14ac:dyDescent="0.25">
      <c r="A83" s="63" t="s">
        <v>11415</v>
      </c>
      <c r="B83" s="63" t="s">
        <v>11416</v>
      </c>
      <c r="C83" s="63" t="s">
        <v>11417</v>
      </c>
      <c r="D83" s="63" t="s">
        <v>11418</v>
      </c>
      <c r="E83" s="64">
        <v>970000</v>
      </c>
      <c r="F83" s="64">
        <v>856627.95</v>
      </c>
      <c r="G83" s="64">
        <v>113372.05</v>
      </c>
    </row>
    <row r="84" spans="1:7" x14ac:dyDescent="0.25">
      <c r="A84" s="63" t="s">
        <v>11415</v>
      </c>
      <c r="B84" s="63" t="s">
        <v>11282</v>
      </c>
      <c r="C84" s="63" t="s">
        <v>11419</v>
      </c>
      <c r="D84" s="63" t="s">
        <v>11420</v>
      </c>
      <c r="E84" s="64">
        <v>1542.67</v>
      </c>
      <c r="F84" s="64">
        <v>1542.67</v>
      </c>
      <c r="G84" s="64">
        <v>0</v>
      </c>
    </row>
    <row r="85" spans="1:7" x14ac:dyDescent="0.25">
      <c r="A85" s="63" t="s">
        <v>11415</v>
      </c>
      <c r="B85" s="63" t="s">
        <v>11421</v>
      </c>
      <c r="C85" s="63" t="s">
        <v>11422</v>
      </c>
      <c r="D85" s="63" t="s">
        <v>11423</v>
      </c>
      <c r="E85" s="64">
        <v>-11003.09</v>
      </c>
      <c r="F85" s="64">
        <v>-7153.36</v>
      </c>
      <c r="G85" s="64">
        <v>-3849.73</v>
      </c>
    </row>
    <row r="86" spans="1:7" x14ac:dyDescent="0.25">
      <c r="A86" s="63" t="s">
        <v>11415</v>
      </c>
      <c r="B86" s="63" t="s">
        <v>11424</v>
      </c>
      <c r="C86" s="63" t="s">
        <v>11425</v>
      </c>
      <c r="D86" s="63" t="s">
        <v>11426</v>
      </c>
      <c r="E86" s="64">
        <v>-497.45</v>
      </c>
      <c r="F86" s="64">
        <v>-655.08000000000004</v>
      </c>
      <c r="G86" s="64">
        <v>157.63</v>
      </c>
    </row>
    <row r="87" spans="1:7" x14ac:dyDescent="0.25">
      <c r="A87" s="63" t="s">
        <v>11415</v>
      </c>
      <c r="B87" s="63" t="s">
        <v>11282</v>
      </c>
      <c r="C87" s="63" t="s">
        <v>11427</v>
      </c>
      <c r="D87" s="63" t="s">
        <v>11428</v>
      </c>
      <c r="E87" s="64">
        <v>856.79</v>
      </c>
      <c r="F87" s="64">
        <v>856.79</v>
      </c>
      <c r="G87" s="64">
        <v>0</v>
      </c>
    </row>
    <row r="88" spans="1:7" x14ac:dyDescent="0.25">
      <c r="A88" s="63" t="s">
        <v>11415</v>
      </c>
      <c r="B88" s="63" t="s">
        <v>11429</v>
      </c>
      <c r="C88" s="63" t="s">
        <v>11430</v>
      </c>
      <c r="D88" s="63" t="s">
        <v>11431</v>
      </c>
      <c r="E88" s="64">
        <v>-5211.1499999999996</v>
      </c>
      <c r="F88" s="64">
        <v>-4402.7</v>
      </c>
      <c r="G88" s="64">
        <v>-808.45</v>
      </c>
    </row>
    <row r="89" spans="1:7" x14ac:dyDescent="0.25">
      <c r="A89" s="63" t="s">
        <v>11415</v>
      </c>
      <c r="B89" s="63" t="s">
        <v>11282</v>
      </c>
      <c r="C89" s="63" t="s">
        <v>11432</v>
      </c>
      <c r="D89" s="63" t="s">
        <v>11433</v>
      </c>
      <c r="E89" s="64">
        <v>37603.050000000003</v>
      </c>
      <c r="F89" s="64">
        <v>37603.050000000003</v>
      </c>
      <c r="G89" s="64">
        <v>0</v>
      </c>
    </row>
    <row r="90" spans="1:7" x14ac:dyDescent="0.25">
      <c r="A90" s="63" t="s">
        <v>11415</v>
      </c>
      <c r="B90" s="63" t="s">
        <v>11282</v>
      </c>
      <c r="C90" s="63" t="s">
        <v>11434</v>
      </c>
      <c r="D90" s="63" t="s">
        <v>11435</v>
      </c>
      <c r="E90" s="64">
        <v>-3275</v>
      </c>
      <c r="F90" s="64">
        <v>-3275</v>
      </c>
      <c r="G90" s="64">
        <v>0</v>
      </c>
    </row>
    <row r="91" spans="1:7" x14ac:dyDescent="0.25">
      <c r="A91" s="63" t="s">
        <v>11415</v>
      </c>
      <c r="B91" s="63" t="s">
        <v>11436</v>
      </c>
      <c r="C91" s="63" t="s">
        <v>11437</v>
      </c>
      <c r="D91" s="63" t="s">
        <v>11438</v>
      </c>
      <c r="E91" s="64">
        <v>-1392.73</v>
      </c>
      <c r="F91" s="64">
        <v>7965.85</v>
      </c>
      <c r="G91" s="64">
        <v>-9358.58</v>
      </c>
    </row>
    <row r="92" spans="1:7" x14ac:dyDescent="0.25">
      <c r="A92" s="63" t="s">
        <v>11415</v>
      </c>
      <c r="B92" s="63" t="s">
        <v>11282</v>
      </c>
      <c r="C92" s="63" t="s">
        <v>11439</v>
      </c>
      <c r="D92" s="63" t="s">
        <v>11440</v>
      </c>
      <c r="E92" s="64">
        <v>10450.049999999999</v>
      </c>
      <c r="F92" s="64">
        <v>10450.049999999999</v>
      </c>
      <c r="G92" s="64">
        <v>0</v>
      </c>
    </row>
    <row r="93" spans="1:7" x14ac:dyDescent="0.25">
      <c r="A93" s="63" t="s">
        <v>11415</v>
      </c>
      <c r="B93" s="63" t="s">
        <v>11441</v>
      </c>
      <c r="C93" s="63" t="s">
        <v>11442</v>
      </c>
      <c r="D93" s="63" t="s">
        <v>11443</v>
      </c>
      <c r="E93" s="64">
        <v>6405107.6299999999</v>
      </c>
      <c r="F93" s="64">
        <v>3046427</v>
      </c>
      <c r="G93" s="64">
        <v>3358680.63</v>
      </c>
    </row>
    <row r="94" spans="1:7" x14ac:dyDescent="0.25">
      <c r="A94" s="63" t="s">
        <v>11415</v>
      </c>
      <c r="B94" s="63" t="s">
        <v>11282</v>
      </c>
      <c r="C94" s="63" t="s">
        <v>11444</v>
      </c>
      <c r="D94" s="63" t="s">
        <v>11445</v>
      </c>
      <c r="E94" s="64">
        <v>1074.69</v>
      </c>
      <c r="F94" s="64">
        <v>1074.69</v>
      </c>
      <c r="G94" s="64">
        <v>0</v>
      </c>
    </row>
    <row r="95" spans="1:7" x14ac:dyDescent="0.25">
      <c r="A95" s="63" t="s">
        <v>11415</v>
      </c>
      <c r="B95" s="63" t="s">
        <v>11446</v>
      </c>
      <c r="C95" s="63" t="s">
        <v>11447</v>
      </c>
      <c r="D95" s="63" t="s">
        <v>11448</v>
      </c>
      <c r="E95" s="64">
        <v>1702.01</v>
      </c>
      <c r="F95" s="64">
        <v>932.55</v>
      </c>
      <c r="G95" s="64">
        <v>769.46</v>
      </c>
    </row>
    <row r="96" spans="1:7" x14ac:dyDescent="0.25">
      <c r="A96" s="63" t="s">
        <v>11415</v>
      </c>
      <c r="B96" s="63" t="s">
        <v>11449</v>
      </c>
      <c r="C96" s="63" t="s">
        <v>11450</v>
      </c>
      <c r="D96" s="63" t="s">
        <v>11451</v>
      </c>
      <c r="E96" s="64">
        <v>3758.69</v>
      </c>
      <c r="F96" s="64">
        <v>949.91</v>
      </c>
      <c r="G96" s="64">
        <v>2808.78</v>
      </c>
    </row>
    <row r="97" spans="1:7" x14ac:dyDescent="0.25">
      <c r="A97" s="63" t="s">
        <v>11415</v>
      </c>
      <c r="B97" s="63" t="s">
        <v>11282</v>
      </c>
      <c r="C97" s="63" t="s">
        <v>11452</v>
      </c>
      <c r="D97" s="63" t="s">
        <v>11453</v>
      </c>
      <c r="E97" s="64">
        <v>1171.44</v>
      </c>
      <c r="F97" s="64">
        <v>1171.44</v>
      </c>
      <c r="G97" s="64">
        <v>0</v>
      </c>
    </row>
    <row r="98" spans="1:7" x14ac:dyDescent="0.25">
      <c r="A98" s="63" t="s">
        <v>11415</v>
      </c>
      <c r="B98" s="63" t="s">
        <v>11454</v>
      </c>
      <c r="C98" s="63" t="s">
        <v>11455</v>
      </c>
      <c r="D98" s="63" t="s">
        <v>11456</v>
      </c>
      <c r="E98" s="64">
        <v>3220.32</v>
      </c>
      <c r="F98" s="64">
        <v>993.37</v>
      </c>
      <c r="G98" s="64">
        <v>2226.9499999999998</v>
      </c>
    </row>
    <row r="99" spans="1:7" x14ac:dyDescent="0.25">
      <c r="A99" s="63" t="s">
        <v>11415</v>
      </c>
      <c r="B99" s="63" t="s">
        <v>11457</v>
      </c>
      <c r="C99" s="63" t="s">
        <v>11458</v>
      </c>
      <c r="D99" s="63" t="s">
        <v>11459</v>
      </c>
      <c r="E99" s="64">
        <v>1072.44</v>
      </c>
      <c r="F99" s="64">
        <v>1055.95</v>
      </c>
      <c r="G99" s="64">
        <v>16.489999999999998</v>
      </c>
    </row>
    <row r="100" spans="1:7" x14ac:dyDescent="0.25">
      <c r="A100" s="63" t="s">
        <v>11415</v>
      </c>
      <c r="B100" s="63" t="s">
        <v>11460</v>
      </c>
      <c r="C100" s="63" t="s">
        <v>11461</v>
      </c>
      <c r="D100" s="63" t="s">
        <v>11462</v>
      </c>
      <c r="E100" s="64">
        <v>1065.48</v>
      </c>
      <c r="F100" s="64">
        <v>936.18</v>
      </c>
      <c r="G100" s="64">
        <v>129.30000000000001</v>
      </c>
    </row>
    <row r="101" spans="1:7" x14ac:dyDescent="0.25">
      <c r="A101" s="63" t="s">
        <v>11415</v>
      </c>
      <c r="B101" s="63" t="s">
        <v>11463</v>
      </c>
      <c r="C101" s="63" t="s">
        <v>11464</v>
      </c>
      <c r="D101" s="63" t="s">
        <v>11465</v>
      </c>
      <c r="E101" s="64">
        <v>1087.55</v>
      </c>
      <c r="F101" s="64">
        <v>1265.96</v>
      </c>
      <c r="G101" s="64">
        <v>-178.41</v>
      </c>
    </row>
    <row r="102" spans="1:7" x14ac:dyDescent="0.25">
      <c r="A102" s="63" t="s">
        <v>11415</v>
      </c>
      <c r="B102" s="63" t="s">
        <v>11466</v>
      </c>
      <c r="C102" s="63" t="s">
        <v>11467</v>
      </c>
      <c r="D102" s="63" t="s">
        <v>11468</v>
      </c>
      <c r="E102" s="64">
        <v>3189.57</v>
      </c>
      <c r="F102" s="64">
        <v>1081.1500000000001</v>
      </c>
      <c r="G102" s="64">
        <v>2108.42</v>
      </c>
    </row>
    <row r="103" spans="1:7" x14ac:dyDescent="0.25">
      <c r="A103" s="63" t="s">
        <v>11415</v>
      </c>
      <c r="B103" s="63" t="s">
        <v>11469</v>
      </c>
      <c r="C103" s="63" t="s">
        <v>11470</v>
      </c>
      <c r="D103" s="63" t="s">
        <v>11471</v>
      </c>
      <c r="E103" s="64">
        <v>1074.9100000000001</v>
      </c>
      <c r="F103" s="64">
        <v>874.68</v>
      </c>
      <c r="G103" s="64">
        <v>200.23</v>
      </c>
    </row>
    <row r="104" spans="1:7" x14ac:dyDescent="0.25">
      <c r="A104" s="63" t="s">
        <v>11415</v>
      </c>
      <c r="B104" s="63" t="s">
        <v>11282</v>
      </c>
      <c r="C104" s="63" t="s">
        <v>11472</v>
      </c>
      <c r="D104" s="63" t="s">
        <v>11473</v>
      </c>
      <c r="E104" s="64">
        <v>1160.56</v>
      </c>
      <c r="F104" s="64">
        <v>1160.56</v>
      </c>
      <c r="G104" s="64">
        <v>0</v>
      </c>
    </row>
    <row r="105" spans="1:7" x14ac:dyDescent="0.25">
      <c r="A105" s="63" t="s">
        <v>11415</v>
      </c>
      <c r="B105" s="63" t="s">
        <v>11474</v>
      </c>
      <c r="C105" s="63" t="s">
        <v>162</v>
      </c>
      <c r="D105" s="63" t="s">
        <v>11475</v>
      </c>
      <c r="E105" s="64">
        <v>7423758.4299999997</v>
      </c>
      <c r="F105" s="64">
        <v>3957483.66</v>
      </c>
      <c r="G105" s="64">
        <v>3466274.77</v>
      </c>
    </row>
    <row r="106" spans="1:7" x14ac:dyDescent="0.25">
      <c r="A106" s="63" t="s">
        <v>11476</v>
      </c>
      <c r="B106" s="63" t="s">
        <v>11477</v>
      </c>
      <c r="C106" s="63" t="s">
        <v>11478</v>
      </c>
      <c r="D106" s="63" t="s">
        <v>11479</v>
      </c>
      <c r="E106" s="64">
        <v>4191952.77</v>
      </c>
      <c r="F106" s="64">
        <v>1520713.98</v>
      </c>
      <c r="G106" s="64">
        <v>2671238.79</v>
      </c>
    </row>
    <row r="107" spans="1:7" x14ac:dyDescent="0.25">
      <c r="A107" s="63" t="s">
        <v>11476</v>
      </c>
      <c r="B107" s="63" t="s">
        <v>11480</v>
      </c>
      <c r="C107" s="63" t="s">
        <v>11481</v>
      </c>
      <c r="D107" s="63" t="s">
        <v>11482</v>
      </c>
      <c r="E107" s="64">
        <v>0</v>
      </c>
      <c r="F107" s="64">
        <v>30.09</v>
      </c>
      <c r="G107" s="64">
        <v>-30.09</v>
      </c>
    </row>
    <row r="108" spans="1:7" x14ac:dyDescent="0.25">
      <c r="A108" s="63" t="s">
        <v>11476</v>
      </c>
      <c r="B108" s="63" t="s">
        <v>11477</v>
      </c>
      <c r="C108" s="63" t="s">
        <v>162</v>
      </c>
      <c r="D108" s="63" t="s">
        <v>11483</v>
      </c>
      <c r="E108" s="64">
        <v>4191952.77</v>
      </c>
      <c r="F108" s="64">
        <v>1520744.07</v>
      </c>
      <c r="G108" s="64">
        <v>2671208.7000000002</v>
      </c>
    </row>
    <row r="109" spans="1:7" x14ac:dyDescent="0.25">
      <c r="A109" s="63" t="s">
        <v>11484</v>
      </c>
      <c r="B109" s="63" t="s">
        <v>11282</v>
      </c>
      <c r="C109" s="63" t="s">
        <v>11485</v>
      </c>
      <c r="D109" s="63" t="s">
        <v>11486</v>
      </c>
      <c r="E109" s="64">
        <v>0.8</v>
      </c>
      <c r="F109" s="64">
        <v>0.8</v>
      </c>
      <c r="G109" s="64">
        <v>0</v>
      </c>
    </row>
    <row r="110" spans="1:7" x14ac:dyDescent="0.25">
      <c r="A110" s="63" t="s">
        <v>11484</v>
      </c>
      <c r="B110" s="63" t="s">
        <v>11282</v>
      </c>
      <c r="C110" s="63" t="s">
        <v>11487</v>
      </c>
      <c r="D110" s="63" t="s">
        <v>11488</v>
      </c>
      <c r="E110" s="64">
        <v>27454</v>
      </c>
      <c r="F110" s="64">
        <v>27454</v>
      </c>
      <c r="G110" s="64">
        <v>0</v>
      </c>
    </row>
    <row r="111" spans="1:7" x14ac:dyDescent="0.25">
      <c r="A111" s="63" t="s">
        <v>11484</v>
      </c>
      <c r="B111" s="63" t="s">
        <v>11282</v>
      </c>
      <c r="C111" s="63" t="s">
        <v>11489</v>
      </c>
      <c r="D111" s="63" t="s">
        <v>11490</v>
      </c>
      <c r="E111" s="64">
        <v>22158</v>
      </c>
      <c r="F111" s="64">
        <v>22158</v>
      </c>
      <c r="G111" s="64">
        <v>0</v>
      </c>
    </row>
    <row r="112" spans="1:7" x14ac:dyDescent="0.25">
      <c r="A112" s="63" t="s">
        <v>11484</v>
      </c>
      <c r="B112" s="63" t="s">
        <v>11282</v>
      </c>
      <c r="C112" s="63" t="s">
        <v>11491</v>
      </c>
      <c r="D112" s="63" t="s">
        <v>11492</v>
      </c>
      <c r="E112" s="64">
        <v>34.270000000000003</v>
      </c>
      <c r="F112" s="64">
        <v>34.270000000000003</v>
      </c>
      <c r="G112" s="64">
        <v>0</v>
      </c>
    </row>
    <row r="113" spans="1:7" x14ac:dyDescent="0.25">
      <c r="A113" s="63" t="s">
        <v>11484</v>
      </c>
      <c r="B113" s="63" t="s">
        <v>11282</v>
      </c>
      <c r="C113" s="63" t="s">
        <v>11493</v>
      </c>
      <c r="D113" s="63" t="s">
        <v>11494</v>
      </c>
      <c r="E113" s="64">
        <v>514141.55</v>
      </c>
      <c r="F113" s="64">
        <v>514141.55</v>
      </c>
      <c r="G113" s="64">
        <v>0</v>
      </c>
    </row>
    <row r="114" spans="1:7" x14ac:dyDescent="0.25">
      <c r="A114" s="63" t="s">
        <v>11484</v>
      </c>
      <c r="B114" s="63" t="s">
        <v>11282</v>
      </c>
      <c r="C114" s="63" t="s">
        <v>11495</v>
      </c>
      <c r="D114" s="63" t="s">
        <v>11496</v>
      </c>
      <c r="E114" s="64">
        <v>54882</v>
      </c>
      <c r="F114" s="64">
        <v>54882</v>
      </c>
      <c r="G114" s="64">
        <v>0</v>
      </c>
    </row>
    <row r="115" spans="1:7" x14ac:dyDescent="0.25">
      <c r="A115" s="63" t="s">
        <v>11484</v>
      </c>
      <c r="B115" s="63" t="s">
        <v>11282</v>
      </c>
      <c r="C115" s="63" t="s">
        <v>162</v>
      </c>
      <c r="D115" s="63" t="s">
        <v>162</v>
      </c>
      <c r="E115" s="64">
        <v>618670.62</v>
      </c>
      <c r="F115" s="64">
        <v>618670.62</v>
      </c>
      <c r="G115" s="64">
        <v>0</v>
      </c>
    </row>
    <row r="116" spans="1:7" x14ac:dyDescent="0.25">
      <c r="A116" s="63" t="s">
        <v>11497</v>
      </c>
      <c r="B116" s="63" t="s">
        <v>11498</v>
      </c>
      <c r="C116" s="63" t="s">
        <v>162</v>
      </c>
      <c r="D116" s="63" t="s">
        <v>11499</v>
      </c>
      <c r="E116" s="64">
        <v>31049830.98</v>
      </c>
      <c r="F116" s="64">
        <v>23607651.370000001</v>
      </c>
      <c r="G116" s="64">
        <v>7442179.6100000003</v>
      </c>
    </row>
    <row r="117" spans="1:7" x14ac:dyDescent="0.25">
      <c r="A117" s="63" t="s">
        <v>11500</v>
      </c>
      <c r="B117" s="63" t="s">
        <v>11501</v>
      </c>
      <c r="C117" s="63" t="s">
        <v>11502</v>
      </c>
      <c r="D117" s="63" t="s">
        <v>11503</v>
      </c>
      <c r="E117" s="64">
        <v>485.68</v>
      </c>
      <c r="F117" s="64">
        <v>1807.76</v>
      </c>
      <c r="G117" s="64">
        <v>-1322.08</v>
      </c>
    </row>
    <row r="118" spans="1:7" x14ac:dyDescent="0.25">
      <c r="A118" s="63" t="s">
        <v>11500</v>
      </c>
      <c r="B118" s="63" t="s">
        <v>11501</v>
      </c>
      <c r="C118" s="63" t="s">
        <v>162</v>
      </c>
      <c r="D118" s="63" t="s">
        <v>162</v>
      </c>
      <c r="E118" s="64">
        <v>485.68</v>
      </c>
      <c r="F118" s="64">
        <v>1807.76</v>
      </c>
      <c r="G118" s="64">
        <v>-1322.08</v>
      </c>
    </row>
    <row r="119" spans="1:7" x14ac:dyDescent="0.25">
      <c r="A119" s="63" t="s">
        <v>11504</v>
      </c>
      <c r="B119" s="63" t="s">
        <v>11505</v>
      </c>
      <c r="C119" s="63" t="s">
        <v>11506</v>
      </c>
      <c r="D119" s="63" t="s">
        <v>11507</v>
      </c>
      <c r="E119" s="64">
        <v>4108.6400000000003</v>
      </c>
      <c r="F119" s="64">
        <v>4776.6000000000004</v>
      </c>
      <c r="G119" s="64">
        <v>-667.96</v>
      </c>
    </row>
    <row r="120" spans="1:7" x14ac:dyDescent="0.25">
      <c r="A120" s="63" t="s">
        <v>11504</v>
      </c>
      <c r="B120" s="63" t="s">
        <v>11508</v>
      </c>
      <c r="C120" s="63" t="s">
        <v>11509</v>
      </c>
      <c r="D120" s="63" t="s">
        <v>11510</v>
      </c>
      <c r="E120" s="64">
        <v>1849.25</v>
      </c>
      <c r="F120" s="64">
        <v>1929.1</v>
      </c>
      <c r="G120" s="64">
        <v>-79.849999999999994</v>
      </c>
    </row>
    <row r="121" spans="1:7" x14ac:dyDescent="0.25">
      <c r="A121" s="63" t="s">
        <v>11504</v>
      </c>
      <c r="B121" s="63" t="s">
        <v>11282</v>
      </c>
      <c r="C121" s="63" t="s">
        <v>11511</v>
      </c>
      <c r="D121" s="63" t="s">
        <v>11512</v>
      </c>
      <c r="E121" s="64">
        <v>82.65</v>
      </c>
      <c r="F121" s="64">
        <v>82.65</v>
      </c>
      <c r="G121" s="64">
        <v>0</v>
      </c>
    </row>
    <row r="122" spans="1:7" x14ac:dyDescent="0.25">
      <c r="A122" s="63" t="s">
        <v>11504</v>
      </c>
      <c r="B122" s="63" t="s">
        <v>11513</v>
      </c>
      <c r="C122" s="63" t="s">
        <v>162</v>
      </c>
      <c r="D122" s="63" t="s">
        <v>162</v>
      </c>
      <c r="E122" s="64">
        <v>6040.54</v>
      </c>
      <c r="F122" s="64">
        <v>6788.35</v>
      </c>
      <c r="G122" s="64">
        <v>-747.81</v>
      </c>
    </row>
    <row r="123" spans="1:7" x14ac:dyDescent="0.25">
      <c r="A123" s="63" t="s">
        <v>11514</v>
      </c>
      <c r="B123" s="63" t="s">
        <v>11515</v>
      </c>
      <c r="C123" s="63" t="s">
        <v>162</v>
      </c>
      <c r="D123" s="63" t="s">
        <v>162</v>
      </c>
      <c r="E123" s="64">
        <v>6526.22</v>
      </c>
      <c r="F123" s="64">
        <v>8596.11</v>
      </c>
      <c r="G123" s="64">
        <v>-2069.89</v>
      </c>
    </row>
    <row r="124" spans="1:7" x14ac:dyDescent="0.25">
      <c r="A124" s="63" t="s">
        <v>11516</v>
      </c>
      <c r="B124" s="63" t="s">
        <v>11517</v>
      </c>
      <c r="C124" s="63" t="s">
        <v>162</v>
      </c>
      <c r="D124" s="63" t="s">
        <v>11518</v>
      </c>
      <c r="E124" s="64">
        <v>42453847.880000003</v>
      </c>
      <c r="F124" s="64">
        <v>37739077.909999996</v>
      </c>
      <c r="G124" s="64">
        <v>4714769.97</v>
      </c>
    </row>
    <row r="125" spans="1:7" x14ac:dyDescent="0.25">
      <c r="A125" s="63" t="s">
        <v>11519</v>
      </c>
      <c r="B125" s="63" t="s">
        <v>11282</v>
      </c>
      <c r="C125" s="63" t="s">
        <v>11520</v>
      </c>
      <c r="D125" s="63" t="s">
        <v>11521</v>
      </c>
      <c r="E125" s="64">
        <v>8892.7999999999993</v>
      </c>
      <c r="F125" s="64">
        <v>8892.7999999999993</v>
      </c>
      <c r="G125" s="64">
        <v>0</v>
      </c>
    </row>
    <row r="126" spans="1:7" x14ac:dyDescent="0.25">
      <c r="A126" s="63" t="s">
        <v>11519</v>
      </c>
      <c r="B126" s="63" t="s">
        <v>11282</v>
      </c>
      <c r="C126" s="63" t="s">
        <v>11522</v>
      </c>
      <c r="D126" s="63" t="s">
        <v>11523</v>
      </c>
      <c r="E126" s="64">
        <v>10838.32</v>
      </c>
      <c r="F126" s="64">
        <v>10838.32</v>
      </c>
      <c r="G126" s="64">
        <v>0</v>
      </c>
    </row>
    <row r="127" spans="1:7" x14ac:dyDescent="0.25">
      <c r="A127" s="63" t="s">
        <v>11519</v>
      </c>
      <c r="B127" s="63" t="s">
        <v>11282</v>
      </c>
      <c r="C127" s="63" t="s">
        <v>11524</v>
      </c>
      <c r="D127" s="63" t="s">
        <v>11525</v>
      </c>
      <c r="E127" s="64">
        <v>75.63</v>
      </c>
      <c r="F127" s="64">
        <v>75.63</v>
      </c>
      <c r="G127" s="64">
        <v>0</v>
      </c>
    </row>
    <row r="128" spans="1:7" x14ac:dyDescent="0.25">
      <c r="A128" s="63" t="s">
        <v>11519</v>
      </c>
      <c r="B128" s="63" t="s">
        <v>11526</v>
      </c>
      <c r="C128" s="63" t="s">
        <v>11527</v>
      </c>
      <c r="D128" s="63" t="s">
        <v>11528</v>
      </c>
      <c r="E128" s="64">
        <v>164814.53</v>
      </c>
      <c r="F128" s="64">
        <v>157821.15</v>
      </c>
      <c r="G128" s="64">
        <v>6993.38</v>
      </c>
    </row>
    <row r="129" spans="1:7" x14ac:dyDescent="0.25">
      <c r="A129" s="63" t="s">
        <v>11519</v>
      </c>
      <c r="B129" s="63" t="s">
        <v>11282</v>
      </c>
      <c r="C129" s="63" t="s">
        <v>11529</v>
      </c>
      <c r="D129" s="63" t="s">
        <v>11530</v>
      </c>
      <c r="E129" s="64">
        <v>66.22</v>
      </c>
      <c r="F129" s="64">
        <v>66.22</v>
      </c>
      <c r="G129" s="64">
        <v>0</v>
      </c>
    </row>
    <row r="130" spans="1:7" x14ac:dyDescent="0.25">
      <c r="A130" s="63" t="s">
        <v>11519</v>
      </c>
      <c r="B130" s="63" t="s">
        <v>11531</v>
      </c>
      <c r="C130" s="63" t="s">
        <v>11532</v>
      </c>
      <c r="D130" s="63" t="s">
        <v>11533</v>
      </c>
      <c r="E130" s="64">
        <v>283747.56</v>
      </c>
      <c r="F130" s="64">
        <v>32495.84</v>
      </c>
      <c r="G130" s="64">
        <v>251251.72</v>
      </c>
    </row>
    <row r="131" spans="1:7" x14ac:dyDescent="0.25">
      <c r="A131" s="63" t="s">
        <v>11519</v>
      </c>
      <c r="B131" s="63" t="s">
        <v>11534</v>
      </c>
      <c r="C131" s="63" t="s">
        <v>162</v>
      </c>
      <c r="D131" s="63" t="s">
        <v>162</v>
      </c>
      <c r="E131" s="64">
        <v>468435.06</v>
      </c>
      <c r="F131" s="64">
        <v>210189.96</v>
      </c>
      <c r="G131" s="64">
        <v>258245.1</v>
      </c>
    </row>
    <row r="132" spans="1:7" x14ac:dyDescent="0.25">
      <c r="A132" s="63" t="s">
        <v>11535</v>
      </c>
      <c r="B132" s="63" t="s">
        <v>11534</v>
      </c>
      <c r="C132" s="63" t="s">
        <v>162</v>
      </c>
      <c r="D132" s="63" t="s">
        <v>11536</v>
      </c>
      <c r="E132" s="64">
        <v>468435.06</v>
      </c>
      <c r="F132" s="64">
        <v>210189.96</v>
      </c>
      <c r="G132" s="64">
        <v>258245.1</v>
      </c>
    </row>
    <row r="133" spans="1:7" x14ac:dyDescent="0.25">
      <c r="A133" s="63" t="s">
        <v>11537</v>
      </c>
      <c r="B133" s="63" t="s">
        <v>11538</v>
      </c>
      <c r="C133" s="63" t="s">
        <v>162</v>
      </c>
      <c r="D133" s="63" t="s">
        <v>11539</v>
      </c>
      <c r="E133" s="64">
        <v>187892764.25999999</v>
      </c>
      <c r="F133" s="64">
        <v>179735984.93000001</v>
      </c>
      <c r="G133" s="64">
        <v>8156779.3300000001</v>
      </c>
    </row>
    <row r="134" spans="1:7" x14ac:dyDescent="0.25">
      <c r="A134" s="63" t="s">
        <v>11540</v>
      </c>
      <c r="B134" s="63" t="s">
        <v>11282</v>
      </c>
      <c r="C134" s="63" t="s">
        <v>11541</v>
      </c>
      <c r="D134" s="63" t="s">
        <v>11542</v>
      </c>
      <c r="E134" s="64">
        <v>-1221026.6499999999</v>
      </c>
      <c r="F134" s="64">
        <v>-1221026.6499999999</v>
      </c>
      <c r="G134" s="64">
        <v>0</v>
      </c>
    </row>
    <row r="135" spans="1:7" x14ac:dyDescent="0.25">
      <c r="A135" s="63" t="s">
        <v>11540</v>
      </c>
      <c r="B135" s="63" t="s">
        <v>11282</v>
      </c>
      <c r="C135" s="63" t="s">
        <v>162</v>
      </c>
      <c r="D135" s="63" t="s">
        <v>162</v>
      </c>
      <c r="E135" s="64">
        <v>-1221026.6499999999</v>
      </c>
      <c r="F135" s="64">
        <v>-1221026.6499999999</v>
      </c>
      <c r="G135" s="64">
        <v>0</v>
      </c>
    </row>
    <row r="136" spans="1:7" x14ac:dyDescent="0.25">
      <c r="A136" s="63" t="s">
        <v>11543</v>
      </c>
      <c r="B136" s="63" t="s">
        <v>11282</v>
      </c>
      <c r="C136" s="63" t="s">
        <v>11544</v>
      </c>
      <c r="D136" s="63" t="s">
        <v>11545</v>
      </c>
      <c r="E136" s="64">
        <v>-1545770</v>
      </c>
      <c r="F136" s="64">
        <v>-1545770</v>
      </c>
      <c r="G136" s="64">
        <v>0</v>
      </c>
    </row>
    <row r="137" spans="1:7" x14ac:dyDescent="0.25">
      <c r="A137" s="63" t="s">
        <v>11543</v>
      </c>
      <c r="B137" s="63" t="s">
        <v>11282</v>
      </c>
      <c r="C137" s="63" t="s">
        <v>162</v>
      </c>
      <c r="D137" s="63" t="s">
        <v>162</v>
      </c>
      <c r="E137" s="64">
        <v>-1545770</v>
      </c>
      <c r="F137" s="64">
        <v>-1545770</v>
      </c>
      <c r="G137" s="64">
        <v>0</v>
      </c>
    </row>
    <row r="138" spans="1:7" x14ac:dyDescent="0.25">
      <c r="A138" s="63" t="s">
        <v>11546</v>
      </c>
      <c r="B138" s="63" t="s">
        <v>11480</v>
      </c>
      <c r="C138" s="63" t="s">
        <v>11547</v>
      </c>
      <c r="D138" s="63" t="s">
        <v>11548</v>
      </c>
      <c r="E138" s="64">
        <v>0</v>
      </c>
      <c r="F138" s="64">
        <v>0.24</v>
      </c>
      <c r="G138" s="64">
        <v>-0.24</v>
      </c>
    </row>
    <row r="139" spans="1:7" x14ac:dyDescent="0.25">
      <c r="A139" s="63" t="s">
        <v>11546</v>
      </c>
      <c r="B139" s="63" t="s">
        <v>11282</v>
      </c>
      <c r="C139" s="63" t="s">
        <v>11549</v>
      </c>
      <c r="D139" s="63" t="s">
        <v>11550</v>
      </c>
      <c r="E139" s="64">
        <v>-6738777.4400000004</v>
      </c>
      <c r="F139" s="64">
        <v>-6738777.4400000004</v>
      </c>
      <c r="G139" s="64">
        <v>0</v>
      </c>
    </row>
    <row r="140" spans="1:7" x14ac:dyDescent="0.25">
      <c r="A140" s="63" t="s">
        <v>11546</v>
      </c>
      <c r="B140" s="63" t="s">
        <v>11282</v>
      </c>
      <c r="C140" s="63" t="s">
        <v>162</v>
      </c>
      <c r="D140" s="63" t="s">
        <v>11551</v>
      </c>
      <c r="E140" s="64">
        <v>-6738777.4400000004</v>
      </c>
      <c r="F140" s="64">
        <v>-6738777.2000000002</v>
      </c>
      <c r="G140" s="64">
        <v>-0.24</v>
      </c>
    </row>
    <row r="141" spans="1:7" x14ac:dyDescent="0.25">
      <c r="A141" s="63" t="s">
        <v>11552</v>
      </c>
      <c r="B141" s="63" t="s">
        <v>11282</v>
      </c>
      <c r="C141" s="63" t="s">
        <v>162</v>
      </c>
      <c r="D141" s="63" t="s">
        <v>11553</v>
      </c>
      <c r="E141" s="64">
        <v>-9505574.0899999999</v>
      </c>
      <c r="F141" s="64">
        <v>-9505573.8499999996</v>
      </c>
      <c r="G141" s="64">
        <v>-0.24</v>
      </c>
    </row>
    <row r="142" spans="1:7" x14ac:dyDescent="0.25">
      <c r="A142" s="63" t="s">
        <v>11554</v>
      </c>
      <c r="B142" s="63" t="s">
        <v>11282</v>
      </c>
      <c r="C142" s="63" t="s">
        <v>11555</v>
      </c>
      <c r="D142" s="63" t="s">
        <v>11556</v>
      </c>
      <c r="E142" s="64">
        <v>-8291111</v>
      </c>
      <c r="F142" s="64">
        <v>-8291111</v>
      </c>
      <c r="G142" s="64">
        <v>0</v>
      </c>
    </row>
    <row r="143" spans="1:7" x14ac:dyDescent="0.25">
      <c r="A143" s="63" t="s">
        <v>11554</v>
      </c>
      <c r="B143" s="63" t="s">
        <v>11282</v>
      </c>
      <c r="C143" s="63" t="s">
        <v>162</v>
      </c>
      <c r="D143" s="63" t="s">
        <v>162</v>
      </c>
      <c r="E143" s="64">
        <v>-8291111</v>
      </c>
      <c r="F143" s="64">
        <v>-8291111</v>
      </c>
      <c r="G143" s="64">
        <v>0</v>
      </c>
    </row>
    <row r="144" spans="1:7" x14ac:dyDescent="0.25">
      <c r="A144" s="63" t="s">
        <v>11557</v>
      </c>
      <c r="B144" s="63" t="s">
        <v>11282</v>
      </c>
      <c r="C144" s="63" t="s">
        <v>162</v>
      </c>
      <c r="D144" s="63" t="s">
        <v>162</v>
      </c>
      <c r="E144" s="64">
        <v>-8291111</v>
      </c>
      <c r="F144" s="64">
        <v>-8291111</v>
      </c>
      <c r="G144" s="64">
        <v>0</v>
      </c>
    </row>
    <row r="145" spans="1:7" x14ac:dyDescent="0.25">
      <c r="A145" s="63" t="s">
        <v>11558</v>
      </c>
      <c r="B145" s="63" t="s">
        <v>11282</v>
      </c>
      <c r="C145" s="63" t="s">
        <v>11559</v>
      </c>
      <c r="D145" s="63" t="s">
        <v>11560</v>
      </c>
      <c r="E145" s="64">
        <v>-1177760.04</v>
      </c>
      <c r="F145" s="64">
        <v>-1177760.04</v>
      </c>
      <c r="G145" s="64">
        <v>0</v>
      </c>
    </row>
    <row r="146" spans="1:7" x14ac:dyDescent="0.25">
      <c r="A146" s="63" t="s">
        <v>11558</v>
      </c>
      <c r="B146" s="63" t="s">
        <v>11508</v>
      </c>
      <c r="C146" s="63" t="s">
        <v>11561</v>
      </c>
      <c r="D146" s="63" t="s">
        <v>11562</v>
      </c>
      <c r="E146" s="64">
        <v>-16961239.43</v>
      </c>
      <c r="F146" s="64">
        <v>-16286066.560000001</v>
      </c>
      <c r="G146" s="64">
        <v>-675172.87</v>
      </c>
    </row>
    <row r="147" spans="1:7" x14ac:dyDescent="0.25">
      <c r="A147" s="63" t="s">
        <v>11558</v>
      </c>
      <c r="B147" s="63" t="s">
        <v>11563</v>
      </c>
      <c r="C147" s="63" t="s">
        <v>11564</v>
      </c>
      <c r="D147" s="63" t="s">
        <v>11565</v>
      </c>
      <c r="E147" s="64">
        <v>-924977.71</v>
      </c>
      <c r="F147" s="64">
        <v>-923088.53</v>
      </c>
      <c r="G147" s="64">
        <v>-1889.18</v>
      </c>
    </row>
    <row r="148" spans="1:7" x14ac:dyDescent="0.25">
      <c r="A148" s="63" t="s">
        <v>11558</v>
      </c>
      <c r="B148" s="63" t="s">
        <v>11282</v>
      </c>
      <c r="C148" s="63" t="s">
        <v>11566</v>
      </c>
      <c r="D148" s="63" t="s">
        <v>11567</v>
      </c>
      <c r="E148" s="64">
        <v>-11600</v>
      </c>
      <c r="F148" s="64">
        <v>-11600</v>
      </c>
      <c r="G148" s="64">
        <v>0</v>
      </c>
    </row>
    <row r="149" spans="1:7" x14ac:dyDescent="0.25">
      <c r="A149" s="63" t="s">
        <v>11558</v>
      </c>
      <c r="B149" s="63" t="s">
        <v>11282</v>
      </c>
      <c r="C149" s="63" t="s">
        <v>11568</v>
      </c>
      <c r="D149" s="63" t="s">
        <v>11569</v>
      </c>
      <c r="E149" s="64">
        <v>-148938.32999999999</v>
      </c>
      <c r="F149" s="64">
        <v>-148938.32999999999</v>
      </c>
      <c r="G149" s="64">
        <v>0</v>
      </c>
    </row>
    <row r="150" spans="1:7" x14ac:dyDescent="0.25">
      <c r="A150" s="63" t="s">
        <v>11558</v>
      </c>
      <c r="B150" s="63" t="s">
        <v>11282</v>
      </c>
      <c r="C150" s="63" t="s">
        <v>11570</v>
      </c>
      <c r="D150" s="63" t="s">
        <v>11571</v>
      </c>
      <c r="E150" s="64">
        <v>-33398855.620000001</v>
      </c>
      <c r="F150" s="64">
        <v>-33398855.620000001</v>
      </c>
      <c r="G150" s="64">
        <v>0</v>
      </c>
    </row>
    <row r="151" spans="1:7" x14ac:dyDescent="0.25">
      <c r="A151" s="63" t="s">
        <v>11558</v>
      </c>
      <c r="B151" s="63" t="s">
        <v>11282</v>
      </c>
      <c r="C151" s="63" t="s">
        <v>11572</v>
      </c>
      <c r="D151" s="63" t="s">
        <v>11573</v>
      </c>
      <c r="E151" s="64">
        <v>-205873.75</v>
      </c>
      <c r="F151" s="64">
        <v>-205873.75</v>
      </c>
      <c r="G151" s="64">
        <v>0</v>
      </c>
    </row>
    <row r="152" spans="1:7" x14ac:dyDescent="0.25">
      <c r="A152" s="63" t="s">
        <v>11558</v>
      </c>
      <c r="B152" s="63" t="s">
        <v>11574</v>
      </c>
      <c r="C152" s="63" t="s">
        <v>11575</v>
      </c>
      <c r="D152" s="63" t="s">
        <v>11576</v>
      </c>
      <c r="E152" s="64">
        <v>-430703.5</v>
      </c>
      <c r="F152" s="64">
        <v>-413204.13</v>
      </c>
      <c r="G152" s="64">
        <v>-17499.37</v>
      </c>
    </row>
    <row r="153" spans="1:7" x14ac:dyDescent="0.25">
      <c r="A153" s="63" t="s">
        <v>11558</v>
      </c>
      <c r="B153" s="63" t="s">
        <v>11577</v>
      </c>
      <c r="C153" s="63" t="s">
        <v>162</v>
      </c>
      <c r="D153" s="63" t="s">
        <v>11578</v>
      </c>
      <c r="E153" s="64">
        <v>-53259948.380000003</v>
      </c>
      <c r="F153" s="64">
        <v>-52565386.960000001</v>
      </c>
      <c r="G153" s="64">
        <v>-694561.42</v>
      </c>
    </row>
    <row r="154" spans="1:7" x14ac:dyDescent="0.25">
      <c r="A154" s="63" t="s">
        <v>11579</v>
      </c>
      <c r="B154" s="63" t="s">
        <v>11577</v>
      </c>
      <c r="C154" s="63" t="s">
        <v>162</v>
      </c>
      <c r="D154" s="63" t="s">
        <v>11580</v>
      </c>
      <c r="E154" s="64">
        <v>-53259948.380000003</v>
      </c>
      <c r="F154" s="64">
        <v>-52565386.960000001</v>
      </c>
      <c r="G154" s="64">
        <v>-694561.42</v>
      </c>
    </row>
    <row r="155" spans="1:7" x14ac:dyDescent="0.25">
      <c r="A155" s="63" t="s">
        <v>11581</v>
      </c>
      <c r="B155" s="63" t="s">
        <v>11302</v>
      </c>
      <c r="C155" s="63" t="s">
        <v>11582</v>
      </c>
      <c r="D155" s="63" t="s">
        <v>11583</v>
      </c>
      <c r="E155" s="64">
        <v>-7198219.0800000001</v>
      </c>
      <c r="F155" s="64">
        <v>-7135319.7599999998</v>
      </c>
      <c r="G155" s="64">
        <v>-62899.32</v>
      </c>
    </row>
    <row r="156" spans="1:7" x14ac:dyDescent="0.25">
      <c r="A156" s="63" t="s">
        <v>11581</v>
      </c>
      <c r="B156" s="63" t="s">
        <v>11302</v>
      </c>
      <c r="C156" s="63" t="s">
        <v>162</v>
      </c>
      <c r="D156" s="63" t="s">
        <v>162</v>
      </c>
      <c r="E156" s="64">
        <v>-7198219.0800000001</v>
      </c>
      <c r="F156" s="64">
        <v>-7135319.7599999998</v>
      </c>
      <c r="G156" s="64">
        <v>-62899.32</v>
      </c>
    </row>
    <row r="157" spans="1:7" x14ac:dyDescent="0.25">
      <c r="A157" s="63" t="s">
        <v>11584</v>
      </c>
      <c r="B157" s="63" t="s">
        <v>11585</v>
      </c>
      <c r="C157" s="63" t="s">
        <v>11586</v>
      </c>
      <c r="D157" s="63" t="s">
        <v>11587</v>
      </c>
      <c r="E157" s="64">
        <v>-1782510.48</v>
      </c>
      <c r="F157" s="64">
        <v>-1775846.78</v>
      </c>
      <c r="G157" s="64">
        <v>-6663.7</v>
      </c>
    </row>
    <row r="158" spans="1:7" x14ac:dyDescent="0.25">
      <c r="A158" s="63" t="s">
        <v>11584</v>
      </c>
      <c r="B158" s="63" t="s">
        <v>11585</v>
      </c>
      <c r="C158" s="63" t="s">
        <v>162</v>
      </c>
      <c r="D158" s="63" t="s">
        <v>162</v>
      </c>
      <c r="E158" s="64">
        <v>-1782510.48</v>
      </c>
      <c r="F158" s="64">
        <v>-1775846.78</v>
      </c>
      <c r="G158" s="64">
        <v>-6663.7</v>
      </c>
    </row>
    <row r="159" spans="1:7" x14ac:dyDescent="0.25">
      <c r="A159" s="63" t="s">
        <v>11588</v>
      </c>
      <c r="B159" s="63" t="s">
        <v>11563</v>
      </c>
      <c r="C159" s="63" t="s">
        <v>11589</v>
      </c>
      <c r="D159" s="63" t="s">
        <v>11590</v>
      </c>
      <c r="E159" s="64">
        <v>-23182811.32</v>
      </c>
      <c r="F159" s="64">
        <v>-23127968.440000001</v>
      </c>
      <c r="G159" s="64">
        <v>-54842.879999999997</v>
      </c>
    </row>
    <row r="160" spans="1:7" x14ac:dyDescent="0.25">
      <c r="A160" s="63" t="s">
        <v>11588</v>
      </c>
      <c r="B160" s="63" t="s">
        <v>11563</v>
      </c>
      <c r="C160" s="63" t="s">
        <v>162</v>
      </c>
      <c r="D160" s="63" t="s">
        <v>11591</v>
      </c>
      <c r="E160" s="64">
        <v>-23182811.32</v>
      </c>
      <c r="F160" s="64">
        <v>-23127968.440000001</v>
      </c>
      <c r="G160" s="64">
        <v>-54842.879999999997</v>
      </c>
    </row>
    <row r="161" spans="1:7" x14ac:dyDescent="0.25">
      <c r="A161" s="63" t="s">
        <v>11592</v>
      </c>
      <c r="B161" s="63" t="s">
        <v>11593</v>
      </c>
      <c r="C161" s="63" t="s">
        <v>11594</v>
      </c>
      <c r="D161" s="63" t="s">
        <v>11595</v>
      </c>
      <c r="E161" s="64">
        <v>-32323919.66</v>
      </c>
      <c r="F161" s="64">
        <v>-31788083.030000001</v>
      </c>
      <c r="G161" s="64">
        <v>-535836.63</v>
      </c>
    </row>
    <row r="162" spans="1:7" x14ac:dyDescent="0.25">
      <c r="A162" s="63" t="s">
        <v>11592</v>
      </c>
      <c r="B162" s="63" t="s">
        <v>11593</v>
      </c>
      <c r="C162" s="63" t="s">
        <v>162</v>
      </c>
      <c r="D162" s="63" t="s">
        <v>11596</v>
      </c>
      <c r="E162" s="64">
        <v>-32323919.66</v>
      </c>
      <c r="F162" s="64">
        <v>-31788083.030000001</v>
      </c>
      <c r="G162" s="64">
        <v>-535836.63</v>
      </c>
    </row>
    <row r="163" spans="1:7" x14ac:dyDescent="0.25">
      <c r="A163" s="63" t="s">
        <v>11597</v>
      </c>
      <c r="B163" s="63" t="s">
        <v>11282</v>
      </c>
      <c r="C163" s="63" t="s">
        <v>11598</v>
      </c>
      <c r="D163" s="63" t="s">
        <v>11599</v>
      </c>
      <c r="E163" s="64">
        <v>-74450.37</v>
      </c>
      <c r="F163" s="64">
        <v>-74450.37</v>
      </c>
      <c r="G163" s="64">
        <v>0</v>
      </c>
    </row>
    <row r="164" spans="1:7" x14ac:dyDescent="0.25">
      <c r="A164" s="63" t="s">
        <v>11597</v>
      </c>
      <c r="B164" s="63" t="s">
        <v>11282</v>
      </c>
      <c r="C164" s="63" t="s">
        <v>162</v>
      </c>
      <c r="D164" s="63" t="s">
        <v>162</v>
      </c>
      <c r="E164" s="64">
        <v>-74450.37</v>
      </c>
      <c r="F164" s="64">
        <v>-74450.37</v>
      </c>
      <c r="G164" s="64">
        <v>0</v>
      </c>
    </row>
    <row r="165" spans="1:7" x14ac:dyDescent="0.25">
      <c r="A165" s="63" t="s">
        <v>11600</v>
      </c>
      <c r="B165" s="63" t="s">
        <v>11563</v>
      </c>
      <c r="C165" s="63" t="s">
        <v>11601</v>
      </c>
      <c r="D165" s="63" t="s">
        <v>11602</v>
      </c>
      <c r="E165" s="64">
        <v>-333065.2</v>
      </c>
      <c r="F165" s="64">
        <v>-332354.86</v>
      </c>
      <c r="G165" s="64">
        <v>-710.34</v>
      </c>
    </row>
    <row r="166" spans="1:7" x14ac:dyDescent="0.25">
      <c r="A166" s="63" t="s">
        <v>11600</v>
      </c>
      <c r="B166" s="63" t="s">
        <v>11603</v>
      </c>
      <c r="C166" s="63" t="s">
        <v>11604</v>
      </c>
      <c r="D166" s="63" t="s">
        <v>11605</v>
      </c>
      <c r="E166" s="64">
        <v>-1661418.92</v>
      </c>
      <c r="F166" s="64">
        <v>-1648699.89</v>
      </c>
      <c r="G166" s="64">
        <v>-12719.03</v>
      </c>
    </row>
    <row r="167" spans="1:7" x14ac:dyDescent="0.25">
      <c r="A167" s="63" t="s">
        <v>11600</v>
      </c>
      <c r="B167" s="63" t="s">
        <v>11606</v>
      </c>
      <c r="C167" s="63" t="s">
        <v>162</v>
      </c>
      <c r="D167" s="63" t="s">
        <v>11607</v>
      </c>
      <c r="E167" s="64">
        <v>-1994484.12</v>
      </c>
      <c r="F167" s="64">
        <v>-1981054.75</v>
      </c>
      <c r="G167" s="64">
        <v>-13429.37</v>
      </c>
    </row>
    <row r="168" spans="1:7" x14ac:dyDescent="0.25">
      <c r="A168" s="63" t="s">
        <v>11608</v>
      </c>
      <c r="B168" s="63" t="s">
        <v>11282</v>
      </c>
      <c r="C168" s="63" t="s">
        <v>11609</v>
      </c>
      <c r="D168" s="63" t="s">
        <v>11610</v>
      </c>
      <c r="E168" s="64">
        <v>-1400.37</v>
      </c>
      <c r="F168" s="64">
        <v>-1400.37</v>
      </c>
      <c r="G168" s="64">
        <v>0</v>
      </c>
    </row>
    <row r="169" spans="1:7" x14ac:dyDescent="0.25">
      <c r="A169" s="63" t="s">
        <v>11608</v>
      </c>
      <c r="B169" s="63" t="s">
        <v>11282</v>
      </c>
      <c r="C169" s="63" t="s">
        <v>162</v>
      </c>
      <c r="D169" s="63" t="s">
        <v>162</v>
      </c>
      <c r="E169" s="64">
        <v>-1400.37</v>
      </c>
      <c r="F169" s="64">
        <v>-1400.37</v>
      </c>
      <c r="G169" s="64">
        <v>0</v>
      </c>
    </row>
    <row r="170" spans="1:7" x14ac:dyDescent="0.25">
      <c r="A170" s="63" t="s">
        <v>11611</v>
      </c>
      <c r="B170" s="63" t="s">
        <v>11612</v>
      </c>
      <c r="C170" s="63" t="s">
        <v>162</v>
      </c>
      <c r="D170" s="63" t="s">
        <v>11613</v>
      </c>
      <c r="E170" s="64">
        <v>-66557795.399999999</v>
      </c>
      <c r="F170" s="64">
        <v>-65884123.5</v>
      </c>
      <c r="G170" s="64">
        <v>-673671.9</v>
      </c>
    </row>
    <row r="171" spans="1:7" x14ac:dyDescent="0.25">
      <c r="A171" s="63" t="s">
        <v>11614</v>
      </c>
      <c r="B171" s="63" t="s">
        <v>11615</v>
      </c>
      <c r="C171" s="63" t="s">
        <v>162</v>
      </c>
      <c r="D171" s="63" t="s">
        <v>11616</v>
      </c>
      <c r="E171" s="69">
        <v>-119817743.78</v>
      </c>
      <c r="F171" s="64">
        <v>-118449510.45999999</v>
      </c>
      <c r="G171" s="64">
        <v>-1368233.32</v>
      </c>
    </row>
    <row r="172" spans="1:7" x14ac:dyDescent="0.25">
      <c r="A172" s="63" t="s">
        <v>11617</v>
      </c>
      <c r="B172" s="63" t="s">
        <v>11282</v>
      </c>
      <c r="C172" s="63" t="s">
        <v>11618</v>
      </c>
      <c r="D172" s="63" t="s">
        <v>11619</v>
      </c>
      <c r="E172" s="64">
        <v>-5706.72</v>
      </c>
      <c r="F172" s="64">
        <v>-5706.72</v>
      </c>
      <c r="G172" s="64">
        <v>0</v>
      </c>
    </row>
    <row r="173" spans="1:7" x14ac:dyDescent="0.25">
      <c r="A173" s="63" t="s">
        <v>11617</v>
      </c>
      <c r="B173" s="63" t="s">
        <v>11282</v>
      </c>
      <c r="C173" s="63" t="s">
        <v>162</v>
      </c>
      <c r="D173" s="63" t="s">
        <v>162</v>
      </c>
      <c r="E173" s="64">
        <v>-5706.72</v>
      </c>
      <c r="F173" s="64">
        <v>-5706.72</v>
      </c>
      <c r="G173" s="64">
        <v>0</v>
      </c>
    </row>
    <row r="174" spans="1:7" x14ac:dyDescent="0.25">
      <c r="A174" s="63" t="s">
        <v>11620</v>
      </c>
      <c r="B174" s="63" t="s">
        <v>11621</v>
      </c>
      <c r="C174" s="63" t="s">
        <v>11622</v>
      </c>
      <c r="D174" s="63" t="s">
        <v>11623</v>
      </c>
      <c r="E174" s="64">
        <v>-62801.99</v>
      </c>
      <c r="F174" s="64">
        <v>-64760.95</v>
      </c>
      <c r="G174" s="64">
        <v>1958.96</v>
      </c>
    </row>
    <row r="175" spans="1:7" x14ac:dyDescent="0.25">
      <c r="A175" s="63" t="s">
        <v>11620</v>
      </c>
      <c r="B175" s="63" t="s">
        <v>11621</v>
      </c>
      <c r="C175" s="63" t="s">
        <v>162</v>
      </c>
      <c r="D175" s="63" t="s">
        <v>162</v>
      </c>
      <c r="E175" s="64">
        <v>-62801.99</v>
      </c>
      <c r="F175" s="64">
        <v>-64760.95</v>
      </c>
      <c r="G175" s="64">
        <v>1958.96</v>
      </c>
    </row>
    <row r="176" spans="1:7" x14ac:dyDescent="0.25">
      <c r="A176" s="63" t="s">
        <v>11624</v>
      </c>
      <c r="B176" s="63" t="s">
        <v>11282</v>
      </c>
      <c r="C176" s="63" t="s">
        <v>11625</v>
      </c>
      <c r="D176" s="63" t="s">
        <v>11626</v>
      </c>
      <c r="E176" s="64">
        <v>-1241449</v>
      </c>
      <c r="F176" s="64">
        <v>-1241449</v>
      </c>
      <c r="G176" s="64">
        <v>0</v>
      </c>
    </row>
    <row r="177" spans="1:7" x14ac:dyDescent="0.25">
      <c r="A177" s="63" t="s">
        <v>11624</v>
      </c>
      <c r="B177" s="63" t="s">
        <v>11282</v>
      </c>
      <c r="C177" s="63" t="s">
        <v>11627</v>
      </c>
      <c r="D177" s="63" t="s">
        <v>11628</v>
      </c>
      <c r="E177" s="64">
        <v>-194867.16</v>
      </c>
      <c r="F177" s="64">
        <v>-194867.16</v>
      </c>
      <c r="G177" s="64">
        <v>0</v>
      </c>
    </row>
    <row r="178" spans="1:7" x14ac:dyDescent="0.25">
      <c r="A178" s="63" t="s">
        <v>11624</v>
      </c>
      <c r="B178" s="63" t="s">
        <v>11282</v>
      </c>
      <c r="C178" s="63" t="s">
        <v>162</v>
      </c>
      <c r="D178" s="63" t="s">
        <v>162</v>
      </c>
      <c r="E178" s="64">
        <v>-1436316.16</v>
      </c>
      <c r="F178" s="64">
        <v>-1436316.16</v>
      </c>
      <c r="G178" s="64">
        <v>0</v>
      </c>
    </row>
    <row r="179" spans="1:7" x14ac:dyDescent="0.25">
      <c r="A179" s="63" t="s">
        <v>11629</v>
      </c>
      <c r="B179" s="63" t="s">
        <v>11300</v>
      </c>
      <c r="C179" s="63" t="s">
        <v>162</v>
      </c>
      <c r="D179" s="63" t="s">
        <v>162</v>
      </c>
      <c r="E179" s="64">
        <v>-1504824.87</v>
      </c>
      <c r="F179" s="64">
        <v>-1506783.83</v>
      </c>
      <c r="G179" s="64">
        <v>1958.96</v>
      </c>
    </row>
    <row r="180" spans="1:7" x14ac:dyDescent="0.25">
      <c r="A180" s="63" t="s">
        <v>11630</v>
      </c>
      <c r="B180" s="63" t="s">
        <v>11631</v>
      </c>
      <c r="C180" s="63" t="s">
        <v>11632</v>
      </c>
      <c r="D180" s="63" t="s">
        <v>11633</v>
      </c>
      <c r="E180" s="64">
        <v>-646672.11</v>
      </c>
      <c r="F180" s="64">
        <v>-629138.47</v>
      </c>
      <c r="G180" s="64">
        <v>-17533.64</v>
      </c>
    </row>
    <row r="181" spans="1:7" x14ac:dyDescent="0.25">
      <c r="A181" s="63" t="s">
        <v>11630</v>
      </c>
      <c r="B181" s="63" t="s">
        <v>11634</v>
      </c>
      <c r="C181" s="63" t="s">
        <v>11635</v>
      </c>
      <c r="D181" s="63" t="s">
        <v>11636</v>
      </c>
      <c r="E181" s="64">
        <v>28101.15</v>
      </c>
      <c r="F181" s="64">
        <v>36619.39</v>
      </c>
      <c r="G181" s="64">
        <v>-8518.24</v>
      </c>
    </row>
    <row r="182" spans="1:7" x14ac:dyDescent="0.25">
      <c r="A182" s="63" t="s">
        <v>11630</v>
      </c>
      <c r="B182" s="63" t="s">
        <v>11637</v>
      </c>
      <c r="C182" s="63" t="s">
        <v>162</v>
      </c>
      <c r="D182" s="63" t="s">
        <v>11638</v>
      </c>
      <c r="E182" s="64">
        <v>-618570.96</v>
      </c>
      <c r="F182" s="64">
        <v>-592519.07999999996</v>
      </c>
      <c r="G182" s="64">
        <v>-26051.88</v>
      </c>
    </row>
    <row r="183" spans="1:7" x14ac:dyDescent="0.25">
      <c r="A183" s="63" t="s">
        <v>11639</v>
      </c>
      <c r="B183" s="63" t="s">
        <v>11637</v>
      </c>
      <c r="C183" s="63" t="s">
        <v>162</v>
      </c>
      <c r="D183" s="63" t="s">
        <v>11640</v>
      </c>
      <c r="E183" s="64">
        <v>-618570.96</v>
      </c>
      <c r="F183" s="64">
        <v>-592519.07999999996</v>
      </c>
      <c r="G183" s="64">
        <v>-26051.88</v>
      </c>
    </row>
    <row r="184" spans="1:7" x14ac:dyDescent="0.25">
      <c r="A184" s="63" t="s">
        <v>11641</v>
      </c>
      <c r="B184" s="63" t="s">
        <v>162</v>
      </c>
      <c r="C184" s="63" t="s">
        <v>11642</v>
      </c>
      <c r="D184" s="63" t="s">
        <v>11643</v>
      </c>
      <c r="E184" s="64">
        <v>-76750</v>
      </c>
      <c r="F184" s="64">
        <v>0</v>
      </c>
      <c r="G184" s="64">
        <v>-76750</v>
      </c>
    </row>
    <row r="185" spans="1:7" x14ac:dyDescent="0.25">
      <c r="A185" s="63" t="s">
        <v>11641</v>
      </c>
      <c r="B185" s="63" t="s">
        <v>11644</v>
      </c>
      <c r="C185" s="63" t="s">
        <v>11645</v>
      </c>
      <c r="D185" s="63" t="s">
        <v>11646</v>
      </c>
      <c r="E185" s="64">
        <v>-464306.87</v>
      </c>
      <c r="F185" s="64">
        <v>-410946.77</v>
      </c>
      <c r="G185" s="64">
        <v>-53360.1</v>
      </c>
    </row>
    <row r="186" spans="1:7" x14ac:dyDescent="0.25">
      <c r="A186" s="63" t="s">
        <v>11641</v>
      </c>
      <c r="B186" s="63" t="s">
        <v>11647</v>
      </c>
      <c r="C186" s="63" t="s">
        <v>11648</v>
      </c>
      <c r="D186" s="63" t="s">
        <v>11649</v>
      </c>
      <c r="E186" s="64">
        <v>-283733.46999999997</v>
      </c>
      <c r="F186" s="64">
        <v>-244746.89</v>
      </c>
      <c r="G186" s="64">
        <v>-38986.58</v>
      </c>
    </row>
    <row r="187" spans="1:7" x14ac:dyDescent="0.25">
      <c r="A187" s="63" t="s">
        <v>11641</v>
      </c>
      <c r="B187" s="63" t="s">
        <v>162</v>
      </c>
      <c r="C187" s="63" t="s">
        <v>11650</v>
      </c>
      <c r="D187" s="63" t="s">
        <v>11651</v>
      </c>
      <c r="E187" s="64">
        <v>829.4</v>
      </c>
      <c r="F187" s="64">
        <v>0</v>
      </c>
      <c r="G187" s="64">
        <v>829.4</v>
      </c>
    </row>
    <row r="188" spans="1:7" x14ac:dyDescent="0.25">
      <c r="A188" s="63" t="s">
        <v>11641</v>
      </c>
      <c r="B188" s="63" t="s">
        <v>11652</v>
      </c>
      <c r="C188" s="63" t="s">
        <v>11653</v>
      </c>
      <c r="D188" s="63" t="s">
        <v>11654</v>
      </c>
      <c r="E188" s="64">
        <v>-801</v>
      </c>
      <c r="F188" s="64">
        <v>-626</v>
      </c>
      <c r="G188" s="64">
        <v>-175</v>
      </c>
    </row>
    <row r="189" spans="1:7" x14ac:dyDescent="0.25">
      <c r="A189" s="63" t="s">
        <v>11641</v>
      </c>
      <c r="B189" s="63" t="s">
        <v>11655</v>
      </c>
      <c r="C189" s="63" t="s">
        <v>11656</v>
      </c>
      <c r="D189" s="63" t="s">
        <v>11657</v>
      </c>
      <c r="E189" s="64">
        <v>-2018.69</v>
      </c>
      <c r="F189" s="64">
        <v>-2771.8</v>
      </c>
      <c r="G189" s="64">
        <v>753.11</v>
      </c>
    </row>
    <row r="190" spans="1:7" x14ac:dyDescent="0.25">
      <c r="A190" s="63" t="s">
        <v>11641</v>
      </c>
      <c r="B190" s="63" t="s">
        <v>11658</v>
      </c>
      <c r="C190" s="63" t="s">
        <v>11659</v>
      </c>
      <c r="D190" s="63" t="s">
        <v>11660</v>
      </c>
      <c r="E190" s="64">
        <v>-78635.210000000006</v>
      </c>
      <c r="F190" s="64">
        <v>-102477.71</v>
      </c>
      <c r="G190" s="64">
        <v>23842.5</v>
      </c>
    </row>
    <row r="191" spans="1:7" x14ac:dyDescent="0.25">
      <c r="A191" s="63" t="s">
        <v>11641</v>
      </c>
      <c r="B191" s="63" t="s">
        <v>11661</v>
      </c>
      <c r="C191" s="63" t="s">
        <v>11662</v>
      </c>
      <c r="D191" s="63" t="s">
        <v>11663</v>
      </c>
      <c r="E191" s="64">
        <v>-879.64</v>
      </c>
      <c r="F191" s="64">
        <v>-1172.33</v>
      </c>
      <c r="G191" s="64">
        <v>292.69</v>
      </c>
    </row>
    <row r="192" spans="1:7" x14ac:dyDescent="0.25">
      <c r="A192" s="63" t="s">
        <v>11641</v>
      </c>
      <c r="B192" s="63" t="s">
        <v>11317</v>
      </c>
      <c r="C192" s="63" t="s">
        <v>11664</v>
      </c>
      <c r="D192" s="63" t="s">
        <v>11665</v>
      </c>
      <c r="E192" s="64">
        <v>-2184</v>
      </c>
      <c r="F192" s="64">
        <v>-2197</v>
      </c>
      <c r="G192" s="64">
        <v>13</v>
      </c>
    </row>
    <row r="193" spans="1:7" x14ac:dyDescent="0.25">
      <c r="A193" s="63" t="s">
        <v>11641</v>
      </c>
      <c r="B193" s="63" t="s">
        <v>11666</v>
      </c>
      <c r="C193" s="63" t="s">
        <v>11667</v>
      </c>
      <c r="D193" s="63" t="s">
        <v>11668</v>
      </c>
      <c r="E193" s="64">
        <v>-800.38</v>
      </c>
      <c r="F193" s="64">
        <v>-1001.68</v>
      </c>
      <c r="G193" s="64">
        <v>201.3</v>
      </c>
    </row>
    <row r="194" spans="1:7" x14ac:dyDescent="0.25">
      <c r="A194" s="63" t="s">
        <v>11641</v>
      </c>
      <c r="B194" s="63" t="s">
        <v>11669</v>
      </c>
      <c r="C194" s="63" t="s">
        <v>11670</v>
      </c>
      <c r="D194" s="63" t="s">
        <v>11671</v>
      </c>
      <c r="E194" s="64">
        <v>-869.66</v>
      </c>
      <c r="F194" s="64">
        <v>-2678.62</v>
      </c>
      <c r="G194" s="64">
        <v>1808.96</v>
      </c>
    </row>
    <row r="195" spans="1:7" x14ac:dyDescent="0.25">
      <c r="A195" s="63" t="s">
        <v>11641</v>
      </c>
      <c r="B195" s="63" t="s">
        <v>11672</v>
      </c>
      <c r="C195" s="63" t="s">
        <v>11673</v>
      </c>
      <c r="D195" s="63" t="s">
        <v>11674</v>
      </c>
      <c r="E195" s="64">
        <v>-1409.32</v>
      </c>
      <c r="F195" s="64">
        <v>-3508.32</v>
      </c>
      <c r="G195" s="64">
        <v>2099</v>
      </c>
    </row>
    <row r="196" spans="1:7" x14ac:dyDescent="0.25">
      <c r="A196" s="63" t="s">
        <v>11641</v>
      </c>
      <c r="B196" s="63" t="s">
        <v>11675</v>
      </c>
      <c r="C196" s="63" t="s">
        <v>11676</v>
      </c>
      <c r="D196" s="63" t="s">
        <v>11677</v>
      </c>
      <c r="E196" s="64">
        <v>-2895.18</v>
      </c>
      <c r="F196" s="64">
        <v>-3586.44</v>
      </c>
      <c r="G196" s="64">
        <v>691.26</v>
      </c>
    </row>
    <row r="197" spans="1:7" x14ac:dyDescent="0.25">
      <c r="A197" s="63" t="s">
        <v>11641</v>
      </c>
      <c r="B197" s="63" t="s">
        <v>11678</v>
      </c>
      <c r="C197" s="63" t="s">
        <v>11679</v>
      </c>
      <c r="D197" s="63" t="s">
        <v>11680</v>
      </c>
      <c r="E197" s="64">
        <v>-1012.89</v>
      </c>
      <c r="F197" s="64">
        <v>-1131.96</v>
      </c>
      <c r="G197" s="64">
        <v>119.07</v>
      </c>
    </row>
    <row r="198" spans="1:7" x14ac:dyDescent="0.25">
      <c r="A198" s="63" t="s">
        <v>11641</v>
      </c>
      <c r="B198" s="63" t="s">
        <v>11681</v>
      </c>
      <c r="C198" s="63" t="s">
        <v>11682</v>
      </c>
      <c r="D198" s="63" t="s">
        <v>11683</v>
      </c>
      <c r="E198" s="64">
        <v>-701.01</v>
      </c>
      <c r="F198" s="64">
        <v>-930.45</v>
      </c>
      <c r="G198" s="64">
        <v>229.44</v>
      </c>
    </row>
    <row r="199" spans="1:7" x14ac:dyDescent="0.25">
      <c r="A199" s="63" t="s">
        <v>11641</v>
      </c>
      <c r="B199" s="63" t="s">
        <v>11480</v>
      </c>
      <c r="C199" s="63" t="s">
        <v>11684</v>
      </c>
      <c r="D199" s="63" t="s">
        <v>11685</v>
      </c>
      <c r="E199" s="64">
        <v>0</v>
      </c>
      <c r="F199" s="64">
        <v>1668.39</v>
      </c>
      <c r="G199" s="64">
        <v>-1668.39</v>
      </c>
    </row>
    <row r="200" spans="1:7" x14ac:dyDescent="0.25">
      <c r="A200" s="63" t="s">
        <v>11641</v>
      </c>
      <c r="B200" s="63" t="s">
        <v>11686</v>
      </c>
      <c r="C200" s="63" t="s">
        <v>11687</v>
      </c>
      <c r="D200" s="63" t="s">
        <v>11688</v>
      </c>
      <c r="E200" s="64">
        <v>-699.82</v>
      </c>
      <c r="F200" s="64">
        <v>1693.64</v>
      </c>
      <c r="G200" s="64">
        <v>-2393.46</v>
      </c>
    </row>
    <row r="201" spans="1:7" x14ac:dyDescent="0.25">
      <c r="A201" s="63" t="s">
        <v>11641</v>
      </c>
      <c r="B201" s="63" t="s">
        <v>11689</v>
      </c>
      <c r="C201" s="63" t="s">
        <v>11690</v>
      </c>
      <c r="D201" s="63" t="s">
        <v>11691</v>
      </c>
      <c r="E201" s="64">
        <v>-932.96</v>
      </c>
      <c r="F201" s="64">
        <v>-2139.73</v>
      </c>
      <c r="G201" s="64">
        <v>1206.77</v>
      </c>
    </row>
    <row r="202" spans="1:7" x14ac:dyDescent="0.25">
      <c r="A202" s="63" t="s">
        <v>11641</v>
      </c>
      <c r="B202" s="63" t="s">
        <v>11692</v>
      </c>
      <c r="C202" s="63" t="s">
        <v>11693</v>
      </c>
      <c r="D202" s="63" t="s">
        <v>11694</v>
      </c>
      <c r="E202" s="64">
        <v>-1216245.6499999999</v>
      </c>
      <c r="F202" s="64">
        <v>-1390925.2</v>
      </c>
      <c r="G202" s="64">
        <v>174679.55</v>
      </c>
    </row>
    <row r="203" spans="1:7" x14ac:dyDescent="0.25">
      <c r="A203" s="63" t="s">
        <v>11641</v>
      </c>
      <c r="B203" s="63" t="s">
        <v>11282</v>
      </c>
      <c r="C203" s="63" t="s">
        <v>11695</v>
      </c>
      <c r="D203" s="63" t="s">
        <v>11696</v>
      </c>
      <c r="E203" s="64">
        <v>-1061.5999999999999</v>
      </c>
      <c r="F203" s="64">
        <v>-1061.5999999999999</v>
      </c>
      <c r="G203" s="64">
        <v>0</v>
      </c>
    </row>
    <row r="204" spans="1:7" x14ac:dyDescent="0.25">
      <c r="A204" s="63" t="s">
        <v>11641</v>
      </c>
      <c r="B204" s="63" t="s">
        <v>11697</v>
      </c>
      <c r="C204" s="63" t="s">
        <v>11698</v>
      </c>
      <c r="D204" s="63" t="s">
        <v>11699</v>
      </c>
      <c r="E204" s="64">
        <v>-400</v>
      </c>
      <c r="F204" s="64">
        <v>-53062.67</v>
      </c>
      <c r="G204" s="64">
        <v>52662.67</v>
      </c>
    </row>
    <row r="205" spans="1:7" x14ac:dyDescent="0.25">
      <c r="A205" s="63" t="s">
        <v>11641</v>
      </c>
      <c r="B205" s="63" t="s">
        <v>11282</v>
      </c>
      <c r="C205" s="63" t="s">
        <v>11700</v>
      </c>
      <c r="D205" s="63" t="s">
        <v>11701</v>
      </c>
      <c r="E205" s="64">
        <v>-500000</v>
      </c>
      <c r="F205" s="64">
        <v>-500000</v>
      </c>
      <c r="G205" s="64">
        <v>0</v>
      </c>
    </row>
    <row r="206" spans="1:7" x14ac:dyDescent="0.25">
      <c r="A206" s="63" t="s">
        <v>11641</v>
      </c>
      <c r="B206" s="63" t="s">
        <v>11702</v>
      </c>
      <c r="C206" s="63" t="s">
        <v>162</v>
      </c>
      <c r="D206" s="63" t="s">
        <v>11703</v>
      </c>
      <c r="E206" s="64">
        <v>-2635507.9500000002</v>
      </c>
      <c r="F206" s="64">
        <v>-2721603.14</v>
      </c>
      <c r="G206" s="64">
        <v>86095.19</v>
      </c>
    </row>
    <row r="207" spans="1:7" x14ac:dyDescent="0.25">
      <c r="A207" s="63" t="s">
        <v>11704</v>
      </c>
      <c r="B207" s="63" t="s">
        <v>11282</v>
      </c>
      <c r="C207" s="63" t="s">
        <v>11705</v>
      </c>
      <c r="D207" s="63" t="s">
        <v>11706</v>
      </c>
      <c r="E207" s="64">
        <v>-3000000</v>
      </c>
      <c r="F207" s="64">
        <v>-3000000</v>
      </c>
      <c r="G207" s="64">
        <v>0</v>
      </c>
    </row>
    <row r="208" spans="1:7" x14ac:dyDescent="0.25">
      <c r="A208" s="63" t="s">
        <v>11704</v>
      </c>
      <c r="B208" s="63" t="s">
        <v>11707</v>
      </c>
      <c r="C208" s="63" t="s">
        <v>11708</v>
      </c>
      <c r="D208" s="63" t="s">
        <v>11709</v>
      </c>
      <c r="E208" s="64">
        <v>-2651526.2400000002</v>
      </c>
      <c r="F208" s="64">
        <v>-2809859.06</v>
      </c>
      <c r="G208" s="64">
        <v>158332.82</v>
      </c>
    </row>
    <row r="209" spans="1:7" x14ac:dyDescent="0.25">
      <c r="A209" s="63" t="s">
        <v>11704</v>
      </c>
      <c r="B209" s="63" t="s">
        <v>11710</v>
      </c>
      <c r="C209" s="63" t="s">
        <v>11711</v>
      </c>
      <c r="D209" s="63" t="s">
        <v>11712</v>
      </c>
      <c r="E209" s="64">
        <v>-251873.25</v>
      </c>
      <c r="F209" s="64">
        <v>-377124.69</v>
      </c>
      <c r="G209" s="64">
        <v>125251.44</v>
      </c>
    </row>
    <row r="210" spans="1:7" x14ac:dyDescent="0.25">
      <c r="A210" s="63" t="s">
        <v>11704</v>
      </c>
      <c r="B210" s="63" t="s">
        <v>162</v>
      </c>
      <c r="C210" s="63" t="s">
        <v>11713</v>
      </c>
      <c r="D210" s="63" t="s">
        <v>11714</v>
      </c>
      <c r="E210" s="64">
        <v>-2500000</v>
      </c>
      <c r="F210" s="64">
        <v>0</v>
      </c>
      <c r="G210" s="64">
        <v>-2500000</v>
      </c>
    </row>
    <row r="211" spans="1:7" x14ac:dyDescent="0.25">
      <c r="A211" s="63" t="s">
        <v>11704</v>
      </c>
      <c r="B211" s="63" t="s">
        <v>162</v>
      </c>
      <c r="C211" s="63" t="s">
        <v>11715</v>
      </c>
      <c r="D211" s="63" t="s">
        <v>11716</v>
      </c>
      <c r="E211" s="64">
        <v>24893.18</v>
      </c>
      <c r="F211" s="64">
        <v>0</v>
      </c>
      <c r="G211" s="64">
        <v>24893.18</v>
      </c>
    </row>
    <row r="212" spans="1:7" x14ac:dyDescent="0.25">
      <c r="A212" s="63" t="s">
        <v>11704</v>
      </c>
      <c r="B212" s="63" t="s">
        <v>11717</v>
      </c>
      <c r="C212" s="63" t="s">
        <v>11718</v>
      </c>
      <c r="D212" s="63" t="s">
        <v>11719</v>
      </c>
      <c r="E212" s="64">
        <v>-1125000</v>
      </c>
      <c r="F212" s="64">
        <v>-1322795.49</v>
      </c>
      <c r="G212" s="64">
        <v>197795.49</v>
      </c>
    </row>
    <row r="213" spans="1:7" x14ac:dyDescent="0.25">
      <c r="A213" s="63" t="s">
        <v>11704</v>
      </c>
      <c r="B213" s="63" t="s">
        <v>11720</v>
      </c>
      <c r="C213" s="63" t="s">
        <v>11721</v>
      </c>
      <c r="D213" s="63" t="s">
        <v>11722</v>
      </c>
      <c r="E213" s="64">
        <v>-899660.9</v>
      </c>
      <c r="F213" s="64">
        <v>-1021775.41</v>
      </c>
      <c r="G213" s="64">
        <v>122114.51</v>
      </c>
    </row>
    <row r="214" spans="1:7" x14ac:dyDescent="0.25">
      <c r="A214" s="63" t="s">
        <v>11704</v>
      </c>
      <c r="B214" s="63" t="s">
        <v>11723</v>
      </c>
      <c r="C214" s="63" t="s">
        <v>162</v>
      </c>
      <c r="D214" s="63" t="s">
        <v>162</v>
      </c>
      <c r="E214" s="64">
        <v>-10403167.210000001</v>
      </c>
      <c r="F214" s="64">
        <v>-8531554.6500000004</v>
      </c>
      <c r="G214" s="64">
        <v>-1871612.56</v>
      </c>
    </row>
    <row r="215" spans="1:7" x14ac:dyDescent="0.25">
      <c r="A215" s="63" t="s">
        <v>11724</v>
      </c>
      <c r="B215" s="63" t="s">
        <v>11725</v>
      </c>
      <c r="C215" s="63" t="s">
        <v>11726</v>
      </c>
      <c r="D215" s="63" t="s">
        <v>11727</v>
      </c>
      <c r="E215" s="64">
        <v>631520.43999999994</v>
      </c>
      <c r="F215" s="64">
        <v>1222103.3799999999</v>
      </c>
      <c r="G215" s="64">
        <v>-590582.93999999994</v>
      </c>
    </row>
    <row r="216" spans="1:7" x14ac:dyDescent="0.25">
      <c r="A216" s="63" t="s">
        <v>11724</v>
      </c>
      <c r="B216" s="63" t="s">
        <v>11728</v>
      </c>
      <c r="C216" s="63" t="s">
        <v>11729</v>
      </c>
      <c r="D216" s="63" t="s">
        <v>11730</v>
      </c>
      <c r="E216" s="64">
        <v>374539.05</v>
      </c>
      <c r="F216" s="64">
        <v>1016075.28</v>
      </c>
      <c r="G216" s="64">
        <v>-641536.23</v>
      </c>
    </row>
    <row r="217" spans="1:7" x14ac:dyDescent="0.25">
      <c r="A217" s="63" t="s">
        <v>11724</v>
      </c>
      <c r="B217" s="63" t="s">
        <v>11731</v>
      </c>
      <c r="C217" s="63" t="s">
        <v>11732</v>
      </c>
      <c r="D217" s="63" t="s">
        <v>11733</v>
      </c>
      <c r="E217" s="64">
        <v>111678.2</v>
      </c>
      <c r="F217" s="64">
        <v>26952.27</v>
      </c>
      <c r="G217" s="64">
        <v>84725.93</v>
      </c>
    </row>
    <row r="218" spans="1:7" x14ac:dyDescent="0.25">
      <c r="A218" s="63" t="s">
        <v>11724</v>
      </c>
      <c r="B218" s="63" t="s">
        <v>162</v>
      </c>
      <c r="C218" s="63" t="s">
        <v>11734</v>
      </c>
      <c r="D218" s="63" t="s">
        <v>11735</v>
      </c>
      <c r="E218" s="64">
        <v>2475000</v>
      </c>
      <c r="F218" s="64">
        <v>0</v>
      </c>
      <c r="G218" s="64">
        <v>2475000</v>
      </c>
    </row>
    <row r="219" spans="1:7" x14ac:dyDescent="0.25">
      <c r="A219" s="63" t="s">
        <v>11724</v>
      </c>
      <c r="B219" s="63" t="s">
        <v>11736</v>
      </c>
      <c r="C219" s="63" t="s">
        <v>11737</v>
      </c>
      <c r="D219" s="63" t="s">
        <v>11738</v>
      </c>
      <c r="E219" s="64">
        <v>111709.52</v>
      </c>
      <c r="F219" s="64">
        <v>1017889.8</v>
      </c>
      <c r="G219" s="64">
        <v>-906180.28</v>
      </c>
    </row>
    <row r="220" spans="1:7" x14ac:dyDescent="0.25">
      <c r="A220" s="63" t="s">
        <v>11724</v>
      </c>
      <c r="B220" s="63" t="s">
        <v>11739</v>
      </c>
      <c r="C220" s="63" t="s">
        <v>11740</v>
      </c>
      <c r="D220" s="63" t="s">
        <v>11741</v>
      </c>
      <c r="E220" s="64">
        <v>1720923.42</v>
      </c>
      <c r="F220" s="64">
        <v>1193705.8500000001</v>
      </c>
      <c r="G220" s="64">
        <v>527217.56999999995</v>
      </c>
    </row>
    <row r="221" spans="1:7" x14ac:dyDescent="0.25">
      <c r="A221" s="63" t="s">
        <v>11724</v>
      </c>
      <c r="B221" s="63" t="s">
        <v>11742</v>
      </c>
      <c r="C221" s="63" t="s">
        <v>11743</v>
      </c>
      <c r="D221" s="63" t="s">
        <v>11744</v>
      </c>
      <c r="E221" s="64">
        <v>73200.27</v>
      </c>
      <c r="F221" s="64">
        <v>352474.18</v>
      </c>
      <c r="G221" s="64">
        <v>-279273.90999999997</v>
      </c>
    </row>
    <row r="222" spans="1:7" x14ac:dyDescent="0.25">
      <c r="A222" s="63" t="s">
        <v>11724</v>
      </c>
      <c r="B222" s="63" t="s">
        <v>11745</v>
      </c>
      <c r="C222" s="63" t="s">
        <v>11746</v>
      </c>
      <c r="D222" s="63" t="s">
        <v>11747</v>
      </c>
      <c r="E222" s="64">
        <v>404800.58</v>
      </c>
      <c r="F222" s="64">
        <v>842584.03</v>
      </c>
      <c r="G222" s="64">
        <v>-437783.45</v>
      </c>
    </row>
    <row r="223" spans="1:7" x14ac:dyDescent="0.25">
      <c r="A223" s="63" t="s">
        <v>11724</v>
      </c>
      <c r="B223" s="63" t="s">
        <v>11748</v>
      </c>
      <c r="C223" s="63" t="s">
        <v>162</v>
      </c>
      <c r="D223" s="63" t="s">
        <v>11749</v>
      </c>
      <c r="E223" s="64">
        <v>5903371.4800000004</v>
      </c>
      <c r="F223" s="64">
        <v>5671784.79</v>
      </c>
      <c r="G223" s="64">
        <v>231586.69</v>
      </c>
    </row>
    <row r="224" spans="1:7" x14ac:dyDescent="0.25">
      <c r="A224" s="63" t="s">
        <v>11750</v>
      </c>
      <c r="B224" s="63" t="s">
        <v>11282</v>
      </c>
      <c r="C224" s="63" t="s">
        <v>11751</v>
      </c>
      <c r="D224" s="63" t="s">
        <v>11752</v>
      </c>
      <c r="E224" s="64">
        <v>-2500000</v>
      </c>
      <c r="F224" s="64">
        <v>-2500000</v>
      </c>
      <c r="G224" s="64">
        <v>0</v>
      </c>
    </row>
    <row r="225" spans="1:7" x14ac:dyDescent="0.25">
      <c r="A225" s="63" t="s">
        <v>11750</v>
      </c>
      <c r="B225" s="63" t="s">
        <v>11282</v>
      </c>
      <c r="C225" s="63" t="s">
        <v>11753</v>
      </c>
      <c r="D225" s="63" t="s">
        <v>11754</v>
      </c>
      <c r="E225" s="64">
        <v>-497308.2</v>
      </c>
      <c r="F225" s="64">
        <v>-497246.03</v>
      </c>
      <c r="G225" s="64">
        <v>-62.17</v>
      </c>
    </row>
    <row r="226" spans="1:7" x14ac:dyDescent="0.25">
      <c r="A226" s="63" t="s">
        <v>11750</v>
      </c>
      <c r="B226" s="63" t="s">
        <v>11755</v>
      </c>
      <c r="C226" s="63" t="s">
        <v>11756</v>
      </c>
      <c r="D226" s="63" t="s">
        <v>11757</v>
      </c>
      <c r="E226" s="64">
        <v>-995133.67</v>
      </c>
      <c r="F226" s="64">
        <v>-738564.8</v>
      </c>
      <c r="G226" s="64">
        <v>-256568.87</v>
      </c>
    </row>
    <row r="227" spans="1:7" x14ac:dyDescent="0.25">
      <c r="A227" s="63" t="s">
        <v>11750</v>
      </c>
      <c r="B227" s="63" t="s">
        <v>11317</v>
      </c>
      <c r="C227" s="63" t="s">
        <v>11758</v>
      </c>
      <c r="D227" s="63" t="s">
        <v>11759</v>
      </c>
      <c r="E227" s="64">
        <v>-3947257.13</v>
      </c>
      <c r="F227" s="64">
        <v>-3970337.67</v>
      </c>
      <c r="G227" s="64">
        <v>23080.54</v>
      </c>
    </row>
    <row r="228" spans="1:7" x14ac:dyDescent="0.25">
      <c r="A228" s="63" t="s">
        <v>11750</v>
      </c>
      <c r="B228" s="63" t="s">
        <v>11282</v>
      </c>
      <c r="C228" s="63" t="s">
        <v>11760</v>
      </c>
      <c r="D228" s="63" t="s">
        <v>11761</v>
      </c>
      <c r="E228" s="64">
        <v>-1000000</v>
      </c>
      <c r="F228" s="64">
        <v>-1000000</v>
      </c>
      <c r="G228" s="64">
        <v>0</v>
      </c>
    </row>
    <row r="229" spans="1:7" x14ac:dyDescent="0.25">
      <c r="A229" s="63" t="s">
        <v>11750</v>
      </c>
      <c r="B229" s="63" t="s">
        <v>11762</v>
      </c>
      <c r="C229" s="63" t="s">
        <v>162</v>
      </c>
      <c r="D229" s="63" t="s">
        <v>162</v>
      </c>
      <c r="E229" s="64">
        <v>-8939699</v>
      </c>
      <c r="F229" s="64">
        <v>-8706148.5</v>
      </c>
      <c r="G229" s="64">
        <v>-233550.5</v>
      </c>
    </row>
    <row r="230" spans="1:7" x14ac:dyDescent="0.25">
      <c r="A230" s="63" t="s">
        <v>11763</v>
      </c>
      <c r="B230" s="63" t="s">
        <v>11764</v>
      </c>
      <c r="C230" s="63" t="s">
        <v>11765</v>
      </c>
      <c r="D230" s="63" t="s">
        <v>11766</v>
      </c>
      <c r="E230" s="64">
        <v>3280.18</v>
      </c>
      <c r="F230" s="64">
        <v>235422.43</v>
      </c>
      <c r="G230" s="64">
        <v>-232142.25</v>
      </c>
    </row>
    <row r="231" spans="1:7" x14ac:dyDescent="0.25">
      <c r="A231" s="63" t="s">
        <v>11763</v>
      </c>
      <c r="B231" s="63" t="s">
        <v>11767</v>
      </c>
      <c r="C231" s="63" t="s">
        <v>11768</v>
      </c>
      <c r="D231" s="63" t="s">
        <v>11769</v>
      </c>
      <c r="E231" s="64">
        <v>-27004581.02</v>
      </c>
      <c r="F231" s="64">
        <v>-24722499.940000001</v>
      </c>
      <c r="G231" s="64">
        <v>-2282081.08</v>
      </c>
    </row>
    <row r="232" spans="1:7" x14ac:dyDescent="0.25">
      <c r="A232" s="63" t="s">
        <v>11763</v>
      </c>
      <c r="B232" s="63" t="s">
        <v>11770</v>
      </c>
      <c r="C232" s="63" t="s">
        <v>162</v>
      </c>
      <c r="D232" s="63" t="s">
        <v>11771</v>
      </c>
      <c r="E232" s="64">
        <v>-27001300.84</v>
      </c>
      <c r="F232" s="64">
        <v>-24487077.510000002</v>
      </c>
      <c r="G232" s="64">
        <v>-2514223.33</v>
      </c>
    </row>
    <row r="233" spans="1:7" x14ac:dyDescent="0.25">
      <c r="A233" s="63" t="s">
        <v>11772</v>
      </c>
      <c r="B233" s="63" t="s">
        <v>11773</v>
      </c>
      <c r="C233" s="63" t="s">
        <v>11774</v>
      </c>
      <c r="D233" s="63" t="s">
        <v>11775</v>
      </c>
      <c r="E233" s="64">
        <v>-1655078.32</v>
      </c>
      <c r="F233" s="64">
        <v>-2040739.91</v>
      </c>
      <c r="G233" s="64">
        <v>385661.59</v>
      </c>
    </row>
    <row r="234" spans="1:7" x14ac:dyDescent="0.25">
      <c r="A234" s="63" t="s">
        <v>11772</v>
      </c>
      <c r="B234" s="63" t="s">
        <v>11282</v>
      </c>
      <c r="C234" s="63" t="s">
        <v>11776</v>
      </c>
      <c r="D234" s="63" t="s">
        <v>11777</v>
      </c>
      <c r="E234" s="64">
        <v>-60</v>
      </c>
      <c r="F234" s="64">
        <v>-60</v>
      </c>
      <c r="G234" s="64">
        <v>0</v>
      </c>
    </row>
    <row r="235" spans="1:7" x14ac:dyDescent="0.25">
      <c r="A235" s="63" t="s">
        <v>11772</v>
      </c>
      <c r="B235" s="63" t="s">
        <v>162</v>
      </c>
      <c r="C235" s="63" t="s">
        <v>11778</v>
      </c>
      <c r="D235" s="63" t="s">
        <v>11779</v>
      </c>
      <c r="E235" s="64">
        <v>-1095.7</v>
      </c>
      <c r="F235" s="64">
        <v>0</v>
      </c>
      <c r="G235" s="64">
        <v>-1095.7</v>
      </c>
    </row>
    <row r="236" spans="1:7" x14ac:dyDescent="0.25">
      <c r="A236" s="63" t="s">
        <v>11772</v>
      </c>
      <c r="B236" s="63" t="s">
        <v>11780</v>
      </c>
      <c r="C236" s="63" t="s">
        <v>162</v>
      </c>
      <c r="D236" s="63" t="s">
        <v>162</v>
      </c>
      <c r="E236" s="64">
        <v>-1656234.02</v>
      </c>
      <c r="F236" s="64">
        <v>-2040799.91</v>
      </c>
      <c r="G236" s="64">
        <v>384565.89</v>
      </c>
    </row>
    <row r="237" spans="1:7" x14ac:dyDescent="0.25">
      <c r="A237" s="63" t="s">
        <v>11781</v>
      </c>
      <c r="B237" s="63" t="s">
        <v>11782</v>
      </c>
      <c r="C237" s="63" t="s">
        <v>11783</v>
      </c>
      <c r="D237" s="63" t="s">
        <v>11784</v>
      </c>
      <c r="E237" s="64">
        <v>-2858566.93</v>
      </c>
      <c r="F237" s="64">
        <v>-329953.99</v>
      </c>
      <c r="G237" s="64">
        <v>-2528612.94</v>
      </c>
    </row>
    <row r="238" spans="1:7" x14ac:dyDescent="0.25">
      <c r="A238" s="63" t="s">
        <v>11781</v>
      </c>
      <c r="B238" s="63" t="s">
        <v>11282</v>
      </c>
      <c r="C238" s="63" t="s">
        <v>11785</v>
      </c>
      <c r="D238" s="63" t="s">
        <v>11786</v>
      </c>
      <c r="E238" s="64">
        <v>-56630</v>
      </c>
      <c r="F238" s="64">
        <v>-56630</v>
      </c>
      <c r="G238" s="64">
        <v>0</v>
      </c>
    </row>
    <row r="239" spans="1:7" x14ac:dyDescent="0.25">
      <c r="A239" s="63" t="s">
        <v>11781</v>
      </c>
      <c r="B239" s="63" t="s">
        <v>11282</v>
      </c>
      <c r="C239" s="63" t="s">
        <v>11787</v>
      </c>
      <c r="D239" s="63" t="s">
        <v>11788</v>
      </c>
      <c r="E239" s="64">
        <v>-886675</v>
      </c>
      <c r="F239" s="64">
        <v>-886675</v>
      </c>
      <c r="G239" s="64">
        <v>0</v>
      </c>
    </row>
    <row r="240" spans="1:7" x14ac:dyDescent="0.25">
      <c r="A240" s="63" t="s">
        <v>11781</v>
      </c>
      <c r="B240" s="63" t="s">
        <v>11789</v>
      </c>
      <c r="C240" s="63" t="s">
        <v>11790</v>
      </c>
      <c r="D240" s="63" t="s">
        <v>11791</v>
      </c>
      <c r="E240" s="64">
        <v>-164815.17000000001</v>
      </c>
      <c r="F240" s="64">
        <v>-337409.56</v>
      </c>
      <c r="G240" s="64">
        <v>172594.39</v>
      </c>
    </row>
    <row r="241" spans="1:7" x14ac:dyDescent="0.25">
      <c r="A241" s="63" t="s">
        <v>11781</v>
      </c>
      <c r="B241" s="63" t="s">
        <v>11534</v>
      </c>
      <c r="C241" s="63" t="s">
        <v>11792</v>
      </c>
      <c r="D241" s="63" t="s">
        <v>11793</v>
      </c>
      <c r="E241" s="64">
        <v>306.42</v>
      </c>
      <c r="F241" s="64">
        <v>-1340.96</v>
      </c>
      <c r="G241" s="64">
        <v>1647.38</v>
      </c>
    </row>
    <row r="242" spans="1:7" x14ac:dyDescent="0.25">
      <c r="A242" s="63" t="s">
        <v>11781</v>
      </c>
      <c r="B242" s="63" t="s">
        <v>11794</v>
      </c>
      <c r="C242" s="63" t="s">
        <v>162</v>
      </c>
      <c r="D242" s="63" t="s">
        <v>11795</v>
      </c>
      <c r="E242" s="64">
        <v>-3966380.68</v>
      </c>
      <c r="F242" s="64">
        <v>-1612009.51</v>
      </c>
      <c r="G242" s="64">
        <v>-2354371.17</v>
      </c>
    </row>
    <row r="243" spans="1:7" x14ac:dyDescent="0.25">
      <c r="A243" s="63" t="s">
        <v>11796</v>
      </c>
      <c r="B243" s="63" t="s">
        <v>11797</v>
      </c>
      <c r="C243" s="63" t="s">
        <v>11798</v>
      </c>
      <c r="D243" s="63" t="s">
        <v>11799</v>
      </c>
      <c r="E243" s="64">
        <v>-216686.35</v>
      </c>
      <c r="F243" s="64">
        <v>-447286.01</v>
      </c>
      <c r="G243" s="64">
        <v>230599.66</v>
      </c>
    </row>
    <row r="244" spans="1:7" x14ac:dyDescent="0.25">
      <c r="A244" s="63" t="s">
        <v>11796</v>
      </c>
      <c r="B244" s="63" t="s">
        <v>11800</v>
      </c>
      <c r="C244" s="63" t="s">
        <v>11801</v>
      </c>
      <c r="D244" s="63" t="s">
        <v>11802</v>
      </c>
      <c r="E244" s="64">
        <v>-10856.76</v>
      </c>
      <c r="F244" s="64">
        <v>-13471.83</v>
      </c>
      <c r="G244" s="64">
        <v>2615.0700000000002</v>
      </c>
    </row>
    <row r="245" spans="1:7" x14ac:dyDescent="0.25">
      <c r="A245" s="63" t="s">
        <v>11796</v>
      </c>
      <c r="B245" s="63" t="s">
        <v>11282</v>
      </c>
      <c r="C245" s="63" t="s">
        <v>11803</v>
      </c>
      <c r="D245" s="63" t="s">
        <v>11804</v>
      </c>
      <c r="E245" s="64">
        <v>21216.5</v>
      </c>
      <c r="F245" s="64">
        <v>21216.5</v>
      </c>
      <c r="G245" s="64">
        <v>0</v>
      </c>
    </row>
    <row r="246" spans="1:7" x14ac:dyDescent="0.25">
      <c r="A246" s="63" t="s">
        <v>11796</v>
      </c>
      <c r="B246" s="63" t="s">
        <v>11805</v>
      </c>
      <c r="C246" s="63" t="s">
        <v>11806</v>
      </c>
      <c r="D246" s="63" t="s">
        <v>11807</v>
      </c>
      <c r="E246" s="64">
        <v>51142.45</v>
      </c>
      <c r="F246" s="64">
        <v>-5996.68</v>
      </c>
      <c r="G246" s="64">
        <v>57139.13</v>
      </c>
    </row>
    <row r="247" spans="1:7" x14ac:dyDescent="0.25">
      <c r="A247" s="63" t="s">
        <v>11796</v>
      </c>
      <c r="B247" s="63" t="s">
        <v>11808</v>
      </c>
      <c r="C247" s="63" t="s">
        <v>11809</v>
      </c>
      <c r="D247" s="63" t="s">
        <v>11810</v>
      </c>
      <c r="E247" s="64">
        <v>0</v>
      </c>
      <c r="F247" s="64">
        <v>-589.53</v>
      </c>
      <c r="G247" s="64">
        <v>589.53</v>
      </c>
    </row>
    <row r="248" spans="1:7" x14ac:dyDescent="0.25">
      <c r="A248" s="63" t="s">
        <v>11796</v>
      </c>
      <c r="B248" s="63" t="s">
        <v>11811</v>
      </c>
      <c r="C248" s="63" t="s">
        <v>162</v>
      </c>
      <c r="D248" s="63" t="s">
        <v>11812</v>
      </c>
      <c r="E248" s="64">
        <v>-155184.16</v>
      </c>
      <c r="F248" s="64">
        <v>-446127.55</v>
      </c>
      <c r="G248" s="64">
        <v>290943.39</v>
      </c>
    </row>
    <row r="249" spans="1:7" x14ac:dyDescent="0.25">
      <c r="A249" s="63" t="s">
        <v>11813</v>
      </c>
      <c r="B249" s="63" t="s">
        <v>11814</v>
      </c>
      <c r="C249" s="63" t="s">
        <v>162</v>
      </c>
      <c r="D249" s="63" t="s">
        <v>11815</v>
      </c>
      <c r="E249" s="64">
        <v>-48854102.380000003</v>
      </c>
      <c r="F249" s="64">
        <v>-42873535.979999997</v>
      </c>
      <c r="G249" s="64">
        <v>-5980566.4000000004</v>
      </c>
    </row>
    <row r="250" spans="1:7" x14ac:dyDescent="0.25">
      <c r="A250" s="63" t="s">
        <v>11816</v>
      </c>
      <c r="B250" s="63" t="s">
        <v>11817</v>
      </c>
      <c r="C250" s="63" t="s">
        <v>11818</v>
      </c>
      <c r="D250" s="63" t="s">
        <v>11819</v>
      </c>
      <c r="E250" s="64">
        <v>7017.01</v>
      </c>
      <c r="F250" s="64">
        <v>6991.81</v>
      </c>
      <c r="G250" s="64">
        <v>25.2</v>
      </c>
    </row>
    <row r="251" spans="1:7" x14ac:dyDescent="0.25">
      <c r="A251" s="63" t="s">
        <v>11816</v>
      </c>
      <c r="B251" s="63" t="s">
        <v>11808</v>
      </c>
      <c r="C251" s="63" t="s">
        <v>11820</v>
      </c>
      <c r="D251" s="63" t="s">
        <v>11821</v>
      </c>
      <c r="E251" s="64">
        <v>0</v>
      </c>
      <c r="F251" s="64">
        <v>-0.51</v>
      </c>
      <c r="G251" s="64">
        <v>0.51</v>
      </c>
    </row>
    <row r="252" spans="1:7" x14ac:dyDescent="0.25">
      <c r="A252" s="63" t="s">
        <v>11816</v>
      </c>
      <c r="B252" s="63" t="s">
        <v>11822</v>
      </c>
      <c r="C252" s="63" t="s">
        <v>11823</v>
      </c>
      <c r="D252" s="63" t="s">
        <v>11824</v>
      </c>
      <c r="E252" s="64">
        <v>-149336.73000000001</v>
      </c>
      <c r="F252" s="64">
        <v>-28132.42</v>
      </c>
      <c r="G252" s="64">
        <v>-121204.31</v>
      </c>
    </row>
    <row r="253" spans="1:7" x14ac:dyDescent="0.25">
      <c r="A253" s="63" t="s">
        <v>11816</v>
      </c>
      <c r="B253" s="63" t="s">
        <v>11825</v>
      </c>
      <c r="C253" s="63" t="s">
        <v>11826</v>
      </c>
      <c r="D253" s="63" t="s">
        <v>11827</v>
      </c>
      <c r="E253" s="64">
        <v>-141360.51</v>
      </c>
      <c r="F253" s="64">
        <v>-2487.8000000000002</v>
      </c>
      <c r="G253" s="64">
        <v>-138872.71</v>
      </c>
    </row>
    <row r="254" spans="1:7" x14ac:dyDescent="0.25">
      <c r="A254" s="63" t="s">
        <v>11816</v>
      </c>
      <c r="B254" s="63" t="s">
        <v>162</v>
      </c>
      <c r="C254" s="63" t="s">
        <v>11828</v>
      </c>
      <c r="D254" s="63" t="s">
        <v>11829</v>
      </c>
      <c r="E254" s="64">
        <v>-63907.5</v>
      </c>
      <c r="F254" s="64">
        <v>0</v>
      </c>
      <c r="G254" s="64">
        <v>-63907.5</v>
      </c>
    </row>
    <row r="255" spans="1:7" x14ac:dyDescent="0.25">
      <c r="A255" s="63" t="s">
        <v>11816</v>
      </c>
      <c r="B255" s="63" t="s">
        <v>11830</v>
      </c>
      <c r="C255" s="63" t="s">
        <v>11831</v>
      </c>
      <c r="D255" s="63" t="s">
        <v>11832</v>
      </c>
      <c r="E255" s="64">
        <v>-43084.31</v>
      </c>
      <c r="F255" s="64">
        <v>499.49</v>
      </c>
      <c r="G255" s="64">
        <v>-43583.8</v>
      </c>
    </row>
    <row r="256" spans="1:7" x14ac:dyDescent="0.25">
      <c r="A256" s="63" t="s">
        <v>11816</v>
      </c>
      <c r="B256" s="63" t="s">
        <v>11833</v>
      </c>
      <c r="C256" s="63" t="s">
        <v>11834</v>
      </c>
      <c r="D256" s="63" t="s">
        <v>11835</v>
      </c>
      <c r="E256" s="64">
        <v>-19528.830000000002</v>
      </c>
      <c r="F256" s="64">
        <v>0.06</v>
      </c>
      <c r="G256" s="64">
        <v>-19528.89</v>
      </c>
    </row>
    <row r="257" spans="1:7" x14ac:dyDescent="0.25">
      <c r="A257" s="63" t="s">
        <v>11816</v>
      </c>
      <c r="B257" s="63" t="s">
        <v>11836</v>
      </c>
      <c r="C257" s="63" t="s">
        <v>11837</v>
      </c>
      <c r="D257" s="63" t="s">
        <v>11838</v>
      </c>
      <c r="E257" s="64">
        <v>-137935.64000000001</v>
      </c>
      <c r="F257" s="64">
        <v>-121802.18</v>
      </c>
      <c r="G257" s="64">
        <v>-16133.46</v>
      </c>
    </row>
    <row r="258" spans="1:7" x14ac:dyDescent="0.25">
      <c r="A258" s="63" t="s">
        <v>11816</v>
      </c>
      <c r="B258" s="63" t="s">
        <v>11839</v>
      </c>
      <c r="C258" s="63" t="s">
        <v>11840</v>
      </c>
      <c r="D258" s="63" t="s">
        <v>11841</v>
      </c>
      <c r="E258" s="64">
        <v>-85537.91</v>
      </c>
      <c r="F258" s="64">
        <v>-70827.7</v>
      </c>
      <c r="G258" s="64">
        <v>-14710.21</v>
      </c>
    </row>
    <row r="259" spans="1:7" x14ac:dyDescent="0.25">
      <c r="A259" s="63" t="s">
        <v>11816</v>
      </c>
      <c r="B259" s="63" t="s">
        <v>162</v>
      </c>
      <c r="C259" s="63" t="s">
        <v>11842</v>
      </c>
      <c r="D259" s="63" t="s">
        <v>11843</v>
      </c>
      <c r="E259" s="64">
        <v>-78821.919999999998</v>
      </c>
      <c r="F259" s="64">
        <v>0</v>
      </c>
      <c r="G259" s="64">
        <v>-78821.919999999998</v>
      </c>
    </row>
    <row r="260" spans="1:7" x14ac:dyDescent="0.25">
      <c r="A260" s="63" t="s">
        <v>11816</v>
      </c>
      <c r="B260" s="63" t="s">
        <v>11844</v>
      </c>
      <c r="C260" s="63" t="s">
        <v>162</v>
      </c>
      <c r="D260" s="63" t="s">
        <v>11845</v>
      </c>
      <c r="E260" s="64">
        <v>-712496.34</v>
      </c>
      <c r="F260" s="64">
        <v>-215759.25</v>
      </c>
      <c r="G260" s="64">
        <v>-496737.09</v>
      </c>
    </row>
    <row r="261" spans="1:7" x14ac:dyDescent="0.25">
      <c r="A261" s="63" t="s">
        <v>11846</v>
      </c>
      <c r="B261" s="63" t="s">
        <v>11844</v>
      </c>
      <c r="C261" s="63" t="s">
        <v>162</v>
      </c>
      <c r="D261" s="63" t="s">
        <v>11847</v>
      </c>
      <c r="E261" s="64">
        <v>-712496.34</v>
      </c>
      <c r="F261" s="64">
        <v>-215759.25</v>
      </c>
      <c r="G261" s="64">
        <v>-496737.09</v>
      </c>
    </row>
    <row r="262" spans="1:7" x14ac:dyDescent="0.25">
      <c r="A262" s="63" t="s">
        <v>11848</v>
      </c>
      <c r="B262" s="63" t="s">
        <v>11849</v>
      </c>
      <c r="C262" s="63" t="s">
        <v>162</v>
      </c>
      <c r="D262" s="63" t="s">
        <v>11850</v>
      </c>
      <c r="E262" s="64">
        <v>-189304423.41999999</v>
      </c>
      <c r="F262" s="64">
        <v>-181434793.44999999</v>
      </c>
      <c r="G262" s="64">
        <v>-7869629.9699999997</v>
      </c>
    </row>
    <row r="263" spans="1:7" x14ac:dyDescent="0.25">
      <c r="A263" s="63" t="s">
        <v>11851</v>
      </c>
      <c r="B263" s="63" t="s">
        <v>11852</v>
      </c>
      <c r="C263" s="63" t="s">
        <v>11853</v>
      </c>
      <c r="D263" s="63" t="s">
        <v>11854</v>
      </c>
      <c r="E263" s="64">
        <v>-9942138.4100000001</v>
      </c>
      <c r="F263" s="64">
        <v>-7374408.9699999997</v>
      </c>
      <c r="G263" s="64">
        <v>-2567729.44</v>
      </c>
    </row>
    <row r="264" spans="1:7" x14ac:dyDescent="0.25">
      <c r="A264" s="63" t="s">
        <v>11851</v>
      </c>
      <c r="B264" s="63" t="s">
        <v>11855</v>
      </c>
      <c r="C264" s="63" t="s">
        <v>11856</v>
      </c>
      <c r="D264" s="63" t="s">
        <v>11857</v>
      </c>
      <c r="E264" s="64">
        <v>87147.48</v>
      </c>
      <c r="F264" s="64">
        <v>160182.48000000001</v>
      </c>
      <c r="G264" s="64">
        <v>-73035</v>
      </c>
    </row>
    <row r="265" spans="1:7" x14ac:dyDescent="0.25">
      <c r="A265" s="63" t="s">
        <v>11851</v>
      </c>
      <c r="B265" s="63" t="s">
        <v>11526</v>
      </c>
      <c r="C265" s="63" t="s">
        <v>11858</v>
      </c>
      <c r="D265" s="63" t="s">
        <v>11859</v>
      </c>
      <c r="E265" s="64">
        <v>148018.04</v>
      </c>
      <c r="F265" s="64">
        <v>141772.04</v>
      </c>
      <c r="G265" s="64">
        <v>6246</v>
      </c>
    </row>
    <row r="266" spans="1:7" x14ac:dyDescent="0.25">
      <c r="A266" s="63" t="s">
        <v>11851</v>
      </c>
      <c r="B266" s="63" t="s">
        <v>11860</v>
      </c>
      <c r="C266" s="63" t="s">
        <v>11861</v>
      </c>
      <c r="D266" s="63" t="s">
        <v>11862</v>
      </c>
      <c r="E266" s="64">
        <v>-62540.3</v>
      </c>
      <c r="F266" s="64">
        <v>-62326.9</v>
      </c>
      <c r="G266" s="64">
        <v>-213.4</v>
      </c>
    </row>
    <row r="267" spans="1:7" x14ac:dyDescent="0.25">
      <c r="A267" s="63" t="s">
        <v>11851</v>
      </c>
      <c r="B267" s="63" t="s">
        <v>11863</v>
      </c>
      <c r="C267" s="63" t="s">
        <v>11864</v>
      </c>
      <c r="D267" s="63" t="s">
        <v>11865</v>
      </c>
      <c r="E267" s="64">
        <v>6259.07</v>
      </c>
      <c r="F267" s="64">
        <v>1831.88</v>
      </c>
      <c r="G267" s="64">
        <v>4427.1899999999996</v>
      </c>
    </row>
    <row r="268" spans="1:7" x14ac:dyDescent="0.25">
      <c r="A268" s="63" t="s">
        <v>11851</v>
      </c>
      <c r="B268" s="63" t="s">
        <v>11866</v>
      </c>
      <c r="C268" s="63" t="s">
        <v>11867</v>
      </c>
      <c r="D268" s="63" t="s">
        <v>11868</v>
      </c>
      <c r="E268" s="64">
        <v>-23629350.079999998</v>
      </c>
      <c r="F268" s="64">
        <v>-17121015.100000001</v>
      </c>
      <c r="G268" s="64">
        <v>-6508334.9800000004</v>
      </c>
    </row>
    <row r="269" spans="1:7" x14ac:dyDescent="0.25">
      <c r="A269" s="63" t="s">
        <v>11851</v>
      </c>
      <c r="B269" s="63" t="s">
        <v>11869</v>
      </c>
      <c r="C269" s="63" t="s">
        <v>11870</v>
      </c>
      <c r="D269" s="63" t="s">
        <v>11871</v>
      </c>
      <c r="E269" s="64">
        <v>-34373555.950000003</v>
      </c>
      <c r="F269" s="64">
        <v>-24137746.960000001</v>
      </c>
      <c r="G269" s="64">
        <v>-10235808.99</v>
      </c>
    </row>
    <row r="270" spans="1:7" x14ac:dyDescent="0.25">
      <c r="A270" s="63" t="s">
        <v>11851</v>
      </c>
      <c r="B270" s="63" t="s">
        <v>11872</v>
      </c>
      <c r="C270" s="63" t="s">
        <v>11873</v>
      </c>
      <c r="D270" s="63" t="s">
        <v>11874</v>
      </c>
      <c r="E270" s="64">
        <v>65868.86</v>
      </c>
      <c r="F270" s="64">
        <v>28883.71</v>
      </c>
      <c r="G270" s="64">
        <v>36985.15</v>
      </c>
    </row>
    <row r="271" spans="1:7" x14ac:dyDescent="0.25">
      <c r="A271" s="63" t="s">
        <v>11851</v>
      </c>
      <c r="B271" s="63" t="s">
        <v>11875</v>
      </c>
      <c r="C271" s="63" t="s">
        <v>11876</v>
      </c>
      <c r="D271" s="63" t="s">
        <v>11877</v>
      </c>
      <c r="E271" s="64">
        <v>176850.3</v>
      </c>
      <c r="F271" s="64">
        <v>93722.49</v>
      </c>
      <c r="G271" s="64">
        <v>83127.81</v>
      </c>
    </row>
    <row r="272" spans="1:7" x14ac:dyDescent="0.25">
      <c r="A272" s="63" t="s">
        <v>11851</v>
      </c>
      <c r="B272" s="63" t="s">
        <v>11282</v>
      </c>
      <c r="C272" s="63" t="s">
        <v>11878</v>
      </c>
      <c r="D272" s="63" t="s">
        <v>11879</v>
      </c>
      <c r="E272" s="64">
        <v>24.4</v>
      </c>
      <c r="F272" s="64">
        <v>24.4</v>
      </c>
      <c r="G272" s="64">
        <v>0</v>
      </c>
    </row>
    <row r="273" spans="1:7" x14ac:dyDescent="0.25">
      <c r="A273" s="63" t="s">
        <v>11851</v>
      </c>
      <c r="B273" s="63" t="s">
        <v>11880</v>
      </c>
      <c r="C273" s="63" t="s">
        <v>11881</v>
      </c>
      <c r="D273" s="63" t="s">
        <v>11882</v>
      </c>
      <c r="E273" s="64">
        <v>-107841.93</v>
      </c>
      <c r="F273" s="64">
        <v>-100143.67999999999</v>
      </c>
      <c r="G273" s="64">
        <v>-7698.25</v>
      </c>
    </row>
    <row r="274" spans="1:7" x14ac:dyDescent="0.25">
      <c r="A274" s="63" t="s">
        <v>11851</v>
      </c>
      <c r="B274" s="63" t="s">
        <v>11883</v>
      </c>
      <c r="C274" s="63" t="s">
        <v>11884</v>
      </c>
      <c r="D274" s="63" t="s">
        <v>11885</v>
      </c>
      <c r="E274" s="64">
        <v>348529.18</v>
      </c>
      <c r="F274" s="64">
        <v>291036.74</v>
      </c>
      <c r="G274" s="64">
        <v>57492.44</v>
      </c>
    </row>
    <row r="275" spans="1:7" x14ac:dyDescent="0.25">
      <c r="A275" s="63" t="s">
        <v>11851</v>
      </c>
      <c r="B275" s="63" t="s">
        <v>162</v>
      </c>
      <c r="C275" s="63" t="s">
        <v>11886</v>
      </c>
      <c r="D275" s="63" t="s">
        <v>11887</v>
      </c>
      <c r="E275" s="64">
        <v>2436.48</v>
      </c>
      <c r="F275" s="64">
        <v>0</v>
      </c>
      <c r="G275" s="64">
        <v>2436.48</v>
      </c>
    </row>
    <row r="276" spans="1:7" x14ac:dyDescent="0.25">
      <c r="A276" s="63" t="s">
        <v>11851</v>
      </c>
      <c r="B276" s="63" t="s">
        <v>11888</v>
      </c>
      <c r="C276" s="63" t="s">
        <v>11889</v>
      </c>
      <c r="D276" s="63" t="s">
        <v>11890</v>
      </c>
      <c r="E276" s="64">
        <v>925427.99</v>
      </c>
      <c r="F276" s="64">
        <v>500427.84</v>
      </c>
      <c r="G276" s="64">
        <v>425000.15</v>
      </c>
    </row>
    <row r="277" spans="1:7" x14ac:dyDescent="0.25">
      <c r="A277" s="63" t="s">
        <v>11851</v>
      </c>
      <c r="B277" s="63" t="s">
        <v>11282</v>
      </c>
      <c r="C277" s="63" t="s">
        <v>11891</v>
      </c>
      <c r="D277" s="63" t="s">
        <v>11892</v>
      </c>
      <c r="E277" s="64">
        <v>0.01</v>
      </c>
      <c r="F277" s="64">
        <v>0.01</v>
      </c>
      <c r="G277" s="64">
        <v>0</v>
      </c>
    </row>
    <row r="278" spans="1:7" x14ac:dyDescent="0.25">
      <c r="A278" s="63" t="s">
        <v>11851</v>
      </c>
      <c r="B278" s="63" t="s">
        <v>11893</v>
      </c>
      <c r="C278" s="63" t="s">
        <v>11894</v>
      </c>
      <c r="D278" s="63" t="s">
        <v>11895</v>
      </c>
      <c r="E278" s="64">
        <v>-10650246.300000001</v>
      </c>
      <c r="F278" s="64">
        <v>-8437912.4600000009</v>
      </c>
      <c r="G278" s="64">
        <v>-2212333.84</v>
      </c>
    </row>
    <row r="279" spans="1:7" x14ac:dyDescent="0.25">
      <c r="A279" s="63" t="s">
        <v>11851</v>
      </c>
      <c r="B279" s="63" t="s">
        <v>11896</v>
      </c>
      <c r="C279" s="63" t="s">
        <v>11897</v>
      </c>
      <c r="D279" s="63" t="s">
        <v>11898</v>
      </c>
      <c r="E279" s="64">
        <v>-1202584.07</v>
      </c>
      <c r="F279" s="64">
        <v>-1089005.28</v>
      </c>
      <c r="G279" s="64">
        <v>-113578.79</v>
      </c>
    </row>
    <row r="280" spans="1:7" x14ac:dyDescent="0.25">
      <c r="A280" s="63" t="s">
        <v>11851</v>
      </c>
      <c r="B280" s="63" t="s">
        <v>11282</v>
      </c>
      <c r="C280" s="63" t="s">
        <v>11899</v>
      </c>
      <c r="D280" s="63" t="s">
        <v>11900</v>
      </c>
      <c r="E280" s="64">
        <v>26053.3</v>
      </c>
      <c r="F280" s="64">
        <v>26053.3</v>
      </c>
      <c r="G280" s="64">
        <v>0</v>
      </c>
    </row>
    <row r="281" spans="1:7" x14ac:dyDescent="0.25">
      <c r="A281" s="63" t="s">
        <v>11851</v>
      </c>
      <c r="B281" s="63" t="s">
        <v>11901</v>
      </c>
      <c r="C281" s="63" t="s">
        <v>11902</v>
      </c>
      <c r="D281" s="63" t="s">
        <v>11903</v>
      </c>
      <c r="E281" s="64">
        <v>-24157.8</v>
      </c>
      <c r="F281" s="64">
        <v>-28962.94</v>
      </c>
      <c r="G281" s="64">
        <v>4805.1400000000003</v>
      </c>
    </row>
    <row r="282" spans="1:7" x14ac:dyDescent="0.25">
      <c r="A282" s="63" t="s">
        <v>11851</v>
      </c>
      <c r="B282" s="63" t="s">
        <v>11282</v>
      </c>
      <c r="C282" s="63" t="s">
        <v>11904</v>
      </c>
      <c r="D282" s="63" t="s">
        <v>11905</v>
      </c>
      <c r="E282" s="64">
        <v>16440</v>
      </c>
      <c r="F282" s="64">
        <v>16440</v>
      </c>
      <c r="G282" s="64">
        <v>0</v>
      </c>
    </row>
    <row r="283" spans="1:7" x14ac:dyDescent="0.25">
      <c r="A283" s="63" t="s">
        <v>11851</v>
      </c>
      <c r="B283" s="63" t="s">
        <v>11906</v>
      </c>
      <c r="C283" s="63" t="s">
        <v>11907</v>
      </c>
      <c r="D283" s="63" t="s">
        <v>11908</v>
      </c>
      <c r="E283" s="64">
        <v>-55255.13</v>
      </c>
      <c r="F283" s="64">
        <v>-40336.15</v>
      </c>
      <c r="G283" s="64">
        <v>-14918.98</v>
      </c>
    </row>
    <row r="284" spans="1:7" x14ac:dyDescent="0.25">
      <c r="A284" s="63" t="s">
        <v>11851</v>
      </c>
      <c r="B284" s="63" t="s">
        <v>11906</v>
      </c>
      <c r="C284" s="63" t="s">
        <v>162</v>
      </c>
      <c r="D284" s="63" t="s">
        <v>11909</v>
      </c>
      <c r="E284" s="64">
        <v>-78244614.859999999</v>
      </c>
      <c r="F284" s="64">
        <v>-57131483.549999997</v>
      </c>
      <c r="G284" s="64">
        <v>-21113131.309999999</v>
      </c>
    </row>
    <row r="285" spans="1:7" x14ac:dyDescent="0.25">
      <c r="A285" s="63" t="s">
        <v>11910</v>
      </c>
      <c r="B285" s="63" t="s">
        <v>11911</v>
      </c>
      <c r="C285" s="63" t="s">
        <v>11912</v>
      </c>
      <c r="D285" s="63" t="s">
        <v>11913</v>
      </c>
      <c r="E285" s="64">
        <v>-2911723.61</v>
      </c>
      <c r="F285" s="64">
        <v>-1782380</v>
      </c>
      <c r="G285" s="64">
        <v>-1129343.6100000001</v>
      </c>
    </row>
    <row r="286" spans="1:7" x14ac:dyDescent="0.25">
      <c r="A286" s="63" t="s">
        <v>11910</v>
      </c>
      <c r="B286" s="63" t="s">
        <v>11282</v>
      </c>
      <c r="C286" s="63" t="s">
        <v>11914</v>
      </c>
      <c r="D286" s="63" t="s">
        <v>11915</v>
      </c>
      <c r="E286" s="64">
        <v>-132517.51</v>
      </c>
      <c r="F286" s="64">
        <v>-132517.51</v>
      </c>
      <c r="G286" s="64">
        <v>0</v>
      </c>
    </row>
    <row r="287" spans="1:7" x14ac:dyDescent="0.25">
      <c r="A287" s="63" t="s">
        <v>11910</v>
      </c>
      <c r="B287" s="63" t="s">
        <v>11916</v>
      </c>
      <c r="C287" s="63" t="s">
        <v>11917</v>
      </c>
      <c r="D287" s="63" t="s">
        <v>11918</v>
      </c>
      <c r="E287" s="64">
        <v>-76478</v>
      </c>
      <c r="F287" s="64">
        <v>-70931</v>
      </c>
      <c r="G287" s="64">
        <v>-5547</v>
      </c>
    </row>
    <row r="288" spans="1:7" x14ac:dyDescent="0.25">
      <c r="A288" s="63" t="s">
        <v>11910</v>
      </c>
      <c r="B288" s="63" t="s">
        <v>11919</v>
      </c>
      <c r="C288" s="63" t="s">
        <v>11920</v>
      </c>
      <c r="D288" s="63" t="s">
        <v>11921</v>
      </c>
      <c r="E288" s="64">
        <v>-752233</v>
      </c>
      <c r="F288" s="64">
        <v>-601876</v>
      </c>
      <c r="G288" s="64">
        <v>-150357</v>
      </c>
    </row>
    <row r="289" spans="1:7" x14ac:dyDescent="0.25">
      <c r="A289" s="63" t="s">
        <v>11910</v>
      </c>
      <c r="B289" s="63" t="s">
        <v>11922</v>
      </c>
      <c r="C289" s="63" t="s">
        <v>11923</v>
      </c>
      <c r="D289" s="63" t="s">
        <v>11924</v>
      </c>
      <c r="E289" s="64">
        <v>-3308013.94</v>
      </c>
      <c r="F289" s="64">
        <v>-2526519.9700000002</v>
      </c>
      <c r="G289" s="64">
        <v>-781493.97</v>
      </c>
    </row>
    <row r="290" spans="1:7" x14ac:dyDescent="0.25">
      <c r="A290" s="63" t="s">
        <v>11910</v>
      </c>
      <c r="B290" s="63" t="s">
        <v>11925</v>
      </c>
      <c r="C290" s="63" t="s">
        <v>162</v>
      </c>
      <c r="D290" s="63" t="s">
        <v>11926</v>
      </c>
      <c r="E290" s="64">
        <v>-7180966.0599999996</v>
      </c>
      <c r="F290" s="64">
        <v>-5114224.4800000004</v>
      </c>
      <c r="G290" s="64">
        <v>-2066741.58</v>
      </c>
    </row>
    <row r="291" spans="1:7" x14ac:dyDescent="0.25">
      <c r="A291" s="63" t="s">
        <v>11927</v>
      </c>
      <c r="B291" s="63" t="s">
        <v>11928</v>
      </c>
      <c r="C291" s="63" t="s">
        <v>11929</v>
      </c>
      <c r="D291" s="63" t="s">
        <v>11930</v>
      </c>
      <c r="E291" s="64">
        <v>988810</v>
      </c>
      <c r="F291" s="64">
        <v>281114.44</v>
      </c>
      <c r="G291" s="64">
        <v>707695.56</v>
      </c>
    </row>
    <row r="292" spans="1:7" x14ac:dyDescent="0.25">
      <c r="A292" s="63" t="s">
        <v>11927</v>
      </c>
      <c r="B292" s="63" t="s">
        <v>11931</v>
      </c>
      <c r="C292" s="63" t="s">
        <v>11932</v>
      </c>
      <c r="D292" s="63" t="s">
        <v>11933</v>
      </c>
      <c r="E292" s="64">
        <v>12520276.949999999</v>
      </c>
      <c r="F292" s="64">
        <v>1400904.55</v>
      </c>
      <c r="G292" s="64">
        <v>11119372.4</v>
      </c>
    </row>
    <row r="293" spans="1:7" x14ac:dyDescent="0.25">
      <c r="A293" s="63" t="s">
        <v>11927</v>
      </c>
      <c r="B293" s="63" t="s">
        <v>11934</v>
      </c>
      <c r="C293" s="63" t="s">
        <v>11935</v>
      </c>
      <c r="D293" s="63" t="s">
        <v>11936</v>
      </c>
      <c r="E293" s="64">
        <v>-331481.78000000003</v>
      </c>
      <c r="F293" s="64">
        <v>-595753.21</v>
      </c>
      <c r="G293" s="64">
        <v>264271.43</v>
      </c>
    </row>
    <row r="294" spans="1:7" x14ac:dyDescent="0.25">
      <c r="A294" s="63" t="s">
        <v>11927</v>
      </c>
      <c r="B294" s="63" t="s">
        <v>11282</v>
      </c>
      <c r="C294" s="63" t="s">
        <v>11937</v>
      </c>
      <c r="D294" s="63" t="s">
        <v>11938</v>
      </c>
      <c r="E294" s="64">
        <v>-75656.17</v>
      </c>
      <c r="F294" s="64">
        <v>-75656.17</v>
      </c>
      <c r="G294" s="64">
        <v>0</v>
      </c>
    </row>
    <row r="295" spans="1:7" x14ac:dyDescent="0.25">
      <c r="A295" s="63" t="s">
        <v>11927</v>
      </c>
      <c r="B295" s="63" t="s">
        <v>11939</v>
      </c>
      <c r="C295" s="63" t="s">
        <v>11940</v>
      </c>
      <c r="D295" s="63" t="s">
        <v>11941</v>
      </c>
      <c r="E295" s="64">
        <v>-13052.38</v>
      </c>
      <c r="F295" s="64">
        <v>-64645.54</v>
      </c>
      <c r="G295" s="64">
        <v>51593.16</v>
      </c>
    </row>
    <row r="296" spans="1:7" x14ac:dyDescent="0.25">
      <c r="A296" s="63" t="s">
        <v>11927</v>
      </c>
      <c r="B296" s="63" t="s">
        <v>11282</v>
      </c>
      <c r="C296" s="63" t="s">
        <v>11942</v>
      </c>
      <c r="D296" s="63" t="s">
        <v>11943</v>
      </c>
      <c r="E296" s="64">
        <v>560315</v>
      </c>
      <c r="F296" s="64">
        <v>560315</v>
      </c>
      <c r="G296" s="64">
        <v>0</v>
      </c>
    </row>
    <row r="297" spans="1:7" x14ac:dyDescent="0.25">
      <c r="A297" s="63" t="s">
        <v>11927</v>
      </c>
      <c r="B297" s="63" t="s">
        <v>11944</v>
      </c>
      <c r="C297" s="63" t="s">
        <v>11945</v>
      </c>
      <c r="D297" s="63" t="s">
        <v>11946</v>
      </c>
      <c r="E297" s="64">
        <v>85934.24</v>
      </c>
      <c r="F297" s="64">
        <v>-1645.44</v>
      </c>
      <c r="G297" s="64">
        <v>87579.68</v>
      </c>
    </row>
    <row r="298" spans="1:7" x14ac:dyDescent="0.25">
      <c r="A298" s="63" t="s">
        <v>11927</v>
      </c>
      <c r="B298" s="63" t="s">
        <v>11947</v>
      </c>
      <c r="C298" s="63" t="s">
        <v>11948</v>
      </c>
      <c r="D298" s="63" t="s">
        <v>11949</v>
      </c>
      <c r="E298" s="64">
        <v>6804333.8799999999</v>
      </c>
      <c r="F298" s="64">
        <v>1069278.3500000001</v>
      </c>
      <c r="G298" s="64">
        <v>5735055.5300000003</v>
      </c>
    </row>
    <row r="299" spans="1:7" x14ac:dyDescent="0.25">
      <c r="A299" s="63" t="s">
        <v>11927</v>
      </c>
      <c r="B299" s="63" t="s">
        <v>11950</v>
      </c>
      <c r="C299" s="63" t="s">
        <v>162</v>
      </c>
      <c r="D299" s="63" t="s">
        <v>11951</v>
      </c>
      <c r="E299" s="64">
        <v>20539479.739999998</v>
      </c>
      <c r="F299" s="64">
        <v>2573911.98</v>
      </c>
      <c r="G299" s="64">
        <v>17965567.760000002</v>
      </c>
    </row>
    <row r="300" spans="1:7" x14ac:dyDescent="0.25">
      <c r="A300" s="63" t="s">
        <v>11952</v>
      </c>
      <c r="B300" s="63" t="s">
        <v>11953</v>
      </c>
      <c r="C300" s="63" t="s">
        <v>11954</v>
      </c>
      <c r="D300" s="63" t="s">
        <v>11955</v>
      </c>
      <c r="E300" s="64">
        <v>-223530.03</v>
      </c>
      <c r="F300" s="64">
        <v>-8322.1200000000008</v>
      </c>
      <c r="G300" s="64">
        <v>-215207.91</v>
      </c>
    </row>
    <row r="301" spans="1:7" x14ac:dyDescent="0.25">
      <c r="A301" s="63" t="s">
        <v>11952</v>
      </c>
      <c r="B301" s="63" t="s">
        <v>11956</v>
      </c>
      <c r="C301" s="63" t="s">
        <v>11957</v>
      </c>
      <c r="D301" s="63" t="s">
        <v>11958</v>
      </c>
      <c r="E301" s="64">
        <v>2286760.21</v>
      </c>
      <c r="F301" s="64">
        <v>-75735.56</v>
      </c>
      <c r="G301" s="64">
        <v>2362495.77</v>
      </c>
    </row>
    <row r="302" spans="1:7" x14ac:dyDescent="0.25">
      <c r="A302" s="63" t="s">
        <v>11952</v>
      </c>
      <c r="B302" s="63" t="s">
        <v>11959</v>
      </c>
      <c r="C302" s="63" t="s">
        <v>11960</v>
      </c>
      <c r="D302" s="63" t="s">
        <v>11961</v>
      </c>
      <c r="E302" s="64">
        <v>-148489.60000000001</v>
      </c>
      <c r="F302" s="64">
        <v>1506.11</v>
      </c>
      <c r="G302" s="64">
        <v>-149995.71</v>
      </c>
    </row>
    <row r="303" spans="1:7" x14ac:dyDescent="0.25">
      <c r="A303" s="63" t="s">
        <v>11952</v>
      </c>
      <c r="B303" s="63" t="s">
        <v>11962</v>
      </c>
      <c r="C303" s="63" t="s">
        <v>11963</v>
      </c>
      <c r="D303" s="63" t="s">
        <v>11964</v>
      </c>
      <c r="E303" s="64">
        <v>1111.33</v>
      </c>
      <c r="F303" s="64">
        <v>34.590000000000003</v>
      </c>
      <c r="G303" s="64">
        <v>1076.74</v>
      </c>
    </row>
    <row r="304" spans="1:7" x14ac:dyDescent="0.25">
      <c r="A304" s="63" t="s">
        <v>11952</v>
      </c>
      <c r="B304" s="63" t="s">
        <v>162</v>
      </c>
      <c r="C304" s="63" t="s">
        <v>11965</v>
      </c>
      <c r="D304" s="63" t="s">
        <v>11966</v>
      </c>
      <c r="E304" s="64">
        <v>2444.64</v>
      </c>
      <c r="F304" s="64">
        <v>0</v>
      </c>
      <c r="G304" s="64">
        <v>2444.64</v>
      </c>
    </row>
    <row r="305" spans="1:7" x14ac:dyDescent="0.25">
      <c r="A305" s="63" t="s">
        <v>11952</v>
      </c>
      <c r="B305" s="63" t="s">
        <v>11967</v>
      </c>
      <c r="C305" s="63" t="s">
        <v>11968</v>
      </c>
      <c r="D305" s="63" t="s">
        <v>11969</v>
      </c>
      <c r="E305" s="64">
        <v>339884.14</v>
      </c>
      <c r="F305" s="64">
        <v>-25400.71</v>
      </c>
      <c r="G305" s="64">
        <v>365284.85</v>
      </c>
    </row>
    <row r="306" spans="1:7" x14ac:dyDescent="0.25">
      <c r="A306" s="63" t="s">
        <v>11952</v>
      </c>
      <c r="B306" s="63" t="s">
        <v>11970</v>
      </c>
      <c r="C306" s="63" t="s">
        <v>11971</v>
      </c>
      <c r="D306" s="63" t="s">
        <v>11972</v>
      </c>
      <c r="E306" s="64">
        <v>90896.65</v>
      </c>
      <c r="F306" s="64">
        <v>7445.76</v>
      </c>
      <c r="G306" s="64">
        <v>83450.89</v>
      </c>
    </row>
    <row r="307" spans="1:7" x14ac:dyDescent="0.25">
      <c r="A307" s="63" t="s">
        <v>11952</v>
      </c>
      <c r="B307" s="63" t="s">
        <v>11282</v>
      </c>
      <c r="C307" s="63" t="s">
        <v>11973</v>
      </c>
      <c r="D307" s="63" t="s">
        <v>11974</v>
      </c>
      <c r="E307" s="64">
        <v>58736.06</v>
      </c>
      <c r="F307" s="64">
        <v>58736.06</v>
      </c>
      <c r="G307" s="64">
        <v>0</v>
      </c>
    </row>
    <row r="308" spans="1:7" x14ac:dyDescent="0.25">
      <c r="A308" s="63" t="s">
        <v>11952</v>
      </c>
      <c r="B308" s="63" t="s">
        <v>11975</v>
      </c>
      <c r="C308" s="63" t="s">
        <v>162</v>
      </c>
      <c r="D308" s="63" t="s">
        <v>162</v>
      </c>
      <c r="E308" s="64">
        <v>2407813.4</v>
      </c>
      <c r="F308" s="64">
        <v>-41735.870000000003</v>
      </c>
      <c r="G308" s="64">
        <v>2449549.27</v>
      </c>
    </row>
    <row r="309" spans="1:7" x14ac:dyDescent="0.25">
      <c r="A309" s="63" t="s">
        <v>11976</v>
      </c>
      <c r="B309" s="63" t="s">
        <v>162</v>
      </c>
      <c r="C309" s="63" t="s">
        <v>11977</v>
      </c>
      <c r="D309" s="63" t="s">
        <v>11978</v>
      </c>
      <c r="E309" s="64">
        <v>-1596526.96</v>
      </c>
      <c r="F309" s="64">
        <v>0</v>
      </c>
      <c r="G309" s="64">
        <v>-1596526.96</v>
      </c>
    </row>
    <row r="310" spans="1:7" x14ac:dyDescent="0.25">
      <c r="A310" s="63" t="s">
        <v>11976</v>
      </c>
      <c r="B310" s="63" t="s">
        <v>162</v>
      </c>
      <c r="C310" s="63" t="s">
        <v>162</v>
      </c>
      <c r="D310" s="63" t="s">
        <v>162</v>
      </c>
      <c r="E310" s="64">
        <v>-1596526.96</v>
      </c>
      <c r="F310" s="64">
        <v>0</v>
      </c>
      <c r="G310" s="64">
        <v>-1596526.96</v>
      </c>
    </row>
    <row r="311" spans="1:7" x14ac:dyDescent="0.25">
      <c r="A311" s="63" t="s">
        <v>11979</v>
      </c>
      <c r="B311" s="63" t="s">
        <v>11980</v>
      </c>
      <c r="C311" s="63" t="s">
        <v>11981</v>
      </c>
      <c r="D311" s="63" t="s">
        <v>11982</v>
      </c>
      <c r="E311" s="64">
        <v>-131643.14000000001</v>
      </c>
      <c r="F311" s="64">
        <v>-82779.13</v>
      </c>
      <c r="G311" s="64">
        <v>-48864.01</v>
      </c>
    </row>
    <row r="312" spans="1:7" x14ac:dyDescent="0.25">
      <c r="A312" s="63" t="s">
        <v>11979</v>
      </c>
      <c r="B312" s="63" t="s">
        <v>11983</v>
      </c>
      <c r="C312" s="63" t="s">
        <v>11984</v>
      </c>
      <c r="D312" s="63" t="s">
        <v>11985</v>
      </c>
      <c r="E312" s="64">
        <v>-2474</v>
      </c>
      <c r="F312" s="64">
        <v>-1822</v>
      </c>
      <c r="G312" s="64">
        <v>-652</v>
      </c>
    </row>
    <row r="313" spans="1:7" x14ac:dyDescent="0.25">
      <c r="A313" s="63" t="s">
        <v>11979</v>
      </c>
      <c r="B313" s="63" t="s">
        <v>11505</v>
      </c>
      <c r="C313" s="63" t="s">
        <v>11986</v>
      </c>
      <c r="D313" s="63" t="s">
        <v>11987</v>
      </c>
      <c r="E313" s="64">
        <v>-2722791.47</v>
      </c>
      <c r="F313" s="64">
        <v>-2387650.04</v>
      </c>
      <c r="G313" s="64">
        <v>-335141.43</v>
      </c>
    </row>
    <row r="314" spans="1:7" x14ac:dyDescent="0.25">
      <c r="A314" s="63" t="s">
        <v>11979</v>
      </c>
      <c r="B314" s="63" t="s">
        <v>162</v>
      </c>
      <c r="C314" s="63" t="s">
        <v>11988</v>
      </c>
      <c r="D314" s="63" t="s">
        <v>11989</v>
      </c>
      <c r="E314" s="64">
        <v>-28416.67</v>
      </c>
      <c r="F314" s="64">
        <v>0</v>
      </c>
      <c r="G314" s="64">
        <v>-28416.67</v>
      </c>
    </row>
    <row r="315" spans="1:7" x14ac:dyDescent="0.25">
      <c r="A315" s="63" t="s">
        <v>11979</v>
      </c>
      <c r="B315" s="63" t="s">
        <v>11990</v>
      </c>
      <c r="C315" s="63" t="s">
        <v>162</v>
      </c>
      <c r="D315" s="63" t="s">
        <v>11991</v>
      </c>
      <c r="E315" s="64">
        <v>-2885325.28</v>
      </c>
      <c r="F315" s="64">
        <v>-2472251.17</v>
      </c>
      <c r="G315" s="64">
        <v>-413074.11</v>
      </c>
    </row>
    <row r="316" spans="1:7" x14ac:dyDescent="0.25">
      <c r="A316" s="63" t="s">
        <v>11992</v>
      </c>
      <c r="B316" s="63" t="s">
        <v>11993</v>
      </c>
      <c r="C316" s="63" t="s">
        <v>11994</v>
      </c>
      <c r="D316" s="63" t="s">
        <v>11995</v>
      </c>
      <c r="E316" s="64">
        <v>-55658.43</v>
      </c>
      <c r="F316" s="64">
        <v>-55061.58</v>
      </c>
      <c r="G316" s="64">
        <v>-596.85</v>
      </c>
    </row>
    <row r="317" spans="1:7" x14ac:dyDescent="0.25">
      <c r="A317" s="63" t="s">
        <v>11992</v>
      </c>
      <c r="B317" s="63" t="s">
        <v>11996</v>
      </c>
      <c r="C317" s="63" t="s">
        <v>11997</v>
      </c>
      <c r="D317" s="63" t="s">
        <v>11998</v>
      </c>
      <c r="E317" s="64">
        <v>-0.21</v>
      </c>
      <c r="F317" s="64">
        <v>0.66</v>
      </c>
      <c r="G317" s="64">
        <v>-0.87</v>
      </c>
    </row>
    <row r="318" spans="1:7" x14ac:dyDescent="0.25">
      <c r="A318" s="63" t="s">
        <v>11992</v>
      </c>
      <c r="B318" s="63" t="s">
        <v>11999</v>
      </c>
      <c r="C318" s="63" t="s">
        <v>12000</v>
      </c>
      <c r="D318" s="63" t="s">
        <v>12001</v>
      </c>
      <c r="E318" s="64">
        <v>-1462.33</v>
      </c>
      <c r="F318" s="64">
        <v>-1133</v>
      </c>
      <c r="G318" s="64">
        <v>-329.33</v>
      </c>
    </row>
    <row r="319" spans="1:7" x14ac:dyDescent="0.25">
      <c r="A319" s="63" t="s">
        <v>11992</v>
      </c>
      <c r="B319" s="63" t="s">
        <v>12002</v>
      </c>
      <c r="C319" s="63" t="s">
        <v>162</v>
      </c>
      <c r="D319" s="63" t="s">
        <v>162</v>
      </c>
      <c r="E319" s="64">
        <v>-57120.97</v>
      </c>
      <c r="F319" s="64">
        <v>-56193.919999999998</v>
      </c>
      <c r="G319" s="64">
        <v>-927.05</v>
      </c>
    </row>
    <row r="320" spans="1:7" x14ac:dyDescent="0.25">
      <c r="A320" s="63" t="s">
        <v>12003</v>
      </c>
      <c r="B320" s="63" t="s">
        <v>162</v>
      </c>
      <c r="C320" s="63" t="s">
        <v>12004</v>
      </c>
      <c r="D320" s="63" t="s">
        <v>12005</v>
      </c>
      <c r="E320" s="64">
        <v>-3358680.63</v>
      </c>
      <c r="F320" s="64">
        <v>0</v>
      </c>
      <c r="G320" s="64">
        <v>-3358680.63</v>
      </c>
    </row>
    <row r="321" spans="1:7" x14ac:dyDescent="0.25">
      <c r="A321" s="63" t="s">
        <v>12003</v>
      </c>
      <c r="B321" s="63" t="s">
        <v>162</v>
      </c>
      <c r="C321" s="63" t="s">
        <v>162</v>
      </c>
      <c r="D321" s="63" t="s">
        <v>162</v>
      </c>
      <c r="E321" s="64">
        <v>-3358680.63</v>
      </c>
      <c r="F321" s="64">
        <v>0</v>
      </c>
      <c r="G321" s="64">
        <v>-3358680.63</v>
      </c>
    </row>
    <row r="322" spans="1:7" x14ac:dyDescent="0.25">
      <c r="A322" s="63" t="s">
        <v>12006</v>
      </c>
      <c r="B322" s="63" t="s">
        <v>12007</v>
      </c>
      <c r="C322" s="63" t="s">
        <v>162</v>
      </c>
      <c r="D322" s="63" t="s">
        <v>12008</v>
      </c>
      <c r="E322" s="64">
        <v>-70375941.620000005</v>
      </c>
      <c r="F322" s="64">
        <v>-62241977.009999998</v>
      </c>
      <c r="G322" s="64">
        <v>-8133964.6100000003</v>
      </c>
    </row>
    <row r="323" spans="1:7" x14ac:dyDescent="0.25">
      <c r="A323" s="63" t="s">
        <v>12009</v>
      </c>
      <c r="B323" s="63" t="s">
        <v>12007</v>
      </c>
      <c r="C323" s="63" t="s">
        <v>162</v>
      </c>
      <c r="D323" s="63" t="s">
        <v>12010</v>
      </c>
      <c r="E323" s="64">
        <v>-70375941.620000005</v>
      </c>
      <c r="F323" s="64">
        <v>-62241977.009999998</v>
      </c>
      <c r="G323" s="64">
        <v>-8133964.6100000003</v>
      </c>
    </row>
    <row r="324" spans="1:7" x14ac:dyDescent="0.25">
      <c r="A324" s="63" t="s">
        <v>12011</v>
      </c>
      <c r="B324" s="63" t="s">
        <v>11282</v>
      </c>
      <c r="C324" s="63" t="s">
        <v>12012</v>
      </c>
      <c r="D324" s="63" t="s">
        <v>12013</v>
      </c>
      <c r="E324" s="64">
        <v>965316.58</v>
      </c>
      <c r="F324" s="64">
        <v>965316.58</v>
      </c>
      <c r="G324" s="64">
        <v>0</v>
      </c>
    </row>
    <row r="325" spans="1:7" x14ac:dyDescent="0.25">
      <c r="A325" s="63" t="s">
        <v>12011</v>
      </c>
      <c r="B325" s="63" t="s">
        <v>12014</v>
      </c>
      <c r="C325" s="63" t="s">
        <v>12015</v>
      </c>
      <c r="D325" s="63" t="s">
        <v>12016</v>
      </c>
      <c r="E325" s="64">
        <v>443521.4</v>
      </c>
      <c r="F325" s="64">
        <v>92986.75</v>
      </c>
      <c r="G325" s="64">
        <v>350534.65</v>
      </c>
    </row>
    <row r="326" spans="1:7" x14ac:dyDescent="0.25">
      <c r="A326" s="63" t="s">
        <v>12011</v>
      </c>
      <c r="B326" s="63" t="s">
        <v>12017</v>
      </c>
      <c r="C326" s="63" t="s">
        <v>12018</v>
      </c>
      <c r="D326" s="63" t="s">
        <v>12019</v>
      </c>
      <c r="E326" s="64">
        <v>215998.38</v>
      </c>
      <c r="F326" s="64">
        <v>36312.82</v>
      </c>
      <c r="G326" s="64">
        <v>179685.56</v>
      </c>
    </row>
    <row r="327" spans="1:7" x14ac:dyDescent="0.25">
      <c r="A327" s="63" t="s">
        <v>12011</v>
      </c>
      <c r="B327" s="63" t="s">
        <v>12020</v>
      </c>
      <c r="C327" s="63" t="s">
        <v>12021</v>
      </c>
      <c r="D327" s="63" t="s">
        <v>12022</v>
      </c>
      <c r="E327" s="64">
        <v>48708.94</v>
      </c>
      <c r="F327" s="64">
        <v>-1563.49</v>
      </c>
      <c r="G327" s="64">
        <v>50272.43</v>
      </c>
    </row>
    <row r="328" spans="1:7" x14ac:dyDescent="0.25">
      <c r="A328" s="63" t="s">
        <v>12011</v>
      </c>
      <c r="B328" s="63" t="s">
        <v>162</v>
      </c>
      <c r="C328" s="63" t="s">
        <v>12023</v>
      </c>
      <c r="D328" s="63" t="s">
        <v>12024</v>
      </c>
      <c r="E328" s="64">
        <v>1387.6</v>
      </c>
      <c r="F328" s="64">
        <v>0</v>
      </c>
      <c r="G328" s="64">
        <v>1387.6</v>
      </c>
    </row>
    <row r="329" spans="1:7" x14ac:dyDescent="0.25">
      <c r="A329" s="63" t="s">
        <v>12011</v>
      </c>
      <c r="B329" s="63" t="s">
        <v>12025</v>
      </c>
      <c r="C329" s="63" t="s">
        <v>162</v>
      </c>
      <c r="D329" s="63" t="s">
        <v>12026</v>
      </c>
      <c r="E329" s="64">
        <v>1674932.9</v>
      </c>
      <c r="F329" s="64">
        <v>1093052.6599999999</v>
      </c>
      <c r="G329" s="64">
        <v>581880.24</v>
      </c>
    </row>
    <row r="330" spans="1:7" x14ac:dyDescent="0.25">
      <c r="A330" s="63" t="s">
        <v>12027</v>
      </c>
      <c r="B330" s="63" t="s">
        <v>12028</v>
      </c>
      <c r="C330" s="63" t="s">
        <v>12029</v>
      </c>
      <c r="D330" s="63" t="s">
        <v>12030</v>
      </c>
      <c r="E330" s="64">
        <v>8503840.1799999997</v>
      </c>
      <c r="F330" s="64">
        <v>1167090.0900000001</v>
      </c>
      <c r="G330" s="64">
        <v>7336750.0899999999</v>
      </c>
    </row>
    <row r="331" spans="1:7" x14ac:dyDescent="0.25">
      <c r="A331" s="63" t="s">
        <v>12027</v>
      </c>
      <c r="B331" s="63" t="s">
        <v>12031</v>
      </c>
      <c r="C331" s="63" t="s">
        <v>12032</v>
      </c>
      <c r="D331" s="63" t="s">
        <v>12033</v>
      </c>
      <c r="E331" s="64">
        <v>3168508.79</v>
      </c>
      <c r="F331" s="64">
        <v>1363314.63</v>
      </c>
      <c r="G331" s="64">
        <v>1805194.16</v>
      </c>
    </row>
    <row r="332" spans="1:7" x14ac:dyDescent="0.25">
      <c r="A332" s="63" t="s">
        <v>12027</v>
      </c>
      <c r="B332" s="63" t="s">
        <v>11282</v>
      </c>
      <c r="C332" s="63" t="s">
        <v>12034</v>
      </c>
      <c r="D332" s="63" t="s">
        <v>12035</v>
      </c>
      <c r="E332" s="64">
        <v>105513.2</v>
      </c>
      <c r="F332" s="64">
        <v>105513.2</v>
      </c>
      <c r="G332" s="64">
        <v>0</v>
      </c>
    </row>
    <row r="333" spans="1:7" x14ac:dyDescent="0.25">
      <c r="A333" s="63" t="s">
        <v>12027</v>
      </c>
      <c r="B333" s="63" t="s">
        <v>11282</v>
      </c>
      <c r="C333" s="63" t="s">
        <v>12036</v>
      </c>
      <c r="D333" s="63" t="s">
        <v>12037</v>
      </c>
      <c r="E333" s="64">
        <v>49903.58</v>
      </c>
      <c r="F333" s="64">
        <v>49903.58</v>
      </c>
      <c r="G333" s="64">
        <v>0</v>
      </c>
    </row>
    <row r="334" spans="1:7" x14ac:dyDescent="0.25">
      <c r="A334" s="63" t="s">
        <v>12027</v>
      </c>
      <c r="B334" s="63" t="s">
        <v>11282</v>
      </c>
      <c r="C334" s="63" t="s">
        <v>12038</v>
      </c>
      <c r="D334" s="63" t="s">
        <v>12039</v>
      </c>
      <c r="E334" s="64">
        <v>7679.09</v>
      </c>
      <c r="F334" s="64">
        <v>7679.09</v>
      </c>
      <c r="G334" s="64">
        <v>0</v>
      </c>
    </row>
    <row r="335" spans="1:7" x14ac:dyDescent="0.25">
      <c r="A335" s="63" t="s">
        <v>12027</v>
      </c>
      <c r="B335" s="63" t="s">
        <v>12040</v>
      </c>
      <c r="C335" s="63" t="s">
        <v>12041</v>
      </c>
      <c r="D335" s="63" t="s">
        <v>12042</v>
      </c>
      <c r="E335" s="64">
        <v>23862901.440000001</v>
      </c>
      <c r="F335" s="64">
        <v>21472007.260000002</v>
      </c>
      <c r="G335" s="64">
        <v>2390894.1800000002</v>
      </c>
    </row>
    <row r="336" spans="1:7" x14ac:dyDescent="0.25">
      <c r="A336" s="63" t="s">
        <v>12027</v>
      </c>
      <c r="B336" s="63" t="s">
        <v>12043</v>
      </c>
      <c r="C336" s="63" t="s">
        <v>12044</v>
      </c>
      <c r="D336" s="63" t="s">
        <v>12045</v>
      </c>
      <c r="E336" s="64">
        <v>614803.84</v>
      </c>
      <c r="F336" s="64">
        <v>513622.77</v>
      </c>
      <c r="G336" s="64">
        <v>101181.07</v>
      </c>
    </row>
    <row r="337" spans="1:7" x14ac:dyDescent="0.25">
      <c r="A337" s="63" t="s">
        <v>12027</v>
      </c>
      <c r="B337" s="63" t="s">
        <v>12046</v>
      </c>
      <c r="C337" s="63" t="s">
        <v>12047</v>
      </c>
      <c r="D337" s="63" t="s">
        <v>12048</v>
      </c>
      <c r="E337" s="64">
        <v>344382.96</v>
      </c>
      <c r="F337" s="64">
        <v>193692.45</v>
      </c>
      <c r="G337" s="64">
        <v>150690.51</v>
      </c>
    </row>
    <row r="338" spans="1:7" x14ac:dyDescent="0.25">
      <c r="A338" s="63" t="s">
        <v>12027</v>
      </c>
      <c r="B338" s="63" t="s">
        <v>12049</v>
      </c>
      <c r="C338" s="63" t="s">
        <v>162</v>
      </c>
      <c r="D338" s="63" t="s">
        <v>12050</v>
      </c>
      <c r="E338" s="64">
        <v>36657533.079999998</v>
      </c>
      <c r="F338" s="64">
        <v>24872823.07</v>
      </c>
      <c r="G338" s="64">
        <v>11784710.01</v>
      </c>
    </row>
    <row r="339" spans="1:7" x14ac:dyDescent="0.25">
      <c r="A339" s="63" t="s">
        <v>12051</v>
      </c>
      <c r="B339" s="63" t="s">
        <v>12052</v>
      </c>
      <c r="C339" s="63" t="s">
        <v>12053</v>
      </c>
      <c r="D339" s="63" t="s">
        <v>12054</v>
      </c>
      <c r="E339" s="64">
        <v>6115338.0599999996</v>
      </c>
      <c r="F339" s="64">
        <v>1156639.46</v>
      </c>
      <c r="G339" s="64">
        <v>4958698.5999999996</v>
      </c>
    </row>
    <row r="340" spans="1:7" x14ac:dyDescent="0.25">
      <c r="A340" s="63" t="s">
        <v>12051</v>
      </c>
      <c r="B340" s="63" t="s">
        <v>12055</v>
      </c>
      <c r="C340" s="63" t="s">
        <v>12056</v>
      </c>
      <c r="D340" s="63" t="s">
        <v>12057</v>
      </c>
      <c r="E340" s="64">
        <v>20236905.260000002</v>
      </c>
      <c r="F340" s="64">
        <v>20199322.140000001</v>
      </c>
      <c r="G340" s="64">
        <v>37583.120000000003</v>
      </c>
    </row>
    <row r="341" spans="1:7" x14ac:dyDescent="0.25">
      <c r="A341" s="63" t="s">
        <v>12051</v>
      </c>
      <c r="B341" s="63" t="s">
        <v>11282</v>
      </c>
      <c r="C341" s="63" t="s">
        <v>12058</v>
      </c>
      <c r="D341" s="63" t="s">
        <v>12059</v>
      </c>
      <c r="E341" s="64">
        <v>6000</v>
      </c>
      <c r="F341" s="64">
        <v>6000</v>
      </c>
      <c r="G341" s="64">
        <v>0</v>
      </c>
    </row>
    <row r="342" spans="1:7" x14ac:dyDescent="0.25">
      <c r="A342" s="63" t="s">
        <v>12051</v>
      </c>
      <c r="B342" s="63" t="s">
        <v>12060</v>
      </c>
      <c r="C342" s="63" t="s">
        <v>162</v>
      </c>
      <c r="D342" s="63" t="s">
        <v>12061</v>
      </c>
      <c r="E342" s="64">
        <v>26358243.32</v>
      </c>
      <c r="F342" s="64">
        <v>21361961.600000001</v>
      </c>
      <c r="G342" s="64">
        <v>4996281.72</v>
      </c>
    </row>
    <row r="343" spans="1:7" x14ac:dyDescent="0.25">
      <c r="A343" s="63" t="s">
        <v>12062</v>
      </c>
      <c r="B343" s="63" t="s">
        <v>12063</v>
      </c>
      <c r="C343" s="63" t="s">
        <v>12064</v>
      </c>
      <c r="D343" s="63" t="s">
        <v>12065</v>
      </c>
      <c r="E343" s="64">
        <v>56957.53</v>
      </c>
      <c r="F343" s="64">
        <v>45786</v>
      </c>
      <c r="G343" s="64">
        <v>11171.53</v>
      </c>
    </row>
    <row r="344" spans="1:7" x14ac:dyDescent="0.25">
      <c r="A344" s="63" t="s">
        <v>12062</v>
      </c>
      <c r="B344" s="63" t="s">
        <v>162</v>
      </c>
      <c r="C344" s="63" t="s">
        <v>12066</v>
      </c>
      <c r="D344" s="63" t="s">
        <v>12067</v>
      </c>
      <c r="E344" s="64">
        <v>7559.13</v>
      </c>
      <c r="F344" s="64">
        <v>0</v>
      </c>
      <c r="G344" s="64">
        <v>7559.13</v>
      </c>
    </row>
    <row r="345" spans="1:7" x14ac:dyDescent="0.25">
      <c r="A345" s="63" t="s">
        <v>12062</v>
      </c>
      <c r="B345" s="63" t="s">
        <v>11282</v>
      </c>
      <c r="C345" s="63" t="s">
        <v>12068</v>
      </c>
      <c r="D345" s="63" t="s">
        <v>12069</v>
      </c>
      <c r="E345" s="64">
        <v>105979.83</v>
      </c>
      <c r="F345" s="64">
        <v>105979.83</v>
      </c>
      <c r="G345" s="64">
        <v>0</v>
      </c>
    </row>
    <row r="346" spans="1:7" x14ac:dyDescent="0.25">
      <c r="A346" s="63" t="s">
        <v>12062</v>
      </c>
      <c r="B346" s="63" t="s">
        <v>12070</v>
      </c>
      <c r="C346" s="63" t="s">
        <v>162</v>
      </c>
      <c r="D346" s="63" t="s">
        <v>162</v>
      </c>
      <c r="E346" s="64">
        <v>170496.49</v>
      </c>
      <c r="F346" s="64">
        <v>151765.82999999999</v>
      </c>
      <c r="G346" s="64">
        <v>18730.66</v>
      </c>
    </row>
    <row r="347" spans="1:7" x14ac:dyDescent="0.25">
      <c r="A347" s="63" t="s">
        <v>12071</v>
      </c>
      <c r="B347" s="63" t="s">
        <v>11282</v>
      </c>
      <c r="C347" s="63" t="s">
        <v>12072</v>
      </c>
      <c r="D347" s="63" t="s">
        <v>12073</v>
      </c>
      <c r="E347" s="64">
        <v>950</v>
      </c>
      <c r="F347" s="64">
        <v>950</v>
      </c>
      <c r="G347" s="64">
        <v>0</v>
      </c>
    </row>
    <row r="348" spans="1:7" x14ac:dyDescent="0.25">
      <c r="A348" s="63" t="s">
        <v>12071</v>
      </c>
      <c r="B348" s="63" t="s">
        <v>11327</v>
      </c>
      <c r="C348" s="63" t="s">
        <v>12074</v>
      </c>
      <c r="D348" s="63" t="s">
        <v>12075</v>
      </c>
      <c r="E348" s="64">
        <v>54652.6</v>
      </c>
      <c r="F348" s="64">
        <v>40542.080000000002</v>
      </c>
      <c r="G348" s="64">
        <v>14110.52</v>
      </c>
    </row>
    <row r="349" spans="1:7" x14ac:dyDescent="0.25">
      <c r="A349" s="63" t="s">
        <v>12071</v>
      </c>
      <c r="B349" s="63" t="s">
        <v>11282</v>
      </c>
      <c r="C349" s="63" t="s">
        <v>12076</v>
      </c>
      <c r="D349" s="63" t="s">
        <v>12077</v>
      </c>
      <c r="E349" s="64">
        <v>40970.15</v>
      </c>
      <c r="F349" s="64">
        <v>40970.15</v>
      </c>
      <c r="G349" s="64">
        <v>0</v>
      </c>
    </row>
    <row r="350" spans="1:7" x14ac:dyDescent="0.25">
      <c r="A350" s="63" t="s">
        <v>12071</v>
      </c>
      <c r="B350" s="63" t="s">
        <v>12078</v>
      </c>
      <c r="C350" s="63" t="s">
        <v>12079</v>
      </c>
      <c r="D350" s="63" t="s">
        <v>12080</v>
      </c>
      <c r="E350" s="64">
        <v>13637.8</v>
      </c>
      <c r="F350" s="64">
        <v>13537.8</v>
      </c>
      <c r="G350" s="64">
        <v>100</v>
      </c>
    </row>
    <row r="351" spans="1:7" x14ac:dyDescent="0.25">
      <c r="A351" s="63" t="s">
        <v>12071</v>
      </c>
      <c r="B351" s="63" t="s">
        <v>11282</v>
      </c>
      <c r="C351" s="63" t="s">
        <v>12081</v>
      </c>
      <c r="D351" s="63" t="s">
        <v>12082</v>
      </c>
      <c r="E351" s="64">
        <v>4647.83</v>
      </c>
      <c r="F351" s="64">
        <v>4647.83</v>
      </c>
      <c r="G351" s="64">
        <v>0</v>
      </c>
    </row>
    <row r="352" spans="1:7" x14ac:dyDescent="0.25">
      <c r="A352" s="63" t="s">
        <v>12071</v>
      </c>
      <c r="B352" s="63" t="s">
        <v>12083</v>
      </c>
      <c r="C352" s="63" t="s">
        <v>12084</v>
      </c>
      <c r="D352" s="63" t="s">
        <v>12085</v>
      </c>
      <c r="E352" s="64">
        <v>60245.59</v>
      </c>
      <c r="F352" s="64">
        <v>106643.78</v>
      </c>
      <c r="G352" s="64">
        <v>-46398.19</v>
      </c>
    </row>
    <row r="353" spans="1:7" x14ac:dyDescent="0.25">
      <c r="A353" s="63" t="s">
        <v>12071</v>
      </c>
      <c r="B353" s="63" t="s">
        <v>11282</v>
      </c>
      <c r="C353" s="63" t="s">
        <v>12086</v>
      </c>
      <c r="D353" s="63" t="s">
        <v>12087</v>
      </c>
      <c r="E353" s="64">
        <v>6363.7</v>
      </c>
      <c r="F353" s="64">
        <v>6363.7</v>
      </c>
      <c r="G353" s="64">
        <v>0</v>
      </c>
    </row>
    <row r="354" spans="1:7" x14ac:dyDescent="0.25">
      <c r="A354" s="63" t="s">
        <v>12071</v>
      </c>
      <c r="B354" s="63" t="s">
        <v>12088</v>
      </c>
      <c r="C354" s="63" t="s">
        <v>162</v>
      </c>
      <c r="D354" s="63" t="s">
        <v>12089</v>
      </c>
      <c r="E354" s="64">
        <v>181467.67</v>
      </c>
      <c r="F354" s="64">
        <v>213655.34</v>
      </c>
      <c r="G354" s="64">
        <v>-32187.67</v>
      </c>
    </row>
    <row r="355" spans="1:7" x14ac:dyDescent="0.25">
      <c r="A355" s="63" t="s">
        <v>12090</v>
      </c>
      <c r="B355" s="63" t="s">
        <v>11282</v>
      </c>
      <c r="C355" s="63" t="s">
        <v>12091</v>
      </c>
      <c r="D355" s="63" t="s">
        <v>12092</v>
      </c>
      <c r="E355" s="64">
        <v>814.1</v>
      </c>
      <c r="F355" s="64">
        <v>814.1</v>
      </c>
      <c r="G355" s="64">
        <v>0</v>
      </c>
    </row>
    <row r="356" spans="1:7" x14ac:dyDescent="0.25">
      <c r="A356" s="63" t="s">
        <v>12090</v>
      </c>
      <c r="B356" s="63" t="s">
        <v>11282</v>
      </c>
      <c r="C356" s="63" t="s">
        <v>12093</v>
      </c>
      <c r="D356" s="63" t="s">
        <v>12094</v>
      </c>
      <c r="E356" s="64">
        <v>441.95</v>
      </c>
      <c r="F356" s="64">
        <v>441.95</v>
      </c>
      <c r="G356" s="64">
        <v>0</v>
      </c>
    </row>
    <row r="357" spans="1:7" x14ac:dyDescent="0.25">
      <c r="A357" s="63" t="s">
        <v>12090</v>
      </c>
      <c r="B357" s="63" t="s">
        <v>12095</v>
      </c>
      <c r="C357" s="63" t="s">
        <v>12096</v>
      </c>
      <c r="D357" s="63" t="s">
        <v>12097</v>
      </c>
      <c r="E357" s="64">
        <v>12137.8</v>
      </c>
      <c r="F357" s="64">
        <v>4045.77</v>
      </c>
      <c r="G357" s="64">
        <v>8092.03</v>
      </c>
    </row>
    <row r="358" spans="1:7" x14ac:dyDescent="0.25">
      <c r="A358" s="63" t="s">
        <v>12090</v>
      </c>
      <c r="B358" s="63" t="s">
        <v>12098</v>
      </c>
      <c r="C358" s="63" t="s">
        <v>12099</v>
      </c>
      <c r="D358" s="63" t="s">
        <v>12100</v>
      </c>
      <c r="E358" s="64">
        <v>5388.98</v>
      </c>
      <c r="F358" s="64">
        <v>4586.9799999999996</v>
      </c>
      <c r="G358" s="64">
        <v>802</v>
      </c>
    </row>
    <row r="359" spans="1:7" x14ac:dyDescent="0.25">
      <c r="A359" s="63" t="s">
        <v>12090</v>
      </c>
      <c r="B359" s="63" t="s">
        <v>11282</v>
      </c>
      <c r="C359" s="63" t="s">
        <v>12101</v>
      </c>
      <c r="D359" s="63" t="s">
        <v>12102</v>
      </c>
      <c r="E359" s="64">
        <v>1645.34</v>
      </c>
      <c r="F359" s="64">
        <v>1645.34</v>
      </c>
      <c r="G359" s="64">
        <v>0</v>
      </c>
    </row>
    <row r="360" spans="1:7" x14ac:dyDescent="0.25">
      <c r="A360" s="63" t="s">
        <v>12090</v>
      </c>
      <c r="B360" s="63" t="s">
        <v>12103</v>
      </c>
      <c r="C360" s="63" t="s">
        <v>12104</v>
      </c>
      <c r="D360" s="63" t="s">
        <v>12105</v>
      </c>
      <c r="E360" s="64">
        <v>39085.56</v>
      </c>
      <c r="F360" s="64">
        <v>5589.09</v>
      </c>
      <c r="G360" s="64">
        <v>33496.47</v>
      </c>
    </row>
    <row r="361" spans="1:7" x14ac:dyDescent="0.25">
      <c r="A361" s="63" t="s">
        <v>12090</v>
      </c>
      <c r="B361" s="63" t="s">
        <v>12106</v>
      </c>
      <c r="C361" s="63" t="s">
        <v>162</v>
      </c>
      <c r="D361" s="63" t="s">
        <v>12107</v>
      </c>
      <c r="E361" s="64">
        <v>59513.73</v>
      </c>
      <c r="F361" s="64">
        <v>17123.23</v>
      </c>
      <c r="G361" s="64">
        <v>42390.5</v>
      </c>
    </row>
    <row r="362" spans="1:7" x14ac:dyDescent="0.25">
      <c r="A362" s="63" t="s">
        <v>12108</v>
      </c>
      <c r="B362" s="63" t="s">
        <v>11317</v>
      </c>
      <c r="C362" s="63" t="s">
        <v>12109</v>
      </c>
      <c r="D362" s="63" t="s">
        <v>12110</v>
      </c>
      <c r="E362" s="64">
        <v>-462933.14</v>
      </c>
      <c r="F362" s="64">
        <v>-465569.84</v>
      </c>
      <c r="G362" s="64">
        <v>2636.7</v>
      </c>
    </row>
    <row r="363" spans="1:7" x14ac:dyDescent="0.25">
      <c r="A363" s="63" t="s">
        <v>12108</v>
      </c>
      <c r="B363" s="63" t="s">
        <v>11282</v>
      </c>
      <c r="C363" s="63" t="s">
        <v>12111</v>
      </c>
      <c r="D363" s="63" t="s">
        <v>12112</v>
      </c>
      <c r="E363" s="64">
        <v>-112598.5</v>
      </c>
      <c r="F363" s="64">
        <v>-112598.5</v>
      </c>
      <c r="G363" s="64">
        <v>0</v>
      </c>
    </row>
    <row r="364" spans="1:7" x14ac:dyDescent="0.25">
      <c r="A364" s="63" t="s">
        <v>12108</v>
      </c>
      <c r="B364" s="63" t="s">
        <v>11282</v>
      </c>
      <c r="C364" s="63" t="s">
        <v>12113</v>
      </c>
      <c r="D364" s="63" t="s">
        <v>12114</v>
      </c>
      <c r="E364" s="64">
        <v>-5.3</v>
      </c>
      <c r="F364" s="64">
        <v>-5.3</v>
      </c>
      <c r="G364" s="64">
        <v>0</v>
      </c>
    </row>
    <row r="365" spans="1:7" x14ac:dyDescent="0.25">
      <c r="A365" s="63" t="s">
        <v>12108</v>
      </c>
      <c r="B365" s="63" t="s">
        <v>12115</v>
      </c>
      <c r="C365" s="63" t="s">
        <v>162</v>
      </c>
      <c r="D365" s="63" t="s">
        <v>12116</v>
      </c>
      <c r="E365" s="64">
        <v>-575536.93999999994</v>
      </c>
      <c r="F365" s="64">
        <v>-578173.64</v>
      </c>
      <c r="G365" s="64">
        <v>2636.7</v>
      </c>
    </row>
    <row r="366" spans="1:7" x14ac:dyDescent="0.25">
      <c r="A366" s="63" t="s">
        <v>12117</v>
      </c>
      <c r="B366" s="63" t="s">
        <v>12118</v>
      </c>
      <c r="C366" s="63" t="s">
        <v>162</v>
      </c>
      <c r="D366" s="63" t="s">
        <v>12119</v>
      </c>
      <c r="E366" s="64">
        <v>64526650.25</v>
      </c>
      <c r="F366" s="64">
        <v>47132208.090000004</v>
      </c>
      <c r="G366" s="64">
        <v>17394442.16</v>
      </c>
    </row>
    <row r="367" spans="1:7" x14ac:dyDescent="0.25">
      <c r="A367" s="63" t="s">
        <v>12120</v>
      </c>
      <c r="B367" s="63" t="s">
        <v>12121</v>
      </c>
      <c r="C367" s="63" t="s">
        <v>12122</v>
      </c>
      <c r="D367" s="63" t="s">
        <v>12123</v>
      </c>
      <c r="E367" s="64">
        <v>3875379.12</v>
      </c>
      <c r="F367" s="64">
        <v>2933500.76</v>
      </c>
      <c r="G367" s="64">
        <v>941878.36</v>
      </c>
    </row>
    <row r="368" spans="1:7" x14ac:dyDescent="0.25">
      <c r="A368" s="63" t="s">
        <v>12120</v>
      </c>
      <c r="B368" s="63" t="s">
        <v>12124</v>
      </c>
      <c r="C368" s="63" t="s">
        <v>12125</v>
      </c>
      <c r="D368" s="63" t="s">
        <v>12126</v>
      </c>
      <c r="E368" s="64">
        <v>11706.99</v>
      </c>
      <c r="F368" s="64">
        <v>7842.99</v>
      </c>
      <c r="G368" s="64">
        <v>3864</v>
      </c>
    </row>
    <row r="369" spans="1:7" x14ac:dyDescent="0.25">
      <c r="A369" s="63" t="s">
        <v>12120</v>
      </c>
      <c r="B369" s="63" t="s">
        <v>11282</v>
      </c>
      <c r="C369" s="63" t="s">
        <v>12127</v>
      </c>
      <c r="D369" s="63" t="s">
        <v>12128</v>
      </c>
      <c r="E369" s="64">
        <v>-47604.76</v>
      </c>
      <c r="F369" s="64">
        <v>-47604.76</v>
      </c>
      <c r="G369" s="64">
        <v>0</v>
      </c>
    </row>
    <row r="370" spans="1:7" x14ac:dyDescent="0.25">
      <c r="A370" s="63" t="s">
        <v>12120</v>
      </c>
      <c r="B370" s="63" t="s">
        <v>11333</v>
      </c>
      <c r="C370" s="63" t="s">
        <v>12129</v>
      </c>
      <c r="D370" s="63" t="s">
        <v>12130</v>
      </c>
      <c r="E370" s="64">
        <v>140165.48000000001</v>
      </c>
      <c r="F370" s="64">
        <v>107634.95</v>
      </c>
      <c r="G370" s="64">
        <v>32530.53</v>
      </c>
    </row>
    <row r="371" spans="1:7" x14ac:dyDescent="0.25">
      <c r="A371" s="63" t="s">
        <v>12120</v>
      </c>
      <c r="B371" s="63" t="s">
        <v>12131</v>
      </c>
      <c r="C371" s="63" t="s">
        <v>12132</v>
      </c>
      <c r="D371" s="63" t="s">
        <v>12133</v>
      </c>
      <c r="E371" s="64">
        <v>303616.7</v>
      </c>
      <c r="F371" s="64">
        <v>241111.92</v>
      </c>
      <c r="G371" s="64">
        <v>62504.78</v>
      </c>
    </row>
    <row r="372" spans="1:7" x14ac:dyDescent="0.25">
      <c r="A372" s="63" t="s">
        <v>12120</v>
      </c>
      <c r="B372" s="63" t="s">
        <v>12134</v>
      </c>
      <c r="C372" s="63" t="s">
        <v>12135</v>
      </c>
      <c r="D372" s="63" t="s">
        <v>12136</v>
      </c>
      <c r="E372" s="64">
        <v>32860.199999999997</v>
      </c>
      <c r="F372" s="64">
        <v>8464.33</v>
      </c>
      <c r="G372" s="64">
        <v>24395.87</v>
      </c>
    </row>
    <row r="373" spans="1:7" x14ac:dyDescent="0.25">
      <c r="A373" s="63" t="s">
        <v>12120</v>
      </c>
      <c r="B373" s="63" t="s">
        <v>12137</v>
      </c>
      <c r="C373" s="63" t="s">
        <v>12138</v>
      </c>
      <c r="D373" s="63" t="s">
        <v>12139</v>
      </c>
      <c r="E373" s="64">
        <v>10537.32</v>
      </c>
      <c r="F373" s="64">
        <v>8747.5</v>
      </c>
      <c r="G373" s="64">
        <v>1789.82</v>
      </c>
    </row>
    <row r="374" spans="1:7" x14ac:dyDescent="0.25">
      <c r="A374" s="63" t="s">
        <v>12120</v>
      </c>
      <c r="B374" s="63" t="s">
        <v>12140</v>
      </c>
      <c r="C374" s="63" t="s">
        <v>12141</v>
      </c>
      <c r="D374" s="63" t="s">
        <v>12142</v>
      </c>
      <c r="E374" s="64">
        <v>11219.65</v>
      </c>
      <c r="F374" s="64">
        <v>7159.17</v>
      </c>
      <c r="G374" s="64">
        <v>4060.48</v>
      </c>
    </row>
    <row r="375" spans="1:7" x14ac:dyDescent="0.25">
      <c r="A375" s="63" t="s">
        <v>12120</v>
      </c>
      <c r="B375" s="63" t="s">
        <v>12143</v>
      </c>
      <c r="C375" s="63" t="s">
        <v>12144</v>
      </c>
      <c r="D375" s="63" t="s">
        <v>12145</v>
      </c>
      <c r="E375" s="64">
        <v>121828.26</v>
      </c>
      <c r="F375" s="64">
        <v>34302.22</v>
      </c>
      <c r="G375" s="64">
        <v>87526.04</v>
      </c>
    </row>
    <row r="376" spans="1:7" x14ac:dyDescent="0.25">
      <c r="A376" s="63" t="s">
        <v>12120</v>
      </c>
      <c r="B376" s="63" t="s">
        <v>162</v>
      </c>
      <c r="C376" s="63" t="s">
        <v>12146</v>
      </c>
      <c r="D376" s="63" t="s">
        <v>12147</v>
      </c>
      <c r="E376" s="64">
        <v>11217</v>
      </c>
      <c r="F376" s="64">
        <v>0</v>
      </c>
      <c r="G376" s="64">
        <v>11217</v>
      </c>
    </row>
    <row r="377" spans="1:7" x14ac:dyDescent="0.25">
      <c r="A377" s="63" t="s">
        <v>12120</v>
      </c>
      <c r="B377" s="63" t="s">
        <v>12148</v>
      </c>
      <c r="C377" s="63" t="s">
        <v>12149</v>
      </c>
      <c r="D377" s="63" t="s">
        <v>12150</v>
      </c>
      <c r="E377" s="64">
        <v>59949.1</v>
      </c>
      <c r="F377" s="64">
        <v>52370.239999999998</v>
      </c>
      <c r="G377" s="64">
        <v>7578.86</v>
      </c>
    </row>
    <row r="378" spans="1:7" x14ac:dyDescent="0.25">
      <c r="A378" s="63" t="s">
        <v>12120</v>
      </c>
      <c r="B378" s="63" t="s">
        <v>11282</v>
      </c>
      <c r="C378" s="63" t="s">
        <v>12151</v>
      </c>
      <c r="D378" s="63" t="s">
        <v>12152</v>
      </c>
      <c r="E378" s="64">
        <v>956.8</v>
      </c>
      <c r="F378" s="64">
        <v>956.8</v>
      </c>
      <c r="G378" s="64">
        <v>0</v>
      </c>
    </row>
    <row r="379" spans="1:7" x14ac:dyDescent="0.25">
      <c r="A379" s="63" t="s">
        <v>12120</v>
      </c>
      <c r="B379" s="63" t="s">
        <v>12153</v>
      </c>
      <c r="C379" s="63" t="s">
        <v>12154</v>
      </c>
      <c r="D379" s="63" t="s">
        <v>12155</v>
      </c>
      <c r="E379" s="64">
        <v>55728.49</v>
      </c>
      <c r="F379" s="64">
        <v>357496.38</v>
      </c>
      <c r="G379" s="64">
        <v>-301767.89</v>
      </c>
    </row>
    <row r="380" spans="1:7" x14ac:dyDescent="0.25">
      <c r="A380" s="63" t="s">
        <v>12120</v>
      </c>
      <c r="B380" s="63" t="s">
        <v>12156</v>
      </c>
      <c r="C380" s="63" t="s">
        <v>12157</v>
      </c>
      <c r="D380" s="63" t="s">
        <v>12158</v>
      </c>
      <c r="E380" s="64">
        <v>161459.57999999999</v>
      </c>
      <c r="F380" s="64">
        <v>116963.88</v>
      </c>
      <c r="G380" s="64">
        <v>44495.7</v>
      </c>
    </row>
    <row r="381" spans="1:7" x14ac:dyDescent="0.25">
      <c r="A381" s="63" t="s">
        <v>12120</v>
      </c>
      <c r="B381" s="63" t="s">
        <v>12159</v>
      </c>
      <c r="C381" s="63" t="s">
        <v>12160</v>
      </c>
      <c r="D381" s="63" t="s">
        <v>12161</v>
      </c>
      <c r="E381" s="64">
        <v>1826282.6</v>
      </c>
      <c r="F381" s="64">
        <v>972734.32</v>
      </c>
      <c r="G381" s="64">
        <v>853548.28</v>
      </c>
    </row>
    <row r="382" spans="1:7" x14ac:dyDescent="0.25">
      <c r="A382" s="63" t="s">
        <v>12120</v>
      </c>
      <c r="B382" s="63" t="s">
        <v>12162</v>
      </c>
      <c r="C382" s="63" t="s">
        <v>12163</v>
      </c>
      <c r="D382" s="63" t="s">
        <v>12164</v>
      </c>
      <c r="E382" s="64">
        <v>1019.7</v>
      </c>
      <c r="F382" s="64">
        <v>865.2</v>
      </c>
      <c r="G382" s="64">
        <v>154.5</v>
      </c>
    </row>
    <row r="383" spans="1:7" x14ac:dyDescent="0.25">
      <c r="A383" s="63" t="s">
        <v>12120</v>
      </c>
      <c r="B383" s="63" t="s">
        <v>11282</v>
      </c>
      <c r="C383" s="63" t="s">
        <v>12165</v>
      </c>
      <c r="D383" s="63" t="s">
        <v>12166</v>
      </c>
      <c r="E383" s="64">
        <v>90</v>
      </c>
      <c r="F383" s="64">
        <v>90</v>
      </c>
      <c r="G383" s="64">
        <v>0</v>
      </c>
    </row>
    <row r="384" spans="1:7" x14ac:dyDescent="0.25">
      <c r="A384" s="63" t="s">
        <v>12120</v>
      </c>
      <c r="B384" s="63" t="s">
        <v>12167</v>
      </c>
      <c r="C384" s="63" t="s">
        <v>12168</v>
      </c>
      <c r="D384" s="63" t="s">
        <v>12169</v>
      </c>
      <c r="E384" s="64">
        <v>841269.73</v>
      </c>
      <c r="F384" s="64">
        <v>484441.06</v>
      </c>
      <c r="G384" s="64">
        <v>356828.67</v>
      </c>
    </row>
    <row r="385" spans="1:7" x14ac:dyDescent="0.25">
      <c r="A385" s="63" t="s">
        <v>12120</v>
      </c>
      <c r="B385" s="63" t="s">
        <v>11282</v>
      </c>
      <c r="C385" s="63" t="s">
        <v>12170</v>
      </c>
      <c r="D385" s="63" t="s">
        <v>12171</v>
      </c>
      <c r="E385" s="64">
        <v>88</v>
      </c>
      <c r="F385" s="64">
        <v>88</v>
      </c>
      <c r="G385" s="64">
        <v>0</v>
      </c>
    </row>
    <row r="386" spans="1:7" x14ac:dyDescent="0.25">
      <c r="A386" s="63" t="s">
        <v>12120</v>
      </c>
      <c r="B386" s="63" t="s">
        <v>12172</v>
      </c>
      <c r="C386" s="63" t="s">
        <v>162</v>
      </c>
      <c r="D386" s="63" t="s">
        <v>12173</v>
      </c>
      <c r="E386" s="64">
        <v>7417769.96</v>
      </c>
      <c r="F386" s="64">
        <v>5287164.96</v>
      </c>
      <c r="G386" s="64">
        <v>2130605</v>
      </c>
    </row>
    <row r="387" spans="1:7" x14ac:dyDescent="0.25">
      <c r="A387" s="63" t="s">
        <v>12174</v>
      </c>
      <c r="B387" s="63" t="s">
        <v>12175</v>
      </c>
      <c r="C387" s="63" t="s">
        <v>12176</v>
      </c>
      <c r="D387" s="63" t="s">
        <v>12177</v>
      </c>
      <c r="E387" s="64">
        <v>80</v>
      </c>
      <c r="F387" s="64">
        <v>80622.5</v>
      </c>
      <c r="G387" s="64">
        <v>-80542.5</v>
      </c>
    </row>
    <row r="388" spans="1:7" x14ac:dyDescent="0.25">
      <c r="A388" s="63" t="s">
        <v>12174</v>
      </c>
      <c r="B388" s="63" t="s">
        <v>12178</v>
      </c>
      <c r="C388" s="63" t="s">
        <v>12179</v>
      </c>
      <c r="D388" s="63" t="s">
        <v>12180</v>
      </c>
      <c r="E388" s="64">
        <v>5567.8</v>
      </c>
      <c r="F388" s="64">
        <v>3635.8</v>
      </c>
      <c r="G388" s="64">
        <v>1932</v>
      </c>
    </row>
    <row r="389" spans="1:7" x14ac:dyDescent="0.25">
      <c r="A389" s="63" t="s">
        <v>12174</v>
      </c>
      <c r="B389" s="63" t="s">
        <v>12181</v>
      </c>
      <c r="C389" s="63" t="s">
        <v>12182</v>
      </c>
      <c r="D389" s="63" t="s">
        <v>12183</v>
      </c>
      <c r="E389" s="64">
        <v>26004.34</v>
      </c>
      <c r="F389" s="64">
        <v>22006.6</v>
      </c>
      <c r="G389" s="64">
        <v>3997.74</v>
      </c>
    </row>
    <row r="390" spans="1:7" x14ac:dyDescent="0.25">
      <c r="A390" s="63" t="s">
        <v>12174</v>
      </c>
      <c r="B390" s="63" t="s">
        <v>11655</v>
      </c>
      <c r="C390" s="63" t="s">
        <v>12184</v>
      </c>
      <c r="D390" s="63" t="s">
        <v>12185</v>
      </c>
      <c r="E390" s="64">
        <v>21489.119999999999</v>
      </c>
      <c r="F390" s="64">
        <v>16899.16</v>
      </c>
      <c r="G390" s="64">
        <v>4589.96</v>
      </c>
    </row>
    <row r="391" spans="1:7" x14ac:dyDescent="0.25">
      <c r="A391" s="63" t="s">
        <v>12174</v>
      </c>
      <c r="B391" s="63" t="s">
        <v>162</v>
      </c>
      <c r="C391" s="63" t="s">
        <v>12186</v>
      </c>
      <c r="D391" s="63" t="s">
        <v>12187</v>
      </c>
      <c r="E391" s="64">
        <v>1552.97</v>
      </c>
      <c r="F391" s="64">
        <v>0</v>
      </c>
      <c r="G391" s="64">
        <v>1552.97</v>
      </c>
    </row>
    <row r="392" spans="1:7" x14ac:dyDescent="0.25">
      <c r="A392" s="63" t="s">
        <v>12174</v>
      </c>
      <c r="B392" s="63" t="s">
        <v>11457</v>
      </c>
      <c r="C392" s="63" t="s">
        <v>12188</v>
      </c>
      <c r="D392" s="63" t="s">
        <v>12189</v>
      </c>
      <c r="E392" s="64">
        <v>54474.53</v>
      </c>
      <c r="F392" s="64">
        <v>53606.06</v>
      </c>
      <c r="G392" s="64">
        <v>868.47</v>
      </c>
    </row>
    <row r="393" spans="1:7" x14ac:dyDescent="0.25">
      <c r="A393" s="63" t="s">
        <v>12174</v>
      </c>
      <c r="B393" s="63" t="s">
        <v>11282</v>
      </c>
      <c r="C393" s="63" t="s">
        <v>12190</v>
      </c>
      <c r="D393" s="63" t="s">
        <v>12191</v>
      </c>
      <c r="E393" s="64">
        <v>2343</v>
      </c>
      <c r="F393" s="64">
        <v>2343</v>
      </c>
      <c r="G393" s="64">
        <v>0</v>
      </c>
    </row>
    <row r="394" spans="1:7" x14ac:dyDescent="0.25">
      <c r="A394" s="63" t="s">
        <v>12174</v>
      </c>
      <c r="B394" s="63" t="s">
        <v>12192</v>
      </c>
      <c r="C394" s="63" t="s">
        <v>162</v>
      </c>
      <c r="D394" s="63" t="s">
        <v>162</v>
      </c>
      <c r="E394" s="64">
        <v>111511.76</v>
      </c>
      <c r="F394" s="64">
        <v>179113.12</v>
      </c>
      <c r="G394" s="64">
        <v>-67601.36</v>
      </c>
    </row>
    <row r="395" spans="1:7" x14ac:dyDescent="0.25">
      <c r="A395" s="63" t="s">
        <v>12193</v>
      </c>
      <c r="B395" s="63" t="s">
        <v>12194</v>
      </c>
      <c r="C395" s="63" t="s">
        <v>12195</v>
      </c>
      <c r="D395" s="63" t="s">
        <v>12196</v>
      </c>
      <c r="E395" s="64">
        <v>-3894.05</v>
      </c>
      <c r="F395" s="64">
        <v>-4029.25</v>
      </c>
      <c r="G395" s="64">
        <v>135.19999999999999</v>
      </c>
    </row>
    <row r="396" spans="1:7" x14ac:dyDescent="0.25">
      <c r="A396" s="63" t="s">
        <v>12193</v>
      </c>
      <c r="B396" s="63" t="s">
        <v>12197</v>
      </c>
      <c r="C396" s="63" t="s">
        <v>12198</v>
      </c>
      <c r="D396" s="63" t="s">
        <v>12199</v>
      </c>
      <c r="E396" s="64">
        <v>3435.6</v>
      </c>
      <c r="F396" s="64">
        <v>2153.6999999999998</v>
      </c>
      <c r="G396" s="64">
        <v>1281.9000000000001</v>
      </c>
    </row>
    <row r="397" spans="1:7" x14ac:dyDescent="0.25">
      <c r="A397" s="63" t="s">
        <v>12193</v>
      </c>
      <c r="B397" s="63" t="s">
        <v>11689</v>
      </c>
      <c r="C397" s="63" t="s">
        <v>12200</v>
      </c>
      <c r="D397" s="63" t="s">
        <v>12201</v>
      </c>
      <c r="E397" s="64">
        <v>166990.54</v>
      </c>
      <c r="F397" s="64">
        <v>106796.92</v>
      </c>
      <c r="G397" s="64">
        <v>60193.62</v>
      </c>
    </row>
    <row r="398" spans="1:7" x14ac:dyDescent="0.25">
      <c r="A398" s="63" t="s">
        <v>12193</v>
      </c>
      <c r="B398" s="63" t="s">
        <v>12202</v>
      </c>
      <c r="C398" s="63" t="s">
        <v>12203</v>
      </c>
      <c r="D398" s="63" t="s">
        <v>12204</v>
      </c>
      <c r="E398" s="64">
        <v>37794</v>
      </c>
      <c r="F398" s="64">
        <v>26863.42</v>
      </c>
      <c r="G398" s="64">
        <v>10930.58</v>
      </c>
    </row>
    <row r="399" spans="1:7" x14ac:dyDescent="0.25">
      <c r="A399" s="63" t="s">
        <v>12193</v>
      </c>
      <c r="B399" s="63" t="s">
        <v>12205</v>
      </c>
      <c r="C399" s="63" t="s">
        <v>12206</v>
      </c>
      <c r="D399" s="63" t="s">
        <v>12207</v>
      </c>
      <c r="E399" s="64">
        <v>110377.5</v>
      </c>
      <c r="F399" s="64">
        <v>69677.5</v>
      </c>
      <c r="G399" s="64">
        <v>40700</v>
      </c>
    </row>
    <row r="400" spans="1:7" x14ac:dyDescent="0.25">
      <c r="A400" s="63" t="s">
        <v>12193</v>
      </c>
      <c r="B400" s="63" t="s">
        <v>12208</v>
      </c>
      <c r="C400" s="63" t="s">
        <v>12209</v>
      </c>
      <c r="D400" s="63" t="s">
        <v>12210</v>
      </c>
      <c r="E400" s="64">
        <v>12455</v>
      </c>
      <c r="F400" s="64">
        <v>9355</v>
      </c>
      <c r="G400" s="64">
        <v>3100</v>
      </c>
    </row>
    <row r="401" spans="1:7" x14ac:dyDescent="0.25">
      <c r="A401" s="63" t="s">
        <v>12193</v>
      </c>
      <c r="B401" s="63" t="s">
        <v>12211</v>
      </c>
      <c r="C401" s="63" t="s">
        <v>12212</v>
      </c>
      <c r="D401" s="63" t="s">
        <v>12213</v>
      </c>
      <c r="E401" s="64">
        <v>74702.52</v>
      </c>
      <c r="F401" s="64">
        <v>64566</v>
      </c>
      <c r="G401" s="64">
        <v>10136.52</v>
      </c>
    </row>
    <row r="402" spans="1:7" x14ac:dyDescent="0.25">
      <c r="A402" s="63" t="s">
        <v>12193</v>
      </c>
      <c r="B402" s="63" t="s">
        <v>12214</v>
      </c>
      <c r="C402" s="63" t="s">
        <v>162</v>
      </c>
      <c r="D402" s="63" t="s">
        <v>162</v>
      </c>
      <c r="E402" s="64">
        <v>401861.11</v>
      </c>
      <c r="F402" s="64">
        <v>275383.28999999998</v>
      </c>
      <c r="G402" s="64">
        <v>126477.82</v>
      </c>
    </row>
    <row r="403" spans="1:7" x14ac:dyDescent="0.25">
      <c r="A403" s="63" t="s">
        <v>12215</v>
      </c>
      <c r="B403" s="63" t="s">
        <v>12216</v>
      </c>
      <c r="C403" s="63" t="s">
        <v>12217</v>
      </c>
      <c r="D403" s="63" t="s">
        <v>12218</v>
      </c>
      <c r="E403" s="64">
        <v>5489.54</v>
      </c>
      <c r="F403" s="64">
        <v>4634.6899999999996</v>
      </c>
      <c r="G403" s="64">
        <v>854.85</v>
      </c>
    </row>
    <row r="404" spans="1:7" x14ac:dyDescent="0.25">
      <c r="A404" s="63" t="s">
        <v>12215</v>
      </c>
      <c r="B404" s="63" t="s">
        <v>12219</v>
      </c>
      <c r="C404" s="63" t="s">
        <v>12220</v>
      </c>
      <c r="D404" s="63" t="s">
        <v>12221</v>
      </c>
      <c r="E404" s="64">
        <v>18385.07</v>
      </c>
      <c r="F404" s="64">
        <v>11986.07</v>
      </c>
      <c r="G404" s="64">
        <v>6399</v>
      </c>
    </row>
    <row r="405" spans="1:7" x14ac:dyDescent="0.25">
      <c r="A405" s="63" t="s">
        <v>12215</v>
      </c>
      <c r="B405" s="63" t="s">
        <v>12222</v>
      </c>
      <c r="C405" s="63" t="s">
        <v>12223</v>
      </c>
      <c r="D405" s="63" t="s">
        <v>12224</v>
      </c>
      <c r="E405" s="64">
        <v>8783.1299999999992</v>
      </c>
      <c r="F405" s="64">
        <v>6637.92</v>
      </c>
      <c r="G405" s="64">
        <v>2145.21</v>
      </c>
    </row>
    <row r="406" spans="1:7" x14ac:dyDescent="0.25">
      <c r="A406" s="63" t="s">
        <v>12215</v>
      </c>
      <c r="B406" s="63" t="s">
        <v>12225</v>
      </c>
      <c r="C406" s="63" t="s">
        <v>12226</v>
      </c>
      <c r="D406" s="63" t="s">
        <v>12227</v>
      </c>
      <c r="E406" s="64">
        <v>82418.86</v>
      </c>
      <c r="F406" s="64">
        <v>59387.75</v>
      </c>
      <c r="G406" s="64">
        <v>23031.11</v>
      </c>
    </row>
    <row r="407" spans="1:7" x14ac:dyDescent="0.25">
      <c r="A407" s="63" t="s">
        <v>12215</v>
      </c>
      <c r="B407" s="63" t="s">
        <v>12228</v>
      </c>
      <c r="C407" s="63" t="s">
        <v>12229</v>
      </c>
      <c r="D407" s="63" t="s">
        <v>12230</v>
      </c>
      <c r="E407" s="64">
        <v>59399.1</v>
      </c>
      <c r="F407" s="64">
        <v>43994.14</v>
      </c>
      <c r="G407" s="64">
        <v>15404.96</v>
      </c>
    </row>
    <row r="408" spans="1:7" x14ac:dyDescent="0.25">
      <c r="A408" s="63" t="s">
        <v>12215</v>
      </c>
      <c r="B408" s="63" t="s">
        <v>12231</v>
      </c>
      <c r="C408" s="63" t="s">
        <v>12232</v>
      </c>
      <c r="D408" s="63" t="s">
        <v>12233</v>
      </c>
      <c r="E408" s="64">
        <v>90363.48</v>
      </c>
      <c r="F408" s="64">
        <v>65399.360000000001</v>
      </c>
      <c r="G408" s="64">
        <v>24964.12</v>
      </c>
    </row>
    <row r="409" spans="1:7" x14ac:dyDescent="0.25">
      <c r="A409" s="63" t="s">
        <v>12215</v>
      </c>
      <c r="B409" s="63" t="s">
        <v>12234</v>
      </c>
      <c r="C409" s="63" t="s">
        <v>12235</v>
      </c>
      <c r="D409" s="63" t="s">
        <v>12236</v>
      </c>
      <c r="E409" s="64">
        <v>17016.3</v>
      </c>
      <c r="F409" s="64">
        <v>14239.47</v>
      </c>
      <c r="G409" s="64">
        <v>2776.83</v>
      </c>
    </row>
    <row r="410" spans="1:7" x14ac:dyDescent="0.25">
      <c r="A410" s="63" t="s">
        <v>12215</v>
      </c>
      <c r="B410" s="63" t="s">
        <v>11282</v>
      </c>
      <c r="C410" s="63" t="s">
        <v>12237</v>
      </c>
      <c r="D410" s="63" t="s">
        <v>12238</v>
      </c>
      <c r="E410" s="64">
        <v>457.21</v>
      </c>
      <c r="F410" s="64">
        <v>457.21</v>
      </c>
      <c r="G410" s="64">
        <v>0</v>
      </c>
    </row>
    <row r="411" spans="1:7" x14ac:dyDescent="0.25">
      <c r="A411" s="63" t="s">
        <v>12215</v>
      </c>
      <c r="B411" s="63" t="s">
        <v>11603</v>
      </c>
      <c r="C411" s="63" t="s">
        <v>12239</v>
      </c>
      <c r="D411" s="63" t="s">
        <v>12240</v>
      </c>
      <c r="E411" s="64">
        <v>211852.04</v>
      </c>
      <c r="F411" s="64">
        <v>213663.64</v>
      </c>
      <c r="G411" s="64">
        <v>-1811.6</v>
      </c>
    </row>
    <row r="412" spans="1:7" x14ac:dyDescent="0.25">
      <c r="A412" s="63" t="s">
        <v>12215</v>
      </c>
      <c r="B412" s="63" t="s">
        <v>12241</v>
      </c>
      <c r="C412" s="63" t="s">
        <v>12242</v>
      </c>
      <c r="D412" s="63" t="s">
        <v>12243</v>
      </c>
      <c r="E412" s="64">
        <v>214089.24</v>
      </c>
      <c r="F412" s="64">
        <v>131247.94</v>
      </c>
      <c r="G412" s="64">
        <v>82841.3</v>
      </c>
    </row>
    <row r="413" spans="1:7" x14ac:dyDescent="0.25">
      <c r="A413" s="63" t="s">
        <v>12215</v>
      </c>
      <c r="B413" s="63" t="s">
        <v>12244</v>
      </c>
      <c r="C413" s="63" t="s">
        <v>12245</v>
      </c>
      <c r="D413" s="63" t="s">
        <v>12246</v>
      </c>
      <c r="E413" s="64">
        <v>103604.65</v>
      </c>
      <c r="F413" s="64">
        <v>15077.11</v>
      </c>
      <c r="G413" s="64">
        <v>88527.54</v>
      </c>
    </row>
    <row r="414" spans="1:7" x14ac:dyDescent="0.25">
      <c r="A414" s="63" t="s">
        <v>12215</v>
      </c>
      <c r="B414" s="63" t="s">
        <v>11282</v>
      </c>
      <c r="C414" s="63" t="s">
        <v>12247</v>
      </c>
      <c r="D414" s="63" t="s">
        <v>12248</v>
      </c>
      <c r="E414" s="64">
        <v>9200.81</v>
      </c>
      <c r="F414" s="64">
        <v>9200.81</v>
      </c>
      <c r="G414" s="64">
        <v>0</v>
      </c>
    </row>
    <row r="415" spans="1:7" x14ac:dyDescent="0.25">
      <c r="A415" s="63" t="s">
        <v>12215</v>
      </c>
      <c r="B415" s="63" t="s">
        <v>11666</v>
      </c>
      <c r="C415" s="63" t="s">
        <v>12249</v>
      </c>
      <c r="D415" s="63" t="s">
        <v>12250</v>
      </c>
      <c r="E415" s="64">
        <v>23409.02</v>
      </c>
      <c r="F415" s="64">
        <v>19485.849999999999</v>
      </c>
      <c r="G415" s="64">
        <v>3923.17</v>
      </c>
    </row>
    <row r="416" spans="1:7" x14ac:dyDescent="0.25">
      <c r="A416" s="63" t="s">
        <v>12215</v>
      </c>
      <c r="B416" s="63" t="s">
        <v>12251</v>
      </c>
      <c r="C416" s="63" t="s">
        <v>162</v>
      </c>
      <c r="D416" s="63" t="s">
        <v>12252</v>
      </c>
      <c r="E416" s="64">
        <v>844468.45</v>
      </c>
      <c r="F416" s="64">
        <v>595411.96</v>
      </c>
      <c r="G416" s="64">
        <v>249056.49</v>
      </c>
    </row>
    <row r="417" spans="1:7" x14ac:dyDescent="0.25">
      <c r="A417" s="63" t="s">
        <v>12253</v>
      </c>
      <c r="B417" s="63" t="s">
        <v>12254</v>
      </c>
      <c r="C417" s="63" t="s">
        <v>12255</v>
      </c>
      <c r="D417" s="63" t="s">
        <v>12256</v>
      </c>
      <c r="E417" s="64">
        <v>11632.09</v>
      </c>
      <c r="F417" s="64">
        <v>10605.03</v>
      </c>
      <c r="G417" s="64">
        <v>1027.06</v>
      </c>
    </row>
    <row r="418" spans="1:7" x14ac:dyDescent="0.25">
      <c r="A418" s="63" t="s">
        <v>12253</v>
      </c>
      <c r="B418" s="63" t="s">
        <v>12257</v>
      </c>
      <c r="C418" s="63" t="s">
        <v>12258</v>
      </c>
      <c r="D418" s="63" t="s">
        <v>12259</v>
      </c>
      <c r="E418" s="64">
        <v>3235.13</v>
      </c>
      <c r="F418" s="64">
        <v>23969.23</v>
      </c>
      <c r="G418" s="64">
        <v>-20734.099999999999</v>
      </c>
    </row>
    <row r="419" spans="1:7" x14ac:dyDescent="0.25">
      <c r="A419" s="63" t="s">
        <v>12253</v>
      </c>
      <c r="B419" s="63" t="s">
        <v>12260</v>
      </c>
      <c r="C419" s="63" t="s">
        <v>12261</v>
      </c>
      <c r="D419" s="63" t="s">
        <v>12262</v>
      </c>
      <c r="E419" s="64">
        <v>32908.93</v>
      </c>
      <c r="F419" s="64">
        <v>12680.42</v>
      </c>
      <c r="G419" s="64">
        <v>20228.509999999998</v>
      </c>
    </row>
    <row r="420" spans="1:7" x14ac:dyDescent="0.25">
      <c r="A420" s="63" t="s">
        <v>12253</v>
      </c>
      <c r="B420" s="63" t="s">
        <v>12263</v>
      </c>
      <c r="C420" s="63" t="s">
        <v>12264</v>
      </c>
      <c r="D420" s="63" t="s">
        <v>12265</v>
      </c>
      <c r="E420" s="64">
        <v>64135.13</v>
      </c>
      <c r="F420" s="64">
        <v>27287.63</v>
      </c>
      <c r="G420" s="64">
        <v>36847.5</v>
      </c>
    </row>
    <row r="421" spans="1:7" x14ac:dyDescent="0.25">
      <c r="A421" s="63" t="s">
        <v>12253</v>
      </c>
      <c r="B421" s="63" t="s">
        <v>12266</v>
      </c>
      <c r="C421" s="63" t="s">
        <v>12267</v>
      </c>
      <c r="D421" s="63" t="s">
        <v>12268</v>
      </c>
      <c r="E421" s="64">
        <v>3609.28</v>
      </c>
      <c r="F421" s="64">
        <v>2165.2800000000002</v>
      </c>
      <c r="G421" s="64">
        <v>1444</v>
      </c>
    </row>
    <row r="422" spans="1:7" x14ac:dyDescent="0.25">
      <c r="A422" s="63" t="s">
        <v>12253</v>
      </c>
      <c r="B422" s="63" t="s">
        <v>12269</v>
      </c>
      <c r="C422" s="63" t="s">
        <v>12270</v>
      </c>
      <c r="D422" s="63" t="s">
        <v>12271</v>
      </c>
      <c r="E422" s="64">
        <v>43194.38</v>
      </c>
      <c r="F422" s="64">
        <v>27657.19</v>
      </c>
      <c r="G422" s="64">
        <v>15537.19</v>
      </c>
    </row>
    <row r="423" spans="1:7" x14ac:dyDescent="0.25">
      <c r="A423" s="63" t="s">
        <v>12253</v>
      </c>
      <c r="B423" s="63" t="s">
        <v>12272</v>
      </c>
      <c r="C423" s="63" t="s">
        <v>12273</v>
      </c>
      <c r="D423" s="63" t="s">
        <v>12274</v>
      </c>
      <c r="E423" s="64">
        <v>384.9</v>
      </c>
      <c r="F423" s="64">
        <v>224.95</v>
      </c>
      <c r="G423" s="64">
        <v>159.94999999999999</v>
      </c>
    </row>
    <row r="424" spans="1:7" x14ac:dyDescent="0.25">
      <c r="A424" s="63" t="s">
        <v>12253</v>
      </c>
      <c r="B424" s="63" t="s">
        <v>12275</v>
      </c>
      <c r="C424" s="63" t="s">
        <v>12276</v>
      </c>
      <c r="D424" s="63" t="s">
        <v>12277</v>
      </c>
      <c r="E424" s="64">
        <v>252.35</v>
      </c>
      <c r="F424" s="64">
        <v>130.85</v>
      </c>
      <c r="G424" s="64">
        <v>121.5</v>
      </c>
    </row>
    <row r="425" spans="1:7" x14ac:dyDescent="0.25">
      <c r="A425" s="63" t="s">
        <v>12253</v>
      </c>
      <c r="B425" s="63" t="s">
        <v>11282</v>
      </c>
      <c r="C425" s="63" t="s">
        <v>12278</v>
      </c>
      <c r="D425" s="63" t="s">
        <v>12279</v>
      </c>
      <c r="E425" s="64">
        <v>200</v>
      </c>
      <c r="F425" s="64">
        <v>200</v>
      </c>
      <c r="G425" s="64">
        <v>0</v>
      </c>
    </row>
    <row r="426" spans="1:7" x14ac:dyDescent="0.25">
      <c r="A426" s="63" t="s">
        <v>12253</v>
      </c>
      <c r="B426" s="63" t="s">
        <v>12280</v>
      </c>
      <c r="C426" s="63" t="s">
        <v>12281</v>
      </c>
      <c r="D426" s="63" t="s">
        <v>12282</v>
      </c>
      <c r="E426" s="64">
        <v>45649</v>
      </c>
      <c r="F426" s="64">
        <v>23766</v>
      </c>
      <c r="G426" s="64">
        <v>21883</v>
      </c>
    </row>
    <row r="427" spans="1:7" x14ac:dyDescent="0.25">
      <c r="A427" s="63" t="s">
        <v>12253</v>
      </c>
      <c r="B427" s="63" t="s">
        <v>12228</v>
      </c>
      <c r="C427" s="63" t="s">
        <v>12283</v>
      </c>
      <c r="D427" s="63" t="s">
        <v>12284</v>
      </c>
      <c r="E427" s="64">
        <v>69790</v>
      </c>
      <c r="F427" s="64">
        <v>51680</v>
      </c>
      <c r="G427" s="64">
        <v>18110</v>
      </c>
    </row>
    <row r="428" spans="1:7" x14ac:dyDescent="0.25">
      <c r="A428" s="63" t="s">
        <v>12253</v>
      </c>
      <c r="B428" s="63" t="s">
        <v>11282</v>
      </c>
      <c r="C428" s="63" t="s">
        <v>12285</v>
      </c>
      <c r="D428" s="63" t="s">
        <v>12286</v>
      </c>
      <c r="E428" s="64">
        <v>4907</v>
      </c>
      <c r="F428" s="64">
        <v>4907</v>
      </c>
      <c r="G428" s="64">
        <v>0</v>
      </c>
    </row>
    <row r="429" spans="1:7" x14ac:dyDescent="0.25">
      <c r="A429" s="63" t="s">
        <v>12253</v>
      </c>
      <c r="B429" s="63" t="s">
        <v>12287</v>
      </c>
      <c r="C429" s="63" t="s">
        <v>12288</v>
      </c>
      <c r="D429" s="63" t="s">
        <v>12289</v>
      </c>
      <c r="E429" s="64">
        <v>810.39</v>
      </c>
      <c r="F429" s="64">
        <v>364.01</v>
      </c>
      <c r="G429" s="64">
        <v>446.38</v>
      </c>
    </row>
    <row r="430" spans="1:7" x14ac:dyDescent="0.25">
      <c r="A430" s="63" t="s">
        <v>12253</v>
      </c>
      <c r="B430" s="63" t="s">
        <v>11789</v>
      </c>
      <c r="C430" s="63" t="s">
        <v>162</v>
      </c>
      <c r="D430" s="63" t="s">
        <v>12290</v>
      </c>
      <c r="E430" s="64">
        <v>280708.58</v>
      </c>
      <c r="F430" s="64">
        <v>185637.59</v>
      </c>
      <c r="G430" s="64">
        <v>95070.99</v>
      </c>
    </row>
    <row r="431" spans="1:7" x14ac:dyDescent="0.25">
      <c r="A431" s="63" t="s">
        <v>12291</v>
      </c>
      <c r="B431" s="63" t="s">
        <v>12225</v>
      </c>
      <c r="C431" s="63" t="s">
        <v>162</v>
      </c>
      <c r="D431" s="63" t="s">
        <v>12292</v>
      </c>
      <c r="E431" s="64">
        <v>9056319.8599999994</v>
      </c>
      <c r="F431" s="64">
        <v>6522710.9199999999</v>
      </c>
      <c r="G431" s="64">
        <v>2533608.94</v>
      </c>
    </row>
    <row r="432" spans="1:7" x14ac:dyDescent="0.25">
      <c r="A432" s="63" t="s">
        <v>12293</v>
      </c>
      <c r="B432" s="63" t="s">
        <v>12294</v>
      </c>
      <c r="C432" s="63" t="s">
        <v>12295</v>
      </c>
      <c r="D432" s="63" t="s">
        <v>12296</v>
      </c>
      <c r="E432" s="64">
        <v>53378.67</v>
      </c>
      <c r="F432" s="64">
        <v>37789.82</v>
      </c>
      <c r="G432" s="64">
        <v>15588.85</v>
      </c>
    </row>
    <row r="433" spans="1:7" x14ac:dyDescent="0.25">
      <c r="A433" s="63" t="s">
        <v>12293</v>
      </c>
      <c r="B433" s="63" t="s">
        <v>12297</v>
      </c>
      <c r="C433" s="63" t="s">
        <v>12298</v>
      </c>
      <c r="D433" s="63" t="s">
        <v>12299</v>
      </c>
      <c r="E433" s="64">
        <v>20399.330000000002</v>
      </c>
      <c r="F433" s="64">
        <v>15379.33</v>
      </c>
      <c r="G433" s="64">
        <v>5020</v>
      </c>
    </row>
    <row r="434" spans="1:7" x14ac:dyDescent="0.25">
      <c r="A434" s="63" t="s">
        <v>12293</v>
      </c>
      <c r="B434" s="63" t="s">
        <v>12300</v>
      </c>
      <c r="C434" s="63" t="s">
        <v>12301</v>
      </c>
      <c r="D434" s="63" t="s">
        <v>12302</v>
      </c>
      <c r="E434" s="64">
        <v>6432.69</v>
      </c>
      <c r="F434" s="64">
        <v>2059.11</v>
      </c>
      <c r="G434" s="64">
        <v>4373.58</v>
      </c>
    </row>
    <row r="435" spans="1:7" x14ac:dyDescent="0.25">
      <c r="A435" s="63" t="s">
        <v>12293</v>
      </c>
      <c r="B435" s="63" t="s">
        <v>12303</v>
      </c>
      <c r="C435" s="63" t="s">
        <v>12304</v>
      </c>
      <c r="D435" s="63" t="s">
        <v>12305</v>
      </c>
      <c r="E435" s="64">
        <v>140807.82999999999</v>
      </c>
      <c r="F435" s="64">
        <v>102684.45</v>
      </c>
      <c r="G435" s="64">
        <v>38123.379999999997</v>
      </c>
    </row>
    <row r="436" spans="1:7" x14ac:dyDescent="0.25">
      <c r="A436" s="63" t="s">
        <v>12293</v>
      </c>
      <c r="B436" s="63" t="s">
        <v>12306</v>
      </c>
      <c r="C436" s="63" t="s">
        <v>12307</v>
      </c>
      <c r="D436" s="63" t="s">
        <v>12308</v>
      </c>
      <c r="E436" s="64">
        <v>12785.68</v>
      </c>
      <c r="F436" s="64">
        <v>12065.98</v>
      </c>
      <c r="G436" s="64">
        <v>719.7</v>
      </c>
    </row>
    <row r="437" spans="1:7" x14ac:dyDescent="0.25">
      <c r="A437" s="63" t="s">
        <v>12293</v>
      </c>
      <c r="B437" s="63" t="s">
        <v>12309</v>
      </c>
      <c r="C437" s="63" t="s">
        <v>12310</v>
      </c>
      <c r="D437" s="63" t="s">
        <v>12311</v>
      </c>
      <c r="E437" s="64">
        <v>1688.82</v>
      </c>
      <c r="F437" s="64">
        <v>730</v>
      </c>
      <c r="G437" s="64">
        <v>958.82</v>
      </c>
    </row>
    <row r="438" spans="1:7" x14ac:dyDescent="0.25">
      <c r="A438" s="63" t="s">
        <v>12293</v>
      </c>
      <c r="B438" s="63" t="s">
        <v>12312</v>
      </c>
      <c r="C438" s="63" t="s">
        <v>12313</v>
      </c>
      <c r="D438" s="63" t="s">
        <v>12314</v>
      </c>
      <c r="E438" s="64">
        <v>46899.66</v>
      </c>
      <c r="F438" s="64">
        <v>35261.86</v>
      </c>
      <c r="G438" s="64">
        <v>11637.8</v>
      </c>
    </row>
    <row r="439" spans="1:7" x14ac:dyDescent="0.25">
      <c r="A439" s="63" t="s">
        <v>12293</v>
      </c>
      <c r="B439" s="63" t="s">
        <v>12315</v>
      </c>
      <c r="C439" s="63" t="s">
        <v>12316</v>
      </c>
      <c r="D439" s="63" t="s">
        <v>12317</v>
      </c>
      <c r="E439" s="64">
        <v>11702.2</v>
      </c>
      <c r="F439" s="64">
        <v>6071.88</v>
      </c>
      <c r="G439" s="64">
        <v>5630.32</v>
      </c>
    </row>
    <row r="440" spans="1:7" x14ac:dyDescent="0.25">
      <c r="A440" s="63" t="s">
        <v>12293</v>
      </c>
      <c r="B440" s="63" t="s">
        <v>12318</v>
      </c>
      <c r="C440" s="63" t="s">
        <v>12319</v>
      </c>
      <c r="D440" s="63" t="s">
        <v>12320</v>
      </c>
      <c r="E440" s="64">
        <v>2375.64</v>
      </c>
      <c r="F440" s="64">
        <v>1781.73</v>
      </c>
      <c r="G440" s="64">
        <v>593.91</v>
      </c>
    </row>
    <row r="441" spans="1:7" x14ac:dyDescent="0.25">
      <c r="A441" s="63" t="s">
        <v>12293</v>
      </c>
      <c r="B441" s="63" t="s">
        <v>12321</v>
      </c>
      <c r="C441" s="63" t="s">
        <v>12322</v>
      </c>
      <c r="D441" s="63" t="s">
        <v>12323</v>
      </c>
      <c r="E441" s="64">
        <v>280</v>
      </c>
      <c r="F441" s="64">
        <v>70</v>
      </c>
      <c r="G441" s="64">
        <v>210</v>
      </c>
    </row>
    <row r="442" spans="1:7" x14ac:dyDescent="0.25">
      <c r="A442" s="63" t="s">
        <v>12293</v>
      </c>
      <c r="B442" s="63" t="s">
        <v>162</v>
      </c>
      <c r="C442" s="63" t="s">
        <v>12324</v>
      </c>
      <c r="D442" s="63" t="s">
        <v>12325</v>
      </c>
      <c r="E442" s="64">
        <v>6769.23</v>
      </c>
      <c r="F442" s="64">
        <v>0</v>
      </c>
      <c r="G442" s="64">
        <v>6769.23</v>
      </c>
    </row>
    <row r="443" spans="1:7" x14ac:dyDescent="0.25">
      <c r="A443" s="63" t="s">
        <v>12293</v>
      </c>
      <c r="B443" s="63" t="s">
        <v>12326</v>
      </c>
      <c r="C443" s="63" t="s">
        <v>12327</v>
      </c>
      <c r="D443" s="63" t="s">
        <v>12328</v>
      </c>
      <c r="E443" s="64">
        <v>23353.82</v>
      </c>
      <c r="F443" s="64">
        <v>17452.240000000002</v>
      </c>
      <c r="G443" s="64">
        <v>5901.58</v>
      </c>
    </row>
    <row r="444" spans="1:7" x14ac:dyDescent="0.25">
      <c r="A444" s="63" t="s">
        <v>12293</v>
      </c>
      <c r="B444" s="63" t="s">
        <v>162</v>
      </c>
      <c r="C444" s="63" t="s">
        <v>12329</v>
      </c>
      <c r="D444" s="63" t="s">
        <v>12330</v>
      </c>
      <c r="E444" s="64">
        <v>27455.09</v>
      </c>
      <c r="F444" s="64">
        <v>0</v>
      </c>
      <c r="G444" s="64">
        <v>27455.09</v>
      </c>
    </row>
    <row r="445" spans="1:7" x14ac:dyDescent="0.25">
      <c r="A445" s="63" t="s">
        <v>12293</v>
      </c>
      <c r="B445" s="63" t="s">
        <v>12318</v>
      </c>
      <c r="C445" s="63" t="s">
        <v>12331</v>
      </c>
      <c r="D445" s="63" t="s">
        <v>12332</v>
      </c>
      <c r="E445" s="64">
        <v>8400</v>
      </c>
      <c r="F445" s="64">
        <v>6300</v>
      </c>
      <c r="G445" s="64">
        <v>2100</v>
      </c>
    </row>
    <row r="446" spans="1:7" x14ac:dyDescent="0.25">
      <c r="A446" s="63" t="s">
        <v>12293</v>
      </c>
      <c r="B446" s="63" t="s">
        <v>11457</v>
      </c>
      <c r="C446" s="63" t="s">
        <v>12333</v>
      </c>
      <c r="D446" s="63" t="s">
        <v>12334</v>
      </c>
      <c r="E446" s="64">
        <v>2013.47</v>
      </c>
      <c r="F446" s="64">
        <v>1981</v>
      </c>
      <c r="G446" s="64">
        <v>32.47</v>
      </c>
    </row>
    <row r="447" spans="1:7" x14ac:dyDescent="0.25">
      <c r="A447" s="63" t="s">
        <v>12293</v>
      </c>
      <c r="B447" s="63" t="s">
        <v>12335</v>
      </c>
      <c r="C447" s="63" t="s">
        <v>162</v>
      </c>
      <c r="D447" s="63" t="s">
        <v>12336</v>
      </c>
      <c r="E447" s="64">
        <v>364742.13</v>
      </c>
      <c r="F447" s="64">
        <v>239627.4</v>
      </c>
      <c r="G447" s="64">
        <v>125114.73</v>
      </c>
    </row>
    <row r="448" spans="1:7" x14ac:dyDescent="0.25">
      <c r="A448" s="63" t="s">
        <v>12337</v>
      </c>
      <c r="B448" s="63" t="s">
        <v>12335</v>
      </c>
      <c r="C448" s="63" t="s">
        <v>162</v>
      </c>
      <c r="D448" s="63" t="s">
        <v>12336</v>
      </c>
      <c r="E448" s="64">
        <v>364742.13</v>
      </c>
      <c r="F448" s="64">
        <v>239627.4</v>
      </c>
      <c r="G448" s="64">
        <v>125114.73</v>
      </c>
    </row>
    <row r="449" spans="1:7" x14ac:dyDescent="0.25">
      <c r="A449" s="63" t="s">
        <v>12338</v>
      </c>
      <c r="B449" s="63" t="s">
        <v>12326</v>
      </c>
      <c r="C449" s="63" t="s">
        <v>12339</v>
      </c>
      <c r="D449" s="63" t="s">
        <v>12340</v>
      </c>
      <c r="E449" s="64">
        <v>1369713.17</v>
      </c>
      <c r="F449" s="64">
        <v>1023487.63</v>
      </c>
      <c r="G449" s="64">
        <v>346225.54</v>
      </c>
    </row>
    <row r="450" spans="1:7" x14ac:dyDescent="0.25">
      <c r="A450" s="63" t="s">
        <v>12338</v>
      </c>
      <c r="B450" s="63" t="s">
        <v>12341</v>
      </c>
      <c r="C450" s="63" t="s">
        <v>12342</v>
      </c>
      <c r="D450" s="63" t="s">
        <v>12343</v>
      </c>
      <c r="E450" s="64">
        <v>113939.59</v>
      </c>
      <c r="F450" s="64">
        <v>88995.5</v>
      </c>
      <c r="G450" s="64">
        <v>24944.09</v>
      </c>
    </row>
    <row r="451" spans="1:7" x14ac:dyDescent="0.25">
      <c r="A451" s="63" t="s">
        <v>12338</v>
      </c>
      <c r="B451" s="63" t="s">
        <v>12344</v>
      </c>
      <c r="C451" s="63" t="s">
        <v>12345</v>
      </c>
      <c r="D451" s="63" t="s">
        <v>12346</v>
      </c>
      <c r="E451" s="64">
        <v>71500</v>
      </c>
      <c r="F451" s="64">
        <v>53875</v>
      </c>
      <c r="G451" s="64">
        <v>17625</v>
      </c>
    </row>
    <row r="452" spans="1:7" x14ac:dyDescent="0.25">
      <c r="A452" s="63" t="s">
        <v>12338</v>
      </c>
      <c r="B452" s="63" t="s">
        <v>12347</v>
      </c>
      <c r="C452" s="63" t="s">
        <v>12348</v>
      </c>
      <c r="D452" s="63" t="s">
        <v>12349</v>
      </c>
      <c r="E452" s="64">
        <v>9170.82</v>
      </c>
      <c r="F452" s="64">
        <v>645.67999999999995</v>
      </c>
      <c r="G452" s="64">
        <v>8525.14</v>
      </c>
    </row>
    <row r="453" spans="1:7" x14ac:dyDescent="0.25">
      <c r="A453" s="63" t="s">
        <v>12338</v>
      </c>
      <c r="B453" s="63" t="s">
        <v>12350</v>
      </c>
      <c r="C453" s="63" t="s">
        <v>12351</v>
      </c>
      <c r="D453" s="63" t="s">
        <v>12352</v>
      </c>
      <c r="E453" s="64">
        <v>25646.34</v>
      </c>
      <c r="F453" s="64">
        <v>24172.04</v>
      </c>
      <c r="G453" s="64">
        <v>1474.3</v>
      </c>
    </row>
    <row r="454" spans="1:7" x14ac:dyDescent="0.25">
      <c r="A454" s="63" t="s">
        <v>12338</v>
      </c>
      <c r="B454" s="63" t="s">
        <v>12353</v>
      </c>
      <c r="C454" s="63" t="s">
        <v>12354</v>
      </c>
      <c r="D454" s="63" t="s">
        <v>12355</v>
      </c>
      <c r="E454" s="64">
        <v>430142.96</v>
      </c>
      <c r="F454" s="64">
        <v>322212.36</v>
      </c>
      <c r="G454" s="64">
        <v>107930.6</v>
      </c>
    </row>
    <row r="455" spans="1:7" x14ac:dyDescent="0.25">
      <c r="A455" s="63" t="s">
        <v>12338</v>
      </c>
      <c r="B455" s="63" t="s">
        <v>12356</v>
      </c>
      <c r="C455" s="63" t="s">
        <v>12357</v>
      </c>
      <c r="D455" s="63" t="s">
        <v>12358</v>
      </c>
      <c r="E455" s="64">
        <v>18511.79</v>
      </c>
      <c r="F455" s="64">
        <v>13667.46</v>
      </c>
      <c r="G455" s="64">
        <v>4844.33</v>
      </c>
    </row>
    <row r="456" spans="1:7" x14ac:dyDescent="0.25">
      <c r="A456" s="63" t="s">
        <v>12338</v>
      </c>
      <c r="B456" s="63" t="s">
        <v>12359</v>
      </c>
      <c r="C456" s="63" t="s">
        <v>12360</v>
      </c>
      <c r="D456" s="63" t="s">
        <v>12361</v>
      </c>
      <c r="E456" s="64">
        <v>35001.599999999999</v>
      </c>
      <c r="F456" s="64">
        <v>27026.28</v>
      </c>
      <c r="G456" s="64">
        <v>7975.32</v>
      </c>
    </row>
    <row r="457" spans="1:7" x14ac:dyDescent="0.25">
      <c r="A457" s="63" t="s">
        <v>12338</v>
      </c>
      <c r="B457" s="63" t="s">
        <v>12344</v>
      </c>
      <c r="C457" s="63" t="s">
        <v>12362</v>
      </c>
      <c r="D457" s="63" t="s">
        <v>12363</v>
      </c>
      <c r="E457" s="64">
        <v>23136.44</v>
      </c>
      <c r="F457" s="64">
        <v>17430.09</v>
      </c>
      <c r="G457" s="64">
        <v>5706.35</v>
      </c>
    </row>
    <row r="458" spans="1:7" x14ac:dyDescent="0.25">
      <c r="A458" s="63" t="s">
        <v>12338</v>
      </c>
      <c r="B458" s="63" t="s">
        <v>12364</v>
      </c>
      <c r="C458" s="63" t="s">
        <v>12365</v>
      </c>
      <c r="D458" s="63" t="s">
        <v>12366</v>
      </c>
      <c r="E458" s="64">
        <v>15869.84</v>
      </c>
      <c r="F458" s="64">
        <v>12111.8</v>
      </c>
      <c r="G458" s="64">
        <v>3758.04</v>
      </c>
    </row>
    <row r="459" spans="1:7" x14ac:dyDescent="0.25">
      <c r="A459" s="63" t="s">
        <v>12338</v>
      </c>
      <c r="B459" s="63" t="s">
        <v>12344</v>
      </c>
      <c r="C459" s="63" t="s">
        <v>12367</v>
      </c>
      <c r="D459" s="63" t="s">
        <v>12368</v>
      </c>
      <c r="E459" s="64">
        <v>7436</v>
      </c>
      <c r="F459" s="64">
        <v>5603</v>
      </c>
      <c r="G459" s="64">
        <v>1833</v>
      </c>
    </row>
    <row r="460" spans="1:7" x14ac:dyDescent="0.25">
      <c r="A460" s="63" t="s">
        <v>12338</v>
      </c>
      <c r="B460" s="63" t="s">
        <v>12369</v>
      </c>
      <c r="C460" s="63" t="s">
        <v>12370</v>
      </c>
      <c r="D460" s="63" t="s">
        <v>12371</v>
      </c>
      <c r="E460" s="64">
        <v>2971.03</v>
      </c>
      <c r="F460" s="64">
        <v>214.53</v>
      </c>
      <c r="G460" s="64">
        <v>2756.5</v>
      </c>
    </row>
    <row r="461" spans="1:7" x14ac:dyDescent="0.25">
      <c r="A461" s="63" t="s">
        <v>12338</v>
      </c>
      <c r="B461" s="63" t="s">
        <v>12372</v>
      </c>
      <c r="C461" s="63" t="s">
        <v>12373</v>
      </c>
      <c r="D461" s="63" t="s">
        <v>12374</v>
      </c>
      <c r="E461" s="64">
        <v>4584.9399999999996</v>
      </c>
      <c r="F461" s="64">
        <v>4109.72</v>
      </c>
      <c r="G461" s="64">
        <v>475.22</v>
      </c>
    </row>
    <row r="462" spans="1:7" x14ac:dyDescent="0.25">
      <c r="A462" s="63" t="s">
        <v>12338</v>
      </c>
      <c r="B462" s="63" t="s">
        <v>12375</v>
      </c>
      <c r="C462" s="63" t="s">
        <v>12376</v>
      </c>
      <c r="D462" s="63" t="s">
        <v>12377</v>
      </c>
      <c r="E462" s="64">
        <v>123485.34</v>
      </c>
      <c r="F462" s="64">
        <v>95542.83</v>
      </c>
      <c r="G462" s="64">
        <v>27942.51</v>
      </c>
    </row>
    <row r="463" spans="1:7" x14ac:dyDescent="0.25">
      <c r="A463" s="63" t="s">
        <v>12338</v>
      </c>
      <c r="B463" s="63" t="s">
        <v>12318</v>
      </c>
      <c r="C463" s="63" t="s">
        <v>162</v>
      </c>
      <c r="D463" s="63" t="s">
        <v>12378</v>
      </c>
      <c r="E463" s="64">
        <v>2251109.86</v>
      </c>
      <c r="F463" s="64">
        <v>1689093.92</v>
      </c>
      <c r="G463" s="64">
        <v>562015.93999999994</v>
      </c>
    </row>
    <row r="464" spans="1:7" x14ac:dyDescent="0.25">
      <c r="A464" s="63" t="s">
        <v>12379</v>
      </c>
      <c r="B464" s="63" t="s">
        <v>12380</v>
      </c>
      <c r="C464" s="63" t="s">
        <v>12381</v>
      </c>
      <c r="D464" s="63" t="s">
        <v>12382</v>
      </c>
      <c r="E464" s="64">
        <v>5457975.9400000004</v>
      </c>
      <c r="F464" s="64">
        <v>3977124.85</v>
      </c>
      <c r="G464" s="64">
        <v>1480851.09</v>
      </c>
    </row>
    <row r="465" spans="1:7" x14ac:dyDescent="0.25">
      <c r="A465" s="63" t="s">
        <v>12379</v>
      </c>
      <c r="B465" s="63" t="s">
        <v>12383</v>
      </c>
      <c r="C465" s="63" t="s">
        <v>12384</v>
      </c>
      <c r="D465" s="63" t="s">
        <v>12385</v>
      </c>
      <c r="E465" s="64">
        <v>442684.81</v>
      </c>
      <c r="F465" s="64">
        <v>334376.95</v>
      </c>
      <c r="G465" s="64">
        <v>108307.86</v>
      </c>
    </row>
    <row r="466" spans="1:7" x14ac:dyDescent="0.25">
      <c r="A466" s="63" t="s">
        <v>12379</v>
      </c>
      <c r="B466" s="63" t="s">
        <v>12208</v>
      </c>
      <c r="C466" s="63" t="s">
        <v>12386</v>
      </c>
      <c r="D466" s="63" t="s">
        <v>12387</v>
      </c>
      <c r="E466" s="64">
        <v>187130</v>
      </c>
      <c r="F466" s="64">
        <v>140597.5</v>
      </c>
      <c r="G466" s="64">
        <v>46532.5</v>
      </c>
    </row>
    <row r="467" spans="1:7" x14ac:dyDescent="0.25">
      <c r="A467" s="63" t="s">
        <v>12379</v>
      </c>
      <c r="B467" s="63" t="s">
        <v>12388</v>
      </c>
      <c r="C467" s="63" t="s">
        <v>12389</v>
      </c>
      <c r="D467" s="63" t="s">
        <v>12390</v>
      </c>
      <c r="E467" s="64">
        <v>76268.350000000006</v>
      </c>
      <c r="F467" s="64">
        <v>32802.17</v>
      </c>
      <c r="G467" s="64">
        <v>43466.18</v>
      </c>
    </row>
    <row r="468" spans="1:7" x14ac:dyDescent="0.25">
      <c r="A468" s="63" t="s">
        <v>12379</v>
      </c>
      <c r="B468" s="63" t="s">
        <v>12391</v>
      </c>
      <c r="C468" s="63" t="s">
        <v>12392</v>
      </c>
      <c r="D468" s="63" t="s">
        <v>12393</v>
      </c>
      <c r="E468" s="64">
        <v>113460.68</v>
      </c>
      <c r="F468" s="64">
        <v>72103.63</v>
      </c>
      <c r="G468" s="64">
        <v>41357.050000000003</v>
      </c>
    </row>
    <row r="469" spans="1:7" x14ac:dyDescent="0.25">
      <c r="A469" s="63" t="s">
        <v>12379</v>
      </c>
      <c r="B469" s="63" t="s">
        <v>12394</v>
      </c>
      <c r="C469" s="63" t="s">
        <v>12395</v>
      </c>
      <c r="D469" s="63" t="s">
        <v>12396</v>
      </c>
      <c r="E469" s="64">
        <v>1507440.11</v>
      </c>
      <c r="F469" s="64">
        <v>1127548.29</v>
      </c>
      <c r="G469" s="64">
        <v>379891.82</v>
      </c>
    </row>
    <row r="470" spans="1:7" x14ac:dyDescent="0.25">
      <c r="A470" s="63" t="s">
        <v>12379</v>
      </c>
      <c r="B470" s="63" t="s">
        <v>12397</v>
      </c>
      <c r="C470" s="63" t="s">
        <v>12398</v>
      </c>
      <c r="D470" s="63" t="s">
        <v>12399</v>
      </c>
      <c r="E470" s="64">
        <v>54472.61</v>
      </c>
      <c r="F470" s="64">
        <v>39997.53</v>
      </c>
      <c r="G470" s="64">
        <v>14475.08</v>
      </c>
    </row>
    <row r="471" spans="1:7" x14ac:dyDescent="0.25">
      <c r="A471" s="63" t="s">
        <v>12379</v>
      </c>
      <c r="B471" s="63" t="s">
        <v>12400</v>
      </c>
      <c r="C471" s="63" t="s">
        <v>12401</v>
      </c>
      <c r="D471" s="63" t="s">
        <v>12402</v>
      </c>
      <c r="E471" s="64">
        <v>34259.769999999997</v>
      </c>
      <c r="F471" s="64">
        <v>26182.45</v>
      </c>
      <c r="G471" s="64">
        <v>8077.32</v>
      </c>
    </row>
    <row r="472" spans="1:7" x14ac:dyDescent="0.25">
      <c r="A472" s="63" t="s">
        <v>12379</v>
      </c>
      <c r="B472" s="63" t="s">
        <v>12403</v>
      </c>
      <c r="C472" s="63" t="s">
        <v>12404</v>
      </c>
      <c r="D472" s="63" t="s">
        <v>12405</v>
      </c>
      <c r="E472" s="64">
        <v>19287.68</v>
      </c>
      <c r="F472" s="64">
        <v>14555.68</v>
      </c>
      <c r="G472" s="64">
        <v>4732</v>
      </c>
    </row>
    <row r="473" spans="1:7" x14ac:dyDescent="0.25">
      <c r="A473" s="63" t="s">
        <v>12379</v>
      </c>
      <c r="B473" s="63" t="s">
        <v>12406</v>
      </c>
      <c r="C473" s="63" t="s">
        <v>12407</v>
      </c>
      <c r="D473" s="63" t="s">
        <v>12408</v>
      </c>
      <c r="E473" s="64">
        <v>22778.52</v>
      </c>
      <c r="F473" s="64">
        <v>9750.7800000000007</v>
      </c>
      <c r="G473" s="64">
        <v>13027.74</v>
      </c>
    </row>
    <row r="474" spans="1:7" x14ac:dyDescent="0.25">
      <c r="A474" s="63" t="s">
        <v>12379</v>
      </c>
      <c r="B474" s="63" t="s">
        <v>12409</v>
      </c>
      <c r="C474" s="63" t="s">
        <v>12410</v>
      </c>
      <c r="D474" s="63" t="s">
        <v>12411</v>
      </c>
      <c r="E474" s="64">
        <v>40006.9</v>
      </c>
      <c r="F474" s="64">
        <v>25002.880000000001</v>
      </c>
      <c r="G474" s="64">
        <v>15004.02</v>
      </c>
    </row>
    <row r="475" spans="1:7" x14ac:dyDescent="0.25">
      <c r="A475" s="63" t="s">
        <v>12379</v>
      </c>
      <c r="B475" s="63" t="s">
        <v>12364</v>
      </c>
      <c r="C475" s="63" t="s">
        <v>12412</v>
      </c>
      <c r="D475" s="63" t="s">
        <v>12413</v>
      </c>
      <c r="E475" s="64">
        <v>449649.64</v>
      </c>
      <c r="F475" s="64">
        <v>343146.16</v>
      </c>
      <c r="G475" s="64">
        <v>106503.48</v>
      </c>
    </row>
    <row r="476" spans="1:7" x14ac:dyDescent="0.25">
      <c r="A476" s="63" t="s">
        <v>12379</v>
      </c>
      <c r="B476" s="63" t="s">
        <v>12414</v>
      </c>
      <c r="C476" s="63" t="s">
        <v>12415</v>
      </c>
      <c r="D476" s="63" t="s">
        <v>12416</v>
      </c>
      <c r="E476" s="64">
        <v>131087.01999999999</v>
      </c>
      <c r="F476" s="64">
        <v>96983.66</v>
      </c>
      <c r="G476" s="64">
        <v>34103.360000000001</v>
      </c>
    </row>
    <row r="477" spans="1:7" x14ac:dyDescent="0.25">
      <c r="A477" s="63" t="s">
        <v>12379</v>
      </c>
      <c r="B477" s="63" t="s">
        <v>12208</v>
      </c>
      <c r="C477" s="63" t="s">
        <v>12417</v>
      </c>
      <c r="D477" s="63" t="s">
        <v>12418</v>
      </c>
      <c r="E477" s="64">
        <v>55909.32</v>
      </c>
      <c r="F477" s="64">
        <v>42011.95</v>
      </c>
      <c r="G477" s="64">
        <v>13897.37</v>
      </c>
    </row>
    <row r="478" spans="1:7" x14ac:dyDescent="0.25">
      <c r="A478" s="63" t="s">
        <v>12379</v>
      </c>
      <c r="B478" s="63" t="s">
        <v>12419</v>
      </c>
      <c r="C478" s="63" t="s">
        <v>162</v>
      </c>
      <c r="D478" s="63" t="s">
        <v>12420</v>
      </c>
      <c r="E478" s="64">
        <v>8592411.3499999996</v>
      </c>
      <c r="F478" s="64">
        <v>6282184.4800000004</v>
      </c>
      <c r="G478" s="64">
        <v>2310226.87</v>
      </c>
    </row>
    <row r="479" spans="1:7" x14ac:dyDescent="0.25">
      <c r="A479" s="63" t="s">
        <v>12421</v>
      </c>
      <c r="B479" s="63" t="s">
        <v>12326</v>
      </c>
      <c r="C479" s="63" t="s">
        <v>12422</v>
      </c>
      <c r="D479" s="63" t="s">
        <v>12423</v>
      </c>
      <c r="E479" s="64">
        <v>287683.36</v>
      </c>
      <c r="F479" s="64">
        <v>214995.88</v>
      </c>
      <c r="G479" s="64">
        <v>72687.48</v>
      </c>
    </row>
    <row r="480" spans="1:7" x14ac:dyDescent="0.25">
      <c r="A480" s="63" t="s">
        <v>12421</v>
      </c>
      <c r="B480" s="63" t="s">
        <v>12318</v>
      </c>
      <c r="C480" s="63" t="s">
        <v>12424</v>
      </c>
      <c r="D480" s="63" t="s">
        <v>12425</v>
      </c>
      <c r="E480" s="64">
        <v>24005.16</v>
      </c>
      <c r="F480" s="64">
        <v>18013.07</v>
      </c>
      <c r="G480" s="64">
        <v>5992.09</v>
      </c>
    </row>
    <row r="481" spans="1:7" x14ac:dyDescent="0.25">
      <c r="A481" s="63" t="s">
        <v>12421</v>
      </c>
      <c r="B481" s="63" t="s">
        <v>12426</v>
      </c>
      <c r="C481" s="63" t="s">
        <v>12427</v>
      </c>
      <c r="D481" s="63" t="s">
        <v>12428</v>
      </c>
      <c r="E481" s="64">
        <v>3078.29</v>
      </c>
      <c r="F481" s="64">
        <v>1182.9100000000001</v>
      </c>
      <c r="G481" s="64">
        <v>1895.38</v>
      </c>
    </row>
    <row r="482" spans="1:7" x14ac:dyDescent="0.25">
      <c r="A482" s="63" t="s">
        <v>12421</v>
      </c>
      <c r="B482" s="63" t="s">
        <v>12429</v>
      </c>
      <c r="C482" s="63" t="s">
        <v>12430</v>
      </c>
      <c r="D482" s="63" t="s">
        <v>12431</v>
      </c>
      <c r="E482" s="64">
        <v>80465.820000000007</v>
      </c>
      <c r="F482" s="64">
        <v>59931.9</v>
      </c>
      <c r="G482" s="64">
        <v>20533.919999999998</v>
      </c>
    </row>
    <row r="483" spans="1:7" x14ac:dyDescent="0.25">
      <c r="A483" s="63" t="s">
        <v>12421</v>
      </c>
      <c r="B483" s="63" t="s">
        <v>12432</v>
      </c>
      <c r="C483" s="63" t="s">
        <v>12433</v>
      </c>
      <c r="D483" s="63" t="s">
        <v>12434</v>
      </c>
      <c r="E483" s="64">
        <v>17399.88</v>
      </c>
      <c r="F483" s="64">
        <v>13205.83</v>
      </c>
      <c r="G483" s="64">
        <v>4194.05</v>
      </c>
    </row>
    <row r="484" spans="1:7" x14ac:dyDescent="0.25">
      <c r="A484" s="63" t="s">
        <v>12421</v>
      </c>
      <c r="B484" s="63" t="s">
        <v>12435</v>
      </c>
      <c r="C484" s="63" t="s">
        <v>12436</v>
      </c>
      <c r="D484" s="63" t="s">
        <v>12437</v>
      </c>
      <c r="E484" s="64">
        <v>7960</v>
      </c>
      <c r="F484" s="64">
        <v>6070</v>
      </c>
      <c r="G484" s="64">
        <v>1890</v>
      </c>
    </row>
    <row r="485" spans="1:7" x14ac:dyDescent="0.25">
      <c r="A485" s="63" t="s">
        <v>12421</v>
      </c>
      <c r="B485" s="63" t="s">
        <v>12438</v>
      </c>
      <c r="C485" s="63" t="s">
        <v>12439</v>
      </c>
      <c r="D485" s="63" t="s">
        <v>12440</v>
      </c>
      <c r="E485" s="64">
        <v>294.11</v>
      </c>
      <c r="F485" s="64">
        <v>177.95</v>
      </c>
      <c r="G485" s="64">
        <v>116.16</v>
      </c>
    </row>
    <row r="486" spans="1:7" x14ac:dyDescent="0.25">
      <c r="A486" s="63" t="s">
        <v>12421</v>
      </c>
      <c r="B486" s="63" t="s">
        <v>12426</v>
      </c>
      <c r="C486" s="63" t="s">
        <v>12441</v>
      </c>
      <c r="D486" s="63" t="s">
        <v>12442</v>
      </c>
      <c r="E486" s="64">
        <v>829.01</v>
      </c>
      <c r="F486" s="64">
        <v>318.57</v>
      </c>
      <c r="G486" s="64">
        <v>510.44</v>
      </c>
    </row>
    <row r="487" spans="1:7" x14ac:dyDescent="0.25">
      <c r="A487" s="63" t="s">
        <v>12421</v>
      </c>
      <c r="B487" s="63" t="s">
        <v>12394</v>
      </c>
      <c r="C487" s="63" t="s">
        <v>12443</v>
      </c>
      <c r="D487" s="63" t="s">
        <v>12444</v>
      </c>
      <c r="E487" s="64">
        <v>22673.23</v>
      </c>
      <c r="F487" s="64">
        <v>16956.5</v>
      </c>
      <c r="G487" s="64">
        <v>5716.73</v>
      </c>
    </row>
    <row r="488" spans="1:7" x14ac:dyDescent="0.25">
      <c r="A488" s="63" t="s">
        <v>12421</v>
      </c>
      <c r="B488" s="63" t="s">
        <v>12318</v>
      </c>
      <c r="C488" s="63" t="s">
        <v>12445</v>
      </c>
      <c r="D488" s="63" t="s">
        <v>12446</v>
      </c>
      <c r="E488" s="64">
        <v>6461.52</v>
      </c>
      <c r="F488" s="64">
        <v>4847.7299999999996</v>
      </c>
      <c r="G488" s="64">
        <v>1613.79</v>
      </c>
    </row>
    <row r="489" spans="1:7" x14ac:dyDescent="0.25">
      <c r="A489" s="63" t="s">
        <v>12421</v>
      </c>
      <c r="B489" s="63" t="s">
        <v>12429</v>
      </c>
      <c r="C489" s="63" t="s">
        <v>162</v>
      </c>
      <c r="D489" s="63" t="s">
        <v>162</v>
      </c>
      <c r="E489" s="64">
        <v>450850.38</v>
      </c>
      <c r="F489" s="64">
        <v>335700.34</v>
      </c>
      <c r="G489" s="64">
        <v>115150.04</v>
      </c>
    </row>
    <row r="490" spans="1:7" x14ac:dyDescent="0.25">
      <c r="A490" s="63" t="s">
        <v>12447</v>
      </c>
      <c r="B490" s="63" t="s">
        <v>11300</v>
      </c>
      <c r="C490" s="63" t="s">
        <v>12448</v>
      </c>
      <c r="D490" s="63" t="s">
        <v>12449</v>
      </c>
      <c r="E490" s="64">
        <v>7257.68</v>
      </c>
      <c r="F490" s="64">
        <v>7247.75</v>
      </c>
      <c r="G490" s="64">
        <v>9.93</v>
      </c>
    </row>
    <row r="491" spans="1:7" x14ac:dyDescent="0.25">
      <c r="A491" s="63" t="s">
        <v>12447</v>
      </c>
      <c r="B491" s="63" t="s">
        <v>12450</v>
      </c>
      <c r="C491" s="63" t="s">
        <v>12451</v>
      </c>
      <c r="D491" s="63" t="s">
        <v>12452</v>
      </c>
      <c r="E491" s="64">
        <v>94023.48</v>
      </c>
      <c r="F491" s="64">
        <v>81477.22</v>
      </c>
      <c r="G491" s="64">
        <v>12546.26</v>
      </c>
    </row>
    <row r="492" spans="1:7" x14ac:dyDescent="0.25">
      <c r="A492" s="63" t="s">
        <v>12447</v>
      </c>
      <c r="B492" s="63" t="s">
        <v>12453</v>
      </c>
      <c r="C492" s="63" t="s">
        <v>12454</v>
      </c>
      <c r="D492" s="63" t="s">
        <v>12455</v>
      </c>
      <c r="E492" s="64">
        <v>294</v>
      </c>
      <c r="F492" s="64">
        <v>70</v>
      </c>
      <c r="G492" s="64">
        <v>224</v>
      </c>
    </row>
    <row r="493" spans="1:7" x14ac:dyDescent="0.25">
      <c r="A493" s="63" t="s">
        <v>12447</v>
      </c>
      <c r="B493" s="63" t="s">
        <v>12456</v>
      </c>
      <c r="C493" s="63" t="s">
        <v>12457</v>
      </c>
      <c r="D493" s="63" t="s">
        <v>12458</v>
      </c>
      <c r="E493" s="64">
        <v>70436.39</v>
      </c>
      <c r="F493" s="64">
        <v>41147.699999999997</v>
      </c>
      <c r="G493" s="64">
        <v>29288.69</v>
      </c>
    </row>
    <row r="494" spans="1:7" x14ac:dyDescent="0.25">
      <c r="A494" s="63" t="s">
        <v>12447</v>
      </c>
      <c r="B494" s="63" t="s">
        <v>12459</v>
      </c>
      <c r="C494" s="63" t="s">
        <v>12460</v>
      </c>
      <c r="D494" s="63" t="s">
        <v>12461</v>
      </c>
      <c r="E494" s="64">
        <v>62294</v>
      </c>
      <c r="F494" s="64">
        <v>55724</v>
      </c>
      <c r="G494" s="64">
        <v>6570</v>
      </c>
    </row>
    <row r="495" spans="1:7" x14ac:dyDescent="0.25">
      <c r="A495" s="63" t="s">
        <v>12447</v>
      </c>
      <c r="B495" s="63" t="s">
        <v>12462</v>
      </c>
      <c r="C495" s="63" t="s">
        <v>162</v>
      </c>
      <c r="D495" s="63" t="s">
        <v>162</v>
      </c>
      <c r="E495" s="64">
        <v>234305.55</v>
      </c>
      <c r="F495" s="64">
        <v>185666.67</v>
      </c>
      <c r="G495" s="64">
        <v>48638.879999999997</v>
      </c>
    </row>
    <row r="496" spans="1:7" x14ac:dyDescent="0.25">
      <c r="A496" s="63" t="s">
        <v>12463</v>
      </c>
      <c r="B496" s="63" t="s">
        <v>12464</v>
      </c>
      <c r="C496" s="63" t="s">
        <v>162</v>
      </c>
      <c r="D496" s="63" t="s">
        <v>12465</v>
      </c>
      <c r="E496" s="64">
        <v>11528677.140000001</v>
      </c>
      <c r="F496" s="64">
        <v>8492645.4100000001</v>
      </c>
      <c r="G496" s="64">
        <v>3036031.73</v>
      </c>
    </row>
    <row r="497" spans="1:7" x14ac:dyDescent="0.25">
      <c r="A497" s="63" t="s">
        <v>12466</v>
      </c>
      <c r="B497" s="63" t="s">
        <v>12467</v>
      </c>
      <c r="C497" s="63" t="s">
        <v>12468</v>
      </c>
      <c r="D497" s="63" t="s">
        <v>12469</v>
      </c>
      <c r="E497" s="64">
        <v>1931043.76</v>
      </c>
      <c r="F497" s="64">
        <v>1255870.8899999999</v>
      </c>
      <c r="G497" s="64">
        <v>675172.87</v>
      </c>
    </row>
    <row r="498" spans="1:7" x14ac:dyDescent="0.25">
      <c r="A498" s="63" t="s">
        <v>12466</v>
      </c>
      <c r="B498" s="63" t="s">
        <v>12470</v>
      </c>
      <c r="C498" s="63" t="s">
        <v>12471</v>
      </c>
      <c r="D498" s="63" t="s">
        <v>12472</v>
      </c>
      <c r="E498" s="64">
        <v>8071.97</v>
      </c>
      <c r="F498" s="64">
        <v>6182.79</v>
      </c>
      <c r="G498" s="64">
        <v>1889.18</v>
      </c>
    </row>
    <row r="499" spans="1:7" x14ac:dyDescent="0.25">
      <c r="A499" s="63" t="s">
        <v>12466</v>
      </c>
      <c r="B499" s="63" t="s">
        <v>12473</v>
      </c>
      <c r="C499" s="63" t="s">
        <v>12474</v>
      </c>
      <c r="D499" s="63" t="s">
        <v>12475</v>
      </c>
      <c r="E499" s="64">
        <v>87037</v>
      </c>
      <c r="F499" s="64">
        <v>69537.63</v>
      </c>
      <c r="G499" s="64">
        <v>17499.37</v>
      </c>
    </row>
    <row r="500" spans="1:7" x14ac:dyDescent="0.25">
      <c r="A500" s="63" t="s">
        <v>12466</v>
      </c>
      <c r="B500" s="63" t="s">
        <v>12335</v>
      </c>
      <c r="C500" s="63" t="s">
        <v>162</v>
      </c>
      <c r="D500" s="63" t="s">
        <v>162</v>
      </c>
      <c r="E500" s="64">
        <v>2026152.73</v>
      </c>
      <c r="F500" s="64">
        <v>1331591.31</v>
      </c>
      <c r="G500" s="64">
        <v>694561.42</v>
      </c>
    </row>
    <row r="501" spans="1:7" x14ac:dyDescent="0.25">
      <c r="A501" s="63" t="s">
        <v>12476</v>
      </c>
      <c r="B501" s="63" t="s">
        <v>12477</v>
      </c>
      <c r="C501" s="63" t="s">
        <v>12478</v>
      </c>
      <c r="D501" s="63" t="s">
        <v>12479</v>
      </c>
      <c r="E501" s="64">
        <v>254439.01</v>
      </c>
      <c r="F501" s="64">
        <v>191539.69</v>
      </c>
      <c r="G501" s="64">
        <v>62899.32</v>
      </c>
    </row>
    <row r="502" spans="1:7" x14ac:dyDescent="0.25">
      <c r="A502" s="63" t="s">
        <v>12476</v>
      </c>
      <c r="B502" s="63" t="s">
        <v>12480</v>
      </c>
      <c r="C502" s="63" t="s">
        <v>12481</v>
      </c>
      <c r="D502" s="63" t="s">
        <v>12482</v>
      </c>
      <c r="E502" s="64">
        <v>26939.8</v>
      </c>
      <c r="F502" s="64">
        <v>20276.099999999999</v>
      </c>
      <c r="G502" s="64">
        <v>6663.7</v>
      </c>
    </row>
    <row r="503" spans="1:7" x14ac:dyDescent="0.25">
      <c r="A503" s="63" t="s">
        <v>12476</v>
      </c>
      <c r="B503" s="63" t="s">
        <v>12483</v>
      </c>
      <c r="C503" s="63" t="s">
        <v>12484</v>
      </c>
      <c r="D503" s="63" t="s">
        <v>12485</v>
      </c>
      <c r="E503" s="64">
        <v>311745.51</v>
      </c>
      <c r="F503" s="64">
        <v>228485.96</v>
      </c>
      <c r="G503" s="64">
        <v>83259.55</v>
      </c>
    </row>
    <row r="504" spans="1:7" x14ac:dyDescent="0.25">
      <c r="A504" s="63" t="s">
        <v>12476</v>
      </c>
      <c r="B504" s="63" t="s">
        <v>12480</v>
      </c>
      <c r="C504" s="63" t="s">
        <v>12486</v>
      </c>
      <c r="D504" s="63" t="s">
        <v>12487</v>
      </c>
      <c r="E504" s="64">
        <v>2166533.4500000002</v>
      </c>
      <c r="F504" s="64">
        <v>1630696.82</v>
      </c>
      <c r="G504" s="64">
        <v>535836.63</v>
      </c>
    </row>
    <row r="505" spans="1:7" x14ac:dyDescent="0.25">
      <c r="A505" s="63" t="s">
        <v>12476</v>
      </c>
      <c r="B505" s="63" t="s">
        <v>11282</v>
      </c>
      <c r="C505" s="63" t="s">
        <v>12488</v>
      </c>
      <c r="D505" s="63" t="s">
        <v>12489</v>
      </c>
      <c r="E505" s="64">
        <v>233.71</v>
      </c>
      <c r="F505" s="64">
        <v>233.71</v>
      </c>
      <c r="G505" s="64">
        <v>0</v>
      </c>
    </row>
    <row r="506" spans="1:7" x14ac:dyDescent="0.25">
      <c r="A506" s="63" t="s">
        <v>12476</v>
      </c>
      <c r="B506" s="63" t="s">
        <v>12222</v>
      </c>
      <c r="C506" s="63" t="s">
        <v>12490</v>
      </c>
      <c r="D506" s="63" t="s">
        <v>12491</v>
      </c>
      <c r="E506" s="64">
        <v>2908</v>
      </c>
      <c r="F506" s="64">
        <v>2197.66</v>
      </c>
      <c r="G506" s="64">
        <v>710.34</v>
      </c>
    </row>
    <row r="507" spans="1:7" x14ac:dyDescent="0.25">
      <c r="A507" s="63" t="s">
        <v>12476</v>
      </c>
      <c r="B507" s="63" t="s">
        <v>12492</v>
      </c>
      <c r="C507" s="63" t="s">
        <v>12493</v>
      </c>
      <c r="D507" s="63" t="s">
        <v>12494</v>
      </c>
      <c r="E507" s="64">
        <v>50036.05</v>
      </c>
      <c r="F507" s="64">
        <v>37317.019999999997</v>
      </c>
      <c r="G507" s="64">
        <v>12719.03</v>
      </c>
    </row>
    <row r="508" spans="1:7" x14ac:dyDescent="0.25">
      <c r="A508" s="63" t="s">
        <v>12476</v>
      </c>
      <c r="B508" s="63" t="s">
        <v>12318</v>
      </c>
      <c r="C508" s="63" t="s">
        <v>162</v>
      </c>
      <c r="D508" s="63" t="s">
        <v>12495</v>
      </c>
      <c r="E508" s="64">
        <v>2812835.53</v>
      </c>
      <c r="F508" s="64">
        <v>2110746.96</v>
      </c>
      <c r="G508" s="64">
        <v>702088.57</v>
      </c>
    </row>
    <row r="509" spans="1:7" x14ac:dyDescent="0.25">
      <c r="A509" s="63" t="s">
        <v>12496</v>
      </c>
      <c r="B509" s="63" t="s">
        <v>12497</v>
      </c>
      <c r="C509" s="63" t="s">
        <v>162</v>
      </c>
      <c r="D509" s="63" t="s">
        <v>12498</v>
      </c>
      <c r="E509" s="64">
        <v>4838988.26</v>
      </c>
      <c r="F509" s="64">
        <v>3442338.27</v>
      </c>
      <c r="G509" s="64">
        <v>1396649.99</v>
      </c>
    </row>
    <row r="510" spans="1:7" x14ac:dyDescent="0.25">
      <c r="A510" s="63" t="s">
        <v>12499</v>
      </c>
      <c r="B510" s="63" t="s">
        <v>11293</v>
      </c>
      <c r="C510" s="63" t="s">
        <v>12500</v>
      </c>
      <c r="D510" s="63" t="s">
        <v>12501</v>
      </c>
      <c r="E510" s="64">
        <v>12772.77</v>
      </c>
      <c r="F510" s="64">
        <v>11727.11</v>
      </c>
      <c r="G510" s="64">
        <v>1045.6600000000001</v>
      </c>
    </row>
    <row r="511" spans="1:7" x14ac:dyDescent="0.25">
      <c r="A511" s="63" t="s">
        <v>12499</v>
      </c>
      <c r="B511" s="63" t="s">
        <v>11808</v>
      </c>
      <c r="C511" s="63" t="s">
        <v>12502</v>
      </c>
      <c r="D511" s="63" t="s">
        <v>12503</v>
      </c>
      <c r="E511" s="64">
        <v>42818</v>
      </c>
      <c r="F511" s="64">
        <v>21409</v>
      </c>
      <c r="G511" s="64">
        <v>21409</v>
      </c>
    </row>
    <row r="512" spans="1:7" x14ac:dyDescent="0.25">
      <c r="A512" s="63" t="s">
        <v>12499</v>
      </c>
      <c r="B512" s="63" t="s">
        <v>12504</v>
      </c>
      <c r="C512" s="63" t="s">
        <v>162</v>
      </c>
      <c r="D512" s="63" t="s">
        <v>12505</v>
      </c>
      <c r="E512" s="64">
        <v>55590.77</v>
      </c>
      <c r="F512" s="64">
        <v>33136.11</v>
      </c>
      <c r="G512" s="64">
        <v>22454.66</v>
      </c>
    </row>
    <row r="513" spans="1:7" x14ac:dyDescent="0.25">
      <c r="A513" s="63" t="s">
        <v>12506</v>
      </c>
      <c r="B513" s="63" t="s">
        <v>12507</v>
      </c>
      <c r="C513" s="63" t="s">
        <v>12508</v>
      </c>
      <c r="D513" s="63" t="s">
        <v>12509</v>
      </c>
      <c r="E513" s="64">
        <v>117311.11</v>
      </c>
      <c r="F513" s="64">
        <v>11216.23</v>
      </c>
      <c r="G513" s="64">
        <v>106094.88</v>
      </c>
    </row>
    <row r="514" spans="1:7" x14ac:dyDescent="0.25">
      <c r="A514" s="63" t="s">
        <v>12506</v>
      </c>
      <c r="B514" s="63" t="s">
        <v>12510</v>
      </c>
      <c r="C514" s="63" t="s">
        <v>12511</v>
      </c>
      <c r="D514" s="63" t="s">
        <v>12512</v>
      </c>
      <c r="E514" s="64">
        <v>411.54</v>
      </c>
      <c r="F514" s="64">
        <v>105.26</v>
      </c>
      <c r="G514" s="64">
        <v>306.27999999999997</v>
      </c>
    </row>
    <row r="515" spans="1:7" x14ac:dyDescent="0.25">
      <c r="A515" s="63" t="s">
        <v>12506</v>
      </c>
      <c r="B515" s="63" t="s">
        <v>12513</v>
      </c>
      <c r="C515" s="63" t="s">
        <v>162</v>
      </c>
      <c r="D515" s="63" t="s">
        <v>12514</v>
      </c>
      <c r="E515" s="64">
        <v>117722.65</v>
      </c>
      <c r="F515" s="64">
        <v>11321.49</v>
      </c>
      <c r="G515" s="64">
        <v>106401.16</v>
      </c>
    </row>
    <row r="516" spans="1:7" x14ac:dyDescent="0.25">
      <c r="A516" s="63" t="s">
        <v>12515</v>
      </c>
      <c r="B516" s="63" t="s">
        <v>12516</v>
      </c>
      <c r="C516" s="63" t="s">
        <v>162</v>
      </c>
      <c r="D516" s="63" t="s">
        <v>12517</v>
      </c>
      <c r="E516" s="64">
        <v>173313.42</v>
      </c>
      <c r="F516" s="64">
        <v>44457.599999999999</v>
      </c>
      <c r="G516" s="64">
        <v>128855.82</v>
      </c>
    </row>
    <row r="517" spans="1:7" x14ac:dyDescent="0.25">
      <c r="A517" s="63" t="s">
        <v>12518</v>
      </c>
      <c r="B517" s="63" t="s">
        <v>12519</v>
      </c>
      <c r="C517" s="63" t="s">
        <v>12520</v>
      </c>
      <c r="D517" s="63" t="s">
        <v>12521</v>
      </c>
      <c r="E517" s="64">
        <v>170862.73</v>
      </c>
      <c r="F517" s="64">
        <v>80386.16</v>
      </c>
      <c r="G517" s="64">
        <v>90476.57</v>
      </c>
    </row>
    <row r="518" spans="1:7" x14ac:dyDescent="0.25">
      <c r="A518" s="63" t="s">
        <v>12518</v>
      </c>
      <c r="B518" s="63" t="s">
        <v>12522</v>
      </c>
      <c r="C518" s="63" t="s">
        <v>12523</v>
      </c>
      <c r="D518" s="63" t="s">
        <v>12524</v>
      </c>
      <c r="E518" s="64">
        <v>3487.59</v>
      </c>
      <c r="F518" s="64">
        <v>2072.46</v>
      </c>
      <c r="G518" s="64">
        <v>1415.13</v>
      </c>
    </row>
    <row r="519" spans="1:7" x14ac:dyDescent="0.25">
      <c r="A519" s="63" t="s">
        <v>12518</v>
      </c>
      <c r="B519" s="63" t="s">
        <v>12525</v>
      </c>
      <c r="C519" s="63" t="s">
        <v>12526</v>
      </c>
      <c r="D519" s="63" t="s">
        <v>12527</v>
      </c>
      <c r="E519" s="64">
        <v>110787.91</v>
      </c>
      <c r="F519" s="64">
        <v>86662.58</v>
      </c>
      <c r="G519" s="64">
        <v>24125.33</v>
      </c>
    </row>
    <row r="520" spans="1:7" x14ac:dyDescent="0.25">
      <c r="A520" s="63" t="s">
        <v>12518</v>
      </c>
      <c r="B520" s="63" t="s">
        <v>12528</v>
      </c>
      <c r="C520" s="63" t="s">
        <v>12529</v>
      </c>
      <c r="D520" s="63" t="s">
        <v>12530</v>
      </c>
      <c r="E520" s="64">
        <v>76526.929999999993</v>
      </c>
      <c r="F520" s="64">
        <v>56141.61</v>
      </c>
      <c r="G520" s="64">
        <v>20385.32</v>
      </c>
    </row>
    <row r="521" spans="1:7" x14ac:dyDescent="0.25">
      <c r="A521" s="63" t="s">
        <v>12518</v>
      </c>
      <c r="B521" s="63" t="s">
        <v>12531</v>
      </c>
      <c r="C521" s="63" t="s">
        <v>12532</v>
      </c>
      <c r="D521" s="63" t="s">
        <v>12533</v>
      </c>
      <c r="E521" s="64">
        <v>1159.26</v>
      </c>
      <c r="F521" s="64">
        <v>754.49</v>
      </c>
      <c r="G521" s="64">
        <v>404.77</v>
      </c>
    </row>
    <row r="522" spans="1:7" x14ac:dyDescent="0.25">
      <c r="A522" s="63" t="s">
        <v>12518</v>
      </c>
      <c r="B522" s="63" t="s">
        <v>162</v>
      </c>
      <c r="C522" s="63" t="s">
        <v>12534</v>
      </c>
      <c r="D522" s="63" t="s">
        <v>12535</v>
      </c>
      <c r="E522" s="64">
        <v>106.82</v>
      </c>
      <c r="F522" s="64">
        <v>0</v>
      </c>
      <c r="G522" s="64">
        <v>106.82</v>
      </c>
    </row>
    <row r="523" spans="1:7" x14ac:dyDescent="0.25">
      <c r="A523" s="63" t="s">
        <v>12518</v>
      </c>
      <c r="B523" s="63" t="s">
        <v>162</v>
      </c>
      <c r="C523" s="63" t="s">
        <v>12536</v>
      </c>
      <c r="D523" s="63" t="s">
        <v>12537</v>
      </c>
      <c r="E523" s="64">
        <v>78821.919999999998</v>
      </c>
      <c r="F523" s="64">
        <v>0</v>
      </c>
      <c r="G523" s="64">
        <v>78821.919999999998</v>
      </c>
    </row>
    <row r="524" spans="1:7" x14ac:dyDescent="0.25">
      <c r="A524" s="63" t="s">
        <v>12518</v>
      </c>
      <c r="B524" s="63" t="s">
        <v>12538</v>
      </c>
      <c r="C524" s="63" t="s">
        <v>162</v>
      </c>
      <c r="D524" s="63" t="s">
        <v>162</v>
      </c>
      <c r="E524" s="64">
        <v>441753.16</v>
      </c>
      <c r="F524" s="64">
        <v>226017.3</v>
      </c>
      <c r="G524" s="64">
        <v>215735.86</v>
      </c>
    </row>
    <row r="525" spans="1:7" x14ac:dyDescent="0.25">
      <c r="A525" s="63" t="s">
        <v>12539</v>
      </c>
      <c r="B525" s="63" t="s">
        <v>12540</v>
      </c>
      <c r="C525" s="63" t="s">
        <v>12541</v>
      </c>
      <c r="D525" s="63" t="s">
        <v>12542</v>
      </c>
      <c r="E525" s="64">
        <v>307489.83</v>
      </c>
      <c r="F525" s="64">
        <v>204864.77</v>
      </c>
      <c r="G525" s="64">
        <v>102625.06</v>
      </c>
    </row>
    <row r="526" spans="1:7" x14ac:dyDescent="0.25">
      <c r="A526" s="63" t="s">
        <v>12539</v>
      </c>
      <c r="B526" s="63" t="s">
        <v>12543</v>
      </c>
      <c r="C526" s="63" t="s">
        <v>12544</v>
      </c>
      <c r="D526" s="63" t="s">
        <v>12545</v>
      </c>
      <c r="E526" s="64">
        <v>50188.6</v>
      </c>
      <c r="F526" s="64">
        <v>34362.28</v>
      </c>
      <c r="G526" s="64">
        <v>15826.32</v>
      </c>
    </row>
    <row r="527" spans="1:7" x14ac:dyDescent="0.25">
      <c r="A527" s="63" t="s">
        <v>12539</v>
      </c>
      <c r="B527" s="63" t="s">
        <v>12546</v>
      </c>
      <c r="C527" s="63" t="s">
        <v>12547</v>
      </c>
      <c r="D527" s="63" t="s">
        <v>12548</v>
      </c>
      <c r="E527" s="64">
        <v>455336.5</v>
      </c>
      <c r="F527" s="64">
        <v>172444.36</v>
      </c>
      <c r="G527" s="64">
        <v>282892.14</v>
      </c>
    </row>
    <row r="528" spans="1:7" x14ac:dyDescent="0.25">
      <c r="A528" s="63" t="s">
        <v>12539</v>
      </c>
      <c r="B528" s="63" t="s">
        <v>12549</v>
      </c>
      <c r="C528" s="63" t="s">
        <v>162</v>
      </c>
      <c r="D528" s="63" t="s">
        <v>12550</v>
      </c>
      <c r="E528" s="64">
        <v>813014.93</v>
      </c>
      <c r="F528" s="64">
        <v>411671.41</v>
      </c>
      <c r="G528" s="64">
        <v>401343.52</v>
      </c>
    </row>
    <row r="529" spans="1:7" x14ac:dyDescent="0.25">
      <c r="A529" s="63" t="s">
        <v>12551</v>
      </c>
      <c r="B529" s="63" t="s">
        <v>12552</v>
      </c>
      <c r="C529" s="63" t="s">
        <v>12553</v>
      </c>
      <c r="D529" s="63" t="s">
        <v>12554</v>
      </c>
      <c r="E529" s="64">
        <v>44126.29</v>
      </c>
      <c r="F529" s="64">
        <v>35021.870000000003</v>
      </c>
      <c r="G529" s="64">
        <v>9104.42</v>
      </c>
    </row>
    <row r="530" spans="1:7" x14ac:dyDescent="0.25">
      <c r="A530" s="63" t="s">
        <v>12551</v>
      </c>
      <c r="B530" s="63" t="s">
        <v>12555</v>
      </c>
      <c r="C530" s="63" t="s">
        <v>12556</v>
      </c>
      <c r="D530" s="63" t="s">
        <v>12557</v>
      </c>
      <c r="E530" s="64">
        <v>91560.6</v>
      </c>
      <c r="F530" s="64">
        <v>42458.38</v>
      </c>
      <c r="G530" s="64">
        <v>49102.22</v>
      </c>
    </row>
    <row r="531" spans="1:7" x14ac:dyDescent="0.25">
      <c r="A531" s="63" t="s">
        <v>12551</v>
      </c>
      <c r="B531" s="63" t="s">
        <v>12558</v>
      </c>
      <c r="C531" s="63" t="s">
        <v>162</v>
      </c>
      <c r="D531" s="63" t="s">
        <v>12559</v>
      </c>
      <c r="E531" s="64">
        <v>135686.89000000001</v>
      </c>
      <c r="F531" s="64">
        <v>77480.25</v>
      </c>
      <c r="G531" s="64">
        <v>58206.64</v>
      </c>
    </row>
    <row r="532" spans="1:7" x14ac:dyDescent="0.25">
      <c r="A532" s="63" t="s">
        <v>12560</v>
      </c>
      <c r="B532" s="63" t="s">
        <v>12561</v>
      </c>
      <c r="C532" s="63" t="s">
        <v>162</v>
      </c>
      <c r="D532" s="63" t="s">
        <v>12562</v>
      </c>
      <c r="E532" s="64">
        <v>1390454.98</v>
      </c>
      <c r="F532" s="64">
        <v>715168.96</v>
      </c>
      <c r="G532" s="64">
        <v>675286.02</v>
      </c>
    </row>
    <row r="533" spans="1:7" x14ac:dyDescent="0.25">
      <c r="A533" s="63" t="s">
        <v>12563</v>
      </c>
      <c r="B533" s="63" t="s">
        <v>12564</v>
      </c>
      <c r="C533" s="63" t="s">
        <v>12565</v>
      </c>
      <c r="D533" s="63" t="s">
        <v>12566</v>
      </c>
      <c r="E533" s="64">
        <v>20060.310000000001</v>
      </c>
      <c r="F533" s="64">
        <v>19373.98</v>
      </c>
      <c r="G533" s="64">
        <v>686.33</v>
      </c>
    </row>
    <row r="534" spans="1:7" x14ac:dyDescent="0.25">
      <c r="A534" s="63" t="s">
        <v>12563</v>
      </c>
      <c r="B534" s="63" t="s">
        <v>12567</v>
      </c>
      <c r="C534" s="63" t="s">
        <v>12568</v>
      </c>
      <c r="D534" s="63" t="s">
        <v>12569</v>
      </c>
      <c r="E534" s="64">
        <v>9002.1</v>
      </c>
      <c r="F534" s="64">
        <v>8825.35</v>
      </c>
      <c r="G534" s="64">
        <v>176.75</v>
      </c>
    </row>
    <row r="535" spans="1:7" x14ac:dyDescent="0.25">
      <c r="A535" s="63" t="s">
        <v>12563</v>
      </c>
      <c r="B535" s="63" t="s">
        <v>11282</v>
      </c>
      <c r="C535" s="63" t="s">
        <v>12570</v>
      </c>
      <c r="D535" s="63" t="s">
        <v>12571</v>
      </c>
      <c r="E535" s="64">
        <v>77.569999999999993</v>
      </c>
      <c r="F535" s="64">
        <v>77.569999999999993</v>
      </c>
      <c r="G535" s="64">
        <v>0</v>
      </c>
    </row>
    <row r="536" spans="1:7" x14ac:dyDescent="0.25">
      <c r="A536" s="63" t="s">
        <v>12563</v>
      </c>
      <c r="B536" s="63" t="s">
        <v>12572</v>
      </c>
      <c r="C536" s="63" t="s">
        <v>12573</v>
      </c>
      <c r="D536" s="63" t="s">
        <v>12574</v>
      </c>
      <c r="E536" s="64">
        <v>3.94</v>
      </c>
      <c r="F536" s="64">
        <v>-0.94</v>
      </c>
      <c r="G536" s="64">
        <v>4.88</v>
      </c>
    </row>
    <row r="537" spans="1:7" x14ac:dyDescent="0.25">
      <c r="A537" s="63" t="s">
        <v>12563</v>
      </c>
      <c r="B537" s="63" t="s">
        <v>12575</v>
      </c>
      <c r="C537" s="63" t="s">
        <v>12576</v>
      </c>
      <c r="D537" s="63" t="s">
        <v>12577</v>
      </c>
      <c r="E537" s="64">
        <v>39824.42</v>
      </c>
      <c r="F537" s="64">
        <v>30535.46</v>
      </c>
      <c r="G537" s="64">
        <v>9288.9599999999991</v>
      </c>
    </row>
    <row r="538" spans="1:7" x14ac:dyDescent="0.25">
      <c r="A538" s="63" t="s">
        <v>12563</v>
      </c>
      <c r="B538" s="63" t="s">
        <v>12578</v>
      </c>
      <c r="C538" s="63" t="s">
        <v>162</v>
      </c>
      <c r="D538" s="63" t="s">
        <v>12579</v>
      </c>
      <c r="E538" s="64">
        <v>68968.34</v>
      </c>
      <c r="F538" s="64">
        <v>58811.42</v>
      </c>
      <c r="G538" s="64">
        <v>10156.92</v>
      </c>
    </row>
    <row r="539" spans="1:7" x14ac:dyDescent="0.25">
      <c r="A539" s="63" t="s">
        <v>12580</v>
      </c>
      <c r="B539" s="63" t="s">
        <v>12156</v>
      </c>
      <c r="C539" s="63" t="s">
        <v>162</v>
      </c>
      <c r="D539" s="63" t="s">
        <v>12581</v>
      </c>
      <c r="E539" s="64">
        <v>91948114.379999995</v>
      </c>
      <c r="F539" s="64">
        <v>66647968.07</v>
      </c>
      <c r="G539" s="64">
        <v>25300146.309999999</v>
      </c>
    </row>
    <row r="540" spans="1:7" x14ac:dyDescent="0.25">
      <c r="A540" s="63" t="s">
        <v>12582</v>
      </c>
      <c r="B540" s="63" t="s">
        <v>12583</v>
      </c>
      <c r="C540" s="63" t="s">
        <v>162</v>
      </c>
      <c r="D540" s="63" t="s">
        <v>12584</v>
      </c>
      <c r="E540" s="64">
        <v>21572172.760000002</v>
      </c>
      <c r="F540" s="64">
        <v>4405991.0599999996</v>
      </c>
      <c r="G540" s="64">
        <v>17166181.699999999</v>
      </c>
    </row>
    <row r="541" spans="1:7" x14ac:dyDescent="0.25">
      <c r="A541" s="63" t="s">
        <v>9</v>
      </c>
      <c r="B541" s="63" t="s">
        <v>162</v>
      </c>
      <c r="C541" s="63" t="s">
        <v>12585</v>
      </c>
      <c r="D541" s="63" t="s">
        <v>12586</v>
      </c>
      <c r="E541" s="64">
        <v>239700.02</v>
      </c>
      <c r="F541" s="64">
        <v>0</v>
      </c>
      <c r="G541" s="64">
        <v>239700.02</v>
      </c>
    </row>
    <row r="542" spans="1:7" x14ac:dyDescent="0.25">
      <c r="A542" s="63" t="s">
        <v>9</v>
      </c>
      <c r="B542" s="63" t="s">
        <v>162</v>
      </c>
      <c r="C542" s="63" t="s">
        <v>12587</v>
      </c>
      <c r="D542" s="63" t="s">
        <v>12588</v>
      </c>
      <c r="E542" s="64">
        <v>-3538.25</v>
      </c>
      <c r="F542" s="64">
        <v>0</v>
      </c>
      <c r="G542" s="64">
        <v>-3538.25</v>
      </c>
    </row>
    <row r="543" spans="1:7" x14ac:dyDescent="0.25">
      <c r="A543" s="63" t="s">
        <v>9</v>
      </c>
      <c r="B543" s="63" t="s">
        <v>162</v>
      </c>
      <c r="C543" s="63" t="s">
        <v>12589</v>
      </c>
      <c r="D543" s="63" t="s">
        <v>12590</v>
      </c>
      <c r="E543" s="64">
        <v>-3253.8</v>
      </c>
      <c r="F543" s="64">
        <v>0</v>
      </c>
      <c r="G543" s="64">
        <v>-3253.8</v>
      </c>
    </row>
    <row r="544" spans="1:7" x14ac:dyDescent="0.25">
      <c r="A544" s="63" t="s">
        <v>9</v>
      </c>
      <c r="B544" s="63" t="s">
        <v>162</v>
      </c>
      <c r="C544" s="63" t="s">
        <v>12591</v>
      </c>
      <c r="D544" s="63" t="s">
        <v>12592</v>
      </c>
      <c r="E544" s="64">
        <v>3538.25</v>
      </c>
      <c r="F544" s="64">
        <v>0</v>
      </c>
      <c r="G544" s="64">
        <v>3538.25</v>
      </c>
    </row>
    <row r="545" spans="1:7" x14ac:dyDescent="0.25">
      <c r="A545" s="63" t="s">
        <v>9</v>
      </c>
      <c r="B545" s="63" t="s">
        <v>12593</v>
      </c>
      <c r="C545" s="63" t="s">
        <v>12594</v>
      </c>
      <c r="D545" s="63" t="s">
        <v>12595</v>
      </c>
      <c r="E545" s="64">
        <v>-439520.21</v>
      </c>
      <c r="F545" s="64">
        <v>-92986.75</v>
      </c>
      <c r="G545" s="64">
        <v>-346533.46</v>
      </c>
    </row>
    <row r="546" spans="1:7" x14ac:dyDescent="0.25">
      <c r="A546" s="63" t="s">
        <v>9</v>
      </c>
      <c r="B546" s="63" t="s">
        <v>12596</v>
      </c>
      <c r="C546" s="63" t="s">
        <v>12597</v>
      </c>
      <c r="D546" s="63" t="s">
        <v>12598</v>
      </c>
      <c r="E546" s="64">
        <v>-216359.21</v>
      </c>
      <c r="F546" s="64">
        <v>-36312.82</v>
      </c>
      <c r="G546" s="64">
        <v>-180046.39</v>
      </c>
    </row>
    <row r="547" spans="1:7" x14ac:dyDescent="0.25">
      <c r="A547" s="63" t="s">
        <v>9</v>
      </c>
      <c r="B547" s="63" t="s">
        <v>12599</v>
      </c>
      <c r="C547" s="63" t="s">
        <v>12600</v>
      </c>
      <c r="D547" s="63" t="s">
        <v>12601</v>
      </c>
      <c r="E547" s="64">
        <v>-48708.94</v>
      </c>
      <c r="F547" s="64">
        <v>1563.49</v>
      </c>
      <c r="G547" s="64">
        <v>-50272.43</v>
      </c>
    </row>
    <row r="548" spans="1:7" x14ac:dyDescent="0.25">
      <c r="A548" s="63" t="s">
        <v>9</v>
      </c>
      <c r="B548" s="63" t="s">
        <v>162</v>
      </c>
      <c r="C548" s="63" t="s">
        <v>12602</v>
      </c>
      <c r="D548" s="63" t="s">
        <v>12603</v>
      </c>
      <c r="E548" s="64">
        <v>-65126.8</v>
      </c>
      <c r="F548" s="64">
        <v>0</v>
      </c>
      <c r="G548" s="64">
        <v>-65126.8</v>
      </c>
    </row>
    <row r="549" spans="1:7" x14ac:dyDescent="0.25">
      <c r="A549" s="63" t="s">
        <v>9</v>
      </c>
      <c r="B549" s="63" t="s">
        <v>12604</v>
      </c>
      <c r="C549" s="63" t="s">
        <v>12605</v>
      </c>
      <c r="D549" s="63" t="s">
        <v>12606</v>
      </c>
      <c r="E549" s="64">
        <v>-1660253.4</v>
      </c>
      <c r="F549" s="64">
        <v>-17651.990000000002</v>
      </c>
      <c r="G549" s="64">
        <v>-1642601.41</v>
      </c>
    </row>
    <row r="550" spans="1:7" x14ac:dyDescent="0.25">
      <c r="A550" s="63" t="s">
        <v>9</v>
      </c>
      <c r="B550" s="63" t="s">
        <v>12607</v>
      </c>
      <c r="C550" s="63" t="s">
        <v>12608</v>
      </c>
      <c r="D550" s="63" t="s">
        <v>12609</v>
      </c>
      <c r="E550" s="64">
        <v>-11046881.310000001</v>
      </c>
      <c r="F550" s="64">
        <v>-1312670.7</v>
      </c>
      <c r="G550" s="64">
        <v>-9734210.6099999994</v>
      </c>
    </row>
    <row r="551" spans="1:7" x14ac:dyDescent="0.25">
      <c r="A551" s="63" t="s">
        <v>9</v>
      </c>
      <c r="B551" s="63" t="s">
        <v>12610</v>
      </c>
      <c r="C551" s="63" t="s">
        <v>12611</v>
      </c>
      <c r="D551" s="63" t="s">
        <v>12612</v>
      </c>
      <c r="E551" s="64">
        <v>-572404.31000000006</v>
      </c>
      <c r="F551" s="64">
        <v>-80788.87</v>
      </c>
      <c r="G551" s="64">
        <v>-491615.44</v>
      </c>
    </row>
    <row r="552" spans="1:7" x14ac:dyDescent="0.25">
      <c r="A552" s="63" t="s">
        <v>9</v>
      </c>
      <c r="B552" s="63" t="s">
        <v>12613</v>
      </c>
      <c r="C552" s="63" t="s">
        <v>12614</v>
      </c>
      <c r="D552" s="63" t="s">
        <v>12615</v>
      </c>
      <c r="E552" s="64">
        <v>-62950.51</v>
      </c>
      <c r="F552" s="64">
        <v>-10604.8</v>
      </c>
      <c r="G552" s="64">
        <v>-52345.71</v>
      </c>
    </row>
    <row r="553" spans="1:7" x14ac:dyDescent="0.25">
      <c r="A553" s="63" t="s">
        <v>9</v>
      </c>
      <c r="B553" s="63" t="s">
        <v>12616</v>
      </c>
      <c r="C553" s="63" t="s">
        <v>12617</v>
      </c>
      <c r="D553" s="63" t="s">
        <v>12618</v>
      </c>
      <c r="E553" s="64">
        <v>-6249401.5199999996</v>
      </c>
      <c r="F553" s="64">
        <v>-1156639.46</v>
      </c>
      <c r="G553" s="64">
        <v>-5092762.0599999996</v>
      </c>
    </row>
    <row r="554" spans="1:7" x14ac:dyDescent="0.25">
      <c r="A554" s="63" t="s">
        <v>9</v>
      </c>
      <c r="B554" s="63" t="s">
        <v>162</v>
      </c>
      <c r="C554" s="63" t="s">
        <v>12619</v>
      </c>
      <c r="D554" s="63" t="s">
        <v>12620</v>
      </c>
      <c r="E554" s="64">
        <v>-7559.13</v>
      </c>
      <c r="F554" s="64">
        <v>0</v>
      </c>
      <c r="G554" s="64">
        <v>-7559.13</v>
      </c>
    </row>
    <row r="555" spans="1:7" x14ac:dyDescent="0.25">
      <c r="A555" s="63" t="s">
        <v>9</v>
      </c>
      <c r="B555" s="63" t="s">
        <v>162</v>
      </c>
      <c r="C555" s="63" t="s">
        <v>12621</v>
      </c>
      <c r="D555" s="63" t="s">
        <v>12622</v>
      </c>
      <c r="E555" s="64">
        <v>-8771.09</v>
      </c>
      <c r="F555" s="64">
        <v>0</v>
      </c>
      <c r="G555" s="64">
        <v>-8771.09</v>
      </c>
    </row>
    <row r="556" spans="1:7" x14ac:dyDescent="0.25">
      <c r="A556" s="63" t="s">
        <v>9</v>
      </c>
      <c r="B556" s="63" t="s">
        <v>12623</v>
      </c>
      <c r="C556" s="63" t="s">
        <v>162</v>
      </c>
      <c r="D556" s="63" t="s">
        <v>162</v>
      </c>
      <c r="E556" s="64">
        <v>-20141490.210000001</v>
      </c>
      <c r="F556" s="64">
        <v>-2706091.9</v>
      </c>
      <c r="G556" s="64">
        <v>-17435398.309999999</v>
      </c>
    </row>
    <row r="557" spans="1:7" x14ac:dyDescent="0.25">
      <c r="A557" s="63" t="s">
        <v>19</v>
      </c>
      <c r="B557" s="63" t="s">
        <v>12624</v>
      </c>
      <c r="C557" s="63" t="s">
        <v>162</v>
      </c>
      <c r="D557" s="63" t="s">
        <v>162</v>
      </c>
      <c r="E557" s="64">
        <v>189304423.41999999</v>
      </c>
      <c r="F557" s="64">
        <v>181434793.44999999</v>
      </c>
      <c r="G557" s="64">
        <v>7869629.9699999997</v>
      </c>
    </row>
    <row r="558" spans="1:7" x14ac:dyDescent="0.25">
      <c r="A558" s="63" t="s">
        <v>23</v>
      </c>
      <c r="B558" s="63" t="s">
        <v>12625</v>
      </c>
      <c r="C558" s="63" t="s">
        <v>162</v>
      </c>
      <c r="D558" s="63" t="s">
        <v>162</v>
      </c>
      <c r="E558" s="64">
        <v>-209464937.02000001</v>
      </c>
      <c r="F558" s="64">
        <v>-184141975.99000001</v>
      </c>
      <c r="G558" s="64">
        <v>-25322961.030000001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6AFC-8751-4F1B-A0AC-EB9E45536E9C}">
  <dimension ref="A2:XFD261"/>
  <sheetViews>
    <sheetView topLeftCell="A42" workbookViewId="0">
      <selection activeCell="D80" sqref="D80"/>
    </sheetView>
  </sheetViews>
  <sheetFormatPr defaultRowHeight="13.2" x14ac:dyDescent="0.25"/>
  <cols>
    <col min="1" max="1" width="30.6640625" style="63" bestFit="1" customWidth="1"/>
    <col min="2" max="2" width="42.21875" style="63" bestFit="1" customWidth="1"/>
    <col min="3" max="3" width="16.6640625" style="63" customWidth="1"/>
    <col min="4" max="4" width="15.109375" style="63" bestFit="1" customWidth="1"/>
    <col min="5" max="5" width="42" style="21" bestFit="1" customWidth="1"/>
    <col min="6" max="6" width="16.6640625" style="21" bestFit="1" customWidth="1"/>
    <col min="7" max="7" width="16.6640625" style="63" bestFit="1" customWidth="1"/>
    <col min="8" max="8" width="14.6640625" style="63" bestFit="1" customWidth="1"/>
    <col min="9" max="9" width="8.88671875" style="63"/>
    <col min="10" max="10" width="10" style="63" bestFit="1" customWidth="1"/>
    <col min="11" max="11" width="31.33203125" style="63" bestFit="1" customWidth="1"/>
    <col min="12" max="12" width="14.109375" style="63" bestFit="1" customWidth="1"/>
    <col min="13" max="16384" width="8.88671875" style="63"/>
  </cols>
  <sheetData>
    <row r="2" spans="1:11" s="70" customFormat="1" x14ac:dyDescent="0.25">
      <c r="E2" s="71"/>
      <c r="F2" s="71"/>
    </row>
    <row r="5" spans="1:11" ht="14.4" x14ac:dyDescent="0.3">
      <c r="A5" s="72" t="s">
        <v>11145</v>
      </c>
      <c r="B5" s="73"/>
      <c r="C5" s="74"/>
      <c r="G5" s="75" t="s">
        <v>12626</v>
      </c>
    </row>
    <row r="6" spans="1:11" ht="14.4" x14ac:dyDescent="0.3">
      <c r="A6" s="72">
        <v>100201010</v>
      </c>
      <c r="B6" s="76" t="s">
        <v>11146</v>
      </c>
      <c r="C6" s="77">
        <f>+VLOOKUP(B6,'[1]bil. 31.03.24 08.05.24 21.25'!D:E,2,0)</f>
        <v>1177760.04</v>
      </c>
      <c r="D6" s="78">
        <v>201001010</v>
      </c>
      <c r="E6" s="79" t="s">
        <v>11560</v>
      </c>
      <c r="F6" s="80">
        <f>+VLOOKUP(E6,'[1]bil. 31.03.24 08.05.24 21.25'!D:E,2,0)</f>
        <v>-1177760.04</v>
      </c>
      <c r="G6" s="81">
        <f>+C6+F6</f>
        <v>0</v>
      </c>
      <c r="J6" s="76"/>
      <c r="K6" s="76"/>
    </row>
    <row r="7" spans="1:11" ht="14.4" x14ac:dyDescent="0.3">
      <c r="A7" s="72">
        <v>100201020</v>
      </c>
      <c r="B7" s="76" t="s">
        <v>11147</v>
      </c>
      <c r="C7" s="77">
        <f>+VLOOKUP(B7,'[1]bil. 31.03.24 08.05.24 21.25'!D:E,2,0)</f>
        <v>205873.75</v>
      </c>
      <c r="D7" s="78">
        <v>201001060</v>
      </c>
      <c r="E7" s="79" t="s">
        <v>11573</v>
      </c>
      <c r="F7" s="80">
        <f>+VLOOKUP(E7,'[1]bil. 31.03.24 08.05.24 21.25'!D:E,2,0)</f>
        <v>-205873.75</v>
      </c>
      <c r="G7" s="81">
        <f t="shared" ref="G7" si="0">+C7+F7</f>
        <v>0</v>
      </c>
      <c r="J7" s="76"/>
      <c r="K7" s="76"/>
    </row>
    <row r="8" spans="1:11" ht="14.4" x14ac:dyDescent="0.3">
      <c r="A8" s="72" t="s">
        <v>11145</v>
      </c>
      <c r="B8" s="73"/>
      <c r="C8" s="74">
        <f>+C6+C7</f>
        <v>1383633.79</v>
      </c>
      <c r="G8" s="82"/>
      <c r="J8" s="76"/>
      <c r="K8" s="76"/>
    </row>
    <row r="9" spans="1:11" ht="14.4" x14ac:dyDescent="0.3">
      <c r="A9" s="72" t="s">
        <v>11148</v>
      </c>
      <c r="B9" s="73"/>
      <c r="C9" s="74"/>
      <c r="G9" s="82">
        <f t="shared" ref="G9:G10" si="1">+C9+F9</f>
        <v>0</v>
      </c>
      <c r="J9" s="76"/>
      <c r="K9" s="76"/>
    </row>
    <row r="10" spans="1:11" ht="14.4" x14ac:dyDescent="0.3">
      <c r="A10" s="72">
        <v>100202010</v>
      </c>
      <c r="B10" s="76" t="s">
        <v>11149</v>
      </c>
      <c r="C10" s="77">
        <f>+VLOOKUP(B10,'[1]bil. 31.03.24 08.05.24 21.25'!D:E,2,0)</f>
        <v>20957121.940000001</v>
      </c>
      <c r="D10" s="78">
        <v>201001020</v>
      </c>
      <c r="E10" s="79" t="s">
        <v>11562</v>
      </c>
      <c r="F10" s="80">
        <f>+VLOOKUP(E10,'[1]bil. 31.03.24 08.05.24 21.25'!D:E,2,0)</f>
        <v>-16961239.43</v>
      </c>
      <c r="G10" s="81">
        <f t="shared" si="1"/>
        <v>3995882.5100000016</v>
      </c>
      <c r="J10" s="76"/>
      <c r="K10" s="76"/>
    </row>
    <row r="11" spans="1:11" ht="14.4" x14ac:dyDescent="0.3">
      <c r="A11" s="72" t="s">
        <v>11148</v>
      </c>
      <c r="B11" s="73"/>
      <c r="C11" s="74">
        <f>+C10</f>
        <v>20957121.940000001</v>
      </c>
      <c r="G11" s="82"/>
      <c r="J11" s="76"/>
      <c r="K11" s="76"/>
    </row>
    <row r="12" spans="1:11" ht="14.4" x14ac:dyDescent="0.3">
      <c r="A12" s="72" t="s">
        <v>11150</v>
      </c>
      <c r="B12" s="73"/>
      <c r="C12" s="74"/>
      <c r="G12" s="82">
        <f t="shared" ref="G12:G13" si="2">+C12+F12</f>
        <v>0</v>
      </c>
      <c r="J12" s="76"/>
      <c r="K12" s="76"/>
    </row>
    <row r="13" spans="1:11" ht="14.4" x14ac:dyDescent="0.3">
      <c r="A13" s="72">
        <v>100203010</v>
      </c>
      <c r="B13" s="76" t="s">
        <v>11151</v>
      </c>
      <c r="C13" s="77">
        <f>+VLOOKUP(B13,'[1]bil. 31.03.24 08.05.24 21.25'!D:E,2,0)</f>
        <v>943877.68</v>
      </c>
      <c r="D13" s="78">
        <v>201001030</v>
      </c>
      <c r="E13" s="79" t="s">
        <v>11565</v>
      </c>
      <c r="F13" s="80">
        <f>+VLOOKUP(E13,'[1]bil. 31.03.24 08.05.24 21.25'!D:E,2,0)</f>
        <v>-924977.71</v>
      </c>
      <c r="G13" s="81">
        <f t="shared" si="2"/>
        <v>18899.970000000088</v>
      </c>
      <c r="J13" s="76"/>
      <c r="K13" s="76"/>
    </row>
    <row r="14" spans="1:11" ht="14.4" x14ac:dyDescent="0.3">
      <c r="A14" s="72" t="s">
        <v>11150</v>
      </c>
      <c r="B14" s="73"/>
      <c r="C14" s="74">
        <f>+C13</f>
        <v>943877.68</v>
      </c>
      <c r="G14" s="82"/>
    </row>
    <row r="15" spans="1:11" ht="14.4" x14ac:dyDescent="0.3">
      <c r="A15" s="72" t="s">
        <v>11152</v>
      </c>
      <c r="B15" s="73"/>
      <c r="C15" s="74"/>
      <c r="G15" s="82">
        <f t="shared" ref="G15:G16" si="3">+C15+F15</f>
        <v>0</v>
      </c>
    </row>
    <row r="16" spans="1:11" ht="14.4" x14ac:dyDescent="0.3">
      <c r="A16" s="72">
        <v>100204030</v>
      </c>
      <c r="B16" s="76" t="s">
        <v>11153</v>
      </c>
      <c r="C16" s="77">
        <f>+VLOOKUP(B16,'[1]bil. 31.03.24 08.05.24 21.25'!D:E,2,0)</f>
        <v>33398855.620000001</v>
      </c>
      <c r="D16" s="78">
        <v>201001050</v>
      </c>
      <c r="E16" s="79" t="s">
        <v>11571</v>
      </c>
      <c r="F16" s="80">
        <f>+VLOOKUP(E16,'[1]bil. 31.03.24 08.05.24 21.25'!D:E,2,0)</f>
        <v>-33398855.620000001</v>
      </c>
      <c r="G16" s="81">
        <f t="shared" si="3"/>
        <v>0</v>
      </c>
    </row>
    <row r="17" spans="1:7" ht="14.4" x14ac:dyDescent="0.3">
      <c r="A17" s="72" t="s">
        <v>11152</v>
      </c>
      <c r="B17" s="73"/>
      <c r="C17" s="74">
        <f>+C16</f>
        <v>33398855.620000001</v>
      </c>
      <c r="G17" s="82"/>
    </row>
    <row r="18" spans="1:7" ht="14.4" x14ac:dyDescent="0.3">
      <c r="A18" s="72" t="s">
        <v>11154</v>
      </c>
      <c r="B18" s="73"/>
      <c r="C18" s="74"/>
      <c r="G18" s="82">
        <f t="shared" ref="G18:G19" si="4">+C18+F18</f>
        <v>0</v>
      </c>
    </row>
    <row r="19" spans="1:7" ht="14.4" x14ac:dyDescent="0.3">
      <c r="A19" s="72">
        <v>100205010</v>
      </c>
      <c r="B19" s="76" t="s">
        <v>11155</v>
      </c>
      <c r="C19" s="77">
        <f>+VLOOKUP(B19,'[1]bil. 31.03.24 08.05.24 21.25'!D:E,2,0)</f>
        <v>11600</v>
      </c>
      <c r="D19" s="78">
        <v>201001031</v>
      </c>
      <c r="E19" s="79" t="s">
        <v>11567</v>
      </c>
      <c r="F19" s="80">
        <f>+VLOOKUP(E19,'[1]bil. 31.03.24 08.05.24 21.25'!D:E,2,0)</f>
        <v>-11600</v>
      </c>
      <c r="G19" s="81">
        <f t="shared" si="4"/>
        <v>0</v>
      </c>
    </row>
    <row r="20" spans="1:7" ht="14.4" x14ac:dyDescent="0.3">
      <c r="A20" s="72" t="s">
        <v>11154</v>
      </c>
      <c r="B20" s="73"/>
      <c r="C20" s="74">
        <f>+C19</f>
        <v>11600</v>
      </c>
      <c r="G20" s="82"/>
    </row>
    <row r="21" spans="1:7" ht="14.4" x14ac:dyDescent="0.3">
      <c r="A21" s="72" t="s">
        <v>11156</v>
      </c>
      <c r="B21" s="73"/>
      <c r="C21" s="74"/>
      <c r="G21" s="82">
        <f t="shared" ref="G21:G22" si="5">+C21+F21</f>
        <v>0</v>
      </c>
    </row>
    <row r="22" spans="1:7" ht="14.4" x14ac:dyDescent="0.3">
      <c r="A22" s="72">
        <v>100206010</v>
      </c>
      <c r="B22" s="76" t="s">
        <v>11157</v>
      </c>
      <c r="C22" s="77">
        <f>+VLOOKUP(B22,'[1]bil. 31.03.24 08.05.24 21.25'!D:E,2,0)</f>
        <v>148938.32999999999</v>
      </c>
      <c r="D22" s="78">
        <v>201001040</v>
      </c>
      <c r="E22" s="79" t="s">
        <v>11569</v>
      </c>
      <c r="F22" s="80">
        <f>+VLOOKUP(E22,'[1]bil. 31.03.24 08.05.24 21.25'!D:E,2,0)</f>
        <v>-148938.32999999999</v>
      </c>
      <c r="G22" s="81">
        <f t="shared" si="5"/>
        <v>0</v>
      </c>
    </row>
    <row r="23" spans="1:7" ht="14.4" x14ac:dyDescent="0.3">
      <c r="A23" s="72" t="s">
        <v>11156</v>
      </c>
      <c r="B23" s="73"/>
      <c r="C23" s="74">
        <f>+C22</f>
        <v>148938.32999999999</v>
      </c>
      <c r="G23" s="82"/>
    </row>
    <row r="24" spans="1:7" ht="14.4" x14ac:dyDescent="0.3">
      <c r="A24" s="72" t="s">
        <v>11158</v>
      </c>
      <c r="B24" s="73"/>
      <c r="C24" s="74"/>
      <c r="G24" s="82">
        <f t="shared" ref="G24:G29" si="6">+C24+F24</f>
        <v>0</v>
      </c>
    </row>
    <row r="25" spans="1:7" ht="14.4" x14ac:dyDescent="0.3">
      <c r="A25" s="72">
        <v>100207010</v>
      </c>
      <c r="B25" s="76" t="s">
        <v>11159</v>
      </c>
      <c r="C25" s="77">
        <f>+VLOOKUP(B25,'[1]bil. 31.03.24 08.05.24 21.25'!D:E,2,0)</f>
        <v>581213.5</v>
      </c>
      <c r="D25" s="78">
        <v>201001070</v>
      </c>
      <c r="E25" s="79" t="s">
        <v>11576</v>
      </c>
      <c r="F25" s="80">
        <f>+VLOOKUP(E25,'[1]bil. 31.03.24 08.05.24 21.25'!D:E,2,0)</f>
        <v>-430703.5</v>
      </c>
      <c r="G25" s="81">
        <f t="shared" si="6"/>
        <v>150510</v>
      </c>
    </row>
    <row r="26" spans="1:7" ht="14.4" x14ac:dyDescent="0.3">
      <c r="A26" s="72">
        <v>100207020</v>
      </c>
      <c r="B26" s="76" t="s">
        <v>11160</v>
      </c>
      <c r="C26" s="77">
        <f>+VLOOKUP(B26,'[1]bil. 31.03.24 08.05.24 21.25'!D:E,2,0)</f>
        <v>218835.01</v>
      </c>
      <c r="G26" s="81">
        <f t="shared" si="6"/>
        <v>218835.01</v>
      </c>
    </row>
    <row r="27" spans="1:7" ht="14.4" x14ac:dyDescent="0.3">
      <c r="A27" s="72" t="s">
        <v>11158</v>
      </c>
      <c r="B27" s="73"/>
      <c r="C27" s="74">
        <f>+C25+C26</f>
        <v>800048.51</v>
      </c>
      <c r="G27" s="82"/>
    </row>
    <row r="28" spans="1:7" ht="14.4" x14ac:dyDescent="0.3">
      <c r="A28" s="72" t="s">
        <v>11161</v>
      </c>
      <c r="B28" s="73"/>
      <c r="C28" s="74"/>
      <c r="G28" s="82"/>
    </row>
    <row r="29" spans="1:7" ht="14.4" x14ac:dyDescent="0.3">
      <c r="A29" s="72">
        <v>100208010</v>
      </c>
      <c r="B29" s="76" t="s">
        <v>11162</v>
      </c>
      <c r="C29" s="77">
        <f>+VLOOKUP(B29,'[1]bil. 31.03.24 08.05.24 21.25'!D:E,2,0)</f>
        <v>4111397.42</v>
      </c>
      <c r="G29" s="83">
        <f t="shared" si="6"/>
        <v>4111397.42</v>
      </c>
    </row>
    <row r="30" spans="1:7" ht="14.4" x14ac:dyDescent="0.3">
      <c r="A30" s="72" t="s">
        <v>11161</v>
      </c>
      <c r="B30" s="73"/>
      <c r="C30" s="74">
        <f>+C29</f>
        <v>4111397.42</v>
      </c>
      <c r="G30" s="82"/>
    </row>
    <row r="31" spans="1:7" ht="14.4" x14ac:dyDescent="0.3">
      <c r="A31" s="72" t="s">
        <v>11163</v>
      </c>
      <c r="B31" s="84">
        <f>+'[1]bil. 31.03.24 08.05.24 21.25'!E20</f>
        <v>61755473.289999999</v>
      </c>
      <c r="C31" s="85">
        <f>+C30+C27+C23+C20+C17+C14+C11+C8</f>
        <v>61755473.289999999</v>
      </c>
      <c r="G31" s="82"/>
    </row>
    <row r="32" spans="1:7" ht="14.4" x14ac:dyDescent="0.3">
      <c r="A32" s="72"/>
      <c r="B32" s="73"/>
      <c r="C32" s="74"/>
      <c r="G32" s="82">
        <f t="shared" ref="G32:G35" si="7">+C32+F32</f>
        <v>0</v>
      </c>
    </row>
    <row r="33" spans="1:9" ht="14.4" x14ac:dyDescent="0.3">
      <c r="A33" s="72" t="s">
        <v>11187</v>
      </c>
      <c r="B33" s="73"/>
      <c r="C33" s="74"/>
      <c r="G33" s="82">
        <f t="shared" si="7"/>
        <v>0</v>
      </c>
    </row>
    <row r="34" spans="1:9" ht="14.4" x14ac:dyDescent="0.3">
      <c r="A34" s="72" t="s">
        <v>11165</v>
      </c>
      <c r="B34" s="73"/>
      <c r="C34" s="74"/>
      <c r="G34" s="82">
        <f t="shared" si="7"/>
        <v>0</v>
      </c>
    </row>
    <row r="35" spans="1:9" ht="14.4" x14ac:dyDescent="0.3">
      <c r="A35" s="72">
        <v>100301020</v>
      </c>
      <c r="B35" s="76" t="s">
        <v>11166</v>
      </c>
      <c r="C35" s="77">
        <f>+VLOOKUP(B35,'[1]bil. 31.03.24 08.05.24 21.25'!D:E,2,0)</f>
        <v>55015.71</v>
      </c>
      <c r="G35" s="81">
        <f t="shared" si="7"/>
        <v>55015.71</v>
      </c>
    </row>
    <row r="36" spans="1:9" ht="14.4" x14ac:dyDescent="0.3">
      <c r="A36" s="72" t="s">
        <v>11165</v>
      </c>
      <c r="B36" s="76" t="s">
        <v>11165</v>
      </c>
      <c r="C36" s="74">
        <f>+C35</f>
        <v>55015.71</v>
      </c>
      <c r="G36" s="82"/>
    </row>
    <row r="37" spans="1:9" ht="14.4" x14ac:dyDescent="0.3">
      <c r="A37" s="72" t="s">
        <v>11167</v>
      </c>
      <c r="B37" s="76" t="s">
        <v>11167</v>
      </c>
      <c r="C37" s="74"/>
      <c r="G37" s="82">
        <f t="shared" ref="G37:G38" si="8">+C37+F37</f>
        <v>0</v>
      </c>
    </row>
    <row r="38" spans="1:9" ht="14.4" x14ac:dyDescent="0.3">
      <c r="A38" s="72">
        <v>100302010</v>
      </c>
      <c r="B38" s="76" t="s">
        <v>11168</v>
      </c>
      <c r="C38" s="77">
        <f>+VLOOKUP(B38,'[1]bil. 31.03.24 08.05.24 21.25'!D:E,2,0)</f>
        <v>10639023.93</v>
      </c>
      <c r="D38" s="78">
        <v>201101010</v>
      </c>
      <c r="E38" s="79" t="s">
        <v>11583</v>
      </c>
      <c r="F38" s="80">
        <f>+VLOOKUP(E38,'[1]bil. 31.03.24 08.05.24 21.25'!D:E,2,0)</f>
        <v>-7198219.0800000001</v>
      </c>
      <c r="G38" s="81">
        <f t="shared" si="8"/>
        <v>3440804.8499999996</v>
      </c>
      <c r="I38" s="76" t="s">
        <v>11583</v>
      </c>
    </row>
    <row r="39" spans="1:9" ht="14.4" x14ac:dyDescent="0.3">
      <c r="A39" s="72" t="s">
        <v>11167</v>
      </c>
      <c r="B39" s="76" t="s">
        <v>11167</v>
      </c>
      <c r="C39" s="74">
        <f>+C38</f>
        <v>10639023.93</v>
      </c>
      <c r="G39" s="82"/>
      <c r="I39" s="76" t="s">
        <v>12627</v>
      </c>
    </row>
    <row r="40" spans="1:9" ht="14.4" x14ac:dyDescent="0.3">
      <c r="A40" s="72" t="s">
        <v>11169</v>
      </c>
      <c r="B40" s="76" t="s">
        <v>11169</v>
      </c>
      <c r="C40" s="74"/>
      <c r="G40" s="82">
        <f t="shared" ref="G40:G41" si="9">+C40+F40</f>
        <v>0</v>
      </c>
      <c r="I40" s="76" t="s">
        <v>12628</v>
      </c>
    </row>
    <row r="41" spans="1:9" ht="14.4" x14ac:dyDescent="0.3">
      <c r="A41" s="72">
        <v>100303010</v>
      </c>
      <c r="B41" s="76" t="s">
        <v>11170</v>
      </c>
      <c r="C41" s="77">
        <f>+VLOOKUP(B41,'[1]bil. 31.03.24 08.05.24 21.25'!D:E,2,0)</f>
        <v>1968712.45</v>
      </c>
      <c r="D41" s="78">
        <v>201102010</v>
      </c>
      <c r="E41" s="79" t="s">
        <v>11587</v>
      </c>
      <c r="F41" s="80">
        <f>+VLOOKUP(E41,'[1]bil. 31.03.24 08.05.24 21.25'!D:E,2,0)</f>
        <v>-1782510.48</v>
      </c>
      <c r="G41" s="81">
        <f t="shared" si="9"/>
        <v>186201.96999999997</v>
      </c>
      <c r="I41" s="76" t="s">
        <v>11587</v>
      </c>
    </row>
    <row r="42" spans="1:9" ht="14.4" x14ac:dyDescent="0.3">
      <c r="A42" s="72" t="s">
        <v>11169</v>
      </c>
      <c r="B42" s="76" t="s">
        <v>11169</v>
      </c>
      <c r="C42" s="74">
        <f>+C41</f>
        <v>1968712.45</v>
      </c>
      <c r="G42" s="82"/>
      <c r="I42" s="76" t="s">
        <v>12628</v>
      </c>
    </row>
    <row r="43" spans="1:9" ht="14.4" x14ac:dyDescent="0.3">
      <c r="A43" s="72" t="s">
        <v>3116</v>
      </c>
      <c r="B43" s="76" t="s">
        <v>3116</v>
      </c>
      <c r="C43" s="74"/>
      <c r="G43" s="82">
        <f t="shared" ref="G43:G44" si="10">+C43+F43</f>
        <v>0</v>
      </c>
      <c r="I43" s="76" t="s">
        <v>11591</v>
      </c>
    </row>
    <row r="44" spans="1:9" ht="14.4" x14ac:dyDescent="0.3">
      <c r="A44" s="72">
        <v>100304010</v>
      </c>
      <c r="B44" s="76" t="s">
        <v>11171</v>
      </c>
      <c r="C44" s="77">
        <f>+VLOOKUP(B44,'[1]bil. 31.03.24 08.05.24 21.25'!D:E,2,0)</f>
        <v>24202171.48</v>
      </c>
      <c r="D44" s="78">
        <v>201103010</v>
      </c>
      <c r="E44" s="79" t="s">
        <v>11590</v>
      </c>
      <c r="F44" s="80">
        <f>+VLOOKUP(E44,'[1]bil. 31.03.24 08.05.24 21.25'!D:E,2,0)</f>
        <v>-23182811.32</v>
      </c>
      <c r="G44" s="81">
        <f t="shared" si="10"/>
        <v>1019360.1600000001</v>
      </c>
      <c r="I44" s="76" t="s">
        <v>11590</v>
      </c>
    </row>
    <row r="45" spans="1:9" ht="14.4" x14ac:dyDescent="0.3">
      <c r="A45" s="72" t="s">
        <v>3116</v>
      </c>
      <c r="B45" s="76" t="s">
        <v>3116</v>
      </c>
      <c r="C45" s="74">
        <f>+C44</f>
        <v>24202171.48</v>
      </c>
      <c r="G45" s="82"/>
      <c r="I45" s="76" t="s">
        <v>11591</v>
      </c>
    </row>
    <row r="46" spans="1:9" ht="14.4" x14ac:dyDescent="0.3">
      <c r="A46" s="72" t="s">
        <v>11172</v>
      </c>
      <c r="B46" s="76" t="s">
        <v>11172</v>
      </c>
      <c r="C46" s="74"/>
      <c r="G46" s="82">
        <f t="shared" ref="G46:G48" si="11">+C46+F46</f>
        <v>0</v>
      </c>
      <c r="I46" s="76" t="s">
        <v>11596</v>
      </c>
    </row>
    <row r="47" spans="1:9" ht="14.4" x14ac:dyDescent="0.3">
      <c r="A47" s="72">
        <v>100305010</v>
      </c>
      <c r="B47" s="76" t="s">
        <v>11173</v>
      </c>
      <c r="C47" s="77">
        <f>+VLOOKUP(B47,'[1]bil. 31.03.24 08.05.24 21.25'!D:E,2,0)</f>
        <v>36136747.020000003</v>
      </c>
      <c r="D47" s="78">
        <v>201104010</v>
      </c>
      <c r="E47" s="79" t="s">
        <v>11595</v>
      </c>
      <c r="F47" s="80">
        <f>+VLOOKUP(E47,'[1]bil. 31.03.24 08.05.24 21.25'!D:E,2,0)</f>
        <v>-32323919.66</v>
      </c>
      <c r="G47" s="81">
        <f t="shared" si="11"/>
        <v>3812827.3600000031</v>
      </c>
      <c r="I47" s="76" t="s">
        <v>11595</v>
      </c>
    </row>
    <row r="48" spans="1:9" ht="14.4" x14ac:dyDescent="0.3">
      <c r="A48" s="72">
        <v>100305020</v>
      </c>
      <c r="B48" s="76" t="s">
        <v>11174</v>
      </c>
      <c r="C48" s="77">
        <f>+VLOOKUP(B48,'[1]bil. 31.03.24 08.05.24 21.25'!D:E,2,0)</f>
        <v>606496.13</v>
      </c>
      <c r="G48" s="81">
        <f t="shared" si="11"/>
        <v>606496.13</v>
      </c>
      <c r="I48" s="76" t="s">
        <v>11596</v>
      </c>
    </row>
    <row r="49" spans="1:9" ht="14.4" x14ac:dyDescent="0.3">
      <c r="A49" s="72" t="s">
        <v>11172</v>
      </c>
      <c r="B49" s="76" t="s">
        <v>11172</v>
      </c>
      <c r="C49" s="74">
        <f>+C47+C48</f>
        <v>36743243.150000006</v>
      </c>
      <c r="G49" s="82"/>
      <c r="I49" s="76" t="s">
        <v>12629</v>
      </c>
    </row>
    <row r="50" spans="1:9" ht="14.4" x14ac:dyDescent="0.3">
      <c r="A50" s="72" t="s">
        <v>11175</v>
      </c>
      <c r="B50" s="76" t="s">
        <v>11175</v>
      </c>
      <c r="C50" s="74"/>
      <c r="G50" s="82">
        <f t="shared" ref="G50:G52" si="12">+C50+F50</f>
        <v>0</v>
      </c>
      <c r="I50" s="76" t="s">
        <v>11599</v>
      </c>
    </row>
    <row r="51" spans="1:9" ht="14.4" x14ac:dyDescent="0.3">
      <c r="A51" s="72">
        <v>100306010</v>
      </c>
      <c r="B51" s="76" t="s">
        <v>11176</v>
      </c>
      <c r="C51" s="77">
        <f>+VLOOKUP(B51,'[1]bil. 31.03.24 08.05.24 21.25'!D:E,2,0)</f>
        <v>56661.22</v>
      </c>
      <c r="D51" s="78">
        <v>201105010</v>
      </c>
      <c r="E51" s="79" t="s">
        <v>11599</v>
      </c>
      <c r="F51" s="80">
        <f>+VLOOKUP(E51,'[1]bil. 31.03.24 08.05.24 21.25'!D:E,2,0)</f>
        <v>-74450.37</v>
      </c>
      <c r="G51" s="81">
        <f t="shared" si="12"/>
        <v>-17789.149999999994</v>
      </c>
      <c r="I51" s="76" t="s">
        <v>12629</v>
      </c>
    </row>
    <row r="52" spans="1:9" ht="14.4" x14ac:dyDescent="0.3">
      <c r="A52" s="72">
        <v>100306020</v>
      </c>
      <c r="B52" s="76" t="s">
        <v>11177</v>
      </c>
      <c r="C52" s="77">
        <f>+VLOOKUP(B52,'[1]bil. 31.03.24 08.05.24 21.25'!D:E,2,0)</f>
        <v>17789.150000000001</v>
      </c>
      <c r="G52" s="81">
        <f t="shared" si="12"/>
        <v>17789.150000000001</v>
      </c>
      <c r="I52" s="76" t="s">
        <v>11607</v>
      </c>
    </row>
    <row r="53" spans="1:9" ht="14.4" x14ac:dyDescent="0.3">
      <c r="A53" s="72" t="s">
        <v>11175</v>
      </c>
      <c r="B53" s="76" t="s">
        <v>11175</v>
      </c>
      <c r="C53" s="74">
        <f>+C51+C52</f>
        <v>74450.37</v>
      </c>
      <c r="G53" s="82"/>
      <c r="I53" s="76" t="s">
        <v>11602</v>
      </c>
    </row>
    <row r="54" spans="1:9" ht="14.4" x14ac:dyDescent="0.3">
      <c r="A54" s="72" t="s">
        <v>11178</v>
      </c>
      <c r="B54" s="76" t="s">
        <v>11178</v>
      </c>
      <c r="C54" s="74"/>
      <c r="G54" s="82">
        <f t="shared" ref="G54:G64" si="13">+C54+F54</f>
        <v>0</v>
      </c>
      <c r="I54" s="76" t="s">
        <v>11605</v>
      </c>
    </row>
    <row r="55" spans="1:9" ht="14.4" x14ac:dyDescent="0.3">
      <c r="A55" s="72">
        <v>100307010</v>
      </c>
      <c r="B55" s="76" t="s">
        <v>11179</v>
      </c>
      <c r="C55" s="77">
        <f>+VLOOKUP(B55,'[1]bil. 31.03.24 08.05.24 21.25'!D:E,2,0)</f>
        <v>340005.37</v>
      </c>
      <c r="D55" s="78">
        <v>201106010</v>
      </c>
      <c r="E55" s="79" t="s">
        <v>11602</v>
      </c>
      <c r="F55" s="80">
        <f>+VLOOKUP(E55,'[1]bil. 31.03.24 08.05.24 21.25'!D:E,2,0)</f>
        <v>-333065.2</v>
      </c>
      <c r="G55" s="81">
        <f t="shared" si="13"/>
        <v>6940.1699999999837</v>
      </c>
      <c r="I55" s="76" t="s">
        <v>11607</v>
      </c>
    </row>
    <row r="56" spans="1:9" ht="14.4" x14ac:dyDescent="0.3">
      <c r="A56" s="72">
        <v>100307020</v>
      </c>
      <c r="B56" s="76" t="s">
        <v>11180</v>
      </c>
      <c r="C56" s="77">
        <f>+VLOOKUP(B56,'[1]bil. 31.03.24 08.05.24 21.25'!D:E,2,0)</f>
        <v>1736892.61</v>
      </c>
      <c r="D56" s="78">
        <v>201106020</v>
      </c>
      <c r="E56" s="79" t="s">
        <v>11605</v>
      </c>
      <c r="F56" s="80">
        <f>+VLOOKUP(E56,'[1]bil. 31.03.24 08.05.24 21.25'!D:E,2,0)</f>
        <v>-1661418.92</v>
      </c>
      <c r="G56" s="81">
        <f t="shared" si="13"/>
        <v>75473.690000000177</v>
      </c>
      <c r="I56" s="76" t="s">
        <v>12630</v>
      </c>
    </row>
    <row r="57" spans="1:9" ht="14.4" x14ac:dyDescent="0.3">
      <c r="A57" s="72" t="s">
        <v>11178</v>
      </c>
      <c r="B57" s="76" t="s">
        <v>11178</v>
      </c>
      <c r="C57" s="74">
        <f>+C55+C56</f>
        <v>2076897.98</v>
      </c>
      <c r="G57" s="82"/>
      <c r="I57" s="76" t="s">
        <v>11610</v>
      </c>
    </row>
    <row r="58" spans="1:9" ht="14.4" x14ac:dyDescent="0.3">
      <c r="A58" s="72" t="s">
        <v>11181</v>
      </c>
      <c r="B58" s="76" t="s">
        <v>11181</v>
      </c>
      <c r="C58" s="74"/>
      <c r="G58" s="82">
        <f t="shared" ref="G58:G59" si="14">+C58+F58</f>
        <v>0</v>
      </c>
    </row>
    <row r="59" spans="1:9" ht="14.4" x14ac:dyDescent="0.3">
      <c r="A59" s="72">
        <v>100308010</v>
      </c>
      <c r="B59" s="76" t="s">
        <v>11182</v>
      </c>
      <c r="C59" s="77">
        <f>+VLOOKUP(B59,'[1]bil. 31.03.24 08.05.24 21.25'!D:E,2,0)</f>
        <v>1400.37</v>
      </c>
      <c r="D59" s="78">
        <v>201107010</v>
      </c>
      <c r="E59" s="79" t="s">
        <v>11610</v>
      </c>
      <c r="F59" s="80">
        <f>+VLOOKUP(E59,'[1]bil. 31.03.24 08.05.24 21.25'!D:E,2,0)</f>
        <v>-1400.37</v>
      </c>
      <c r="G59" s="82">
        <f t="shared" si="14"/>
        <v>0</v>
      </c>
    </row>
    <row r="60" spans="1:9" ht="14.4" x14ac:dyDescent="0.3">
      <c r="A60" s="72" t="s">
        <v>11181</v>
      </c>
      <c r="B60" s="76" t="s">
        <v>11181</v>
      </c>
      <c r="C60" s="74">
        <f>+C59</f>
        <v>1400.37</v>
      </c>
      <c r="F60" s="86">
        <f>+SUM(F6:F59)</f>
        <v>-119817743.78</v>
      </c>
      <c r="G60" s="86">
        <f>+SUM(G6:G59)</f>
        <v>17698644.95000001</v>
      </c>
    </row>
    <row r="61" spans="1:9" ht="14.4" x14ac:dyDescent="0.3">
      <c r="A61" s="72" t="s">
        <v>11183</v>
      </c>
      <c r="B61" s="76" t="s">
        <v>11183</v>
      </c>
      <c r="C61" s="74"/>
    </row>
    <row r="62" spans="1:9" ht="14.4" x14ac:dyDescent="0.3">
      <c r="A62" s="72">
        <v>100309010</v>
      </c>
      <c r="B62" s="63" t="s">
        <v>11184</v>
      </c>
      <c r="C62" s="77">
        <f>+VLOOKUP(B62,'[1]bil. 31.03.24 08.05.24 21.25'!D:E,2,0)</f>
        <v>313967.73</v>
      </c>
      <c r="G62" s="81">
        <f t="shared" si="13"/>
        <v>313967.73</v>
      </c>
    </row>
    <row r="63" spans="1:9" ht="14.4" x14ac:dyDescent="0.3">
      <c r="A63" s="72">
        <v>100309020</v>
      </c>
      <c r="B63" s="76" t="s">
        <v>11185</v>
      </c>
      <c r="C63" s="77">
        <f>+VLOOKUP(B63,'[1]bil. 31.03.24 08.05.24 21.25'!D:E,2,0)</f>
        <v>1245524.48</v>
      </c>
      <c r="G63" s="81">
        <f t="shared" si="13"/>
        <v>1245524.48</v>
      </c>
    </row>
    <row r="64" spans="1:9" ht="14.4" x14ac:dyDescent="0.3">
      <c r="A64" s="72">
        <v>100309030</v>
      </c>
      <c r="B64" s="76" t="s">
        <v>11186</v>
      </c>
      <c r="C64" s="77">
        <f>+VLOOKUP(B64,'[1]bil. 31.03.24 08.05.24 21.25'!D:E,2,0)</f>
        <v>77320.69</v>
      </c>
      <c r="G64" s="82">
        <f t="shared" si="13"/>
        <v>77320.69</v>
      </c>
    </row>
    <row r="65" spans="1:8" ht="14.4" x14ac:dyDescent="0.3">
      <c r="A65" s="72" t="s">
        <v>11183</v>
      </c>
      <c r="B65" s="76" t="s">
        <v>11183</v>
      </c>
      <c r="C65" s="74">
        <f>SUM(C62:C64)</f>
        <v>1636812.9</v>
      </c>
    </row>
    <row r="66" spans="1:8" ht="14.4" x14ac:dyDescent="0.3">
      <c r="A66" s="72" t="s">
        <v>11187</v>
      </c>
      <c r="B66" s="76" t="s">
        <v>11187</v>
      </c>
      <c r="C66" s="85">
        <f>+C65+C60+C57+C53+C49+C45+C42+C39+C36</f>
        <v>77397728.339999989</v>
      </c>
      <c r="G66" s="86">
        <f>+G60+G63+G64+G62</f>
        <v>19335457.850000013</v>
      </c>
    </row>
    <row r="67" spans="1:8" ht="14.4" x14ac:dyDescent="0.3">
      <c r="A67" s="72"/>
      <c r="B67" s="73"/>
      <c r="C67" s="74"/>
    </row>
    <row r="68" spans="1:8" x14ac:dyDescent="0.25">
      <c r="B68" s="82" t="str">
        <f>+'[1]bil. 31.03.24 08.05.24 21.25'!D20</f>
        <v>Immobilizzazioni Immateriali</v>
      </c>
      <c r="C68" s="82">
        <f>+'[1]bil. 31.03.24 08.05.24 21.25'!E20</f>
        <v>61755473.289999999</v>
      </c>
      <c r="E68" s="21" t="str">
        <f>+'[1]bil. 31.03.24 08.05.24 21.25'!D154</f>
        <v>Fondi Ammortam.  Immobilizz.Immateriali</v>
      </c>
      <c r="F68" s="21">
        <f>+'[1]bil. 31.03.24 08.05.24 21.25'!E154</f>
        <v>-53259948.380000003</v>
      </c>
      <c r="G68" s="82">
        <f>+C68+F68</f>
        <v>8495524.9099999964</v>
      </c>
    </row>
    <row r="69" spans="1:8" x14ac:dyDescent="0.25">
      <c r="B69" s="82" t="str">
        <f>+'[1]bil. 31.03.24 08.05.24 21.25'!D44</f>
        <v>Immobilizzazioni Materiali</v>
      </c>
      <c r="C69" s="82">
        <f>+'[1]bil. 31.03.24 08.05.24 21.25'!E44</f>
        <v>77397728.340000004</v>
      </c>
      <c r="E69" s="21" t="str">
        <f>+'[1]bil. 31.03.24 08.05.24 21.25'!D170</f>
        <v>Fondi Ammortam.Immobilizz.Materiali</v>
      </c>
      <c r="F69" s="21">
        <f>+'[1]bil. 31.03.24 08.05.24 21.25'!E170</f>
        <v>-66557795.399999999</v>
      </c>
      <c r="G69" s="82">
        <f>+C69+F69</f>
        <v>10839932.940000005</v>
      </c>
    </row>
    <row r="70" spans="1:8" x14ac:dyDescent="0.25">
      <c r="C70" s="87">
        <f>+C68+C69</f>
        <v>139153201.63</v>
      </c>
      <c r="E70" s="21" t="str">
        <f>+'[1]bil. 31.03.24 08.05.24 21.25'!D171</f>
        <v>Fondi Ammortamento Immobilizzazioni</v>
      </c>
      <c r="F70" s="86">
        <f>+F68+F69</f>
        <v>-119817743.78</v>
      </c>
      <c r="G70" s="88">
        <f>+G68+G69</f>
        <v>19335457.850000001</v>
      </c>
      <c r="H70" s="89">
        <f>+G70-G66</f>
        <v>0</v>
      </c>
    </row>
    <row r="71" spans="1:8" x14ac:dyDescent="0.25">
      <c r="G71" s="82"/>
    </row>
    <row r="72" spans="1:8" x14ac:dyDescent="0.25">
      <c r="C72" s="90">
        <f>+C70+F70</f>
        <v>19335457.849999994</v>
      </c>
      <c r="F72" s="63"/>
    </row>
    <row r="75" spans="1:8" x14ac:dyDescent="0.25">
      <c r="B75" s="91" t="s">
        <v>11144</v>
      </c>
      <c r="C75" s="91"/>
      <c r="D75" s="91"/>
    </row>
    <row r="76" spans="1:8" x14ac:dyDescent="0.25">
      <c r="B76" s="92" t="str">
        <f>+A5</f>
        <v>Costi Imp. Amplim. e Plurienn</v>
      </c>
      <c r="C76" s="21"/>
    </row>
    <row r="77" spans="1:8" x14ac:dyDescent="0.25">
      <c r="A77" s="63">
        <f t="shared" ref="A77:C77" si="15">+A6</f>
        <v>100201010</v>
      </c>
      <c r="B77" s="63" t="str">
        <f t="shared" si="15"/>
        <v>0100201010 Spese di costit.e aum.cap</v>
      </c>
      <c r="C77" s="21">
        <f t="shared" si="15"/>
        <v>1177760.04</v>
      </c>
    </row>
    <row r="78" spans="1:8" ht="13.8" thickBot="1" x14ac:dyDescent="0.3">
      <c r="C78" s="93">
        <f>+F6</f>
        <v>-1177760.04</v>
      </c>
      <c r="D78" s="94">
        <f>+C77+C78</f>
        <v>0</v>
      </c>
      <c r="E78" s="21">
        <v>0</v>
      </c>
    </row>
    <row r="79" spans="1:8" x14ac:dyDescent="0.25">
      <c r="C79" s="21"/>
      <c r="D79" s="95"/>
    </row>
    <row r="80" spans="1:8" x14ac:dyDescent="0.25">
      <c r="A80" s="63">
        <f t="shared" ref="A80:C80" si="16">+A7</f>
        <v>100201020</v>
      </c>
      <c r="B80" s="63" t="str">
        <f t="shared" si="16"/>
        <v>0100201020 Spese oper.societ.straord</v>
      </c>
      <c r="C80" s="21">
        <f t="shared" si="16"/>
        <v>205873.75</v>
      </c>
    </row>
    <row r="81" spans="1:5" ht="13.8" thickBot="1" x14ac:dyDescent="0.3">
      <c r="C81" s="93">
        <f>+F7</f>
        <v>-205873.75</v>
      </c>
      <c r="D81" s="94">
        <f>SUM(C80:C81)</f>
        <v>0</v>
      </c>
      <c r="E81" s="21">
        <v>0</v>
      </c>
    </row>
    <row r="82" spans="1:5" ht="7.2" customHeight="1" x14ac:dyDescent="0.25">
      <c r="C82" s="21"/>
      <c r="D82" s="95"/>
    </row>
    <row r="83" spans="1:5" x14ac:dyDescent="0.25">
      <c r="B83" s="96" t="str">
        <f>+A8</f>
        <v>Costi Imp. Amplim. e Plurienn</v>
      </c>
      <c r="C83" s="26">
        <f>SUM(C77:C81)</f>
        <v>0</v>
      </c>
      <c r="D83" s="97">
        <f>+D78+D81</f>
        <v>0</v>
      </c>
    </row>
    <row r="84" spans="1:5" x14ac:dyDescent="0.25">
      <c r="C84" s="21"/>
      <c r="D84" s="95"/>
    </row>
    <row r="85" spans="1:5" x14ac:dyDescent="0.25">
      <c r="B85" s="92" t="str">
        <f>+A9</f>
        <v>Costi ricerca, sviluppo e pubb.</v>
      </c>
      <c r="C85" s="21"/>
      <c r="D85" s="95"/>
    </row>
    <row r="86" spans="1:5" x14ac:dyDescent="0.25">
      <c r="A86" s="63">
        <f>+A10</f>
        <v>100202010</v>
      </c>
      <c r="B86" s="63" t="str">
        <f>+B10</f>
        <v>0100202010 Costi di sviluppo nuovi prodotti</v>
      </c>
      <c r="C86" s="21">
        <f>+C10</f>
        <v>20957121.940000001</v>
      </c>
    </row>
    <row r="87" spans="1:5" ht="13.8" thickBot="1" x14ac:dyDescent="0.3">
      <c r="C87" s="93">
        <f>+F10</f>
        <v>-16961239.43</v>
      </c>
      <c r="D87" s="94">
        <f>SUM(C86:C87)</f>
        <v>3995882.5100000016</v>
      </c>
      <c r="E87" s="21">
        <v>3995542.51</v>
      </c>
    </row>
    <row r="88" spans="1:5" ht="7.2" customHeight="1" x14ac:dyDescent="0.25">
      <c r="C88" s="21"/>
      <c r="D88" s="95"/>
    </row>
    <row r="89" spans="1:5" x14ac:dyDescent="0.25">
      <c r="B89" s="96" t="str">
        <f>+A11</f>
        <v>Costi ricerca, sviluppo e pubb.</v>
      </c>
      <c r="C89" s="26">
        <f>SUM(C86:C88)</f>
        <v>3995882.5100000016</v>
      </c>
      <c r="D89" s="97">
        <f>+D87</f>
        <v>3995882.5100000016</v>
      </c>
    </row>
    <row r="90" spans="1:5" x14ac:dyDescent="0.25">
      <c r="C90" s="28"/>
      <c r="D90" s="28"/>
    </row>
    <row r="91" spans="1:5" x14ac:dyDescent="0.25">
      <c r="B91" s="92" t="str">
        <f>+A12</f>
        <v>Diritti di brevetto</v>
      </c>
      <c r="C91" s="21"/>
      <c r="D91" s="95"/>
    </row>
    <row r="92" spans="1:5" x14ac:dyDescent="0.25">
      <c r="A92" s="63">
        <f>+A13</f>
        <v>100203010</v>
      </c>
      <c r="B92" s="63" t="str">
        <f>+B13</f>
        <v>0100203010 Diritti di Brevetto</v>
      </c>
      <c r="C92" s="21">
        <f>+C13</f>
        <v>943877.68</v>
      </c>
    </row>
    <row r="93" spans="1:5" ht="13.8" thickBot="1" x14ac:dyDescent="0.3">
      <c r="C93" s="93">
        <f>+F13</f>
        <v>-924977.71</v>
      </c>
      <c r="D93" s="94">
        <f>SUM(C92:C93)</f>
        <v>18899.970000000088</v>
      </c>
      <c r="E93" s="21">
        <v>18899.97</v>
      </c>
    </row>
    <row r="94" spans="1:5" ht="7.2" customHeight="1" x14ac:dyDescent="0.25">
      <c r="C94" s="21"/>
      <c r="D94" s="95"/>
    </row>
    <row r="95" spans="1:5" x14ac:dyDescent="0.25">
      <c r="B95" s="96" t="str">
        <f>+A14</f>
        <v>Diritti di brevetto</v>
      </c>
      <c r="C95" s="26">
        <f>SUM(C92:C94)</f>
        <v>18899.970000000088</v>
      </c>
      <c r="D95" s="97">
        <f>SUM(D92:D94)</f>
        <v>18899.970000000088</v>
      </c>
    </row>
    <row r="97" spans="1:5" x14ac:dyDescent="0.25">
      <c r="B97" s="92" t="str">
        <f>+A15</f>
        <v>Avviamento</v>
      </c>
      <c r="C97" s="21"/>
      <c r="D97" s="95">
        <f>+F15</f>
        <v>0</v>
      </c>
    </row>
    <row r="98" spans="1:5" x14ac:dyDescent="0.25">
      <c r="A98" s="63">
        <f>+A16</f>
        <v>100204030</v>
      </c>
      <c r="B98" s="63" t="str">
        <f>+B16</f>
        <v>0100204030 Avviamento</v>
      </c>
      <c r="C98" s="21">
        <f>+C16</f>
        <v>33398855.620000001</v>
      </c>
    </row>
    <row r="99" spans="1:5" ht="13.8" thickBot="1" x14ac:dyDescent="0.3">
      <c r="C99" s="93">
        <f>+F16</f>
        <v>-33398855.620000001</v>
      </c>
      <c r="D99" s="94">
        <f>SUM(C98:C99)</f>
        <v>0</v>
      </c>
      <c r="E99" s="21">
        <v>0</v>
      </c>
    </row>
    <row r="100" spans="1:5" ht="7.2" customHeight="1" x14ac:dyDescent="0.25">
      <c r="C100" s="21"/>
      <c r="D100" s="95"/>
    </row>
    <row r="101" spans="1:5" x14ac:dyDescent="0.25">
      <c r="B101" s="96" t="str">
        <f>+A17</f>
        <v>Avviamento</v>
      </c>
      <c r="C101" s="26">
        <f>SUM(C98:C100)</f>
        <v>0</v>
      </c>
      <c r="D101" s="97">
        <f>+F17</f>
        <v>0</v>
      </c>
    </row>
    <row r="103" spans="1:5" x14ac:dyDescent="0.25">
      <c r="B103" s="92" t="str">
        <f>+A18</f>
        <v>Concessioni, licenze, marchi</v>
      </c>
      <c r="C103" s="21"/>
      <c r="D103" s="95">
        <f>+F18</f>
        <v>0</v>
      </c>
    </row>
    <row r="104" spans="1:5" x14ac:dyDescent="0.25">
      <c r="A104" s="63">
        <f>+A19</f>
        <v>100205010</v>
      </c>
      <c r="B104" s="63" t="str">
        <f>+B19</f>
        <v>0100205010 Licenze</v>
      </c>
      <c r="C104" s="21">
        <f>+C19</f>
        <v>11600</v>
      </c>
    </row>
    <row r="105" spans="1:5" ht="13.8" thickBot="1" x14ac:dyDescent="0.3">
      <c r="C105" s="93">
        <f>+F19</f>
        <v>-11600</v>
      </c>
      <c r="D105" s="94">
        <f>SUM(C104:C105)</f>
        <v>0</v>
      </c>
      <c r="E105" s="21">
        <v>0</v>
      </c>
    </row>
    <row r="106" spans="1:5" ht="7.2" customHeight="1" x14ac:dyDescent="0.25">
      <c r="C106" s="21"/>
      <c r="D106" s="95"/>
    </row>
    <row r="107" spans="1:5" x14ac:dyDescent="0.25">
      <c r="B107" s="96" t="str">
        <f>+A20</f>
        <v>Concessioni, licenze, marchi</v>
      </c>
      <c r="C107" s="26">
        <f>SUM(C104:C106)</f>
        <v>0</v>
      </c>
      <c r="D107" s="97">
        <f>SUM(D104:D106)</f>
        <v>0</v>
      </c>
    </row>
    <row r="108" spans="1:5" x14ac:dyDescent="0.25">
      <c r="C108" s="21"/>
      <c r="D108" s="95"/>
    </row>
    <row r="109" spans="1:5" x14ac:dyDescent="0.25">
      <c r="B109" s="92" t="str">
        <f>+A21</f>
        <v>Spese incrementative beni di terzi</v>
      </c>
      <c r="C109" s="21"/>
      <c r="D109" s="95">
        <f>+F21</f>
        <v>0</v>
      </c>
    </row>
    <row r="110" spans="1:5" x14ac:dyDescent="0.25">
      <c r="A110" s="63">
        <f>+A22</f>
        <v>100206010</v>
      </c>
      <c r="B110" s="63" t="str">
        <f>+B22</f>
        <v>0100206010 Spese di manut.da ammort.</v>
      </c>
      <c r="C110" s="21">
        <f>+C22</f>
        <v>148938.32999999999</v>
      </c>
    </row>
    <row r="111" spans="1:5" ht="13.8" thickBot="1" x14ac:dyDescent="0.3">
      <c r="C111" s="93">
        <f>+F22</f>
        <v>-148938.32999999999</v>
      </c>
      <c r="D111" s="94">
        <f>SUM(C110:C111)</f>
        <v>0</v>
      </c>
      <c r="E111" s="21">
        <v>0</v>
      </c>
    </row>
    <row r="112" spans="1:5" ht="7.2" customHeight="1" x14ac:dyDescent="0.25">
      <c r="C112" s="21"/>
      <c r="D112" s="95"/>
    </row>
    <row r="113" spans="1:7" x14ac:dyDescent="0.25">
      <c r="B113" s="96" t="str">
        <f>+A23</f>
        <v>Spese incrementative beni di terzi</v>
      </c>
      <c r="C113" s="26">
        <f>SUM(C110:C112)</f>
        <v>0</v>
      </c>
      <c r="D113" s="97">
        <f>+F23</f>
        <v>0</v>
      </c>
    </row>
    <row r="114" spans="1:7" x14ac:dyDescent="0.25">
      <c r="C114" s="21"/>
      <c r="D114" s="95"/>
    </row>
    <row r="115" spans="1:7" x14ac:dyDescent="0.25">
      <c r="B115" s="92" t="str">
        <f>+A24</f>
        <v>Altre immobilizzazioni immateriali</v>
      </c>
      <c r="C115" s="21"/>
      <c r="D115" s="95">
        <f>+F24</f>
        <v>0</v>
      </c>
    </row>
    <row r="116" spans="1:7" x14ac:dyDescent="0.25">
      <c r="A116" s="63">
        <f>+A25</f>
        <v>100207010</v>
      </c>
      <c r="B116" s="63" t="str">
        <f>+B25</f>
        <v>0100207010 Licenze Software gestionale</v>
      </c>
      <c r="C116" s="21">
        <f>+C25</f>
        <v>581213.5</v>
      </c>
    </row>
    <row r="117" spans="1:7" x14ac:dyDescent="0.25">
      <c r="A117" s="63">
        <f>+A26</f>
        <v>100207020</v>
      </c>
      <c r="B117" s="63" t="str">
        <f>+B26</f>
        <v>0100207020 Spese di implementazione gestionale</v>
      </c>
      <c r="C117" s="21">
        <f>+C26</f>
        <v>218835.01</v>
      </c>
      <c r="E117" s="21">
        <v>215296.76</v>
      </c>
      <c r="F117" s="21">
        <f>+E117-C117</f>
        <v>-3538.25</v>
      </c>
      <c r="G117" s="63" t="s">
        <v>12631</v>
      </c>
    </row>
    <row r="118" spans="1:7" ht="13.8" thickBot="1" x14ac:dyDescent="0.3">
      <c r="C118" s="93">
        <f>+F25</f>
        <v>-430703.5</v>
      </c>
      <c r="D118" s="94">
        <f>SUM(C116:C118)</f>
        <v>369345.01</v>
      </c>
    </row>
    <row r="119" spans="1:7" ht="7.2" customHeight="1" x14ac:dyDescent="0.25">
      <c r="C119" s="21"/>
      <c r="D119" s="95"/>
    </row>
    <row r="120" spans="1:7" x14ac:dyDescent="0.25">
      <c r="B120" s="96" t="str">
        <f>+A27</f>
        <v>Altre immobilizzazioni immateriali</v>
      </c>
      <c r="C120" s="26">
        <f>SUM(C116:C119)</f>
        <v>369345.01</v>
      </c>
      <c r="D120" s="26">
        <f>SUM(D116:D119)</f>
        <v>369345.01</v>
      </c>
    </row>
    <row r="121" spans="1:7" x14ac:dyDescent="0.25">
      <c r="C121" s="21"/>
      <c r="D121" s="95"/>
    </row>
    <row r="122" spans="1:7" x14ac:dyDescent="0.25">
      <c r="B122" s="92" t="str">
        <f>+A28</f>
        <v>Immobiliz.Immateriali in corso</v>
      </c>
      <c r="C122" s="21"/>
      <c r="D122" s="95"/>
    </row>
    <row r="123" spans="1:7" x14ac:dyDescent="0.25">
      <c r="A123" s="63">
        <f>+A29</f>
        <v>100208010</v>
      </c>
      <c r="B123" s="63" t="str">
        <f>+B29</f>
        <v>0100208010 Immobilizzazioni Immateriali in corso</v>
      </c>
      <c r="C123" s="30">
        <f>+C29</f>
        <v>4111397.42</v>
      </c>
      <c r="D123" s="95">
        <f>+C123</f>
        <v>4111397.42</v>
      </c>
      <c r="E123" s="21">
        <v>104736.47</v>
      </c>
    </row>
    <row r="124" spans="1:7" x14ac:dyDescent="0.25">
      <c r="B124" s="96" t="str">
        <f>+A30</f>
        <v>Immobiliz.Immateriali in corso</v>
      </c>
      <c r="C124" s="26">
        <f>+C30</f>
        <v>4111397.42</v>
      </c>
      <c r="D124" s="26">
        <f>+D123</f>
        <v>4111397.42</v>
      </c>
    </row>
    <row r="125" spans="1:7" ht="7.2" customHeight="1" x14ac:dyDescent="0.25">
      <c r="C125" s="21"/>
      <c r="D125" s="95"/>
    </row>
    <row r="126" spans="1:7" x14ac:dyDescent="0.25">
      <c r="C126" s="21"/>
      <c r="D126" s="95"/>
    </row>
    <row r="127" spans="1:7" x14ac:dyDescent="0.25">
      <c r="B127" s="98" t="str">
        <f>+A31</f>
        <v>Immateriali</v>
      </c>
      <c r="C127" s="32">
        <f>+C83+C89+C95+C101+C107+C113+C120+C124</f>
        <v>8495524.910000002</v>
      </c>
      <c r="D127" s="99">
        <f>+D83+D89+D95+D101+D107+D113+D120+D124</f>
        <v>8495524.910000002</v>
      </c>
    </row>
    <row r="128" spans="1:7" x14ac:dyDescent="0.25">
      <c r="C128" s="21"/>
      <c r="D128" s="95">
        <f>+C127-D127</f>
        <v>0</v>
      </c>
    </row>
    <row r="129" spans="1:5" x14ac:dyDescent="0.25">
      <c r="B129" s="100" t="s">
        <v>11164</v>
      </c>
      <c r="C129" s="100"/>
      <c r="D129" s="100"/>
    </row>
    <row r="130" spans="1:5" ht="8.4" customHeight="1" x14ac:dyDescent="0.25"/>
    <row r="131" spans="1:5" x14ac:dyDescent="0.25">
      <c r="B131" s="92" t="str">
        <f>+A34</f>
        <v>Terreni</v>
      </c>
      <c r="C131" s="21"/>
      <c r="D131" s="95"/>
    </row>
    <row r="132" spans="1:5" x14ac:dyDescent="0.25">
      <c r="A132" s="63">
        <f>+A35</f>
        <v>100301020</v>
      </c>
      <c r="B132" s="63" t="str">
        <f>+B35</f>
        <v>0100301020 Terreno Pero</v>
      </c>
      <c r="C132" s="21">
        <f>+C35</f>
        <v>55015.71</v>
      </c>
      <c r="D132" s="95">
        <v>0</v>
      </c>
    </row>
    <row r="133" spans="1:5" x14ac:dyDescent="0.25">
      <c r="B133" s="96" t="str">
        <f>+B36</f>
        <v>Terreni</v>
      </c>
      <c r="C133" s="26">
        <f>+C36</f>
        <v>55015.71</v>
      </c>
      <c r="D133" s="26">
        <f>+C132+D132</f>
        <v>55015.71</v>
      </c>
      <c r="E133" s="21">
        <v>55015.71</v>
      </c>
    </row>
    <row r="134" spans="1:5" ht="7.2" customHeight="1" x14ac:dyDescent="0.25">
      <c r="C134" s="21"/>
      <c r="D134" s="95"/>
    </row>
    <row r="135" spans="1:5" x14ac:dyDescent="0.25">
      <c r="B135" s="92" t="str">
        <f>+B37</f>
        <v>Immobili Industriali</v>
      </c>
      <c r="C135" s="21"/>
      <c r="D135" s="95">
        <f>+F37</f>
        <v>0</v>
      </c>
    </row>
    <row r="136" spans="1:5" x14ac:dyDescent="0.25">
      <c r="A136" s="63">
        <f>+A38</f>
        <v>100302010</v>
      </c>
      <c r="B136" s="63" t="str">
        <f>+B38</f>
        <v>0100302010 Immobili</v>
      </c>
      <c r="C136" s="21">
        <f>+C38</f>
        <v>10639023.93</v>
      </c>
    </row>
    <row r="137" spans="1:5" ht="13.8" thickBot="1" x14ac:dyDescent="0.3">
      <c r="C137" s="21">
        <f>+F38</f>
        <v>-7198219.0800000001</v>
      </c>
      <c r="D137" s="94">
        <f>SUM(C136:C137)</f>
        <v>3440804.8499999996</v>
      </c>
      <c r="E137" s="21">
        <v>3440804.85</v>
      </c>
    </row>
    <row r="138" spans="1:5" x14ac:dyDescent="0.25">
      <c r="B138" s="96" t="str">
        <f>+B39</f>
        <v>Immobili Industriali</v>
      </c>
      <c r="C138" s="26">
        <f>+C136+C137</f>
        <v>3440804.8499999996</v>
      </c>
      <c r="D138" s="26">
        <f>+D137</f>
        <v>3440804.8499999996</v>
      </c>
    </row>
    <row r="139" spans="1:5" ht="7.2" customHeight="1" x14ac:dyDescent="0.25">
      <c r="C139" s="21"/>
      <c r="D139" s="95"/>
    </row>
    <row r="140" spans="1:5" x14ac:dyDescent="0.25">
      <c r="B140" s="63" t="str">
        <f>+B40</f>
        <v>Impianti</v>
      </c>
      <c r="C140" s="21"/>
      <c r="D140" s="95">
        <f>+F40</f>
        <v>0</v>
      </c>
    </row>
    <row r="141" spans="1:5" x14ac:dyDescent="0.25">
      <c r="A141" s="63">
        <f>+A41</f>
        <v>100303010</v>
      </c>
      <c r="B141" s="63" t="str">
        <f>+B41</f>
        <v>0100303010 Impianti generici</v>
      </c>
      <c r="C141" s="21">
        <f>+C41</f>
        <v>1968712.45</v>
      </c>
    </row>
    <row r="142" spans="1:5" ht="13.8" thickBot="1" x14ac:dyDescent="0.3">
      <c r="C142" s="21">
        <f>+F41</f>
        <v>-1782510.48</v>
      </c>
      <c r="D142" s="94">
        <f>SUM(C141:C142)</f>
        <v>186201.96999999997</v>
      </c>
      <c r="E142" s="21">
        <v>186201.97</v>
      </c>
    </row>
    <row r="143" spans="1:5" x14ac:dyDescent="0.25">
      <c r="B143" s="96" t="str">
        <f>+B42</f>
        <v>Impianti</v>
      </c>
      <c r="C143" s="26">
        <f>SUM(C141:C142)</f>
        <v>186201.96999999997</v>
      </c>
      <c r="D143" s="26">
        <f>SUM(D141:D142)</f>
        <v>186201.96999999997</v>
      </c>
    </row>
    <row r="144" spans="1:5" ht="7.2" customHeight="1" x14ac:dyDescent="0.25">
      <c r="C144" s="21"/>
      <c r="D144" s="95"/>
    </row>
    <row r="145" spans="1:6 16384:16384" x14ac:dyDescent="0.25">
      <c r="B145" s="92" t="str">
        <f>+B43</f>
        <v>Macchinari</v>
      </c>
      <c r="C145" s="21"/>
      <c r="D145" s="95"/>
    </row>
    <row r="146" spans="1:6 16384:16384" x14ac:dyDescent="0.25">
      <c r="A146" s="63">
        <f>+A44</f>
        <v>100304010</v>
      </c>
      <c r="B146" s="63" t="str">
        <f>+B44</f>
        <v>0100304010 Misurazioni, controlli, Modifiche</v>
      </c>
      <c r="C146" s="21">
        <f>+C44</f>
        <v>24202171.48</v>
      </c>
    </row>
    <row r="147" spans="1:6 16384:16384" ht="13.8" thickBot="1" x14ac:dyDescent="0.3">
      <c r="C147" s="93">
        <f>+F44</f>
        <v>-23182811.32</v>
      </c>
      <c r="D147" s="94">
        <f>+C146+C147</f>
        <v>1019360.1600000001</v>
      </c>
      <c r="E147" s="21">
        <v>1019360.16</v>
      </c>
    </row>
    <row r="148" spans="1:6 16384:16384" x14ac:dyDescent="0.25">
      <c r="B148" s="96" t="str">
        <f>+B45</f>
        <v>Macchinari</v>
      </c>
      <c r="C148" s="26">
        <f>SUM(C146:C147)</f>
        <v>1019360.1600000001</v>
      </c>
      <c r="D148" s="26">
        <f>+D147</f>
        <v>1019360.1600000001</v>
      </c>
    </row>
    <row r="149" spans="1:6 16384:16384" ht="7.2" customHeight="1" x14ac:dyDescent="0.25">
      <c r="C149" s="21"/>
      <c r="D149" s="95"/>
    </row>
    <row r="150" spans="1:6 16384:16384" x14ac:dyDescent="0.25">
      <c r="B150" s="63" t="str">
        <f>+B46</f>
        <v>Attrezzature Industriali</v>
      </c>
      <c r="C150" s="21"/>
      <c r="D150" s="95">
        <f>+F46</f>
        <v>0</v>
      </c>
    </row>
    <row r="151" spans="1:6 16384:16384" x14ac:dyDescent="0.25">
      <c r="A151" s="63">
        <f>+A47</f>
        <v>100305010</v>
      </c>
      <c r="B151" s="63" t="str">
        <f>+B47</f>
        <v>0100305010 Stampi attr.di prod./Stam.per termo</v>
      </c>
      <c r="C151" s="21">
        <f>+C47</f>
        <v>36136747.020000003</v>
      </c>
      <c r="E151" s="21">
        <v>36136747.020000003</v>
      </c>
    </row>
    <row r="152" spans="1:6 16384:16384" x14ac:dyDescent="0.25">
      <c r="A152" s="63">
        <f>+A48</f>
        <v>100305020</v>
      </c>
      <c r="B152" s="63" t="str">
        <f>+B48</f>
        <v>0100305020 Attrezz. varia e minuta &gt;500</v>
      </c>
      <c r="C152" s="21">
        <f>+C48</f>
        <v>606496.13</v>
      </c>
    </row>
    <row r="153" spans="1:6 16384:16384" ht="13.8" thickBot="1" x14ac:dyDescent="0.3">
      <c r="C153" s="21">
        <f>+F47</f>
        <v>-32323919.66</v>
      </c>
      <c r="D153" s="94">
        <f>SUM(C151:C153)</f>
        <v>4419323.4900000058</v>
      </c>
      <c r="E153" s="21">
        <v>-31926683.329999998</v>
      </c>
    </row>
    <row r="154" spans="1:6 16384:16384" x14ac:dyDescent="0.25">
      <c r="B154" s="96" t="str">
        <f>+B49</f>
        <v>Attrezzature Industriali</v>
      </c>
      <c r="C154" s="26">
        <f>SUM(C151:C153)</f>
        <v>4419323.4900000058</v>
      </c>
      <c r="D154" s="26">
        <f>+D153</f>
        <v>4419323.4900000058</v>
      </c>
      <c r="E154" s="21">
        <v>52554.38</v>
      </c>
      <c r="F154" s="54" t="s">
        <v>12632</v>
      </c>
      <c r="XFD154" s="63">
        <f>SUM(A154:XFC154)</f>
        <v>8891201.3600000124</v>
      </c>
    </row>
    <row r="155" spans="1:6 16384:16384" ht="6" customHeight="1" x14ac:dyDescent="0.25"/>
    <row r="156" spans="1:6 16384:16384" x14ac:dyDescent="0.25">
      <c r="B156" s="92" t="str">
        <f>+B50</f>
        <v>Automezzi</v>
      </c>
      <c r="C156" s="21"/>
      <c r="D156" s="95">
        <f>+F50</f>
        <v>0</v>
      </c>
    </row>
    <row r="157" spans="1:6 16384:16384" x14ac:dyDescent="0.25">
      <c r="A157" s="63">
        <f>+A51</f>
        <v>100306010</v>
      </c>
      <c r="B157" s="63" t="str">
        <f>+B51</f>
        <v>0100306010 Automezzi</v>
      </c>
      <c r="C157" s="21">
        <f>+C51</f>
        <v>56661.22</v>
      </c>
    </row>
    <row r="158" spans="1:6 16384:16384" x14ac:dyDescent="0.25">
      <c r="A158" s="63">
        <f>+A52</f>
        <v>100306020</v>
      </c>
      <c r="B158" s="63" t="str">
        <f>+B52</f>
        <v>0100306020 Mezzi trasporto interno</v>
      </c>
      <c r="C158" s="21">
        <f>+C52</f>
        <v>17789.150000000001</v>
      </c>
      <c r="D158" s="95">
        <f>+F52</f>
        <v>0</v>
      </c>
    </row>
    <row r="159" spans="1:6 16384:16384" ht="13.8" thickBot="1" x14ac:dyDescent="0.3">
      <c r="C159" s="21">
        <f>+F51</f>
        <v>-74450.37</v>
      </c>
      <c r="D159" s="94">
        <f>SUM(C157:C159)</f>
        <v>0</v>
      </c>
      <c r="E159" s="21">
        <v>0</v>
      </c>
    </row>
    <row r="160" spans="1:6 16384:16384" x14ac:dyDescent="0.25">
      <c r="B160" s="96" t="str">
        <f>+B53</f>
        <v>Automezzi</v>
      </c>
      <c r="C160" s="26">
        <f>SUM(C157:C159)</f>
        <v>0</v>
      </c>
      <c r="D160" s="26">
        <f>+F53</f>
        <v>0</v>
      </c>
    </row>
    <row r="161" spans="1:5" ht="8.4" customHeight="1" x14ac:dyDescent="0.25"/>
    <row r="162" spans="1:5" x14ac:dyDescent="0.25">
      <c r="B162" s="92" t="str">
        <f>+B54</f>
        <v>Mobili e macchine ufficio</v>
      </c>
      <c r="C162" s="21"/>
      <c r="D162" s="95">
        <f>+F54</f>
        <v>0</v>
      </c>
    </row>
    <row r="163" spans="1:5" x14ac:dyDescent="0.25">
      <c r="A163" s="63">
        <f>+A55</f>
        <v>100307010</v>
      </c>
      <c r="B163" s="63" t="str">
        <f>+B55</f>
        <v>0100307010 Mobili</v>
      </c>
      <c r="C163" s="21">
        <f>+C55</f>
        <v>340005.37</v>
      </c>
    </row>
    <row r="164" spans="1:5" ht="13.8" thickBot="1" x14ac:dyDescent="0.3">
      <c r="C164" s="93">
        <f>+F55</f>
        <v>-333065.2</v>
      </c>
      <c r="D164" s="94">
        <f>SUM(C163:C164)</f>
        <v>6940.1699999999837</v>
      </c>
      <c r="E164" s="21">
        <v>6940.17</v>
      </c>
    </row>
    <row r="166" spans="1:5" x14ac:dyDescent="0.25">
      <c r="A166" s="63">
        <f>+A56</f>
        <v>100307020</v>
      </c>
      <c r="B166" s="63" t="str">
        <f>+B56</f>
        <v>0100307020 Macc.Uff.elettron/Sofw/lic.Sw&gt;500¤</v>
      </c>
      <c r="C166" s="21">
        <f>+C56</f>
        <v>1736892.61</v>
      </c>
    </row>
    <row r="167" spans="1:5" ht="13.8" thickBot="1" x14ac:dyDescent="0.3">
      <c r="C167" s="93">
        <f>+F56</f>
        <v>-1661418.92</v>
      </c>
      <c r="D167" s="94">
        <f>SUM(C166:C167)</f>
        <v>75473.690000000177</v>
      </c>
      <c r="E167" s="21">
        <v>75473.69</v>
      </c>
    </row>
    <row r="168" spans="1:5" x14ac:dyDescent="0.25">
      <c r="B168" s="96" t="str">
        <f>+B57</f>
        <v>Mobili e macchine ufficio</v>
      </c>
      <c r="C168" s="26">
        <f>SUM(C163:C167)</f>
        <v>82413.860000000102</v>
      </c>
      <c r="D168" s="26">
        <f>SUM(D163:D167)</f>
        <v>82413.860000000161</v>
      </c>
    </row>
    <row r="169" spans="1:5" ht="7.8" customHeight="1" x14ac:dyDescent="0.25">
      <c r="C169" s="21"/>
      <c r="D169" s="95"/>
    </row>
    <row r="170" spans="1:5" x14ac:dyDescent="0.25">
      <c r="B170" s="92" t="str">
        <f>+B58</f>
        <v>Forni</v>
      </c>
      <c r="C170" s="21"/>
      <c r="D170" s="95">
        <f>+F58</f>
        <v>0</v>
      </c>
    </row>
    <row r="171" spans="1:5" x14ac:dyDescent="0.25">
      <c r="A171" s="63">
        <f>+A59</f>
        <v>100308010</v>
      </c>
      <c r="B171" s="63" t="str">
        <f>+B59</f>
        <v>0100308010 Forni e sue pertinenze</v>
      </c>
      <c r="C171" s="21">
        <f>+C59</f>
        <v>1400.37</v>
      </c>
    </row>
    <row r="172" spans="1:5" ht="13.8" thickBot="1" x14ac:dyDescent="0.3">
      <c r="C172" s="93">
        <f>+F59</f>
        <v>-1400.37</v>
      </c>
      <c r="D172" s="94">
        <f>SUM(C171:C172)</f>
        <v>0</v>
      </c>
      <c r="E172" s="21">
        <v>0</v>
      </c>
    </row>
    <row r="173" spans="1:5" x14ac:dyDescent="0.25">
      <c r="B173" s="96" t="str">
        <f>+B60</f>
        <v>Forni</v>
      </c>
      <c r="C173" s="26">
        <f>SUM(C171:C172)</f>
        <v>0</v>
      </c>
      <c r="D173" s="26"/>
    </row>
    <row r="174" spans="1:5" x14ac:dyDescent="0.25">
      <c r="C174" s="21"/>
      <c r="D174" s="95"/>
    </row>
    <row r="175" spans="1:5" x14ac:dyDescent="0.25">
      <c r="B175" s="92" t="str">
        <f>+B61</f>
        <v>Immobilizz.materiali in corso e acc</v>
      </c>
      <c r="C175" s="21"/>
      <c r="D175" s="95">
        <f>+F61</f>
        <v>0</v>
      </c>
    </row>
    <row r="176" spans="1:5" x14ac:dyDescent="0.25">
      <c r="A176" s="63">
        <f>+A62</f>
        <v>100309010</v>
      </c>
      <c r="B176" s="63" t="str">
        <f>+B62</f>
        <v>0100309010 Immob. Materiali in corso</v>
      </c>
      <c r="C176" s="21">
        <f>+C62</f>
        <v>313967.73</v>
      </c>
      <c r="D176" s="95">
        <f>+F62</f>
        <v>0</v>
      </c>
    </row>
    <row r="177" spans="1:4" x14ac:dyDescent="0.25">
      <c r="A177" s="63">
        <f>+A63</f>
        <v>100309020</v>
      </c>
      <c r="B177" s="63" t="str">
        <f>+B63</f>
        <v>0100309020 Acconti a Forn. per immob</v>
      </c>
      <c r="C177" s="21">
        <f>+C63</f>
        <v>1245524.48</v>
      </c>
      <c r="D177" s="95">
        <f>+F63</f>
        <v>0</v>
      </c>
    </row>
    <row r="178" spans="1:4" x14ac:dyDescent="0.25">
      <c r="A178" s="63">
        <f>+A64</f>
        <v>100309030</v>
      </c>
      <c r="B178" s="63" t="str">
        <f>+B64</f>
        <v>0100309030 Investimenti a Compartecipazione</v>
      </c>
      <c r="C178" s="21">
        <f>+C64</f>
        <v>77320.69</v>
      </c>
      <c r="D178" s="95">
        <f>+F64</f>
        <v>0</v>
      </c>
    </row>
    <row r="179" spans="1:4" x14ac:dyDescent="0.25">
      <c r="B179" s="96" t="str">
        <f>+B65</f>
        <v>Immobilizz.materiali in corso e acc</v>
      </c>
      <c r="C179" s="26">
        <f>SUM(C176:C178)</f>
        <v>1636812.9</v>
      </c>
      <c r="D179" s="26">
        <f>+C179</f>
        <v>1636812.9</v>
      </c>
    </row>
    <row r="180" spans="1:4" x14ac:dyDescent="0.25">
      <c r="D180" s="95"/>
    </row>
    <row r="181" spans="1:4" x14ac:dyDescent="0.25">
      <c r="D181" s="95"/>
    </row>
    <row r="182" spans="1:4" x14ac:dyDescent="0.25">
      <c r="A182" s="63" t="str">
        <f>+A66</f>
        <v>Materiali</v>
      </c>
      <c r="B182" s="101" t="str">
        <f>+B66</f>
        <v>Materiali</v>
      </c>
      <c r="C182" s="36">
        <f>+C133+C138+C143+C148+C154+C160+C168+C173+C179</f>
        <v>10839932.940000005</v>
      </c>
      <c r="D182" s="102">
        <f>+D133+D138+D143+D148+D154+D160+D168+D173+D179</f>
        <v>10839932.940000005</v>
      </c>
    </row>
    <row r="183" spans="1:4" x14ac:dyDescent="0.25">
      <c r="C183" s="21"/>
      <c r="D183" s="95">
        <f>+C182-D182</f>
        <v>0</v>
      </c>
    </row>
    <row r="184" spans="1:4" x14ac:dyDescent="0.25">
      <c r="B184" s="103" t="s">
        <v>11188</v>
      </c>
      <c r="C184" s="39">
        <f>+C182+C127</f>
        <v>19335457.850000009</v>
      </c>
      <c r="D184" s="39">
        <f>+D182+D127</f>
        <v>19335457.850000009</v>
      </c>
    </row>
    <row r="185" spans="1:4" x14ac:dyDescent="0.25">
      <c r="C185" s="21"/>
      <c r="D185" s="95"/>
    </row>
    <row r="186" spans="1:4" x14ac:dyDescent="0.25">
      <c r="C186" s="21"/>
      <c r="D186" s="95"/>
    </row>
    <row r="187" spans="1:4" x14ac:dyDescent="0.25">
      <c r="C187" s="21"/>
      <c r="D187" s="95"/>
    </row>
    <row r="188" spans="1:4" x14ac:dyDescent="0.25">
      <c r="C188" s="21"/>
      <c r="D188" s="95"/>
    </row>
    <row r="189" spans="1:4" x14ac:dyDescent="0.25">
      <c r="C189" s="21"/>
      <c r="D189" s="95"/>
    </row>
    <row r="190" spans="1:4" x14ac:dyDescent="0.25">
      <c r="C190" s="21"/>
      <c r="D190" s="95"/>
    </row>
    <row r="191" spans="1:4" x14ac:dyDescent="0.25">
      <c r="C191" s="21"/>
      <c r="D191" s="95"/>
    </row>
    <row r="192" spans="1:4" x14ac:dyDescent="0.25">
      <c r="C192" s="21"/>
      <c r="D192" s="95"/>
    </row>
    <row r="193" spans="3:4" x14ac:dyDescent="0.25">
      <c r="C193" s="21"/>
      <c r="D193" s="95"/>
    </row>
    <row r="194" spans="3:4" x14ac:dyDescent="0.25">
      <c r="C194" s="21"/>
      <c r="D194" s="95"/>
    </row>
    <row r="195" spans="3:4" x14ac:dyDescent="0.25">
      <c r="C195" s="21"/>
      <c r="D195" s="95"/>
    </row>
    <row r="196" spans="3:4" x14ac:dyDescent="0.25">
      <c r="C196" s="21"/>
      <c r="D196" s="95"/>
    </row>
    <row r="197" spans="3:4" x14ac:dyDescent="0.25">
      <c r="C197" s="21"/>
      <c r="D197" s="95"/>
    </row>
    <row r="198" spans="3:4" x14ac:dyDescent="0.25">
      <c r="C198" s="21"/>
      <c r="D198" s="95"/>
    </row>
    <row r="199" spans="3:4" x14ac:dyDescent="0.25">
      <c r="C199" s="21"/>
      <c r="D199" s="95"/>
    </row>
    <row r="200" spans="3:4" x14ac:dyDescent="0.25">
      <c r="C200" s="21"/>
      <c r="D200" s="95"/>
    </row>
    <row r="201" spans="3:4" x14ac:dyDescent="0.25">
      <c r="C201" s="21"/>
      <c r="D201" s="95"/>
    </row>
    <row r="202" spans="3:4" x14ac:dyDescent="0.25">
      <c r="C202" s="21"/>
      <c r="D202" s="95"/>
    </row>
    <row r="203" spans="3:4" x14ac:dyDescent="0.25">
      <c r="C203" s="21"/>
      <c r="D203" s="95"/>
    </row>
    <row r="204" spans="3:4" x14ac:dyDescent="0.25">
      <c r="C204" s="21"/>
      <c r="D204" s="95"/>
    </row>
    <row r="205" spans="3:4" x14ac:dyDescent="0.25">
      <c r="C205" s="21"/>
      <c r="D205" s="95"/>
    </row>
    <row r="206" spans="3:4" x14ac:dyDescent="0.25">
      <c r="C206" s="21"/>
      <c r="D206" s="95"/>
    </row>
    <row r="207" spans="3:4" x14ac:dyDescent="0.25">
      <c r="C207" s="21"/>
      <c r="D207" s="95"/>
    </row>
    <row r="208" spans="3:4" x14ac:dyDescent="0.25">
      <c r="C208" s="21"/>
      <c r="D208" s="95"/>
    </row>
    <row r="209" spans="3:4" x14ac:dyDescent="0.25">
      <c r="C209" s="21"/>
      <c r="D209" s="95"/>
    </row>
    <row r="210" spans="3:4" x14ac:dyDescent="0.25">
      <c r="C210" s="21"/>
      <c r="D210" s="95"/>
    </row>
    <row r="211" spans="3:4" x14ac:dyDescent="0.25">
      <c r="C211" s="21"/>
      <c r="D211" s="95"/>
    </row>
    <row r="212" spans="3:4" x14ac:dyDescent="0.25">
      <c r="C212" s="21"/>
      <c r="D212" s="95"/>
    </row>
    <row r="213" spans="3:4" x14ac:dyDescent="0.25">
      <c r="C213" s="21"/>
      <c r="D213" s="95"/>
    </row>
    <row r="214" spans="3:4" x14ac:dyDescent="0.25">
      <c r="C214" s="21"/>
      <c r="D214" s="95"/>
    </row>
    <row r="215" spans="3:4" x14ac:dyDescent="0.25">
      <c r="C215" s="21"/>
      <c r="D215" s="95"/>
    </row>
    <row r="216" spans="3:4" x14ac:dyDescent="0.25">
      <c r="C216" s="21"/>
      <c r="D216" s="95"/>
    </row>
    <row r="217" spans="3:4" x14ac:dyDescent="0.25">
      <c r="C217" s="21"/>
      <c r="D217" s="95"/>
    </row>
    <row r="218" spans="3:4" x14ac:dyDescent="0.25">
      <c r="C218" s="21"/>
      <c r="D218" s="95"/>
    </row>
    <row r="219" spans="3:4" x14ac:dyDescent="0.25">
      <c r="C219" s="21"/>
      <c r="D219" s="95"/>
    </row>
    <row r="220" spans="3:4" x14ac:dyDescent="0.25">
      <c r="C220" s="21"/>
      <c r="D220" s="95"/>
    </row>
    <row r="221" spans="3:4" x14ac:dyDescent="0.25">
      <c r="C221" s="21"/>
      <c r="D221" s="95"/>
    </row>
    <row r="222" spans="3:4" x14ac:dyDescent="0.25">
      <c r="C222" s="21"/>
      <c r="D222" s="95"/>
    </row>
    <row r="223" spans="3:4" x14ac:dyDescent="0.25">
      <c r="C223" s="21"/>
      <c r="D223" s="95"/>
    </row>
    <row r="224" spans="3:4" x14ac:dyDescent="0.25">
      <c r="C224" s="21"/>
      <c r="D224" s="95"/>
    </row>
    <row r="225" spans="3:4" x14ac:dyDescent="0.25">
      <c r="C225" s="21"/>
      <c r="D225" s="95"/>
    </row>
    <row r="226" spans="3:4" x14ac:dyDescent="0.25">
      <c r="C226" s="21"/>
      <c r="D226" s="95"/>
    </row>
    <row r="227" spans="3:4" x14ac:dyDescent="0.25">
      <c r="C227" s="21"/>
      <c r="D227" s="95"/>
    </row>
    <row r="228" spans="3:4" x14ac:dyDescent="0.25">
      <c r="C228" s="21"/>
      <c r="D228" s="95"/>
    </row>
    <row r="229" spans="3:4" x14ac:dyDescent="0.25">
      <c r="C229" s="21"/>
      <c r="D229" s="95"/>
    </row>
    <row r="230" spans="3:4" x14ac:dyDescent="0.25">
      <c r="C230" s="21"/>
      <c r="D230" s="95"/>
    </row>
    <row r="231" spans="3:4" x14ac:dyDescent="0.25">
      <c r="C231" s="21"/>
      <c r="D231" s="95"/>
    </row>
    <row r="232" spans="3:4" x14ac:dyDescent="0.25">
      <c r="C232" s="21"/>
      <c r="D232" s="95"/>
    </row>
    <row r="233" spans="3:4" x14ac:dyDescent="0.25">
      <c r="C233" s="21"/>
      <c r="D233" s="95"/>
    </row>
    <row r="234" spans="3:4" x14ac:dyDescent="0.25">
      <c r="C234" s="21"/>
      <c r="D234" s="95"/>
    </row>
    <row r="235" spans="3:4" x14ac:dyDescent="0.25">
      <c r="C235" s="21"/>
      <c r="D235" s="95"/>
    </row>
    <row r="236" spans="3:4" x14ac:dyDescent="0.25">
      <c r="C236" s="21"/>
      <c r="D236" s="95"/>
    </row>
    <row r="237" spans="3:4" x14ac:dyDescent="0.25">
      <c r="C237" s="21"/>
      <c r="D237" s="95"/>
    </row>
    <row r="238" spans="3:4" x14ac:dyDescent="0.25">
      <c r="C238" s="21"/>
      <c r="D238" s="95"/>
    </row>
    <row r="239" spans="3:4" x14ac:dyDescent="0.25">
      <c r="C239" s="21"/>
      <c r="D239" s="95"/>
    </row>
    <row r="240" spans="3:4" x14ac:dyDescent="0.25">
      <c r="C240" s="21"/>
      <c r="D240" s="95"/>
    </row>
    <row r="241" spans="3:4" x14ac:dyDescent="0.25">
      <c r="C241" s="21"/>
      <c r="D241" s="95"/>
    </row>
    <row r="242" spans="3:4" x14ac:dyDescent="0.25">
      <c r="C242" s="21"/>
      <c r="D242" s="95"/>
    </row>
    <row r="243" spans="3:4" x14ac:dyDescent="0.25">
      <c r="C243" s="21"/>
      <c r="D243" s="95"/>
    </row>
    <row r="244" spans="3:4" x14ac:dyDescent="0.25">
      <c r="C244" s="21"/>
      <c r="D244" s="95"/>
    </row>
    <row r="245" spans="3:4" x14ac:dyDescent="0.25">
      <c r="C245" s="21"/>
      <c r="D245" s="95"/>
    </row>
    <row r="246" spans="3:4" x14ac:dyDescent="0.25">
      <c r="C246" s="21"/>
      <c r="D246" s="95"/>
    </row>
    <row r="247" spans="3:4" x14ac:dyDescent="0.25">
      <c r="C247" s="21"/>
      <c r="D247" s="95"/>
    </row>
    <row r="248" spans="3:4" x14ac:dyDescent="0.25">
      <c r="C248" s="21"/>
      <c r="D248" s="95"/>
    </row>
    <row r="249" spans="3:4" x14ac:dyDescent="0.25">
      <c r="C249" s="21"/>
      <c r="D249" s="95"/>
    </row>
    <row r="250" spans="3:4" x14ac:dyDescent="0.25">
      <c r="C250" s="21"/>
      <c r="D250" s="95"/>
    </row>
    <row r="251" spans="3:4" x14ac:dyDescent="0.25">
      <c r="C251" s="21"/>
      <c r="D251" s="95"/>
    </row>
    <row r="252" spans="3:4" x14ac:dyDescent="0.25">
      <c r="C252" s="21"/>
      <c r="D252" s="95"/>
    </row>
    <row r="253" spans="3:4" x14ac:dyDescent="0.25">
      <c r="C253" s="21"/>
      <c r="D253" s="95"/>
    </row>
    <row r="254" spans="3:4" x14ac:dyDescent="0.25">
      <c r="C254" s="21"/>
      <c r="D254" s="95"/>
    </row>
    <row r="255" spans="3:4" x14ac:dyDescent="0.25">
      <c r="C255" s="21"/>
      <c r="D255" s="95"/>
    </row>
    <row r="256" spans="3:4" x14ac:dyDescent="0.25">
      <c r="C256" s="21"/>
      <c r="D256" s="95"/>
    </row>
    <row r="257" spans="3:4" x14ac:dyDescent="0.25">
      <c r="C257" s="21"/>
      <c r="D257" s="95"/>
    </row>
    <row r="258" spans="3:4" x14ac:dyDescent="0.25">
      <c r="C258" s="21"/>
      <c r="D258" s="95"/>
    </row>
    <row r="259" spans="3:4" x14ac:dyDescent="0.25">
      <c r="C259" s="21"/>
    </row>
    <row r="260" spans="3:4" x14ac:dyDescent="0.25">
      <c r="C260" s="21"/>
    </row>
    <row r="261" spans="3:4" x14ac:dyDescent="0.25">
      <c r="C261" s="21"/>
    </row>
  </sheetData>
  <mergeCells count="2">
    <mergeCell ref="B75:D75"/>
    <mergeCell ref="B129:D129"/>
  </mergeCells>
  <conditionalFormatting sqref="D6:D7 D10 D13 D16 D19 D22 D25 D38 D41 D44 D47 D51 D55:D56 D59 A5:A67">
    <cfRule type="containsText" dxfId="84" priority="79" operator="containsText" text="crediti">
      <formula>NOT(ISERROR(SEARCH("crediti",A5)))</formula>
    </cfRule>
    <cfRule type="containsText" dxfId="83" priority="80" operator="containsText" text="ricavi">
      <formula>NOT(ISERROR(SEARCH("ricavi",A5)))</formula>
    </cfRule>
    <cfRule type="containsText" dxfId="82" priority="81" operator="containsText" text="costi">
      <formula>NOT(ISERROR(SEARCH("costi",A5)))</formula>
    </cfRule>
    <cfRule type="containsText" dxfId="81" priority="82" operator="containsText" text="ricavi">
      <formula>NOT(ISERROR(SEARCH("ricavi",A5)))</formula>
    </cfRule>
    <cfRule type="containsText" dxfId="80" priority="83" operator="containsText" text="conto eco">
      <formula>NOT(ISERROR(SEARCH("conto eco",A5)))</formula>
    </cfRule>
    <cfRule type="containsText" dxfId="79" priority="84" operator="containsText" text="patrimonio netto">
      <formula>NOT(ISERROR(SEARCH("patrimonio netto",A5)))</formula>
    </cfRule>
    <cfRule type="containsText" dxfId="78" priority="85" operator="containsText" text="stato">
      <formula>NOT(ISERROR(SEARCH("stato",A5)))</formula>
    </cfRule>
  </conditionalFormatting>
  <conditionalFormatting sqref="B6:B7">
    <cfRule type="containsText" dxfId="77" priority="72" operator="containsText" text="SPESE PER IL ">
      <formula>NOT(ISERROR(SEARCH("SPESE PER IL ",B6)))</formula>
    </cfRule>
    <cfRule type="containsText" dxfId="76" priority="73" operator="containsText" text="STIPEND">
      <formula>NOT(ISERROR(SEARCH("STIPEND",B6)))</formula>
    </cfRule>
    <cfRule type="containsText" dxfId="75" priority="74" operator="containsText" text="SALARI">
      <formula>NOT(ISERROR(SEARCH("SALARI",B6)))</formula>
    </cfRule>
    <cfRule type="containsText" dxfId="74" priority="75" operator="containsText" text="RICAVI">
      <formula>NOT(ISERROR(SEARCH("RICAVI",B6)))</formula>
    </cfRule>
    <cfRule type="containsText" dxfId="73" priority="76" operator="containsText" text="CONTO EC">
      <formula>NOT(ISERROR(SEARCH("CONTO EC",B6)))</formula>
    </cfRule>
    <cfRule type="containsText" dxfId="72" priority="77" operator="containsText" text="PATRIMO">
      <formula>NOT(ISERROR(SEARCH("PATRIMO",B6)))</formula>
    </cfRule>
    <cfRule type="containsText" dxfId="71" priority="78" operator="containsText" text="STATO PA">
      <formula>NOT(ISERROR(SEARCH("STATO PA",B6)))</formula>
    </cfRule>
  </conditionalFormatting>
  <conditionalFormatting sqref="B10">
    <cfRule type="containsText" dxfId="70" priority="65" operator="containsText" text="SPESE PER IL ">
      <formula>NOT(ISERROR(SEARCH("SPESE PER IL ",B10)))</formula>
    </cfRule>
    <cfRule type="containsText" dxfId="69" priority="66" operator="containsText" text="STIPEND">
      <formula>NOT(ISERROR(SEARCH("STIPEND",B10)))</formula>
    </cfRule>
    <cfRule type="containsText" dxfId="68" priority="67" operator="containsText" text="SALARI">
      <formula>NOT(ISERROR(SEARCH("SALARI",B10)))</formula>
    </cfRule>
    <cfRule type="containsText" dxfId="67" priority="68" operator="containsText" text="RICAVI">
      <formula>NOT(ISERROR(SEARCH("RICAVI",B10)))</formula>
    </cfRule>
    <cfRule type="containsText" dxfId="66" priority="69" operator="containsText" text="CONTO EC">
      <formula>NOT(ISERROR(SEARCH("CONTO EC",B10)))</formula>
    </cfRule>
    <cfRule type="containsText" dxfId="65" priority="70" operator="containsText" text="PATRIMO">
      <formula>NOT(ISERROR(SEARCH("PATRIMO",B10)))</formula>
    </cfRule>
    <cfRule type="containsText" dxfId="64" priority="71" operator="containsText" text="STATO PA">
      <formula>NOT(ISERROR(SEARCH("STATO PA",B10)))</formula>
    </cfRule>
  </conditionalFormatting>
  <conditionalFormatting sqref="B13">
    <cfRule type="containsText" dxfId="63" priority="58" operator="containsText" text="SPESE PER IL ">
      <formula>NOT(ISERROR(SEARCH("SPESE PER IL ",B13)))</formula>
    </cfRule>
    <cfRule type="containsText" dxfId="62" priority="59" operator="containsText" text="STIPEND">
      <formula>NOT(ISERROR(SEARCH("STIPEND",B13)))</formula>
    </cfRule>
    <cfRule type="containsText" dxfId="61" priority="60" operator="containsText" text="SALARI">
      <formula>NOT(ISERROR(SEARCH("SALARI",B13)))</formula>
    </cfRule>
    <cfRule type="containsText" dxfId="60" priority="61" operator="containsText" text="RICAVI">
      <formula>NOT(ISERROR(SEARCH("RICAVI",B13)))</formula>
    </cfRule>
    <cfRule type="containsText" dxfId="59" priority="62" operator="containsText" text="CONTO EC">
      <formula>NOT(ISERROR(SEARCH("CONTO EC",B13)))</formula>
    </cfRule>
    <cfRule type="containsText" dxfId="58" priority="63" operator="containsText" text="PATRIMO">
      <formula>NOT(ISERROR(SEARCH("PATRIMO",B13)))</formula>
    </cfRule>
    <cfRule type="containsText" dxfId="57" priority="64" operator="containsText" text="STATO PA">
      <formula>NOT(ISERROR(SEARCH("STATO PA",B13)))</formula>
    </cfRule>
  </conditionalFormatting>
  <conditionalFormatting sqref="B16">
    <cfRule type="containsText" dxfId="56" priority="51" operator="containsText" text="SPESE PER IL ">
      <formula>NOT(ISERROR(SEARCH("SPESE PER IL ",B16)))</formula>
    </cfRule>
    <cfRule type="containsText" dxfId="55" priority="52" operator="containsText" text="STIPEND">
      <formula>NOT(ISERROR(SEARCH("STIPEND",B16)))</formula>
    </cfRule>
    <cfRule type="containsText" dxfId="54" priority="53" operator="containsText" text="SALARI">
      <formula>NOT(ISERROR(SEARCH("SALARI",B16)))</formula>
    </cfRule>
    <cfRule type="containsText" dxfId="53" priority="54" operator="containsText" text="RICAVI">
      <formula>NOT(ISERROR(SEARCH("RICAVI",B16)))</formula>
    </cfRule>
    <cfRule type="containsText" dxfId="52" priority="55" operator="containsText" text="CONTO EC">
      <formula>NOT(ISERROR(SEARCH("CONTO EC",B16)))</formula>
    </cfRule>
    <cfRule type="containsText" dxfId="51" priority="56" operator="containsText" text="PATRIMO">
      <formula>NOT(ISERROR(SEARCH("PATRIMO",B16)))</formula>
    </cfRule>
    <cfRule type="containsText" dxfId="50" priority="57" operator="containsText" text="STATO PA">
      <formula>NOT(ISERROR(SEARCH("STATO PA",B16)))</formula>
    </cfRule>
  </conditionalFormatting>
  <conditionalFormatting sqref="B19">
    <cfRule type="containsText" dxfId="49" priority="44" operator="containsText" text="SPESE PER IL ">
      <formula>NOT(ISERROR(SEARCH("SPESE PER IL ",B19)))</formula>
    </cfRule>
    <cfRule type="containsText" dxfId="48" priority="45" operator="containsText" text="STIPEND">
      <formula>NOT(ISERROR(SEARCH("STIPEND",B19)))</formula>
    </cfRule>
    <cfRule type="containsText" dxfId="47" priority="46" operator="containsText" text="SALARI">
      <formula>NOT(ISERROR(SEARCH("SALARI",B19)))</formula>
    </cfRule>
    <cfRule type="containsText" dxfId="46" priority="47" operator="containsText" text="RICAVI">
      <formula>NOT(ISERROR(SEARCH("RICAVI",B19)))</formula>
    </cfRule>
    <cfRule type="containsText" dxfId="45" priority="48" operator="containsText" text="CONTO EC">
      <formula>NOT(ISERROR(SEARCH("CONTO EC",B19)))</formula>
    </cfRule>
    <cfRule type="containsText" dxfId="44" priority="49" operator="containsText" text="PATRIMO">
      <formula>NOT(ISERROR(SEARCH("PATRIMO",B19)))</formula>
    </cfRule>
    <cfRule type="containsText" dxfId="43" priority="50" operator="containsText" text="STATO PA">
      <formula>NOT(ISERROR(SEARCH("STATO PA",B19)))</formula>
    </cfRule>
  </conditionalFormatting>
  <conditionalFormatting sqref="B22">
    <cfRule type="containsText" dxfId="42" priority="37" operator="containsText" text="SPESE PER IL ">
      <formula>NOT(ISERROR(SEARCH("SPESE PER IL ",B22)))</formula>
    </cfRule>
    <cfRule type="containsText" dxfId="41" priority="38" operator="containsText" text="STIPEND">
      <formula>NOT(ISERROR(SEARCH("STIPEND",B22)))</formula>
    </cfRule>
    <cfRule type="containsText" dxfId="40" priority="39" operator="containsText" text="SALARI">
      <formula>NOT(ISERROR(SEARCH("SALARI",B22)))</formula>
    </cfRule>
    <cfRule type="containsText" dxfId="39" priority="40" operator="containsText" text="RICAVI">
      <formula>NOT(ISERROR(SEARCH("RICAVI",B22)))</formula>
    </cfRule>
    <cfRule type="containsText" dxfId="38" priority="41" operator="containsText" text="CONTO EC">
      <formula>NOT(ISERROR(SEARCH("CONTO EC",B22)))</formula>
    </cfRule>
    <cfRule type="containsText" dxfId="37" priority="42" operator="containsText" text="PATRIMO">
      <formula>NOT(ISERROR(SEARCH("PATRIMO",B22)))</formula>
    </cfRule>
    <cfRule type="containsText" dxfId="36" priority="43" operator="containsText" text="STATO PA">
      <formula>NOT(ISERROR(SEARCH("STATO PA",B22)))</formula>
    </cfRule>
  </conditionalFormatting>
  <conditionalFormatting sqref="B25:B26">
    <cfRule type="containsText" dxfId="35" priority="30" operator="containsText" text="SPESE PER IL ">
      <formula>NOT(ISERROR(SEARCH("SPESE PER IL ",B25)))</formula>
    </cfRule>
    <cfRule type="containsText" dxfId="34" priority="31" operator="containsText" text="STIPEND">
      <formula>NOT(ISERROR(SEARCH("STIPEND",B25)))</formula>
    </cfRule>
    <cfRule type="containsText" dxfId="33" priority="32" operator="containsText" text="SALARI">
      <formula>NOT(ISERROR(SEARCH("SALARI",B25)))</formula>
    </cfRule>
    <cfRule type="containsText" dxfId="32" priority="33" operator="containsText" text="RICAVI">
      <formula>NOT(ISERROR(SEARCH("RICAVI",B25)))</formula>
    </cfRule>
    <cfRule type="containsText" dxfId="31" priority="34" operator="containsText" text="CONTO EC">
      <formula>NOT(ISERROR(SEARCH("CONTO EC",B25)))</formula>
    </cfRule>
    <cfRule type="containsText" dxfId="30" priority="35" operator="containsText" text="PATRIMO">
      <formula>NOT(ISERROR(SEARCH("PATRIMO",B25)))</formula>
    </cfRule>
    <cfRule type="containsText" dxfId="29" priority="36" operator="containsText" text="STATO PA">
      <formula>NOT(ISERROR(SEARCH("STATO PA",B25)))</formula>
    </cfRule>
  </conditionalFormatting>
  <conditionalFormatting sqref="B29">
    <cfRule type="containsText" dxfId="28" priority="23" operator="containsText" text="SPESE PER IL ">
      <formula>NOT(ISERROR(SEARCH("SPESE PER IL ",B29)))</formula>
    </cfRule>
    <cfRule type="containsText" dxfId="27" priority="24" operator="containsText" text="STIPEND">
      <formula>NOT(ISERROR(SEARCH("STIPEND",B29)))</formula>
    </cfRule>
    <cfRule type="containsText" dxfId="26" priority="25" operator="containsText" text="SALARI">
      <formula>NOT(ISERROR(SEARCH("SALARI",B29)))</formula>
    </cfRule>
    <cfRule type="containsText" dxfId="25" priority="26" operator="containsText" text="RICAVI">
      <formula>NOT(ISERROR(SEARCH("RICAVI",B29)))</formula>
    </cfRule>
    <cfRule type="containsText" dxfId="24" priority="27" operator="containsText" text="CONTO EC">
      <formula>NOT(ISERROR(SEARCH("CONTO EC",B29)))</formula>
    </cfRule>
    <cfRule type="containsText" dxfId="23" priority="28" operator="containsText" text="PATRIMO">
      <formula>NOT(ISERROR(SEARCH("PATRIMO",B29)))</formula>
    </cfRule>
    <cfRule type="containsText" dxfId="22" priority="29" operator="containsText" text="STATO PA">
      <formula>NOT(ISERROR(SEARCH("STATO PA",B29)))</formula>
    </cfRule>
  </conditionalFormatting>
  <conditionalFormatting sqref="B35:B66">
    <cfRule type="containsText" dxfId="21" priority="16" operator="containsText" text="SPESE PER IL ">
      <formula>NOT(ISERROR(SEARCH("SPESE PER IL ",B35)))</formula>
    </cfRule>
    <cfRule type="containsText" dxfId="20" priority="17" operator="containsText" text="STIPEND">
      <formula>NOT(ISERROR(SEARCH("STIPEND",B35)))</formula>
    </cfRule>
    <cfRule type="containsText" dxfId="19" priority="18" operator="containsText" text="SALARI">
      <formula>NOT(ISERROR(SEARCH("SALARI",B35)))</formula>
    </cfRule>
    <cfRule type="containsText" dxfId="18" priority="19" operator="containsText" text="RICAVI">
      <formula>NOT(ISERROR(SEARCH("RICAVI",B35)))</formula>
    </cfRule>
    <cfRule type="containsText" dxfId="17" priority="20" operator="containsText" text="CONTO EC">
      <formula>NOT(ISERROR(SEARCH("CONTO EC",B35)))</formula>
    </cfRule>
    <cfRule type="containsText" dxfId="16" priority="21" operator="containsText" text="PATRIMO">
      <formula>NOT(ISERROR(SEARCH("PATRIMO",B35)))</formula>
    </cfRule>
    <cfRule type="containsText" dxfId="15" priority="22" operator="containsText" text="STATO PA">
      <formula>NOT(ISERROR(SEARCH("STATO PA",B35)))</formula>
    </cfRule>
  </conditionalFormatting>
  <conditionalFormatting sqref="I38:I57">
    <cfRule type="containsText" dxfId="14" priority="2" operator="containsText" text="SPESE PER IL ">
      <formula>NOT(ISERROR(SEARCH("SPESE PER IL ",I38)))</formula>
    </cfRule>
    <cfRule type="containsText" dxfId="13" priority="3" operator="containsText" text="STIPEND">
      <formula>NOT(ISERROR(SEARCH("STIPEND",I38)))</formula>
    </cfRule>
    <cfRule type="containsText" dxfId="12" priority="4" operator="containsText" text="SALARI">
      <formula>NOT(ISERROR(SEARCH("SALARI",I38)))</formula>
    </cfRule>
    <cfRule type="containsText" dxfId="11" priority="5" operator="containsText" text="RICAVI">
      <formula>NOT(ISERROR(SEARCH("RICAVI",I38)))</formula>
    </cfRule>
    <cfRule type="containsText" dxfId="10" priority="6" operator="containsText" text="CONTO EC">
      <formula>NOT(ISERROR(SEARCH("CONTO EC",I38)))</formula>
    </cfRule>
    <cfRule type="containsText" dxfId="9" priority="7" operator="containsText" text="PATRIMO">
      <formula>NOT(ISERROR(SEARCH("PATRIMO",I38)))</formula>
    </cfRule>
    <cfRule type="containsText" dxfId="8" priority="8" operator="containsText" text="STATO PA">
      <formula>NOT(ISERROR(SEARCH("STATO PA",I38)))</formula>
    </cfRule>
  </conditionalFormatting>
  <conditionalFormatting sqref="K6:K13">
    <cfRule type="containsText" dxfId="7" priority="9" operator="containsText" text="SPESE PER IL ">
      <formula>NOT(ISERROR(SEARCH("SPESE PER IL ",K6)))</formula>
    </cfRule>
    <cfRule type="containsText" dxfId="6" priority="10" operator="containsText" text="STIPEND">
      <formula>NOT(ISERROR(SEARCH("STIPEND",K6)))</formula>
    </cfRule>
    <cfRule type="containsText" dxfId="5" priority="11" operator="containsText" text="SALARI">
      <formula>NOT(ISERROR(SEARCH("SALARI",K6)))</formula>
    </cfRule>
    <cfRule type="containsText" dxfId="4" priority="12" operator="containsText" text="RICAVI">
      <formula>NOT(ISERROR(SEARCH("RICAVI",K6)))</formula>
    </cfRule>
    <cfRule type="containsText" dxfId="3" priority="13" operator="containsText" text="CONTO EC">
      <formula>NOT(ISERROR(SEARCH("CONTO EC",K6)))</formula>
    </cfRule>
    <cfRule type="containsText" dxfId="2" priority="14" operator="containsText" text="PATRIMO">
      <formula>NOT(ISERROR(SEARCH("PATRIMO",K6)))</formula>
    </cfRule>
    <cfRule type="containsText" dxfId="1" priority="15" operator="containsText" text="STATO PA">
      <formula>NOT(ISERROR(SEARCH("STATO PA",K6)))</formula>
    </cfRule>
  </conditionalFormatting>
  <conditionalFormatting sqref="G6:G59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198D-00B1-4349-8DE4-6B01B2C2365F}">
  <sheetPr>
    <tabColor rgb="FF0070C0"/>
  </sheetPr>
  <dimension ref="A1:G155"/>
  <sheetViews>
    <sheetView tabSelected="1" workbookViewId="0">
      <selection activeCell="E108" sqref="E108"/>
    </sheetView>
  </sheetViews>
  <sheetFormatPr defaultRowHeight="13.2" x14ac:dyDescent="0.25"/>
  <cols>
    <col min="1" max="1" width="17.88671875" bestFit="1" customWidth="1"/>
    <col min="2" max="2" width="39.21875" customWidth="1"/>
    <col min="3" max="3" width="29.6640625" bestFit="1" customWidth="1"/>
    <col min="4" max="4" width="18" bestFit="1" customWidth="1"/>
    <col min="5" max="5" width="21.6640625" bestFit="1" customWidth="1"/>
    <col min="6" max="6" width="17.21875" bestFit="1" customWidth="1"/>
    <col min="7" max="7" width="29.6640625" bestFit="1" customWidth="1"/>
  </cols>
  <sheetData>
    <row r="1" spans="1:6" x14ac:dyDescent="0.25">
      <c r="A1" s="60" t="s">
        <v>11200</v>
      </c>
      <c r="B1" s="60"/>
      <c r="C1" s="60"/>
      <c r="D1" s="60"/>
      <c r="E1" s="60"/>
      <c r="F1" s="60"/>
    </row>
    <row r="2" spans="1:6" x14ac:dyDescent="0.25">
      <c r="A2" s="60"/>
      <c r="B2" s="60"/>
      <c r="C2" s="60"/>
      <c r="D2" s="60"/>
      <c r="E2" s="60"/>
      <c r="F2" s="60"/>
    </row>
    <row r="3" spans="1:6" x14ac:dyDescent="0.25">
      <c r="A3" s="14" t="s">
        <v>11112</v>
      </c>
      <c r="B3" s="14" t="s">
        <v>11110</v>
      </c>
      <c r="C3" s="14" t="s">
        <v>11111</v>
      </c>
      <c r="D3" t="s">
        <v>11141</v>
      </c>
      <c r="E3" t="s">
        <v>11142</v>
      </c>
      <c r="F3" t="s">
        <v>11143</v>
      </c>
    </row>
    <row r="4" spans="1:6" x14ac:dyDescent="0.25">
      <c r="A4" t="s">
        <v>11113</v>
      </c>
      <c r="B4" t="s">
        <v>161</v>
      </c>
      <c r="C4" t="s">
        <v>11109</v>
      </c>
      <c r="D4" s="15">
        <v>1177760.04</v>
      </c>
      <c r="E4" s="15">
        <v>-1177760.04</v>
      </c>
      <c r="F4" s="15">
        <v>0</v>
      </c>
    </row>
    <row r="5" spans="1:6" x14ac:dyDescent="0.25">
      <c r="B5" t="s">
        <v>170</v>
      </c>
      <c r="C5" t="s">
        <v>11114</v>
      </c>
      <c r="D5" s="15">
        <v>205873.75</v>
      </c>
      <c r="E5" s="15">
        <v>-205873.75</v>
      </c>
      <c r="F5" s="15">
        <v>0</v>
      </c>
    </row>
    <row r="6" spans="1:6" x14ac:dyDescent="0.25">
      <c r="B6" t="s">
        <v>891</v>
      </c>
      <c r="C6" t="s">
        <v>11115</v>
      </c>
      <c r="D6" s="15">
        <v>20956781.940000001</v>
      </c>
      <c r="E6" s="15">
        <v>-16961239.430000007</v>
      </c>
      <c r="F6" s="15">
        <v>3995542.5099999984</v>
      </c>
    </row>
    <row r="7" spans="1:6" x14ac:dyDescent="0.25">
      <c r="B7" t="s">
        <v>994</v>
      </c>
      <c r="C7" t="s">
        <v>11116</v>
      </c>
      <c r="D7" s="15">
        <v>943877.67999999993</v>
      </c>
      <c r="E7" s="15">
        <v>-924977.70999999985</v>
      </c>
      <c r="F7" s="15">
        <v>18899.97</v>
      </c>
    </row>
    <row r="8" spans="1:6" x14ac:dyDescent="0.25">
      <c r="B8" t="s">
        <v>1002</v>
      </c>
      <c r="C8" t="s">
        <v>11117</v>
      </c>
      <c r="D8" s="15">
        <v>33398855.620000001</v>
      </c>
      <c r="E8" s="15">
        <v>-33398855.620000001</v>
      </c>
      <c r="F8" s="15">
        <v>0</v>
      </c>
    </row>
    <row r="9" spans="1:6" x14ac:dyDescent="0.25">
      <c r="B9" t="s">
        <v>1008</v>
      </c>
      <c r="C9" t="s">
        <v>11118</v>
      </c>
      <c r="D9" s="15">
        <v>11600</v>
      </c>
      <c r="E9" s="15">
        <v>-11600</v>
      </c>
      <c r="F9" s="15">
        <v>0</v>
      </c>
    </row>
    <row r="10" spans="1:6" x14ac:dyDescent="0.25">
      <c r="B10" t="s">
        <v>1047</v>
      </c>
      <c r="C10" t="s">
        <v>11119</v>
      </c>
      <c r="D10" s="15">
        <v>148938.33000000002</v>
      </c>
      <c r="E10" s="15">
        <v>-148938.33000000002</v>
      </c>
      <c r="F10" s="15">
        <v>0</v>
      </c>
    </row>
    <row r="11" spans="1:6" x14ac:dyDescent="0.25">
      <c r="B11" t="s">
        <v>1130</v>
      </c>
      <c r="C11" t="s">
        <v>11120</v>
      </c>
      <c r="D11" s="15">
        <v>581213.5</v>
      </c>
      <c r="E11" s="15">
        <v>-430703.5</v>
      </c>
      <c r="F11" s="15">
        <v>150510</v>
      </c>
    </row>
    <row r="12" spans="1:6" x14ac:dyDescent="0.25">
      <c r="B12" t="s">
        <v>1138</v>
      </c>
      <c r="C12" t="s">
        <v>11121</v>
      </c>
      <c r="D12" s="15">
        <v>218835.01</v>
      </c>
      <c r="E12" s="15">
        <v>-3538.25</v>
      </c>
      <c r="F12" s="15">
        <v>215296.76</v>
      </c>
    </row>
    <row r="13" spans="1:6" x14ac:dyDescent="0.25">
      <c r="A13" s="17" t="s">
        <v>11139</v>
      </c>
      <c r="B13" s="17"/>
      <c r="C13" s="17"/>
      <c r="D13" s="18">
        <v>57643735.869999997</v>
      </c>
      <c r="E13" s="18">
        <v>-53263486.63000001</v>
      </c>
      <c r="F13" s="18">
        <v>4380249.2399999984</v>
      </c>
    </row>
    <row r="14" spans="1:6" x14ac:dyDescent="0.25">
      <c r="A14" t="s">
        <v>11124</v>
      </c>
      <c r="B14" t="s">
        <v>1167</v>
      </c>
      <c r="C14" t="s">
        <v>11123</v>
      </c>
      <c r="D14" s="15">
        <v>55015.71</v>
      </c>
      <c r="E14" s="15">
        <v>0</v>
      </c>
      <c r="F14" s="15">
        <v>55015.71</v>
      </c>
    </row>
    <row r="15" spans="1:6" x14ac:dyDescent="0.25">
      <c r="B15" t="s">
        <v>2067</v>
      </c>
      <c r="C15" t="s">
        <v>11125</v>
      </c>
      <c r="D15" s="15">
        <v>10639023.930000002</v>
      </c>
      <c r="E15" s="15">
        <v>-7198219.0800000001</v>
      </c>
      <c r="F15" s="15">
        <v>3440804.8500000024</v>
      </c>
    </row>
    <row r="16" spans="1:6" x14ac:dyDescent="0.25">
      <c r="B16" t="s">
        <v>2563</v>
      </c>
      <c r="C16" t="s">
        <v>11126</v>
      </c>
      <c r="D16" s="15">
        <v>1968712.4500000002</v>
      </c>
      <c r="E16" s="15">
        <v>-1782510.48</v>
      </c>
      <c r="F16" s="15">
        <v>186201.96999999997</v>
      </c>
    </row>
    <row r="17" spans="1:6" x14ac:dyDescent="0.25">
      <c r="B17" t="s">
        <v>4938</v>
      </c>
      <c r="C17" t="s">
        <v>11127</v>
      </c>
      <c r="D17" s="15">
        <v>24202171.480000019</v>
      </c>
      <c r="E17" s="15">
        <v>-23182811.320000011</v>
      </c>
      <c r="F17" s="15">
        <v>1019360.1599999996</v>
      </c>
    </row>
    <row r="18" spans="1:6" x14ac:dyDescent="0.25">
      <c r="B18" t="s">
        <v>9404</v>
      </c>
      <c r="C18" t="s">
        <v>11128</v>
      </c>
      <c r="D18" s="15">
        <v>36136747.019999966</v>
      </c>
      <c r="E18" s="15">
        <v>-31926683.329999954</v>
      </c>
      <c r="F18" s="15">
        <v>4210063.6900000013</v>
      </c>
    </row>
    <row r="19" spans="1:6" x14ac:dyDescent="0.25">
      <c r="B19" t="s">
        <v>9428</v>
      </c>
      <c r="C19" t="s">
        <v>11129</v>
      </c>
      <c r="D19" s="15">
        <v>0</v>
      </c>
      <c r="E19" s="15">
        <v>52554.380000000012</v>
      </c>
      <c r="F19" s="15">
        <v>52554.380000000012</v>
      </c>
    </row>
    <row r="20" spans="1:6" x14ac:dyDescent="0.25">
      <c r="B20" t="s">
        <v>9696</v>
      </c>
      <c r="C20" t="s">
        <v>11130</v>
      </c>
      <c r="D20" s="15">
        <v>606496.13</v>
      </c>
      <c r="E20" s="15">
        <v>-449790.1100000001</v>
      </c>
      <c r="F20" s="15">
        <v>156706.01999999999</v>
      </c>
    </row>
    <row r="21" spans="1:6" x14ac:dyDescent="0.25">
      <c r="B21" t="s">
        <v>9702</v>
      </c>
      <c r="C21" t="s">
        <v>11131</v>
      </c>
      <c r="D21" s="15">
        <v>56661.22</v>
      </c>
      <c r="E21" s="15">
        <v>-56661.22</v>
      </c>
      <c r="F21" s="15">
        <v>0</v>
      </c>
    </row>
    <row r="22" spans="1:6" x14ac:dyDescent="0.25">
      <c r="B22" t="s">
        <v>9710</v>
      </c>
      <c r="C22" t="s">
        <v>11132</v>
      </c>
      <c r="D22" s="15">
        <v>17789.150000000001</v>
      </c>
      <c r="E22" s="15">
        <v>-17789.150000000001</v>
      </c>
      <c r="F22" s="15">
        <v>0</v>
      </c>
    </row>
    <row r="23" spans="1:6" x14ac:dyDescent="0.25">
      <c r="B23" t="s">
        <v>10188</v>
      </c>
      <c r="C23" t="s">
        <v>11133</v>
      </c>
      <c r="D23" s="15">
        <v>340005.37</v>
      </c>
      <c r="E23" s="15">
        <v>-333065.2</v>
      </c>
      <c r="F23" s="15">
        <v>6940.17</v>
      </c>
    </row>
    <row r="24" spans="1:6" x14ac:dyDescent="0.25">
      <c r="B24" t="s">
        <v>11028</v>
      </c>
      <c r="C24" t="s">
        <v>11134</v>
      </c>
      <c r="D24" s="15">
        <v>1736892.6100000003</v>
      </c>
      <c r="E24" s="15">
        <v>-1661418.9200000002</v>
      </c>
      <c r="F24" s="15">
        <v>75473.69</v>
      </c>
    </row>
    <row r="25" spans="1:6" x14ac:dyDescent="0.25">
      <c r="B25" t="s">
        <v>11031</v>
      </c>
      <c r="C25" t="s">
        <v>11135</v>
      </c>
      <c r="D25" s="15">
        <v>1400.37</v>
      </c>
      <c r="E25" s="15">
        <v>-1400.37</v>
      </c>
      <c r="F25" s="15">
        <v>0</v>
      </c>
    </row>
    <row r="26" spans="1:6" x14ac:dyDescent="0.25">
      <c r="B26" t="s">
        <v>11097</v>
      </c>
      <c r="C26" t="s">
        <v>11137</v>
      </c>
      <c r="D26" s="15">
        <v>1245524.48</v>
      </c>
      <c r="E26" s="15">
        <v>0</v>
      </c>
      <c r="F26" s="15">
        <v>1245524.48</v>
      </c>
    </row>
    <row r="27" spans="1:6" x14ac:dyDescent="0.25">
      <c r="B27" t="s">
        <v>11093</v>
      </c>
      <c r="C27" t="s">
        <v>11136</v>
      </c>
      <c r="D27" s="15">
        <v>313967.73000000004</v>
      </c>
      <c r="E27" s="15">
        <v>0</v>
      </c>
      <c r="F27" s="15">
        <v>313967.73000000004</v>
      </c>
    </row>
    <row r="28" spans="1:6" x14ac:dyDescent="0.25">
      <c r="A28" s="17" t="s">
        <v>11140</v>
      </c>
      <c r="B28" s="17"/>
      <c r="C28" s="17"/>
      <c r="D28" s="18">
        <v>77320407.650000006</v>
      </c>
      <c r="E28" s="18">
        <v>-66557794.79999996</v>
      </c>
      <c r="F28" s="18">
        <v>10762612.850000003</v>
      </c>
    </row>
    <row r="29" spans="1:6" x14ac:dyDescent="0.25">
      <c r="A29" t="s">
        <v>11138</v>
      </c>
      <c r="D29" s="15">
        <v>134964143.51999998</v>
      </c>
      <c r="E29" s="15">
        <v>-119821281.42999999</v>
      </c>
      <c r="F29" s="15">
        <v>15142862.090000002</v>
      </c>
    </row>
    <row r="30" spans="1:6" x14ac:dyDescent="0.25">
      <c r="C30" s="52" t="s">
        <v>11192</v>
      </c>
      <c r="D30" s="53" t="s">
        <v>11191</v>
      </c>
    </row>
    <row r="31" spans="1:6" x14ac:dyDescent="0.25">
      <c r="E31" s="12" t="s">
        <v>11197</v>
      </c>
      <c r="F31" s="44">
        <f>+E151</f>
        <v>15224060.430000007</v>
      </c>
    </row>
    <row r="32" spans="1:6" x14ac:dyDescent="0.25">
      <c r="E32" s="59" t="s">
        <v>11198</v>
      </c>
      <c r="F32" s="58">
        <f>+F29-F31</f>
        <v>-81198.340000005439</v>
      </c>
    </row>
    <row r="33" spans="1:7" x14ac:dyDescent="0.25">
      <c r="F33" s="44"/>
    </row>
    <row r="34" spans="1:7" x14ac:dyDescent="0.25">
      <c r="D34" t="str">
        <f>+B145</f>
        <v>0100309030 Investimenti a Compartecipazione</v>
      </c>
      <c r="F34" s="24">
        <f>+C145</f>
        <v>77320.69</v>
      </c>
      <c r="G34" s="12" t="s">
        <v>11195</v>
      </c>
    </row>
    <row r="35" spans="1:7" x14ac:dyDescent="0.25">
      <c r="D35" s="51" t="s">
        <v>11115</v>
      </c>
      <c r="E35" s="51"/>
      <c r="F35" s="24">
        <f>+E44</f>
        <v>340.00000000325963</v>
      </c>
      <c r="G35" s="12" t="s">
        <v>11196</v>
      </c>
    </row>
    <row r="36" spans="1:7" x14ac:dyDescent="0.25">
      <c r="D36" s="51" t="str">
        <f>+G50</f>
        <v>100207020 Speseimplementaz ges</v>
      </c>
      <c r="E36" s="51"/>
      <c r="F36" s="24">
        <f>+E50</f>
        <v>3538.25</v>
      </c>
    </row>
    <row r="37" spans="1:7" x14ac:dyDescent="0.25">
      <c r="D37" s="51" t="str">
        <f>+G57</f>
        <v>100305010 Stampi attr prod/per</v>
      </c>
      <c r="E37" s="51"/>
      <c r="F37" s="44">
        <f>+E57</f>
        <v>-0.59999999552383088</v>
      </c>
    </row>
    <row r="38" spans="1:7" x14ac:dyDescent="0.25">
      <c r="E38" s="59" t="s">
        <v>11199</v>
      </c>
      <c r="F38" s="58">
        <f>SUM(F34:F37)</f>
        <v>81198.340000007738</v>
      </c>
    </row>
    <row r="40" spans="1:7" x14ac:dyDescent="0.25">
      <c r="E40" s="21"/>
    </row>
    <row r="41" spans="1:7" x14ac:dyDescent="0.25">
      <c r="B41" s="19" t="s">
        <v>11144</v>
      </c>
      <c r="C41" s="19"/>
      <c r="D41" s="19"/>
      <c r="E41" s="55" t="s">
        <v>11194</v>
      </c>
      <c r="F41" s="16" t="s">
        <v>11143</v>
      </c>
      <c r="G41" s="40" t="s">
        <v>11111</v>
      </c>
    </row>
    <row r="42" spans="1:7" x14ac:dyDescent="0.25">
      <c r="B42" s="20" t="s">
        <v>11145</v>
      </c>
      <c r="C42" s="21"/>
      <c r="E42" s="21">
        <f>+D44-F42</f>
        <v>0</v>
      </c>
      <c r="F42" s="15">
        <v>0</v>
      </c>
      <c r="G42" t="s">
        <v>11109</v>
      </c>
    </row>
    <row r="43" spans="1:7" x14ac:dyDescent="0.25">
      <c r="A43">
        <v>100201010</v>
      </c>
      <c r="B43" t="s">
        <v>11146</v>
      </c>
      <c r="C43" s="21">
        <v>1177760.04</v>
      </c>
      <c r="E43" s="21">
        <f>+D47-F43</f>
        <v>0</v>
      </c>
      <c r="F43" s="15">
        <v>0</v>
      </c>
      <c r="G43" t="s">
        <v>11114</v>
      </c>
    </row>
    <row r="44" spans="1:7" ht="13.8" thickBot="1" x14ac:dyDescent="0.3">
      <c r="C44" s="22">
        <v>-1177760.04</v>
      </c>
      <c r="D44" s="23">
        <v>0</v>
      </c>
      <c r="E44" s="56">
        <f>+D53-F44</f>
        <v>340.00000000325963</v>
      </c>
      <c r="F44" s="15">
        <v>3995542.5099999984</v>
      </c>
      <c r="G44" t="s">
        <v>11115</v>
      </c>
    </row>
    <row r="45" spans="1:7" x14ac:dyDescent="0.25">
      <c r="C45" s="21"/>
      <c r="D45" s="24"/>
      <c r="E45" s="49">
        <f>+D59-F45</f>
        <v>8.7311491370201111E-11</v>
      </c>
      <c r="F45" s="15">
        <v>18899.97</v>
      </c>
      <c r="G45" t="s">
        <v>11116</v>
      </c>
    </row>
    <row r="46" spans="1:7" x14ac:dyDescent="0.25">
      <c r="A46">
        <v>100201020</v>
      </c>
      <c r="B46" t="s">
        <v>11147</v>
      </c>
      <c r="C46" s="21">
        <v>205873.75</v>
      </c>
      <c r="E46" s="49">
        <f>+D65-F46</f>
        <v>0</v>
      </c>
      <c r="F46" s="15">
        <v>0</v>
      </c>
      <c r="G46" t="s">
        <v>11117</v>
      </c>
    </row>
    <row r="47" spans="1:7" ht="13.8" thickBot="1" x14ac:dyDescent="0.3">
      <c r="C47" s="22">
        <v>-205873.75</v>
      </c>
      <c r="D47" s="23">
        <v>0</v>
      </c>
      <c r="E47" s="49">
        <f>+D71-F47</f>
        <v>0</v>
      </c>
      <c r="F47" s="15">
        <v>0</v>
      </c>
      <c r="G47" t="s">
        <v>11118</v>
      </c>
    </row>
    <row r="48" spans="1:7" x14ac:dyDescent="0.25">
      <c r="C48" s="21"/>
      <c r="D48" s="24"/>
      <c r="E48" s="49">
        <f>+D77-F48</f>
        <v>0</v>
      </c>
      <c r="F48" s="15">
        <v>0</v>
      </c>
      <c r="G48" t="s">
        <v>11119</v>
      </c>
    </row>
    <row r="49" spans="1:7" x14ac:dyDescent="0.25">
      <c r="B49" s="25" t="s">
        <v>11145</v>
      </c>
      <c r="C49" s="26">
        <v>0</v>
      </c>
      <c r="D49" s="27">
        <v>0</v>
      </c>
      <c r="E49" s="49">
        <f>+C82+C84-F49</f>
        <v>0</v>
      </c>
      <c r="F49" s="15">
        <v>150510</v>
      </c>
      <c r="G49" t="s">
        <v>11120</v>
      </c>
    </row>
    <row r="50" spans="1:7" x14ac:dyDescent="0.25">
      <c r="C50" s="21"/>
      <c r="D50" s="24"/>
      <c r="E50" s="56">
        <f>+C83-F50</f>
        <v>3538.25</v>
      </c>
      <c r="F50" s="15">
        <v>215296.76</v>
      </c>
      <c r="G50" t="s">
        <v>11121</v>
      </c>
    </row>
    <row r="51" spans="1:7" x14ac:dyDescent="0.25">
      <c r="B51" s="20" t="s">
        <v>11148</v>
      </c>
      <c r="C51" s="21"/>
      <c r="D51" s="24"/>
      <c r="E51" s="49"/>
      <c r="F51" s="50"/>
    </row>
    <row r="52" spans="1:7" x14ac:dyDescent="0.25">
      <c r="A52">
        <v>100202010</v>
      </c>
      <c r="B52" t="s">
        <v>11149</v>
      </c>
      <c r="C52" s="21">
        <v>20957121.940000001</v>
      </c>
      <c r="E52" s="49"/>
      <c r="F52" s="42">
        <f>SUM(F42:F51)</f>
        <v>4380249.2399999984</v>
      </c>
      <c r="G52" s="41"/>
    </row>
    <row r="53" spans="1:7" ht="13.8" thickBot="1" x14ac:dyDescent="0.3">
      <c r="C53" s="22">
        <v>-16961239.43</v>
      </c>
      <c r="D53" s="23">
        <v>3995882.5100000016</v>
      </c>
      <c r="E53" s="49">
        <f>+D100-F53</f>
        <v>0</v>
      </c>
      <c r="F53" s="15">
        <v>55015.71</v>
      </c>
      <c r="G53" t="s">
        <v>11123</v>
      </c>
    </row>
    <row r="54" spans="1:7" x14ac:dyDescent="0.25">
      <c r="C54" s="21"/>
      <c r="D54" s="24"/>
      <c r="E54" s="49">
        <f>+D104-F54</f>
        <v>0</v>
      </c>
      <c r="F54" s="15">
        <v>3440804.8500000024</v>
      </c>
      <c r="G54" t="s">
        <v>11125</v>
      </c>
    </row>
    <row r="55" spans="1:7" x14ac:dyDescent="0.25">
      <c r="B55" s="25" t="s">
        <v>11148</v>
      </c>
      <c r="C55" s="26">
        <v>3995882.5100000016</v>
      </c>
      <c r="D55" s="27">
        <v>3995882.5100000016</v>
      </c>
      <c r="E55" s="49">
        <f>+D109-F55</f>
        <v>0</v>
      </c>
      <c r="F55" s="15">
        <v>186201.96999999997</v>
      </c>
      <c r="G55" t="s">
        <v>11126</v>
      </c>
    </row>
    <row r="56" spans="1:7" x14ac:dyDescent="0.25">
      <c r="C56" s="28"/>
      <c r="D56" s="28"/>
      <c r="E56" s="49">
        <f>+D114-F56</f>
        <v>0</v>
      </c>
      <c r="F56" s="15">
        <v>1019360.1599999996</v>
      </c>
      <c r="G56" t="s">
        <v>11127</v>
      </c>
    </row>
    <row r="57" spans="1:7" x14ac:dyDescent="0.25">
      <c r="B57" s="20" t="s">
        <v>11150</v>
      </c>
      <c r="C57" s="21"/>
      <c r="D57" s="24"/>
      <c r="E57" s="57">
        <f>+D120-F57-F58-F59</f>
        <v>-0.59999999552383088</v>
      </c>
      <c r="F57" s="45">
        <v>4210063.6900000013</v>
      </c>
      <c r="G57" t="s">
        <v>11128</v>
      </c>
    </row>
    <row r="58" spans="1:7" x14ac:dyDescent="0.25">
      <c r="A58">
        <v>100203010</v>
      </c>
      <c r="B58" t="s">
        <v>11151</v>
      </c>
      <c r="C58" s="21">
        <v>943877.68</v>
      </c>
      <c r="E58" s="57"/>
      <c r="F58" s="45">
        <v>52554.380000000012</v>
      </c>
      <c r="G58" t="s">
        <v>11129</v>
      </c>
    </row>
    <row r="59" spans="1:7" ht="13.8" thickBot="1" x14ac:dyDescent="0.3">
      <c r="C59" s="22">
        <v>-924977.71</v>
      </c>
      <c r="D59" s="23">
        <v>18899.970000000088</v>
      </c>
      <c r="E59" s="57"/>
      <c r="F59" s="45">
        <v>156706.01999999999</v>
      </c>
      <c r="G59" t="s">
        <v>11130</v>
      </c>
    </row>
    <row r="60" spans="1:7" x14ac:dyDescent="0.25">
      <c r="C60" s="21"/>
      <c r="D60" s="24"/>
      <c r="E60" s="21">
        <f>+D126-F60</f>
        <v>0</v>
      </c>
      <c r="F60" s="15">
        <v>0</v>
      </c>
      <c r="G60" t="s">
        <v>11131</v>
      </c>
    </row>
    <row r="61" spans="1:7" x14ac:dyDescent="0.25">
      <c r="B61" s="25" t="s">
        <v>11150</v>
      </c>
      <c r="C61" s="26">
        <v>18899.970000000088</v>
      </c>
      <c r="D61" s="27">
        <v>18899.970000000088</v>
      </c>
      <c r="E61" s="21">
        <f>+D126-F61</f>
        <v>0</v>
      </c>
      <c r="F61" s="15">
        <v>0</v>
      </c>
      <c r="G61" t="s">
        <v>11132</v>
      </c>
    </row>
    <row r="62" spans="1:7" x14ac:dyDescent="0.25">
      <c r="E62" s="21">
        <f>+D131-F62</f>
        <v>-1.6370904631912708E-11</v>
      </c>
      <c r="F62" s="15">
        <v>6940.17</v>
      </c>
      <c r="G62" t="s">
        <v>11133</v>
      </c>
    </row>
    <row r="63" spans="1:7" x14ac:dyDescent="0.25">
      <c r="B63" s="20" t="s">
        <v>11152</v>
      </c>
      <c r="C63" s="21"/>
      <c r="D63" s="24">
        <v>0</v>
      </c>
      <c r="E63" s="21">
        <f>+D134-F63</f>
        <v>1.7462298274040222E-10</v>
      </c>
      <c r="F63" s="15">
        <v>75473.69</v>
      </c>
      <c r="G63" t="s">
        <v>11134</v>
      </c>
    </row>
    <row r="64" spans="1:7" x14ac:dyDescent="0.25">
      <c r="A64">
        <v>100204030</v>
      </c>
      <c r="B64" t="s">
        <v>11153</v>
      </c>
      <c r="C64" s="21">
        <v>33398855.620000001</v>
      </c>
      <c r="E64" s="21">
        <f>+D139-F64</f>
        <v>0</v>
      </c>
      <c r="F64" s="15">
        <v>0</v>
      </c>
      <c r="G64" t="s">
        <v>11135</v>
      </c>
    </row>
    <row r="65" spans="1:7" ht="13.8" thickBot="1" x14ac:dyDescent="0.3">
      <c r="C65" s="22">
        <v>-33398855.620000001</v>
      </c>
      <c r="D65" s="23">
        <v>0</v>
      </c>
      <c r="E65" s="21">
        <f>+C144-F65</f>
        <v>0</v>
      </c>
      <c r="F65" s="15">
        <v>1245524.48</v>
      </c>
      <c r="G65" t="s">
        <v>11137</v>
      </c>
    </row>
    <row r="66" spans="1:7" x14ac:dyDescent="0.25">
      <c r="C66" s="21"/>
      <c r="D66" s="24"/>
      <c r="E66" s="21">
        <f>+C143-F66</f>
        <v>0</v>
      </c>
      <c r="F66" s="15">
        <v>313967.73000000004</v>
      </c>
      <c r="G66" t="s">
        <v>11136</v>
      </c>
    </row>
    <row r="67" spans="1:7" x14ac:dyDescent="0.25">
      <c r="B67" s="25" t="s">
        <v>11152</v>
      </c>
      <c r="C67" s="26">
        <v>0</v>
      </c>
      <c r="D67" s="27">
        <v>0</v>
      </c>
      <c r="E67" s="21"/>
      <c r="F67" s="42">
        <v>10762612.850000003</v>
      </c>
      <c r="G67" s="41"/>
    </row>
    <row r="68" spans="1:7" x14ac:dyDescent="0.25">
      <c r="E68" s="21"/>
      <c r="F68" s="43">
        <v>15247698.560000002</v>
      </c>
    </row>
    <row r="69" spans="1:7" x14ac:dyDescent="0.25">
      <c r="B69" s="20" t="s">
        <v>11154</v>
      </c>
      <c r="C69" s="21"/>
      <c r="D69" s="24">
        <v>0</v>
      </c>
      <c r="E69" s="21"/>
    </row>
    <row r="70" spans="1:7" x14ac:dyDescent="0.25">
      <c r="A70">
        <v>100205010</v>
      </c>
      <c r="B70" t="s">
        <v>11155</v>
      </c>
      <c r="C70" s="21">
        <v>11600</v>
      </c>
      <c r="E70" s="21">
        <v>77320.69</v>
      </c>
      <c r="F70" s="12" t="s">
        <v>11189</v>
      </c>
      <c r="G70" t="str">
        <f>+B145</f>
        <v>0100309030 Investimenti a Compartecipazione</v>
      </c>
    </row>
    <row r="71" spans="1:7" ht="13.8" thickBot="1" x14ac:dyDescent="0.3">
      <c r="C71" s="22">
        <v>-11600</v>
      </c>
      <c r="D71" s="23">
        <v>0</v>
      </c>
      <c r="E71" s="21"/>
    </row>
    <row r="72" spans="1:7" x14ac:dyDescent="0.25">
      <c r="C72" s="21"/>
      <c r="D72" s="24"/>
    </row>
    <row r="73" spans="1:7" x14ac:dyDescent="0.25">
      <c r="B73" s="25" t="s">
        <v>11154</v>
      </c>
      <c r="C73" s="26">
        <v>0</v>
      </c>
      <c r="D73" s="27">
        <v>0</v>
      </c>
    </row>
    <row r="74" spans="1:7" x14ac:dyDescent="0.25">
      <c r="C74" s="21"/>
      <c r="D74" s="24"/>
    </row>
    <row r="75" spans="1:7" x14ac:dyDescent="0.25">
      <c r="B75" s="20" t="s">
        <v>11156</v>
      </c>
      <c r="C75" s="21"/>
      <c r="D75" s="24">
        <v>0</v>
      </c>
    </row>
    <row r="76" spans="1:7" x14ac:dyDescent="0.25">
      <c r="A76">
        <v>100206010</v>
      </c>
      <c r="B76" t="s">
        <v>11157</v>
      </c>
      <c r="C76" s="21">
        <v>148938.32999999999</v>
      </c>
    </row>
    <row r="77" spans="1:7" ht="13.8" thickBot="1" x14ac:dyDescent="0.3">
      <c r="C77" s="22">
        <v>-148938.32999999999</v>
      </c>
      <c r="D77" s="23">
        <v>0</v>
      </c>
    </row>
    <row r="78" spans="1:7" x14ac:dyDescent="0.25">
      <c r="C78" s="21"/>
      <c r="D78" s="24"/>
    </row>
    <row r="79" spans="1:7" x14ac:dyDescent="0.25">
      <c r="B79" s="25" t="s">
        <v>11156</v>
      </c>
      <c r="C79" s="26">
        <v>0</v>
      </c>
      <c r="D79" s="27">
        <v>0</v>
      </c>
    </row>
    <row r="80" spans="1:7" x14ac:dyDescent="0.25">
      <c r="C80" s="21"/>
      <c r="D80" s="24"/>
    </row>
    <row r="81" spans="1:5" x14ac:dyDescent="0.25">
      <c r="B81" s="20" t="s">
        <v>11158</v>
      </c>
      <c r="C81" s="21"/>
      <c r="D81" s="24">
        <v>0</v>
      </c>
    </row>
    <row r="82" spans="1:5" x14ac:dyDescent="0.25">
      <c r="A82">
        <v>100207010</v>
      </c>
      <c r="B82" t="s">
        <v>11159</v>
      </c>
      <c r="C82" s="21">
        <v>581213.5</v>
      </c>
    </row>
    <row r="83" spans="1:5" x14ac:dyDescent="0.25">
      <c r="A83">
        <v>100207020</v>
      </c>
      <c r="B83" t="s">
        <v>11160</v>
      </c>
      <c r="C83" s="21">
        <v>218835.01</v>
      </c>
    </row>
    <row r="84" spans="1:5" ht="13.8" thickBot="1" x14ac:dyDescent="0.3">
      <c r="C84" s="29">
        <v>-430703.5</v>
      </c>
      <c r="D84" s="23">
        <v>369345.01</v>
      </c>
    </row>
    <row r="85" spans="1:5" x14ac:dyDescent="0.25">
      <c r="C85" s="21"/>
      <c r="D85" s="24"/>
    </row>
    <row r="86" spans="1:5" x14ac:dyDescent="0.25">
      <c r="B86" s="25" t="s">
        <v>11158</v>
      </c>
      <c r="C86" s="26">
        <v>369345.01</v>
      </c>
      <c r="D86" s="26">
        <v>369345.01</v>
      </c>
    </row>
    <row r="87" spans="1:5" x14ac:dyDescent="0.25">
      <c r="C87" s="21"/>
      <c r="D87" s="24"/>
    </row>
    <row r="88" spans="1:5" x14ac:dyDescent="0.25">
      <c r="B88" s="20" t="s">
        <v>11161</v>
      </c>
      <c r="C88" s="21"/>
      <c r="D88" s="24"/>
    </row>
    <row r="89" spans="1:5" x14ac:dyDescent="0.25">
      <c r="A89">
        <v>100208010</v>
      </c>
      <c r="B89" t="s">
        <v>11162</v>
      </c>
      <c r="C89" s="30">
        <v>4111397.42</v>
      </c>
      <c r="D89" s="24">
        <v>4111397.42</v>
      </c>
    </row>
    <row r="90" spans="1:5" x14ac:dyDescent="0.25">
      <c r="B90" s="25" t="s">
        <v>11161</v>
      </c>
      <c r="C90" s="26">
        <v>4111397.42</v>
      </c>
      <c r="D90" s="26">
        <v>4111397.42</v>
      </c>
    </row>
    <row r="91" spans="1:5" x14ac:dyDescent="0.25">
      <c r="C91" s="21"/>
      <c r="D91" s="24"/>
    </row>
    <row r="92" spans="1:5" x14ac:dyDescent="0.25">
      <c r="C92" s="21"/>
      <c r="D92" s="24"/>
    </row>
    <row r="93" spans="1:5" x14ac:dyDescent="0.25">
      <c r="B93" s="31" t="s">
        <v>11163</v>
      </c>
      <c r="C93" s="32">
        <v>8495524.910000002</v>
      </c>
      <c r="D93" s="33">
        <v>8495524.910000002</v>
      </c>
      <c r="E93" s="47">
        <f>+D93-D90</f>
        <v>4384127.4900000021</v>
      </c>
    </row>
    <row r="94" spans="1:5" x14ac:dyDescent="0.25">
      <c r="E94" s="12" t="s">
        <v>11190</v>
      </c>
    </row>
    <row r="95" spans="1:5" x14ac:dyDescent="0.25">
      <c r="C95" s="21"/>
      <c r="D95" s="24">
        <v>0</v>
      </c>
    </row>
    <row r="96" spans="1:5" x14ac:dyDescent="0.25">
      <c r="B96" s="34" t="s">
        <v>11164</v>
      </c>
      <c r="C96" s="34"/>
      <c r="D96" s="34"/>
    </row>
    <row r="98" spans="1:4" x14ac:dyDescent="0.25">
      <c r="B98" s="20" t="s">
        <v>11165</v>
      </c>
      <c r="C98" s="21"/>
      <c r="D98" s="24"/>
    </row>
    <row r="99" spans="1:4" x14ac:dyDescent="0.25">
      <c r="A99">
        <v>100301020</v>
      </c>
      <c r="B99" t="s">
        <v>11166</v>
      </c>
      <c r="C99" s="21">
        <v>55015.71</v>
      </c>
      <c r="D99" s="24">
        <v>0</v>
      </c>
    </row>
    <row r="100" spans="1:4" x14ac:dyDescent="0.25">
      <c r="B100" s="25" t="s">
        <v>11165</v>
      </c>
      <c r="C100" s="26">
        <v>55015.71</v>
      </c>
      <c r="D100" s="26">
        <v>55015.71</v>
      </c>
    </row>
    <row r="101" spans="1:4" x14ac:dyDescent="0.25">
      <c r="C101" s="21"/>
      <c r="D101" s="24"/>
    </row>
    <row r="102" spans="1:4" x14ac:dyDescent="0.25">
      <c r="B102" s="20" t="s">
        <v>11167</v>
      </c>
      <c r="C102" s="21"/>
      <c r="D102" s="24">
        <v>0</v>
      </c>
    </row>
    <row r="103" spans="1:4" x14ac:dyDescent="0.25">
      <c r="A103">
        <v>100302010</v>
      </c>
      <c r="B103" t="s">
        <v>11168</v>
      </c>
      <c r="C103" s="21">
        <v>10639023.93</v>
      </c>
    </row>
    <row r="104" spans="1:4" ht="13.8" thickBot="1" x14ac:dyDescent="0.3">
      <c r="C104" s="21">
        <v>-7198219.0800000001</v>
      </c>
      <c r="D104" s="23">
        <v>3440804.8499999996</v>
      </c>
    </row>
    <row r="105" spans="1:4" x14ac:dyDescent="0.25">
      <c r="B105" s="25" t="s">
        <v>11167</v>
      </c>
      <c r="C105" s="26">
        <v>3440804.8499999996</v>
      </c>
      <c r="D105" s="26">
        <v>3440804.8499999996</v>
      </c>
    </row>
    <row r="106" spans="1:4" x14ac:dyDescent="0.25">
      <c r="C106" s="21"/>
      <c r="D106" s="24"/>
    </row>
    <row r="107" spans="1:4" x14ac:dyDescent="0.25">
      <c r="B107" t="s">
        <v>11169</v>
      </c>
      <c r="C107" s="21"/>
      <c r="D107" s="24">
        <v>0</v>
      </c>
    </row>
    <row r="108" spans="1:4" x14ac:dyDescent="0.25">
      <c r="A108">
        <v>100303010</v>
      </c>
      <c r="B108" t="s">
        <v>11170</v>
      </c>
      <c r="C108" s="21">
        <v>1968712.45</v>
      </c>
    </row>
    <row r="109" spans="1:4" ht="13.8" thickBot="1" x14ac:dyDescent="0.3">
      <c r="C109" s="21">
        <v>-1782510.48</v>
      </c>
      <c r="D109" s="23">
        <v>186201.96999999997</v>
      </c>
    </row>
    <row r="110" spans="1:4" x14ac:dyDescent="0.25">
      <c r="B110" s="25" t="s">
        <v>11169</v>
      </c>
      <c r="C110" s="26">
        <v>186201.96999999997</v>
      </c>
      <c r="D110" s="26">
        <v>186201.96999999997</v>
      </c>
    </row>
    <row r="111" spans="1:4" x14ac:dyDescent="0.25">
      <c r="C111" s="21"/>
      <c r="D111" s="24"/>
    </row>
    <row r="112" spans="1:4" x14ac:dyDescent="0.25">
      <c r="B112" s="20" t="s">
        <v>3116</v>
      </c>
      <c r="C112" s="21"/>
      <c r="D112" s="24"/>
    </row>
    <row r="113" spans="1:4" x14ac:dyDescent="0.25">
      <c r="A113">
        <v>100304010</v>
      </c>
      <c r="B113" t="s">
        <v>11171</v>
      </c>
      <c r="C113" s="21">
        <v>24202171.48</v>
      </c>
    </row>
    <row r="114" spans="1:4" ht="13.8" thickBot="1" x14ac:dyDescent="0.3">
      <c r="C114" s="22">
        <v>-23182811.32</v>
      </c>
      <c r="D114" s="23">
        <v>1019360.1600000001</v>
      </c>
    </row>
    <row r="115" spans="1:4" x14ac:dyDescent="0.25">
      <c r="B115" s="25" t="s">
        <v>3116</v>
      </c>
      <c r="C115" s="26">
        <v>1019360.1600000001</v>
      </c>
      <c r="D115" s="26">
        <v>1019360.1600000001</v>
      </c>
    </row>
    <row r="116" spans="1:4" x14ac:dyDescent="0.25">
      <c r="C116" s="21"/>
      <c r="D116" s="24"/>
    </row>
    <row r="117" spans="1:4" x14ac:dyDescent="0.25">
      <c r="B117" t="s">
        <v>11172</v>
      </c>
      <c r="C117" s="21"/>
      <c r="D117" s="24">
        <v>0</v>
      </c>
    </row>
    <row r="118" spans="1:4" x14ac:dyDescent="0.25">
      <c r="A118">
        <v>100305010</v>
      </c>
      <c r="B118" t="s">
        <v>11173</v>
      </c>
      <c r="C118" s="21">
        <v>36136747.020000003</v>
      </c>
    </row>
    <row r="119" spans="1:4" x14ac:dyDescent="0.25">
      <c r="A119">
        <v>100305020</v>
      </c>
      <c r="B119" t="s">
        <v>11174</v>
      </c>
      <c r="C119" s="21">
        <v>606496.13</v>
      </c>
    </row>
    <row r="120" spans="1:4" ht="13.8" thickBot="1" x14ac:dyDescent="0.3">
      <c r="C120" s="21">
        <v>-32323919.66</v>
      </c>
      <c r="D120" s="23">
        <v>4419323.4900000058</v>
      </c>
    </row>
    <row r="121" spans="1:4" x14ac:dyDescent="0.25">
      <c r="B121" s="25" t="s">
        <v>11172</v>
      </c>
      <c r="C121" s="26">
        <v>4419323.4900000058</v>
      </c>
      <c r="D121" s="26">
        <v>4419323.4900000058</v>
      </c>
    </row>
    <row r="123" spans="1:4" x14ac:dyDescent="0.25">
      <c r="B123" s="20" t="s">
        <v>11175</v>
      </c>
      <c r="C123" s="21"/>
      <c r="D123" s="24">
        <v>0</v>
      </c>
    </row>
    <row r="124" spans="1:4" x14ac:dyDescent="0.25">
      <c r="A124">
        <v>100306010</v>
      </c>
      <c r="B124" t="s">
        <v>11176</v>
      </c>
      <c r="C124" s="21">
        <v>56661.22</v>
      </c>
    </row>
    <row r="125" spans="1:4" x14ac:dyDescent="0.25">
      <c r="A125">
        <v>100306020</v>
      </c>
      <c r="B125" t="s">
        <v>11177</v>
      </c>
      <c r="C125" s="21">
        <v>17789.150000000001</v>
      </c>
      <c r="D125" s="24">
        <v>0</v>
      </c>
    </row>
    <row r="126" spans="1:4" ht="13.8" thickBot="1" x14ac:dyDescent="0.3">
      <c r="C126" s="21">
        <v>-74450.37</v>
      </c>
      <c r="D126" s="23">
        <v>0</v>
      </c>
    </row>
    <row r="127" spans="1:4" x14ac:dyDescent="0.25">
      <c r="B127" s="25" t="s">
        <v>11175</v>
      </c>
      <c r="C127" s="26">
        <v>0</v>
      </c>
      <c r="D127" s="26">
        <v>0</v>
      </c>
    </row>
    <row r="129" spans="1:4" x14ac:dyDescent="0.25">
      <c r="B129" s="20" t="s">
        <v>11178</v>
      </c>
      <c r="C129" s="21"/>
      <c r="D129" s="24">
        <v>0</v>
      </c>
    </row>
    <row r="130" spans="1:4" x14ac:dyDescent="0.25">
      <c r="A130">
        <v>100307010</v>
      </c>
      <c r="B130" t="s">
        <v>11179</v>
      </c>
      <c r="C130" s="21">
        <v>340005.37</v>
      </c>
    </row>
    <row r="131" spans="1:4" ht="13.8" thickBot="1" x14ac:dyDescent="0.3">
      <c r="C131" s="22">
        <v>-333065.2</v>
      </c>
      <c r="D131" s="23">
        <v>6940.1699999999837</v>
      </c>
    </row>
    <row r="133" spans="1:4" x14ac:dyDescent="0.25">
      <c r="A133">
        <v>100307020</v>
      </c>
      <c r="B133" t="s">
        <v>11180</v>
      </c>
      <c r="C133" s="21">
        <v>1736892.61</v>
      </c>
    </row>
    <row r="134" spans="1:4" ht="13.8" thickBot="1" x14ac:dyDescent="0.3">
      <c r="C134" s="22">
        <v>-1661418.92</v>
      </c>
      <c r="D134" s="23">
        <v>75473.690000000177</v>
      </c>
    </row>
    <row r="135" spans="1:4" x14ac:dyDescent="0.25">
      <c r="B135" s="25" t="s">
        <v>11178</v>
      </c>
      <c r="C135" s="26">
        <v>82413.860000000102</v>
      </c>
      <c r="D135" s="26">
        <v>82413.860000000161</v>
      </c>
    </row>
    <row r="136" spans="1:4" x14ac:dyDescent="0.25">
      <c r="C136" s="21"/>
      <c r="D136" s="24"/>
    </row>
    <row r="137" spans="1:4" x14ac:dyDescent="0.25">
      <c r="B137" s="20" t="s">
        <v>11181</v>
      </c>
      <c r="C137" s="21"/>
      <c r="D137" s="24">
        <v>0</v>
      </c>
    </row>
    <row r="138" spans="1:4" x14ac:dyDescent="0.25">
      <c r="A138">
        <v>100308010</v>
      </c>
      <c r="B138" t="s">
        <v>11182</v>
      </c>
      <c r="C138" s="21">
        <v>1400.37</v>
      </c>
    </row>
    <row r="139" spans="1:4" ht="13.8" thickBot="1" x14ac:dyDescent="0.3">
      <c r="C139" s="22">
        <v>-1400.37</v>
      </c>
      <c r="D139" s="23">
        <v>0</v>
      </c>
    </row>
    <row r="140" spans="1:4" x14ac:dyDescent="0.25">
      <c r="B140" s="25" t="s">
        <v>11181</v>
      </c>
      <c r="C140" s="26">
        <v>0</v>
      </c>
      <c r="D140" s="26"/>
    </row>
    <row r="141" spans="1:4" x14ac:dyDescent="0.25">
      <c r="C141" s="21"/>
      <c r="D141" s="24"/>
    </row>
    <row r="142" spans="1:4" x14ac:dyDescent="0.25">
      <c r="B142" s="20" t="s">
        <v>11183</v>
      </c>
      <c r="C142" s="21"/>
      <c r="D142" s="24">
        <v>0</v>
      </c>
    </row>
    <row r="143" spans="1:4" x14ac:dyDescent="0.25">
      <c r="A143">
        <v>100309010</v>
      </c>
      <c r="B143" t="s">
        <v>11184</v>
      </c>
      <c r="C143" s="21">
        <v>313967.73</v>
      </c>
      <c r="D143" s="24">
        <v>0</v>
      </c>
    </row>
    <row r="144" spans="1:4" x14ac:dyDescent="0.25">
      <c r="A144">
        <v>100309020</v>
      </c>
      <c r="B144" t="s">
        <v>11185</v>
      </c>
      <c r="C144" s="21">
        <v>1245524.48</v>
      </c>
      <c r="D144" s="24">
        <v>0</v>
      </c>
    </row>
    <row r="145" spans="1:5" x14ac:dyDescent="0.25">
      <c r="A145">
        <v>100309030</v>
      </c>
      <c r="B145" t="s">
        <v>11186</v>
      </c>
      <c r="C145" s="21">
        <v>77320.69</v>
      </c>
      <c r="D145" s="24">
        <v>0</v>
      </c>
      <c r="E145" s="12" t="s">
        <v>11193</v>
      </c>
    </row>
    <row r="146" spans="1:5" x14ac:dyDescent="0.25">
      <c r="B146" s="25" t="s">
        <v>11183</v>
      </c>
      <c r="C146" s="26">
        <v>1636812.9</v>
      </c>
      <c r="D146" s="26">
        <v>1636812.9</v>
      </c>
    </row>
    <row r="147" spans="1:5" x14ac:dyDescent="0.25">
      <c r="D147" s="24"/>
    </row>
    <row r="148" spans="1:5" x14ac:dyDescent="0.25">
      <c r="D148" s="24"/>
    </row>
    <row r="149" spans="1:5" x14ac:dyDescent="0.25">
      <c r="A149" t="s">
        <v>11187</v>
      </c>
      <c r="B149" s="35" t="s">
        <v>11187</v>
      </c>
      <c r="C149" s="36">
        <v>10839932.940000005</v>
      </c>
      <c r="D149" s="37">
        <v>10839932.940000005</v>
      </c>
    </row>
    <row r="150" spans="1:5" x14ac:dyDescent="0.25">
      <c r="C150" s="21"/>
      <c r="D150" s="24">
        <v>0</v>
      </c>
    </row>
    <row r="151" spans="1:5" x14ac:dyDescent="0.25">
      <c r="B151" s="38" t="s">
        <v>11188</v>
      </c>
      <c r="C151" s="39">
        <v>19335457.850000009</v>
      </c>
      <c r="D151" s="39">
        <v>19335457.850000009</v>
      </c>
      <c r="E151" s="48">
        <f>+D149+E93</f>
        <v>15224060.430000007</v>
      </c>
    </row>
    <row r="152" spans="1:5" x14ac:dyDescent="0.25">
      <c r="C152" s="21"/>
      <c r="D152" s="24"/>
      <c r="E152" s="24">
        <v>15247698.560000001</v>
      </c>
    </row>
    <row r="153" spans="1:5" x14ac:dyDescent="0.25">
      <c r="C153" s="21"/>
      <c r="E153" s="44">
        <f>+E151-E152</f>
        <v>-23638.129999993369</v>
      </c>
    </row>
    <row r="154" spans="1:5" x14ac:dyDescent="0.25">
      <c r="C154" s="21"/>
      <c r="D154" s="24"/>
    </row>
    <row r="155" spans="1:5" x14ac:dyDescent="0.25">
      <c r="C155" s="21"/>
      <c r="D155" s="24"/>
    </row>
  </sheetData>
  <mergeCells count="4">
    <mergeCell ref="B41:D41"/>
    <mergeCell ref="B96:D96"/>
    <mergeCell ref="E57:E59"/>
    <mergeCell ref="A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6B1C-3C48-429F-AB82-27E300EF1C6B}">
  <sheetPr>
    <tabColor rgb="FF00B050"/>
  </sheetPr>
  <dimension ref="A1:J8073"/>
  <sheetViews>
    <sheetView workbookViewId="0">
      <pane ySplit="1" topLeftCell="A847" activePane="bottomLeft" state="frozen"/>
      <selection pane="bottomLeft" activeCell="B870" sqref="B870"/>
    </sheetView>
  </sheetViews>
  <sheetFormatPr defaultRowHeight="13.2" x14ac:dyDescent="0.25"/>
  <cols>
    <col min="1" max="1" width="36.21875" bestFit="1" customWidth="1"/>
    <col min="2" max="2" width="29.109375" bestFit="1" customWidth="1"/>
    <col min="3" max="3" width="26.88671875" customWidth="1"/>
    <col min="4" max="4" width="48.5546875" bestFit="1" customWidth="1"/>
    <col min="5" max="5" width="4.44140625" customWidth="1"/>
    <col min="6" max="6" width="18" bestFit="1" customWidth="1"/>
    <col min="7" max="7" width="52" bestFit="1" customWidth="1"/>
    <col min="8" max="9" width="17" bestFit="1" customWidth="1"/>
    <col min="10" max="10" width="16" bestFit="1" customWidth="1"/>
  </cols>
  <sheetData>
    <row r="1" spans="1:10" ht="79.2" x14ac:dyDescent="0.25">
      <c r="A1" s="13" t="s">
        <v>11110</v>
      </c>
      <c r="B1" s="13" t="s">
        <v>11111</v>
      </c>
      <c r="C1" s="13" t="s">
        <v>11112</v>
      </c>
      <c r="D1" s="1" t="s">
        <v>11102</v>
      </c>
      <c r="E1" s="10" t="s">
        <v>11103</v>
      </c>
      <c r="F1" s="1" t="s">
        <v>11104</v>
      </c>
      <c r="G1" s="1" t="s">
        <v>11105</v>
      </c>
      <c r="H1" s="1" t="s">
        <v>11106</v>
      </c>
      <c r="I1" s="1" t="s">
        <v>11107</v>
      </c>
      <c r="J1" s="1" t="s">
        <v>11108</v>
      </c>
    </row>
    <row r="2" spans="1:10" x14ac:dyDescent="0.25">
      <c r="A2" s="4" t="s">
        <v>161</v>
      </c>
      <c r="B2" s="11" t="s">
        <v>11109</v>
      </c>
      <c r="C2" s="11" t="s">
        <v>11113</v>
      </c>
      <c r="D2" t="s">
        <v>0</v>
      </c>
      <c r="E2" t="s">
        <v>1</v>
      </c>
      <c r="F2" s="2">
        <v>35431</v>
      </c>
      <c r="G2" t="s">
        <v>2</v>
      </c>
      <c r="H2" s="3">
        <v>2797.34</v>
      </c>
      <c r="I2" s="3">
        <v>-2797.34</v>
      </c>
      <c r="J2" s="3">
        <v>0</v>
      </c>
    </row>
    <row r="3" spans="1:10" x14ac:dyDescent="0.25">
      <c r="A3" s="4" t="s">
        <v>161</v>
      </c>
      <c r="B3" s="11" t="s">
        <v>11109</v>
      </c>
      <c r="C3" s="11" t="s">
        <v>11113</v>
      </c>
      <c r="D3" t="s">
        <v>3</v>
      </c>
      <c r="E3" t="s">
        <v>1</v>
      </c>
      <c r="F3" s="2">
        <v>29952</v>
      </c>
      <c r="G3" t="s">
        <v>4</v>
      </c>
      <c r="H3" s="3">
        <v>787.41</v>
      </c>
      <c r="I3" s="3">
        <v>-787.41</v>
      </c>
      <c r="J3" s="3">
        <v>0</v>
      </c>
    </row>
    <row r="4" spans="1:10" x14ac:dyDescent="0.25">
      <c r="A4" s="4" t="s">
        <v>161</v>
      </c>
      <c r="B4" s="11" t="s">
        <v>11109</v>
      </c>
      <c r="C4" s="11" t="s">
        <v>11113</v>
      </c>
      <c r="D4" t="s">
        <v>5</v>
      </c>
      <c r="E4" t="s">
        <v>1</v>
      </c>
      <c r="F4" s="2">
        <v>30317</v>
      </c>
      <c r="G4" t="s">
        <v>6</v>
      </c>
      <c r="H4" s="3">
        <v>408.88</v>
      </c>
      <c r="I4" s="3">
        <v>-408.88</v>
      </c>
      <c r="J4" s="3">
        <v>0</v>
      </c>
    </row>
    <row r="5" spans="1:10" x14ac:dyDescent="0.25">
      <c r="A5" s="4" t="s">
        <v>161</v>
      </c>
      <c r="B5" s="11" t="s">
        <v>11109</v>
      </c>
      <c r="C5" s="11" t="s">
        <v>11113</v>
      </c>
      <c r="D5" t="s">
        <v>5</v>
      </c>
      <c r="E5" t="s">
        <v>7</v>
      </c>
      <c r="F5" s="2">
        <v>30317</v>
      </c>
      <c r="G5" t="s">
        <v>8</v>
      </c>
      <c r="H5" s="3">
        <v>510.1</v>
      </c>
      <c r="I5" s="3">
        <v>-510.1</v>
      </c>
      <c r="J5" s="3">
        <v>0</v>
      </c>
    </row>
    <row r="6" spans="1:10" x14ac:dyDescent="0.25">
      <c r="A6" s="4" t="s">
        <v>161</v>
      </c>
      <c r="B6" s="11" t="s">
        <v>11109</v>
      </c>
      <c r="C6" s="11" t="s">
        <v>11113</v>
      </c>
      <c r="D6" t="s">
        <v>5</v>
      </c>
      <c r="E6" t="s">
        <v>9</v>
      </c>
      <c r="F6" s="2">
        <v>30317</v>
      </c>
      <c r="G6" t="s">
        <v>10</v>
      </c>
      <c r="H6" s="3">
        <v>1301.78</v>
      </c>
      <c r="I6" s="3">
        <v>-1301.78</v>
      </c>
      <c r="J6" s="3">
        <v>0</v>
      </c>
    </row>
    <row r="7" spans="1:10" x14ac:dyDescent="0.25">
      <c r="A7" s="4" t="s">
        <v>161</v>
      </c>
      <c r="B7" s="11" t="s">
        <v>11109</v>
      </c>
      <c r="C7" s="11" t="s">
        <v>11113</v>
      </c>
      <c r="D7" t="s">
        <v>11</v>
      </c>
      <c r="E7" t="s">
        <v>1</v>
      </c>
      <c r="F7" s="2">
        <v>31413</v>
      </c>
      <c r="G7" t="s">
        <v>12</v>
      </c>
      <c r="H7" s="3">
        <v>1195.96</v>
      </c>
      <c r="I7" s="3">
        <v>-1195.96</v>
      </c>
      <c r="J7" s="3">
        <v>0</v>
      </c>
    </row>
    <row r="8" spans="1:10" x14ac:dyDescent="0.25">
      <c r="A8" s="4" t="s">
        <v>161</v>
      </c>
      <c r="B8" s="11" t="s">
        <v>11109</v>
      </c>
      <c r="C8" s="11" t="s">
        <v>11113</v>
      </c>
      <c r="D8" t="s">
        <v>13</v>
      </c>
      <c r="E8" t="s">
        <v>1</v>
      </c>
      <c r="F8" s="2">
        <v>31778</v>
      </c>
      <c r="G8" t="s">
        <v>14</v>
      </c>
      <c r="H8" s="3">
        <v>1454.55</v>
      </c>
      <c r="I8" s="3">
        <v>-1454.55</v>
      </c>
      <c r="J8" s="3">
        <v>0</v>
      </c>
    </row>
    <row r="9" spans="1:10" x14ac:dyDescent="0.25">
      <c r="A9" s="4" t="s">
        <v>161</v>
      </c>
      <c r="B9" s="11" t="s">
        <v>11109</v>
      </c>
      <c r="C9" s="11" t="s">
        <v>11113</v>
      </c>
      <c r="D9" t="s">
        <v>15</v>
      </c>
      <c r="E9" t="s">
        <v>1</v>
      </c>
      <c r="F9" s="2">
        <v>32509</v>
      </c>
      <c r="G9" t="s">
        <v>16</v>
      </c>
      <c r="H9" s="3">
        <v>784.86</v>
      </c>
      <c r="I9" s="3">
        <v>-784.86</v>
      </c>
      <c r="J9" s="3">
        <v>0</v>
      </c>
    </row>
    <row r="10" spans="1:10" x14ac:dyDescent="0.25">
      <c r="A10" s="4" t="s">
        <v>161</v>
      </c>
      <c r="B10" s="11" t="s">
        <v>11109</v>
      </c>
      <c r="C10" s="11" t="s">
        <v>11113</v>
      </c>
      <c r="D10" t="s">
        <v>15</v>
      </c>
      <c r="E10" t="s">
        <v>7</v>
      </c>
      <c r="F10" s="2">
        <v>32509</v>
      </c>
      <c r="G10" t="s">
        <v>17</v>
      </c>
      <c r="H10" s="3">
        <v>808.1</v>
      </c>
      <c r="I10" s="3">
        <v>-808.1</v>
      </c>
      <c r="J10" s="3">
        <v>0</v>
      </c>
    </row>
    <row r="11" spans="1:10" x14ac:dyDescent="0.25">
      <c r="A11" s="4" t="s">
        <v>161</v>
      </c>
      <c r="B11" s="11" t="s">
        <v>11109</v>
      </c>
      <c r="C11" s="11" t="s">
        <v>11113</v>
      </c>
      <c r="D11" t="s">
        <v>15</v>
      </c>
      <c r="E11" t="s">
        <v>9</v>
      </c>
      <c r="F11" s="2">
        <v>35796</v>
      </c>
      <c r="G11" t="s">
        <v>18</v>
      </c>
      <c r="H11" s="3">
        <v>6231.05</v>
      </c>
      <c r="I11" s="3">
        <v>-6231.05</v>
      </c>
      <c r="J11" s="3">
        <v>0</v>
      </c>
    </row>
    <row r="12" spans="1:10" x14ac:dyDescent="0.25">
      <c r="A12" s="4" t="s">
        <v>161</v>
      </c>
      <c r="B12" s="11" t="s">
        <v>11109</v>
      </c>
      <c r="C12" s="11" t="s">
        <v>11113</v>
      </c>
      <c r="D12" t="s">
        <v>15</v>
      </c>
      <c r="E12" t="s">
        <v>19</v>
      </c>
      <c r="F12" s="2">
        <v>32509</v>
      </c>
      <c r="G12" t="s">
        <v>20</v>
      </c>
      <c r="H12" s="3">
        <v>1792.72</v>
      </c>
      <c r="I12" s="3">
        <v>-1792.72</v>
      </c>
      <c r="J12" s="3">
        <v>0</v>
      </c>
    </row>
    <row r="13" spans="1:10" x14ac:dyDescent="0.25">
      <c r="A13" s="4" t="s">
        <v>161</v>
      </c>
      <c r="B13" s="11" t="s">
        <v>11109</v>
      </c>
      <c r="C13" s="11" t="s">
        <v>11113</v>
      </c>
      <c r="D13" t="s">
        <v>15</v>
      </c>
      <c r="E13" t="s">
        <v>21</v>
      </c>
      <c r="F13" s="2">
        <v>32509</v>
      </c>
      <c r="G13" t="s">
        <v>22</v>
      </c>
      <c r="H13" s="3">
        <v>5978.76</v>
      </c>
      <c r="I13" s="3">
        <v>-5978.76</v>
      </c>
      <c r="J13" s="3">
        <v>0</v>
      </c>
    </row>
    <row r="14" spans="1:10" x14ac:dyDescent="0.25">
      <c r="A14" s="4" t="s">
        <v>161</v>
      </c>
      <c r="B14" s="11" t="s">
        <v>11109</v>
      </c>
      <c r="C14" s="11" t="s">
        <v>11113</v>
      </c>
      <c r="D14" t="s">
        <v>15</v>
      </c>
      <c r="E14" t="s">
        <v>23</v>
      </c>
      <c r="F14" s="2">
        <v>32509</v>
      </c>
      <c r="G14" t="s">
        <v>24</v>
      </c>
      <c r="H14" s="3">
        <v>1224</v>
      </c>
      <c r="I14" s="3">
        <v>-1224</v>
      </c>
      <c r="J14" s="3">
        <v>0</v>
      </c>
    </row>
    <row r="15" spans="1:10" x14ac:dyDescent="0.25">
      <c r="A15" s="4" t="s">
        <v>161</v>
      </c>
      <c r="B15" s="11" t="s">
        <v>11109</v>
      </c>
      <c r="C15" s="11" t="s">
        <v>11113</v>
      </c>
      <c r="D15" t="s">
        <v>15</v>
      </c>
      <c r="E15" t="s">
        <v>25</v>
      </c>
      <c r="F15" s="2">
        <v>32509</v>
      </c>
      <c r="G15" t="s">
        <v>26</v>
      </c>
      <c r="H15" s="3">
        <v>1356.74</v>
      </c>
      <c r="I15" s="3">
        <v>-1356.74</v>
      </c>
      <c r="J15" s="3">
        <v>0</v>
      </c>
    </row>
    <row r="16" spans="1:10" x14ac:dyDescent="0.25">
      <c r="A16" s="4" t="s">
        <v>161</v>
      </c>
      <c r="B16" s="11" t="s">
        <v>11109</v>
      </c>
      <c r="C16" s="11" t="s">
        <v>11113</v>
      </c>
      <c r="D16" t="s">
        <v>15</v>
      </c>
      <c r="E16" t="s">
        <v>27</v>
      </c>
      <c r="F16" s="2">
        <v>32509</v>
      </c>
      <c r="G16" t="s">
        <v>28</v>
      </c>
      <c r="H16" s="3">
        <v>3848.17</v>
      </c>
      <c r="I16" s="3">
        <v>-3848.17</v>
      </c>
      <c r="J16" s="3">
        <v>0</v>
      </c>
    </row>
    <row r="17" spans="1:10" x14ac:dyDescent="0.25">
      <c r="A17" s="4" t="s">
        <v>161</v>
      </c>
      <c r="B17" s="11" t="s">
        <v>11109</v>
      </c>
      <c r="C17" s="11" t="s">
        <v>11113</v>
      </c>
      <c r="D17" t="s">
        <v>15</v>
      </c>
      <c r="E17" t="s">
        <v>29</v>
      </c>
      <c r="F17" s="2">
        <v>32509</v>
      </c>
      <c r="G17" t="s">
        <v>30</v>
      </c>
      <c r="H17" s="3">
        <v>5269.25</v>
      </c>
      <c r="I17" s="3">
        <v>-5269.25</v>
      </c>
      <c r="J17" s="3">
        <v>0</v>
      </c>
    </row>
    <row r="18" spans="1:10" x14ac:dyDescent="0.25">
      <c r="A18" s="4" t="s">
        <v>161</v>
      </c>
      <c r="B18" s="11" t="s">
        <v>11109</v>
      </c>
      <c r="C18" s="11" t="s">
        <v>11113</v>
      </c>
      <c r="D18" t="s">
        <v>15</v>
      </c>
      <c r="E18" t="s">
        <v>31</v>
      </c>
      <c r="F18" s="2">
        <v>35796</v>
      </c>
      <c r="G18" t="s">
        <v>32</v>
      </c>
      <c r="H18" s="3">
        <v>19329.54</v>
      </c>
      <c r="I18" s="3">
        <v>-19329.54</v>
      </c>
      <c r="J18" s="3">
        <v>0</v>
      </c>
    </row>
    <row r="19" spans="1:10" x14ac:dyDescent="0.25">
      <c r="A19" s="4" t="s">
        <v>161</v>
      </c>
      <c r="B19" s="11" t="s">
        <v>11109</v>
      </c>
      <c r="C19" s="11" t="s">
        <v>11113</v>
      </c>
      <c r="D19" t="s">
        <v>15</v>
      </c>
      <c r="E19" t="s">
        <v>33</v>
      </c>
      <c r="F19" s="2">
        <v>35796</v>
      </c>
      <c r="G19" t="s">
        <v>34</v>
      </c>
      <c r="H19" s="3">
        <v>48715.26</v>
      </c>
      <c r="I19" s="3">
        <v>-48715.26</v>
      </c>
      <c r="J19" s="3">
        <v>0</v>
      </c>
    </row>
    <row r="20" spans="1:10" x14ac:dyDescent="0.25">
      <c r="A20" s="4" t="s">
        <v>161</v>
      </c>
      <c r="B20" s="11" t="s">
        <v>11109</v>
      </c>
      <c r="C20" s="11" t="s">
        <v>11113</v>
      </c>
      <c r="D20" t="s">
        <v>35</v>
      </c>
      <c r="E20" t="s">
        <v>1</v>
      </c>
      <c r="F20" s="2">
        <v>32874</v>
      </c>
      <c r="G20" t="s">
        <v>36</v>
      </c>
      <c r="H20" s="3">
        <v>2444.91</v>
      </c>
      <c r="I20" s="3">
        <v>-2444.91</v>
      </c>
      <c r="J20" s="3">
        <v>0</v>
      </c>
    </row>
    <row r="21" spans="1:10" x14ac:dyDescent="0.25">
      <c r="A21" s="4" t="s">
        <v>161</v>
      </c>
      <c r="B21" s="11" t="s">
        <v>11109</v>
      </c>
      <c r="C21" s="11" t="s">
        <v>11113</v>
      </c>
      <c r="D21" t="s">
        <v>35</v>
      </c>
      <c r="E21" t="s">
        <v>7</v>
      </c>
      <c r="F21" s="2">
        <v>32874</v>
      </c>
      <c r="G21" t="s">
        <v>37</v>
      </c>
      <c r="H21" s="3">
        <v>14127.42</v>
      </c>
      <c r="I21" s="3">
        <v>-14127.42</v>
      </c>
      <c r="J21" s="3">
        <v>0</v>
      </c>
    </row>
    <row r="22" spans="1:10" x14ac:dyDescent="0.25">
      <c r="A22" s="4" t="s">
        <v>161</v>
      </c>
      <c r="B22" s="11" t="s">
        <v>11109</v>
      </c>
      <c r="C22" s="11" t="s">
        <v>11113</v>
      </c>
      <c r="D22" t="s">
        <v>35</v>
      </c>
      <c r="E22" t="s">
        <v>9</v>
      </c>
      <c r="F22" s="2">
        <v>32874</v>
      </c>
      <c r="G22" t="s">
        <v>38</v>
      </c>
      <c r="H22" s="3">
        <v>5923.76</v>
      </c>
      <c r="I22" s="3">
        <v>-5923.76</v>
      </c>
      <c r="J22" s="3">
        <v>0</v>
      </c>
    </row>
    <row r="23" spans="1:10" x14ac:dyDescent="0.25">
      <c r="A23" s="4" t="s">
        <v>161</v>
      </c>
      <c r="B23" s="11" t="s">
        <v>11109</v>
      </c>
      <c r="C23" s="11" t="s">
        <v>11113</v>
      </c>
      <c r="D23" t="s">
        <v>35</v>
      </c>
      <c r="E23" t="s">
        <v>19</v>
      </c>
      <c r="F23" s="2">
        <v>32874</v>
      </c>
      <c r="G23" t="s">
        <v>39</v>
      </c>
      <c r="H23" s="3">
        <v>3058.46</v>
      </c>
      <c r="I23" s="3">
        <v>-3058.46</v>
      </c>
      <c r="J23" s="3">
        <v>0</v>
      </c>
    </row>
    <row r="24" spans="1:10" x14ac:dyDescent="0.25">
      <c r="A24" s="4" t="s">
        <v>161</v>
      </c>
      <c r="B24" s="11" t="s">
        <v>11109</v>
      </c>
      <c r="C24" s="11" t="s">
        <v>11113</v>
      </c>
      <c r="D24" t="s">
        <v>35</v>
      </c>
      <c r="E24" t="s">
        <v>21</v>
      </c>
      <c r="F24" s="2">
        <v>32874</v>
      </c>
      <c r="G24" t="s">
        <v>40</v>
      </c>
      <c r="H24" s="3">
        <v>1895.4</v>
      </c>
      <c r="I24" s="3">
        <v>-1895.4</v>
      </c>
      <c r="J24" s="3">
        <v>0</v>
      </c>
    </row>
    <row r="25" spans="1:10" x14ac:dyDescent="0.25">
      <c r="A25" s="4" t="s">
        <v>161</v>
      </c>
      <c r="B25" s="11" t="s">
        <v>11109</v>
      </c>
      <c r="C25" s="11" t="s">
        <v>11113</v>
      </c>
      <c r="D25" t="s">
        <v>35</v>
      </c>
      <c r="E25" t="s">
        <v>23</v>
      </c>
      <c r="F25" s="2">
        <v>32874</v>
      </c>
      <c r="G25" t="s">
        <v>41</v>
      </c>
      <c r="H25" s="3">
        <v>4683.2299999999996</v>
      </c>
      <c r="I25" s="3">
        <v>-4683.2299999999996</v>
      </c>
      <c r="J25" s="3">
        <v>0</v>
      </c>
    </row>
    <row r="26" spans="1:10" x14ac:dyDescent="0.25">
      <c r="A26" s="4" t="s">
        <v>161</v>
      </c>
      <c r="B26" s="11" t="s">
        <v>11109</v>
      </c>
      <c r="C26" s="11" t="s">
        <v>11113</v>
      </c>
      <c r="D26" t="s">
        <v>35</v>
      </c>
      <c r="E26" t="s">
        <v>25</v>
      </c>
      <c r="F26" s="2">
        <v>32874</v>
      </c>
      <c r="G26" t="s">
        <v>42</v>
      </c>
      <c r="H26" s="3">
        <v>257.70999999999998</v>
      </c>
      <c r="I26" s="3">
        <v>-257.70999999999998</v>
      </c>
      <c r="J26" s="3">
        <v>0</v>
      </c>
    </row>
    <row r="27" spans="1:10" x14ac:dyDescent="0.25">
      <c r="A27" s="4" t="s">
        <v>161</v>
      </c>
      <c r="B27" s="11" t="s">
        <v>11109</v>
      </c>
      <c r="C27" s="11" t="s">
        <v>11113</v>
      </c>
      <c r="D27" t="s">
        <v>43</v>
      </c>
      <c r="E27" t="s">
        <v>1</v>
      </c>
      <c r="F27" s="2">
        <v>33239</v>
      </c>
      <c r="G27" t="s">
        <v>44</v>
      </c>
      <c r="H27" s="3">
        <v>2168.96</v>
      </c>
      <c r="I27" s="3">
        <v>-2168.96</v>
      </c>
      <c r="J27" s="3">
        <v>0</v>
      </c>
    </row>
    <row r="28" spans="1:10" x14ac:dyDescent="0.25">
      <c r="A28" s="4" t="s">
        <v>161</v>
      </c>
      <c r="B28" s="11" t="s">
        <v>11109</v>
      </c>
      <c r="C28" s="11" t="s">
        <v>11113</v>
      </c>
      <c r="D28" t="s">
        <v>43</v>
      </c>
      <c r="E28" t="s">
        <v>7</v>
      </c>
      <c r="F28" s="2">
        <v>33239</v>
      </c>
      <c r="G28" t="s">
        <v>45</v>
      </c>
      <c r="H28" s="3">
        <v>3008.36</v>
      </c>
      <c r="I28" s="3">
        <v>-3008.36</v>
      </c>
      <c r="J28" s="3">
        <v>0</v>
      </c>
    </row>
    <row r="29" spans="1:10" x14ac:dyDescent="0.25">
      <c r="A29" s="4" t="s">
        <v>161</v>
      </c>
      <c r="B29" s="11" t="s">
        <v>11109</v>
      </c>
      <c r="C29" s="11" t="s">
        <v>11113</v>
      </c>
      <c r="D29" t="s">
        <v>43</v>
      </c>
      <c r="E29" t="s">
        <v>9</v>
      </c>
      <c r="F29" s="2">
        <v>33239</v>
      </c>
      <c r="G29" t="s">
        <v>46</v>
      </c>
      <c r="H29" s="3">
        <v>297.48</v>
      </c>
      <c r="I29" s="3">
        <v>-297.48</v>
      </c>
      <c r="J29" s="3">
        <v>0</v>
      </c>
    </row>
    <row r="30" spans="1:10" x14ac:dyDescent="0.25">
      <c r="A30" s="4" t="s">
        <v>161</v>
      </c>
      <c r="B30" s="11" t="s">
        <v>11109</v>
      </c>
      <c r="C30" s="11" t="s">
        <v>11113</v>
      </c>
      <c r="D30" t="s">
        <v>47</v>
      </c>
      <c r="E30" t="s">
        <v>1</v>
      </c>
      <c r="F30" s="2">
        <v>33970</v>
      </c>
      <c r="G30" t="s">
        <v>48</v>
      </c>
      <c r="H30" s="3">
        <v>3412.08</v>
      </c>
      <c r="I30" s="3">
        <v>-3412.08</v>
      </c>
      <c r="J30" s="3">
        <v>0</v>
      </c>
    </row>
    <row r="31" spans="1:10" x14ac:dyDescent="0.25">
      <c r="A31" s="4" t="s">
        <v>161</v>
      </c>
      <c r="B31" s="11" t="s">
        <v>11109</v>
      </c>
      <c r="C31" s="11" t="s">
        <v>11113</v>
      </c>
      <c r="D31" t="s">
        <v>47</v>
      </c>
      <c r="E31" t="s">
        <v>7</v>
      </c>
      <c r="F31" s="2">
        <v>33970</v>
      </c>
      <c r="G31" t="s">
        <v>49</v>
      </c>
      <c r="H31" s="3">
        <v>3058.46</v>
      </c>
      <c r="I31" s="3">
        <v>-3058.46</v>
      </c>
      <c r="J31" s="3">
        <v>0</v>
      </c>
    </row>
    <row r="32" spans="1:10" x14ac:dyDescent="0.25">
      <c r="A32" s="4" t="s">
        <v>161</v>
      </c>
      <c r="B32" s="11" t="s">
        <v>11109</v>
      </c>
      <c r="C32" s="11" t="s">
        <v>11113</v>
      </c>
      <c r="D32" t="s">
        <v>47</v>
      </c>
      <c r="E32" t="s">
        <v>9</v>
      </c>
      <c r="F32" s="2">
        <v>33970</v>
      </c>
      <c r="G32" t="s">
        <v>50</v>
      </c>
      <c r="H32" s="3">
        <v>310.91000000000003</v>
      </c>
      <c r="I32" s="3">
        <v>-310.91000000000003</v>
      </c>
      <c r="J32" s="3">
        <v>0</v>
      </c>
    </row>
    <row r="33" spans="1:10" x14ac:dyDescent="0.25">
      <c r="A33" s="4" t="s">
        <v>161</v>
      </c>
      <c r="B33" s="11" t="s">
        <v>11109</v>
      </c>
      <c r="C33" s="11" t="s">
        <v>11113</v>
      </c>
      <c r="D33" t="s">
        <v>47</v>
      </c>
      <c r="E33" t="s">
        <v>19</v>
      </c>
      <c r="F33" s="2">
        <v>33970</v>
      </c>
      <c r="G33" t="s">
        <v>51</v>
      </c>
      <c r="H33" s="3">
        <v>2448</v>
      </c>
      <c r="I33" s="3">
        <v>-2448</v>
      </c>
      <c r="J33" s="3">
        <v>0</v>
      </c>
    </row>
    <row r="34" spans="1:10" x14ac:dyDescent="0.25">
      <c r="A34" s="4" t="s">
        <v>161</v>
      </c>
      <c r="B34" s="11" t="s">
        <v>11109</v>
      </c>
      <c r="C34" s="11" t="s">
        <v>11113</v>
      </c>
      <c r="D34" t="s">
        <v>52</v>
      </c>
      <c r="E34" t="s">
        <v>1</v>
      </c>
      <c r="F34" s="2">
        <v>34335</v>
      </c>
      <c r="G34" t="s">
        <v>53</v>
      </c>
      <c r="H34" s="3">
        <v>4149.0600000000004</v>
      </c>
      <c r="I34" s="3">
        <v>-4149.0600000000004</v>
      </c>
      <c r="J34" s="3">
        <v>0</v>
      </c>
    </row>
    <row r="35" spans="1:10" x14ac:dyDescent="0.25">
      <c r="A35" s="4" t="s">
        <v>161</v>
      </c>
      <c r="B35" s="11" t="s">
        <v>11109</v>
      </c>
      <c r="C35" s="11" t="s">
        <v>11113</v>
      </c>
      <c r="D35" t="s">
        <v>52</v>
      </c>
      <c r="E35" t="s">
        <v>7</v>
      </c>
      <c r="F35" s="2">
        <v>34335</v>
      </c>
      <c r="G35" t="s">
        <v>54</v>
      </c>
      <c r="H35" s="3">
        <v>2241.42</v>
      </c>
      <c r="I35" s="3">
        <v>-2241.42</v>
      </c>
      <c r="J35" s="3">
        <v>0</v>
      </c>
    </row>
    <row r="36" spans="1:10" x14ac:dyDescent="0.25">
      <c r="A36" s="4" t="s">
        <v>161</v>
      </c>
      <c r="B36" s="11" t="s">
        <v>11109</v>
      </c>
      <c r="C36" s="11" t="s">
        <v>11113</v>
      </c>
      <c r="D36" t="s">
        <v>55</v>
      </c>
      <c r="E36" t="s">
        <v>1</v>
      </c>
      <c r="F36" s="2">
        <v>34700</v>
      </c>
      <c r="G36" t="s">
        <v>56</v>
      </c>
      <c r="H36" s="3">
        <v>729.24</v>
      </c>
      <c r="I36" s="3">
        <v>-729.24</v>
      </c>
      <c r="J36" s="3">
        <v>0</v>
      </c>
    </row>
    <row r="37" spans="1:10" x14ac:dyDescent="0.25">
      <c r="A37" s="4" t="s">
        <v>161</v>
      </c>
      <c r="B37" s="11" t="s">
        <v>11109</v>
      </c>
      <c r="C37" s="11" t="s">
        <v>11113</v>
      </c>
      <c r="D37" t="s">
        <v>55</v>
      </c>
      <c r="E37" t="s">
        <v>7</v>
      </c>
      <c r="F37" s="2">
        <v>34700</v>
      </c>
      <c r="G37" t="s">
        <v>57</v>
      </c>
      <c r="H37" s="3">
        <v>2251.75</v>
      </c>
      <c r="I37" s="3">
        <v>-2251.75</v>
      </c>
      <c r="J37" s="3">
        <v>0</v>
      </c>
    </row>
    <row r="38" spans="1:10" x14ac:dyDescent="0.25">
      <c r="A38" s="4" t="s">
        <v>161</v>
      </c>
      <c r="B38" s="11" t="s">
        <v>11109</v>
      </c>
      <c r="C38" s="11" t="s">
        <v>11113</v>
      </c>
      <c r="D38" t="s">
        <v>58</v>
      </c>
      <c r="E38" t="s">
        <v>1</v>
      </c>
      <c r="F38" s="2">
        <v>35065</v>
      </c>
      <c r="G38" t="s">
        <v>59</v>
      </c>
      <c r="H38" s="3">
        <v>823.75</v>
      </c>
      <c r="I38" s="3">
        <v>-823.75</v>
      </c>
      <c r="J38" s="3">
        <v>0</v>
      </c>
    </row>
    <row r="39" spans="1:10" x14ac:dyDescent="0.25">
      <c r="A39" s="4" t="s">
        <v>161</v>
      </c>
      <c r="B39" s="11" t="s">
        <v>11109</v>
      </c>
      <c r="C39" s="11" t="s">
        <v>11113</v>
      </c>
      <c r="D39" t="s">
        <v>58</v>
      </c>
      <c r="E39" t="s">
        <v>7</v>
      </c>
      <c r="F39" s="2">
        <v>35065</v>
      </c>
      <c r="G39" t="s">
        <v>60</v>
      </c>
      <c r="H39" s="3">
        <v>2256.92</v>
      </c>
      <c r="I39" s="3">
        <v>-2256.92</v>
      </c>
      <c r="J39" s="3">
        <v>0</v>
      </c>
    </row>
    <row r="40" spans="1:10" x14ac:dyDescent="0.25">
      <c r="A40" s="4" t="s">
        <v>161</v>
      </c>
      <c r="B40" s="11" t="s">
        <v>11109</v>
      </c>
      <c r="C40" s="11" t="s">
        <v>11113</v>
      </c>
      <c r="D40" t="s">
        <v>61</v>
      </c>
      <c r="E40" t="s">
        <v>1</v>
      </c>
      <c r="F40" s="2">
        <v>35796</v>
      </c>
      <c r="G40" t="s">
        <v>62</v>
      </c>
      <c r="H40" s="3">
        <v>10498.54</v>
      </c>
      <c r="I40" s="3">
        <v>-10498.54</v>
      </c>
      <c r="J40" s="3">
        <v>0</v>
      </c>
    </row>
    <row r="41" spans="1:10" x14ac:dyDescent="0.25">
      <c r="A41" s="4" t="s">
        <v>161</v>
      </c>
      <c r="B41" s="11" t="s">
        <v>11109</v>
      </c>
      <c r="C41" s="11" t="s">
        <v>11113</v>
      </c>
      <c r="D41" t="s">
        <v>61</v>
      </c>
      <c r="E41" t="s">
        <v>7</v>
      </c>
      <c r="F41" s="2">
        <v>35796</v>
      </c>
      <c r="G41" t="s">
        <v>63</v>
      </c>
      <c r="H41" s="3">
        <v>3098.74</v>
      </c>
      <c r="I41" s="3">
        <v>-3098.74</v>
      </c>
      <c r="J41" s="3">
        <v>0</v>
      </c>
    </row>
    <row r="42" spans="1:10" x14ac:dyDescent="0.25">
      <c r="A42" s="4" t="s">
        <v>161</v>
      </c>
      <c r="B42" s="11" t="s">
        <v>11109</v>
      </c>
      <c r="C42" s="11" t="s">
        <v>11113</v>
      </c>
      <c r="D42" t="s">
        <v>61</v>
      </c>
      <c r="E42" t="s">
        <v>9</v>
      </c>
      <c r="F42" s="2">
        <v>35796</v>
      </c>
      <c r="G42" t="s">
        <v>64</v>
      </c>
      <c r="H42" s="3">
        <v>3939.02</v>
      </c>
      <c r="I42" s="3">
        <v>-3939.02</v>
      </c>
      <c r="J42" s="3">
        <v>0</v>
      </c>
    </row>
    <row r="43" spans="1:10" x14ac:dyDescent="0.25">
      <c r="A43" s="4" t="s">
        <v>161</v>
      </c>
      <c r="B43" s="11" t="s">
        <v>11109</v>
      </c>
      <c r="C43" s="11" t="s">
        <v>11113</v>
      </c>
      <c r="D43" t="s">
        <v>61</v>
      </c>
      <c r="E43" t="s">
        <v>19</v>
      </c>
      <c r="F43" s="2">
        <v>35796</v>
      </c>
      <c r="G43" t="s">
        <v>65</v>
      </c>
      <c r="H43" s="3">
        <v>4583.04</v>
      </c>
      <c r="I43" s="3">
        <v>-4583.04</v>
      </c>
      <c r="J43" s="3">
        <v>0</v>
      </c>
    </row>
    <row r="44" spans="1:10" x14ac:dyDescent="0.25">
      <c r="A44" s="4" t="s">
        <v>161</v>
      </c>
      <c r="B44" s="11" t="s">
        <v>11109</v>
      </c>
      <c r="C44" s="11" t="s">
        <v>11113</v>
      </c>
      <c r="D44" t="s">
        <v>61</v>
      </c>
      <c r="E44" t="s">
        <v>21</v>
      </c>
      <c r="F44" s="2">
        <v>35796</v>
      </c>
      <c r="G44" t="s">
        <v>66</v>
      </c>
      <c r="H44" s="3">
        <v>632.14</v>
      </c>
      <c r="I44" s="3">
        <v>-632.14</v>
      </c>
      <c r="J44" s="3">
        <v>0</v>
      </c>
    </row>
    <row r="45" spans="1:10" x14ac:dyDescent="0.25">
      <c r="A45" s="4" t="s">
        <v>161</v>
      </c>
      <c r="B45" s="11" t="s">
        <v>11109</v>
      </c>
      <c r="C45" s="11" t="s">
        <v>11113</v>
      </c>
      <c r="D45" t="s">
        <v>61</v>
      </c>
      <c r="E45" t="s">
        <v>23</v>
      </c>
      <c r="F45" s="2">
        <v>35796</v>
      </c>
      <c r="G45" t="s">
        <v>67</v>
      </c>
      <c r="H45" s="3">
        <v>83149.56</v>
      </c>
      <c r="I45" s="3">
        <v>-83149.56</v>
      </c>
      <c r="J45" s="3">
        <v>0</v>
      </c>
    </row>
    <row r="46" spans="1:10" x14ac:dyDescent="0.25">
      <c r="A46" s="4" t="s">
        <v>161</v>
      </c>
      <c r="B46" s="11" t="s">
        <v>11109</v>
      </c>
      <c r="C46" s="11" t="s">
        <v>11113</v>
      </c>
      <c r="D46" t="s">
        <v>68</v>
      </c>
      <c r="E46" t="s">
        <v>1</v>
      </c>
      <c r="F46" s="2">
        <v>38191</v>
      </c>
      <c r="G46" t="s">
        <v>69</v>
      </c>
      <c r="H46" s="3">
        <v>1661.78</v>
      </c>
      <c r="I46" s="3">
        <v>-1661.78</v>
      </c>
      <c r="J46" s="3">
        <v>0</v>
      </c>
    </row>
    <row r="47" spans="1:10" x14ac:dyDescent="0.25">
      <c r="A47" s="4" t="s">
        <v>161</v>
      </c>
      <c r="B47" s="11" t="s">
        <v>11109</v>
      </c>
      <c r="C47" s="11" t="s">
        <v>11113</v>
      </c>
      <c r="D47" t="s">
        <v>70</v>
      </c>
      <c r="E47" t="s">
        <v>1</v>
      </c>
      <c r="F47" s="2">
        <v>38518</v>
      </c>
      <c r="G47" t="s">
        <v>71</v>
      </c>
      <c r="H47" s="3">
        <v>2271.5</v>
      </c>
      <c r="I47" s="3">
        <v>-2271.5</v>
      </c>
      <c r="J47" s="3">
        <v>0</v>
      </c>
    </row>
    <row r="48" spans="1:10" x14ac:dyDescent="0.25">
      <c r="A48" s="4" t="s">
        <v>161</v>
      </c>
      <c r="B48" s="11" t="s">
        <v>11109</v>
      </c>
      <c r="C48" s="11" t="s">
        <v>11113</v>
      </c>
      <c r="D48" t="s">
        <v>70</v>
      </c>
      <c r="E48" t="s">
        <v>7</v>
      </c>
      <c r="F48" s="2">
        <v>38569</v>
      </c>
      <c r="G48" t="s">
        <v>72</v>
      </c>
      <c r="H48" s="3">
        <v>1890.01</v>
      </c>
      <c r="I48" s="3">
        <v>-1890.01</v>
      </c>
      <c r="J48" s="3">
        <v>0</v>
      </c>
    </row>
    <row r="49" spans="1:10" x14ac:dyDescent="0.25">
      <c r="A49" s="4" t="s">
        <v>161</v>
      </c>
      <c r="B49" s="11" t="s">
        <v>11109</v>
      </c>
      <c r="C49" s="11" t="s">
        <v>11113</v>
      </c>
      <c r="D49" t="s">
        <v>70</v>
      </c>
      <c r="E49" t="s">
        <v>9</v>
      </c>
      <c r="F49" s="2">
        <v>38713</v>
      </c>
      <c r="G49" t="s">
        <v>73</v>
      </c>
      <c r="H49" s="3">
        <v>21263.23</v>
      </c>
      <c r="I49" s="3">
        <v>-21263.23</v>
      </c>
      <c r="J49" s="3">
        <v>0</v>
      </c>
    </row>
    <row r="50" spans="1:10" x14ac:dyDescent="0.25">
      <c r="A50" s="4" t="s">
        <v>161</v>
      </c>
      <c r="B50" s="11" t="s">
        <v>11109</v>
      </c>
      <c r="C50" s="11" t="s">
        <v>11113</v>
      </c>
      <c r="D50" t="s">
        <v>70</v>
      </c>
      <c r="E50" t="s">
        <v>19</v>
      </c>
      <c r="F50" s="2">
        <v>38713</v>
      </c>
      <c r="G50" t="s">
        <v>74</v>
      </c>
      <c r="H50" s="3">
        <v>7917.69</v>
      </c>
      <c r="I50" s="3">
        <v>-7917.69</v>
      </c>
      <c r="J50" s="3">
        <v>0</v>
      </c>
    </row>
    <row r="51" spans="1:10" x14ac:dyDescent="0.25">
      <c r="A51" s="4" t="s">
        <v>161</v>
      </c>
      <c r="B51" s="11" t="s">
        <v>11109</v>
      </c>
      <c r="C51" s="11" t="s">
        <v>11113</v>
      </c>
      <c r="D51" t="s">
        <v>70</v>
      </c>
      <c r="E51" t="s">
        <v>21</v>
      </c>
      <c r="F51" s="2">
        <v>38713</v>
      </c>
      <c r="G51" t="s">
        <v>75</v>
      </c>
      <c r="H51" s="3">
        <v>12727.67</v>
      </c>
      <c r="I51" s="3">
        <v>-12727.67</v>
      </c>
      <c r="J51" s="3">
        <v>0</v>
      </c>
    </row>
    <row r="52" spans="1:10" x14ac:dyDescent="0.25">
      <c r="A52" s="4" t="s">
        <v>161</v>
      </c>
      <c r="B52" s="11" t="s">
        <v>11109</v>
      </c>
      <c r="C52" s="11" t="s">
        <v>11113</v>
      </c>
      <c r="D52" t="s">
        <v>70</v>
      </c>
      <c r="E52" t="s">
        <v>23</v>
      </c>
      <c r="F52" s="2">
        <v>38713</v>
      </c>
      <c r="G52" t="s">
        <v>76</v>
      </c>
      <c r="H52" s="3">
        <v>1026.68</v>
      </c>
      <c r="I52" s="3">
        <v>-1026.68</v>
      </c>
      <c r="J52" s="3">
        <v>0</v>
      </c>
    </row>
    <row r="53" spans="1:10" x14ac:dyDescent="0.25">
      <c r="A53" s="4" t="s">
        <v>161</v>
      </c>
      <c r="B53" s="11" t="s">
        <v>11109</v>
      </c>
      <c r="C53" s="11" t="s">
        <v>11113</v>
      </c>
      <c r="D53" t="s">
        <v>70</v>
      </c>
      <c r="E53" t="s">
        <v>25</v>
      </c>
      <c r="F53" s="2">
        <v>38713</v>
      </c>
      <c r="G53" t="s">
        <v>77</v>
      </c>
      <c r="H53" s="3">
        <v>6846.96</v>
      </c>
      <c r="I53" s="3">
        <v>-6846.96</v>
      </c>
      <c r="J53" s="3">
        <v>0</v>
      </c>
    </row>
    <row r="54" spans="1:10" x14ac:dyDescent="0.25">
      <c r="A54" s="4" t="s">
        <v>161</v>
      </c>
      <c r="B54" s="11" t="s">
        <v>11109</v>
      </c>
      <c r="C54" s="11" t="s">
        <v>11113</v>
      </c>
      <c r="D54" t="s">
        <v>70</v>
      </c>
      <c r="E54" t="s">
        <v>27</v>
      </c>
      <c r="F54" s="2">
        <v>38713</v>
      </c>
      <c r="G54" t="s">
        <v>78</v>
      </c>
      <c r="H54" s="3">
        <v>4477.17</v>
      </c>
      <c r="I54" s="3">
        <v>-4477.17</v>
      </c>
      <c r="J54" s="3">
        <v>0</v>
      </c>
    </row>
    <row r="55" spans="1:10" x14ac:dyDescent="0.25">
      <c r="A55" s="4" t="s">
        <v>161</v>
      </c>
      <c r="B55" s="11" t="s">
        <v>11109</v>
      </c>
      <c r="C55" s="11" t="s">
        <v>11113</v>
      </c>
      <c r="D55" t="s">
        <v>70</v>
      </c>
      <c r="E55" t="s">
        <v>29</v>
      </c>
      <c r="F55" s="2">
        <v>38714</v>
      </c>
      <c r="G55" t="s">
        <v>79</v>
      </c>
      <c r="H55" s="3">
        <v>8895.2999999999993</v>
      </c>
      <c r="I55" s="3">
        <v>-8895.2999999999993</v>
      </c>
      <c r="J55" s="3">
        <v>0</v>
      </c>
    </row>
    <row r="56" spans="1:10" x14ac:dyDescent="0.25">
      <c r="A56" s="4" t="s">
        <v>161</v>
      </c>
      <c r="B56" s="11" t="s">
        <v>11109</v>
      </c>
      <c r="C56" s="11" t="s">
        <v>11113</v>
      </c>
      <c r="D56" t="s">
        <v>80</v>
      </c>
      <c r="E56" t="s">
        <v>1</v>
      </c>
      <c r="F56" s="2">
        <v>39468</v>
      </c>
      <c r="G56" t="s">
        <v>81</v>
      </c>
      <c r="H56" s="3">
        <v>2344.7600000000002</v>
      </c>
      <c r="I56" s="3">
        <v>-2344.7600000000002</v>
      </c>
      <c r="J56" s="3">
        <v>0</v>
      </c>
    </row>
    <row r="57" spans="1:10" x14ac:dyDescent="0.25">
      <c r="A57" s="4" t="s">
        <v>161</v>
      </c>
      <c r="B57" s="11" t="s">
        <v>11109</v>
      </c>
      <c r="C57" s="11" t="s">
        <v>11113</v>
      </c>
      <c r="D57" t="s">
        <v>80</v>
      </c>
      <c r="E57" t="s">
        <v>7</v>
      </c>
      <c r="F57" s="2">
        <v>39533</v>
      </c>
      <c r="G57" t="s">
        <v>82</v>
      </c>
      <c r="H57" s="3">
        <v>335475</v>
      </c>
      <c r="I57" s="3">
        <v>-335475</v>
      </c>
      <c r="J57" s="3">
        <v>0</v>
      </c>
    </row>
    <row r="58" spans="1:10" x14ac:dyDescent="0.25">
      <c r="A58" s="4" t="s">
        <v>161</v>
      </c>
      <c r="B58" s="11" t="s">
        <v>11109</v>
      </c>
      <c r="C58" s="11" t="s">
        <v>11113</v>
      </c>
      <c r="D58" t="s">
        <v>80</v>
      </c>
      <c r="E58" t="s">
        <v>9</v>
      </c>
      <c r="F58" s="2">
        <v>39566</v>
      </c>
      <c r="G58" t="s">
        <v>83</v>
      </c>
      <c r="H58" s="3">
        <v>2710.78</v>
      </c>
      <c r="I58" s="3">
        <v>-2710.78</v>
      </c>
      <c r="J58" s="3">
        <v>0</v>
      </c>
    </row>
    <row r="59" spans="1:10" x14ac:dyDescent="0.25">
      <c r="A59" s="4" t="s">
        <v>161</v>
      </c>
      <c r="B59" s="11" t="s">
        <v>11109</v>
      </c>
      <c r="C59" s="11" t="s">
        <v>11113</v>
      </c>
      <c r="D59" t="s">
        <v>80</v>
      </c>
      <c r="E59" t="s">
        <v>19</v>
      </c>
      <c r="F59" s="2">
        <v>39566</v>
      </c>
      <c r="G59" t="s">
        <v>84</v>
      </c>
      <c r="H59" s="3">
        <v>2574.5500000000002</v>
      </c>
      <c r="I59" s="3">
        <v>-2574.5500000000002</v>
      </c>
      <c r="J59" s="3">
        <v>0</v>
      </c>
    </row>
    <row r="60" spans="1:10" x14ac:dyDescent="0.25">
      <c r="A60" s="4" t="s">
        <v>161</v>
      </c>
      <c r="B60" s="11" t="s">
        <v>11109</v>
      </c>
      <c r="C60" s="11" t="s">
        <v>11113</v>
      </c>
      <c r="D60" t="s">
        <v>80</v>
      </c>
      <c r="E60" t="s">
        <v>21</v>
      </c>
      <c r="F60" s="2">
        <v>39566</v>
      </c>
      <c r="G60" t="s">
        <v>85</v>
      </c>
      <c r="H60" s="3">
        <v>10716.11</v>
      </c>
      <c r="I60" s="3">
        <v>-10716.11</v>
      </c>
      <c r="J60" s="3">
        <v>0</v>
      </c>
    </row>
    <row r="61" spans="1:10" x14ac:dyDescent="0.25">
      <c r="A61" s="4" t="s">
        <v>161</v>
      </c>
      <c r="B61" s="11" t="s">
        <v>11109</v>
      </c>
      <c r="C61" s="11" t="s">
        <v>11113</v>
      </c>
      <c r="D61" t="s">
        <v>80</v>
      </c>
      <c r="E61" t="s">
        <v>23</v>
      </c>
      <c r="F61" s="2">
        <v>39566</v>
      </c>
      <c r="G61" t="s">
        <v>86</v>
      </c>
      <c r="H61" s="3">
        <v>2104.52</v>
      </c>
      <c r="I61" s="3">
        <v>-2104.52</v>
      </c>
      <c r="J61" s="3">
        <v>0</v>
      </c>
    </row>
    <row r="62" spans="1:10" x14ac:dyDescent="0.25">
      <c r="A62" s="4" t="s">
        <v>161</v>
      </c>
      <c r="B62" s="11" t="s">
        <v>11109</v>
      </c>
      <c r="C62" s="11" t="s">
        <v>11113</v>
      </c>
      <c r="D62" t="s">
        <v>80</v>
      </c>
      <c r="E62" t="s">
        <v>25</v>
      </c>
      <c r="F62" s="2">
        <v>39566</v>
      </c>
      <c r="G62" t="s">
        <v>87</v>
      </c>
      <c r="H62" s="3">
        <v>2075.2800000000002</v>
      </c>
      <c r="I62" s="3">
        <v>-2075.2800000000002</v>
      </c>
      <c r="J62" s="3">
        <v>0</v>
      </c>
    </row>
    <row r="63" spans="1:10" x14ac:dyDescent="0.25">
      <c r="A63" s="4" t="s">
        <v>161</v>
      </c>
      <c r="B63" s="11" t="s">
        <v>11109</v>
      </c>
      <c r="C63" s="11" t="s">
        <v>11113</v>
      </c>
      <c r="D63" t="s">
        <v>80</v>
      </c>
      <c r="E63" t="s">
        <v>27</v>
      </c>
      <c r="F63" s="2">
        <v>39568</v>
      </c>
      <c r="G63" t="s">
        <v>88</v>
      </c>
      <c r="H63" s="3">
        <v>808.86</v>
      </c>
      <c r="I63" s="3">
        <v>-808.86</v>
      </c>
      <c r="J63" s="3">
        <v>0</v>
      </c>
    </row>
    <row r="64" spans="1:10" x14ac:dyDescent="0.25">
      <c r="A64" s="4" t="s">
        <v>161</v>
      </c>
      <c r="B64" s="11" t="s">
        <v>11109</v>
      </c>
      <c r="C64" s="11" t="s">
        <v>11113</v>
      </c>
      <c r="D64" t="s">
        <v>80</v>
      </c>
      <c r="E64" t="s">
        <v>29</v>
      </c>
      <c r="F64" s="2">
        <v>39568</v>
      </c>
      <c r="G64" t="s">
        <v>89</v>
      </c>
      <c r="H64" s="3">
        <v>2500</v>
      </c>
      <c r="I64" s="3">
        <v>-2500</v>
      </c>
      <c r="J64" s="3">
        <v>0</v>
      </c>
    </row>
    <row r="65" spans="1:10" x14ac:dyDescent="0.25">
      <c r="A65" s="4" t="s">
        <v>161</v>
      </c>
      <c r="B65" s="11" t="s">
        <v>11109</v>
      </c>
      <c r="C65" s="11" t="s">
        <v>11113</v>
      </c>
      <c r="D65" t="s">
        <v>80</v>
      </c>
      <c r="E65" t="s">
        <v>31</v>
      </c>
      <c r="F65" s="2">
        <v>39599</v>
      </c>
      <c r="G65" t="s">
        <v>90</v>
      </c>
      <c r="H65" s="3">
        <v>25500</v>
      </c>
      <c r="I65" s="3">
        <v>-25500</v>
      </c>
      <c r="J65" s="3">
        <v>0</v>
      </c>
    </row>
    <row r="66" spans="1:10" x14ac:dyDescent="0.25">
      <c r="A66" s="4" t="s">
        <v>161</v>
      </c>
      <c r="B66" s="11" t="s">
        <v>11109</v>
      </c>
      <c r="C66" s="11" t="s">
        <v>11113</v>
      </c>
      <c r="D66" t="s">
        <v>80</v>
      </c>
      <c r="E66" t="s">
        <v>33</v>
      </c>
      <c r="F66" s="2">
        <v>39647</v>
      </c>
      <c r="G66" t="s">
        <v>91</v>
      </c>
      <c r="H66" s="3">
        <v>28687.5</v>
      </c>
      <c r="I66" s="3">
        <v>-28687.5</v>
      </c>
      <c r="J66" s="3">
        <v>0</v>
      </c>
    </row>
    <row r="67" spans="1:10" x14ac:dyDescent="0.25">
      <c r="A67" s="4" t="s">
        <v>161</v>
      </c>
      <c r="B67" s="11" t="s">
        <v>11109</v>
      </c>
      <c r="C67" s="11" t="s">
        <v>11113</v>
      </c>
      <c r="D67" t="s">
        <v>80</v>
      </c>
      <c r="E67" t="s">
        <v>92</v>
      </c>
      <c r="F67" s="2">
        <v>39653</v>
      </c>
      <c r="G67" t="s">
        <v>93</v>
      </c>
      <c r="H67" s="3">
        <v>41250</v>
      </c>
      <c r="I67" s="3">
        <v>-41250</v>
      </c>
      <c r="J67" s="3">
        <v>0</v>
      </c>
    </row>
    <row r="68" spans="1:10" x14ac:dyDescent="0.25">
      <c r="A68" s="4" t="s">
        <v>161</v>
      </c>
      <c r="B68" s="11" t="s">
        <v>11109</v>
      </c>
      <c r="C68" s="11" t="s">
        <v>11113</v>
      </c>
      <c r="D68" t="s">
        <v>80</v>
      </c>
      <c r="E68" t="s">
        <v>94</v>
      </c>
      <c r="F68" s="2">
        <v>39538</v>
      </c>
      <c r="G68" t="s">
        <v>95</v>
      </c>
      <c r="H68" s="3">
        <v>1397.7</v>
      </c>
      <c r="I68" s="3">
        <v>-1397.7</v>
      </c>
      <c r="J68" s="3">
        <v>0</v>
      </c>
    </row>
    <row r="69" spans="1:10" x14ac:dyDescent="0.25">
      <c r="A69" s="4" t="s">
        <v>161</v>
      </c>
      <c r="B69" s="11" t="s">
        <v>11109</v>
      </c>
      <c r="C69" s="11" t="s">
        <v>11113</v>
      </c>
      <c r="D69" t="s">
        <v>80</v>
      </c>
      <c r="E69" t="s">
        <v>96</v>
      </c>
      <c r="F69" s="2">
        <v>39653</v>
      </c>
      <c r="G69" t="s">
        <v>97</v>
      </c>
      <c r="H69" s="3">
        <v>17500</v>
      </c>
      <c r="I69" s="3">
        <v>-17500</v>
      </c>
      <c r="J69" s="3">
        <v>0</v>
      </c>
    </row>
    <row r="70" spans="1:10" x14ac:dyDescent="0.25">
      <c r="A70" s="4" t="s">
        <v>161</v>
      </c>
      <c r="B70" s="11" t="s">
        <v>11109</v>
      </c>
      <c r="C70" s="11" t="s">
        <v>11113</v>
      </c>
      <c r="D70" t="s">
        <v>80</v>
      </c>
      <c r="E70" t="s">
        <v>98</v>
      </c>
      <c r="F70" s="2">
        <v>39745</v>
      </c>
      <c r="G70" t="s">
        <v>99</v>
      </c>
      <c r="H70" s="3">
        <v>5206.8999999999996</v>
      </c>
      <c r="I70" s="3">
        <v>-5206.8999999999996</v>
      </c>
      <c r="J70" s="3">
        <v>0</v>
      </c>
    </row>
    <row r="71" spans="1:10" x14ac:dyDescent="0.25">
      <c r="A71" s="4" t="s">
        <v>161</v>
      </c>
      <c r="B71" s="11" t="s">
        <v>11109</v>
      </c>
      <c r="C71" s="11" t="s">
        <v>11113</v>
      </c>
      <c r="D71" t="s">
        <v>80</v>
      </c>
      <c r="E71" t="s">
        <v>100</v>
      </c>
      <c r="F71" s="2">
        <v>39745</v>
      </c>
      <c r="G71" t="s">
        <v>101</v>
      </c>
      <c r="H71" s="3">
        <v>3023.14</v>
      </c>
      <c r="I71" s="3">
        <v>-3023.14</v>
      </c>
      <c r="J71" s="3">
        <v>0</v>
      </c>
    </row>
    <row r="72" spans="1:10" x14ac:dyDescent="0.25">
      <c r="A72" s="4" t="s">
        <v>161</v>
      </c>
      <c r="B72" s="11" t="s">
        <v>11109</v>
      </c>
      <c r="C72" s="11" t="s">
        <v>11113</v>
      </c>
      <c r="D72" t="s">
        <v>80</v>
      </c>
      <c r="E72" t="s">
        <v>102</v>
      </c>
      <c r="F72" s="2">
        <v>39745</v>
      </c>
      <c r="G72" t="s">
        <v>103</v>
      </c>
      <c r="H72" s="3">
        <v>3046.07</v>
      </c>
      <c r="I72" s="3">
        <v>-3046.07</v>
      </c>
      <c r="J72" s="3">
        <v>0</v>
      </c>
    </row>
    <row r="73" spans="1:10" x14ac:dyDescent="0.25">
      <c r="A73" s="4" t="s">
        <v>161</v>
      </c>
      <c r="B73" s="11" t="s">
        <v>11109</v>
      </c>
      <c r="C73" s="11" t="s">
        <v>11113</v>
      </c>
      <c r="D73" t="s">
        <v>80</v>
      </c>
      <c r="E73" t="s">
        <v>104</v>
      </c>
      <c r="F73" s="2">
        <v>39745</v>
      </c>
      <c r="G73" t="s">
        <v>105</v>
      </c>
      <c r="H73" s="3">
        <v>6075.47</v>
      </c>
      <c r="I73" s="3">
        <v>-6075.47</v>
      </c>
      <c r="J73" s="3">
        <v>0</v>
      </c>
    </row>
    <row r="74" spans="1:10" x14ac:dyDescent="0.25">
      <c r="A74" s="4" t="s">
        <v>161</v>
      </c>
      <c r="B74" s="11" t="s">
        <v>11109</v>
      </c>
      <c r="C74" s="11" t="s">
        <v>11113</v>
      </c>
      <c r="D74" t="s">
        <v>80</v>
      </c>
      <c r="E74" t="s">
        <v>106</v>
      </c>
      <c r="F74" s="2">
        <v>39745</v>
      </c>
      <c r="G74" t="s">
        <v>107</v>
      </c>
      <c r="H74" s="3">
        <v>5306.45</v>
      </c>
      <c r="I74" s="3">
        <v>-5306.45</v>
      </c>
      <c r="J74" s="3">
        <v>0</v>
      </c>
    </row>
    <row r="75" spans="1:10" x14ac:dyDescent="0.25">
      <c r="A75" s="4" t="s">
        <v>161</v>
      </c>
      <c r="B75" s="11" t="s">
        <v>11109</v>
      </c>
      <c r="C75" s="11" t="s">
        <v>11113</v>
      </c>
      <c r="D75" t="s">
        <v>80</v>
      </c>
      <c r="E75" t="s">
        <v>108</v>
      </c>
      <c r="F75" s="2">
        <v>39745</v>
      </c>
      <c r="G75" t="s">
        <v>109</v>
      </c>
      <c r="H75" s="3">
        <v>7546.97</v>
      </c>
      <c r="I75" s="3">
        <v>-7546.97</v>
      </c>
      <c r="J75" s="3">
        <v>0</v>
      </c>
    </row>
    <row r="76" spans="1:10" x14ac:dyDescent="0.25">
      <c r="A76" s="4" t="s">
        <v>161</v>
      </c>
      <c r="B76" s="11" t="s">
        <v>11109</v>
      </c>
      <c r="C76" s="11" t="s">
        <v>11113</v>
      </c>
      <c r="D76" t="s">
        <v>80</v>
      </c>
      <c r="E76" t="s">
        <v>110</v>
      </c>
      <c r="F76" s="2">
        <v>39745</v>
      </c>
      <c r="G76" t="s">
        <v>111</v>
      </c>
      <c r="H76" s="3">
        <v>3270.68</v>
      </c>
      <c r="I76" s="3">
        <v>-3270.68</v>
      </c>
      <c r="J76" s="3">
        <v>0</v>
      </c>
    </row>
    <row r="77" spans="1:10" x14ac:dyDescent="0.25">
      <c r="A77" s="4" t="s">
        <v>161</v>
      </c>
      <c r="B77" s="11" t="s">
        <v>11109</v>
      </c>
      <c r="C77" s="11" t="s">
        <v>11113</v>
      </c>
      <c r="D77" t="s">
        <v>80</v>
      </c>
      <c r="E77" t="s">
        <v>112</v>
      </c>
      <c r="F77" s="2">
        <v>39745</v>
      </c>
      <c r="G77" t="s">
        <v>113</v>
      </c>
      <c r="H77" s="3">
        <v>1140.57</v>
      </c>
      <c r="I77" s="3">
        <v>-1140.57</v>
      </c>
      <c r="J77" s="3">
        <v>0</v>
      </c>
    </row>
    <row r="78" spans="1:10" x14ac:dyDescent="0.25">
      <c r="A78" s="4" t="s">
        <v>161</v>
      </c>
      <c r="B78" s="11" t="s">
        <v>11109</v>
      </c>
      <c r="C78" s="11" t="s">
        <v>11113</v>
      </c>
      <c r="D78" t="s">
        <v>80</v>
      </c>
      <c r="E78" t="s">
        <v>114</v>
      </c>
      <c r="F78" s="2">
        <v>39745</v>
      </c>
      <c r="G78" t="s">
        <v>115</v>
      </c>
      <c r="H78" s="3">
        <v>416.32</v>
      </c>
      <c r="I78" s="3">
        <v>-416.32</v>
      </c>
      <c r="J78" s="3">
        <v>0</v>
      </c>
    </row>
    <row r="79" spans="1:10" x14ac:dyDescent="0.25">
      <c r="A79" s="4" t="s">
        <v>161</v>
      </c>
      <c r="B79" s="11" t="s">
        <v>11109</v>
      </c>
      <c r="C79" s="11" t="s">
        <v>11113</v>
      </c>
      <c r="D79" t="s">
        <v>80</v>
      </c>
      <c r="E79" t="s">
        <v>116</v>
      </c>
      <c r="F79" s="2">
        <v>39538</v>
      </c>
      <c r="G79" t="s">
        <v>117</v>
      </c>
      <c r="H79" s="3">
        <v>26000</v>
      </c>
      <c r="I79" s="3">
        <v>-26000</v>
      </c>
      <c r="J79" s="3">
        <v>0</v>
      </c>
    </row>
    <row r="80" spans="1:10" x14ac:dyDescent="0.25">
      <c r="A80" s="4" t="s">
        <v>161</v>
      </c>
      <c r="B80" s="11" t="s">
        <v>11109</v>
      </c>
      <c r="C80" s="11" t="s">
        <v>11113</v>
      </c>
      <c r="D80" t="s">
        <v>80</v>
      </c>
      <c r="E80" t="s">
        <v>118</v>
      </c>
      <c r="F80" s="2">
        <v>39745</v>
      </c>
      <c r="G80" t="s">
        <v>119</v>
      </c>
      <c r="H80" s="3">
        <v>750.56</v>
      </c>
      <c r="I80" s="3">
        <v>-750.56</v>
      </c>
      <c r="J80" s="3">
        <v>0</v>
      </c>
    </row>
    <row r="81" spans="1:10" x14ac:dyDescent="0.25">
      <c r="A81" s="4" t="s">
        <v>161</v>
      </c>
      <c r="B81" s="11" t="s">
        <v>11109</v>
      </c>
      <c r="C81" s="11" t="s">
        <v>11113</v>
      </c>
      <c r="D81" t="s">
        <v>80</v>
      </c>
      <c r="E81" t="s">
        <v>120</v>
      </c>
      <c r="F81" s="2">
        <v>39777</v>
      </c>
      <c r="G81" t="s">
        <v>121</v>
      </c>
      <c r="H81" s="3">
        <v>20800</v>
      </c>
      <c r="I81" s="3">
        <v>-20800</v>
      </c>
      <c r="J81" s="3">
        <v>0</v>
      </c>
    </row>
    <row r="82" spans="1:10" x14ac:dyDescent="0.25">
      <c r="A82" s="4" t="s">
        <v>161</v>
      </c>
      <c r="B82" s="11" t="s">
        <v>11109</v>
      </c>
      <c r="C82" s="11" t="s">
        <v>11113</v>
      </c>
      <c r="D82" t="s">
        <v>80</v>
      </c>
      <c r="E82" t="s">
        <v>122</v>
      </c>
      <c r="F82" s="2">
        <v>39777</v>
      </c>
      <c r="G82" t="s">
        <v>123</v>
      </c>
      <c r="H82" s="3">
        <v>46800</v>
      </c>
      <c r="I82" s="3">
        <v>-46800</v>
      </c>
      <c r="J82" s="3">
        <v>0</v>
      </c>
    </row>
    <row r="83" spans="1:10" x14ac:dyDescent="0.25">
      <c r="A83" s="4" t="s">
        <v>161</v>
      </c>
      <c r="B83" s="11" t="s">
        <v>11109</v>
      </c>
      <c r="C83" s="11" t="s">
        <v>11113</v>
      </c>
      <c r="D83" t="s">
        <v>80</v>
      </c>
      <c r="E83" t="s">
        <v>124</v>
      </c>
      <c r="F83" s="2">
        <v>39782</v>
      </c>
      <c r="G83" t="s">
        <v>125</v>
      </c>
      <c r="H83" s="3">
        <v>31200</v>
      </c>
      <c r="I83" s="3">
        <v>-31200</v>
      </c>
      <c r="J83" s="3">
        <v>0</v>
      </c>
    </row>
    <row r="84" spans="1:10" x14ac:dyDescent="0.25">
      <c r="A84" s="4" t="s">
        <v>161</v>
      </c>
      <c r="B84" s="11" t="s">
        <v>11109</v>
      </c>
      <c r="C84" s="11" t="s">
        <v>11113</v>
      </c>
      <c r="D84" t="s">
        <v>80</v>
      </c>
      <c r="E84" t="s">
        <v>126</v>
      </c>
      <c r="F84" s="2">
        <v>39559</v>
      </c>
      <c r="G84" t="s">
        <v>127</v>
      </c>
      <c r="H84" s="3">
        <v>2118.94</v>
      </c>
      <c r="I84" s="3">
        <v>-2118.94</v>
      </c>
      <c r="J84" s="3">
        <v>0</v>
      </c>
    </row>
    <row r="85" spans="1:10" x14ac:dyDescent="0.25">
      <c r="A85" s="4" t="s">
        <v>161</v>
      </c>
      <c r="B85" s="11" t="s">
        <v>11109</v>
      </c>
      <c r="C85" s="11" t="s">
        <v>11113</v>
      </c>
      <c r="D85" t="s">
        <v>80</v>
      </c>
      <c r="E85" t="s">
        <v>128</v>
      </c>
      <c r="F85" s="2">
        <v>39566</v>
      </c>
      <c r="G85" t="s">
        <v>129</v>
      </c>
      <c r="H85" s="3">
        <v>2011</v>
      </c>
      <c r="I85" s="3">
        <v>-2011</v>
      </c>
      <c r="J85" s="3">
        <v>0</v>
      </c>
    </row>
    <row r="86" spans="1:10" x14ac:dyDescent="0.25">
      <c r="A86" s="4" t="s">
        <v>161</v>
      </c>
      <c r="B86" s="11" t="s">
        <v>11109</v>
      </c>
      <c r="C86" s="11" t="s">
        <v>11113</v>
      </c>
      <c r="D86" t="s">
        <v>80</v>
      </c>
      <c r="E86" t="s">
        <v>130</v>
      </c>
      <c r="F86" s="2">
        <v>39566</v>
      </c>
      <c r="G86" t="s">
        <v>131</v>
      </c>
      <c r="H86" s="3">
        <v>2000</v>
      </c>
      <c r="I86" s="3">
        <v>-2000</v>
      </c>
      <c r="J86" s="3">
        <v>0</v>
      </c>
    </row>
    <row r="87" spans="1:10" x14ac:dyDescent="0.25">
      <c r="A87" s="4" t="s">
        <v>161</v>
      </c>
      <c r="B87" s="11" t="s">
        <v>11109</v>
      </c>
      <c r="C87" s="11" t="s">
        <v>11113</v>
      </c>
      <c r="D87" t="s">
        <v>80</v>
      </c>
      <c r="E87" t="s">
        <v>132</v>
      </c>
      <c r="F87" s="2">
        <v>39566</v>
      </c>
      <c r="G87" t="s">
        <v>133</v>
      </c>
      <c r="H87" s="3">
        <v>493.62</v>
      </c>
      <c r="I87" s="3">
        <v>-493.62</v>
      </c>
      <c r="J87" s="3">
        <v>0</v>
      </c>
    </row>
    <row r="88" spans="1:10" x14ac:dyDescent="0.25">
      <c r="A88" s="4" t="s">
        <v>161</v>
      </c>
      <c r="B88" s="11" t="s">
        <v>11109</v>
      </c>
      <c r="C88" s="11" t="s">
        <v>11113</v>
      </c>
      <c r="D88" t="s">
        <v>80</v>
      </c>
      <c r="E88" t="s">
        <v>134</v>
      </c>
      <c r="F88" s="2">
        <v>39566</v>
      </c>
      <c r="G88" t="s">
        <v>135</v>
      </c>
      <c r="H88" s="3">
        <v>39788.160000000003</v>
      </c>
      <c r="I88" s="3">
        <v>-39788.160000000003</v>
      </c>
      <c r="J88" s="3">
        <v>0</v>
      </c>
    </row>
    <row r="89" spans="1:10" x14ac:dyDescent="0.25">
      <c r="A89" s="4" t="s">
        <v>161</v>
      </c>
      <c r="B89" s="11" t="s">
        <v>11109</v>
      </c>
      <c r="C89" s="11" t="s">
        <v>11113</v>
      </c>
      <c r="D89" t="s">
        <v>80</v>
      </c>
      <c r="E89" t="s">
        <v>136</v>
      </c>
      <c r="F89" s="2">
        <v>39566</v>
      </c>
      <c r="G89" t="s">
        <v>137</v>
      </c>
      <c r="H89" s="3">
        <v>2714.08</v>
      </c>
      <c r="I89" s="3">
        <v>-2714.08</v>
      </c>
      <c r="J89" s="3">
        <v>0</v>
      </c>
    </row>
    <row r="90" spans="1:10" x14ac:dyDescent="0.25">
      <c r="A90" s="4" t="s">
        <v>161</v>
      </c>
      <c r="B90" s="11" t="s">
        <v>11109</v>
      </c>
      <c r="C90" s="11" t="s">
        <v>11113</v>
      </c>
      <c r="D90" t="s">
        <v>138</v>
      </c>
      <c r="E90" t="s">
        <v>1</v>
      </c>
      <c r="F90" s="2">
        <v>40249</v>
      </c>
      <c r="G90" t="s">
        <v>139</v>
      </c>
      <c r="H90" s="3">
        <v>5363.77</v>
      </c>
      <c r="I90" s="3">
        <v>-5363.77</v>
      </c>
      <c r="J90" s="3">
        <v>0</v>
      </c>
    </row>
    <row r="91" spans="1:10" x14ac:dyDescent="0.25">
      <c r="A91" s="4" t="s">
        <v>161</v>
      </c>
      <c r="B91" s="11" t="s">
        <v>11109</v>
      </c>
      <c r="C91" s="11" t="s">
        <v>11113</v>
      </c>
      <c r="D91" t="s">
        <v>138</v>
      </c>
      <c r="E91" t="s">
        <v>7</v>
      </c>
      <c r="F91" s="2">
        <v>40249</v>
      </c>
      <c r="G91" t="s">
        <v>140</v>
      </c>
      <c r="H91" s="3">
        <v>4097.4799999999996</v>
      </c>
      <c r="I91" s="3">
        <v>-4097.4799999999996</v>
      </c>
      <c r="J91" s="3">
        <v>0</v>
      </c>
    </row>
    <row r="92" spans="1:10" x14ac:dyDescent="0.25">
      <c r="A92" s="4" t="s">
        <v>161</v>
      </c>
      <c r="B92" s="11" t="s">
        <v>11109</v>
      </c>
      <c r="C92" s="11" t="s">
        <v>11113</v>
      </c>
      <c r="D92" t="s">
        <v>138</v>
      </c>
      <c r="E92" t="s">
        <v>9</v>
      </c>
      <c r="F92" s="2">
        <v>40282</v>
      </c>
      <c r="G92" t="s">
        <v>141</v>
      </c>
      <c r="H92" s="3">
        <v>13520</v>
      </c>
      <c r="I92" s="3">
        <v>-13520</v>
      </c>
      <c r="J92" s="3">
        <v>0</v>
      </c>
    </row>
    <row r="93" spans="1:10" x14ac:dyDescent="0.25">
      <c r="A93" s="4" t="s">
        <v>161</v>
      </c>
      <c r="B93" s="11" t="s">
        <v>11109</v>
      </c>
      <c r="C93" s="11" t="s">
        <v>11113</v>
      </c>
      <c r="D93" t="s">
        <v>142</v>
      </c>
      <c r="E93" t="s">
        <v>1</v>
      </c>
      <c r="F93" s="2">
        <v>40755</v>
      </c>
      <c r="G93" t="s">
        <v>143</v>
      </c>
      <c r="H93" s="3">
        <v>39123.5</v>
      </c>
      <c r="I93" s="3">
        <v>-39123.5</v>
      </c>
      <c r="J93" s="3">
        <v>0</v>
      </c>
    </row>
    <row r="94" spans="1:10" x14ac:dyDescent="0.25">
      <c r="A94" s="4" t="s">
        <v>161</v>
      </c>
      <c r="B94" s="11" t="s">
        <v>11109</v>
      </c>
      <c r="C94" s="11" t="s">
        <v>11113</v>
      </c>
      <c r="D94" t="s">
        <v>142</v>
      </c>
      <c r="E94" t="s">
        <v>7</v>
      </c>
      <c r="F94" s="2">
        <v>40868</v>
      </c>
      <c r="G94" t="s">
        <v>144</v>
      </c>
      <c r="H94" s="3">
        <v>3744</v>
      </c>
      <c r="I94" s="3">
        <v>-3744</v>
      </c>
      <c r="J94" s="3">
        <v>0</v>
      </c>
    </row>
    <row r="95" spans="1:10" x14ac:dyDescent="0.25">
      <c r="A95" s="4" t="s">
        <v>161</v>
      </c>
      <c r="B95" s="11" t="s">
        <v>11109</v>
      </c>
      <c r="C95" s="11" t="s">
        <v>11113</v>
      </c>
      <c r="D95" t="s">
        <v>142</v>
      </c>
      <c r="E95" t="s">
        <v>9</v>
      </c>
      <c r="F95" s="2">
        <v>40908</v>
      </c>
      <c r="G95" t="s">
        <v>145</v>
      </c>
      <c r="H95" s="3">
        <v>13000</v>
      </c>
      <c r="I95" s="3">
        <v>-13000</v>
      </c>
      <c r="J95" s="3">
        <v>0</v>
      </c>
    </row>
    <row r="96" spans="1:10" x14ac:dyDescent="0.25">
      <c r="A96" s="4" t="s">
        <v>161</v>
      </c>
      <c r="B96" s="11" t="s">
        <v>11109</v>
      </c>
      <c r="C96" s="11" t="s">
        <v>11113</v>
      </c>
      <c r="D96" t="s">
        <v>142</v>
      </c>
      <c r="E96" t="s">
        <v>19</v>
      </c>
      <c r="F96" s="2">
        <v>40891</v>
      </c>
      <c r="G96" t="s">
        <v>146</v>
      </c>
      <c r="H96" s="3">
        <v>2262</v>
      </c>
      <c r="I96" s="3">
        <v>-2262</v>
      </c>
      <c r="J96" s="3">
        <v>0</v>
      </c>
    </row>
    <row r="97" spans="1:10" x14ac:dyDescent="0.25">
      <c r="A97" s="4" t="s">
        <v>161</v>
      </c>
      <c r="B97" s="11" t="s">
        <v>11109</v>
      </c>
      <c r="C97" s="11" t="s">
        <v>11113</v>
      </c>
      <c r="D97" t="s">
        <v>142</v>
      </c>
      <c r="E97" t="s">
        <v>21</v>
      </c>
      <c r="F97" s="2">
        <v>40891</v>
      </c>
      <c r="G97" t="s">
        <v>147</v>
      </c>
      <c r="H97" s="3">
        <v>2002</v>
      </c>
      <c r="I97" s="3">
        <v>-2002</v>
      </c>
      <c r="J97" s="3">
        <v>0</v>
      </c>
    </row>
    <row r="98" spans="1:10" x14ac:dyDescent="0.25">
      <c r="A98" s="4" t="s">
        <v>161</v>
      </c>
      <c r="B98" s="11" t="s">
        <v>11109</v>
      </c>
      <c r="C98" s="11" t="s">
        <v>11113</v>
      </c>
      <c r="D98" t="s">
        <v>142</v>
      </c>
      <c r="E98" t="s">
        <v>23</v>
      </c>
      <c r="F98" s="2">
        <v>40891</v>
      </c>
      <c r="G98" t="s">
        <v>148</v>
      </c>
      <c r="H98" s="3">
        <v>1726.94</v>
      </c>
      <c r="I98" s="3">
        <v>-1726.94</v>
      </c>
      <c r="J98" s="3">
        <v>0</v>
      </c>
    </row>
    <row r="99" spans="1:10" x14ac:dyDescent="0.25">
      <c r="A99" s="4" t="s">
        <v>161</v>
      </c>
      <c r="B99" s="11" t="s">
        <v>11109</v>
      </c>
      <c r="C99" s="11" t="s">
        <v>11113</v>
      </c>
      <c r="D99" t="s">
        <v>142</v>
      </c>
      <c r="E99" t="s">
        <v>25</v>
      </c>
      <c r="F99" s="2">
        <v>40891</v>
      </c>
      <c r="G99" t="s">
        <v>149</v>
      </c>
      <c r="H99" s="3">
        <v>5153.18</v>
      </c>
      <c r="I99" s="3">
        <v>-5153.18</v>
      </c>
      <c r="J99" s="3">
        <v>0</v>
      </c>
    </row>
    <row r="100" spans="1:10" x14ac:dyDescent="0.25">
      <c r="A100" s="4" t="s">
        <v>161</v>
      </c>
      <c r="B100" s="11" t="s">
        <v>11109</v>
      </c>
      <c r="C100" s="11" t="s">
        <v>11113</v>
      </c>
      <c r="D100" t="s">
        <v>142</v>
      </c>
      <c r="E100" t="s">
        <v>27</v>
      </c>
      <c r="F100" s="2">
        <v>40891</v>
      </c>
      <c r="G100" t="s">
        <v>150</v>
      </c>
      <c r="H100" s="3">
        <v>1797.53</v>
      </c>
      <c r="I100" s="3">
        <v>-1797.53</v>
      </c>
      <c r="J100" s="3">
        <v>0</v>
      </c>
    </row>
    <row r="101" spans="1:10" x14ac:dyDescent="0.25">
      <c r="A101" s="4" t="s">
        <v>161</v>
      </c>
      <c r="B101" s="11" t="s">
        <v>11109</v>
      </c>
      <c r="C101" s="11" t="s">
        <v>11113</v>
      </c>
      <c r="D101" t="s">
        <v>142</v>
      </c>
      <c r="E101" t="s">
        <v>29</v>
      </c>
      <c r="F101" s="2">
        <v>40891</v>
      </c>
      <c r="G101" t="s">
        <v>151</v>
      </c>
      <c r="H101" s="3">
        <v>867.28</v>
      </c>
      <c r="I101" s="3">
        <v>-867.28</v>
      </c>
      <c r="J101" s="3">
        <v>0</v>
      </c>
    </row>
    <row r="102" spans="1:10" x14ac:dyDescent="0.25">
      <c r="A102" s="4" t="s">
        <v>161</v>
      </c>
      <c r="B102" s="11" t="s">
        <v>11109</v>
      </c>
      <c r="C102" s="11" t="s">
        <v>11113</v>
      </c>
      <c r="D102" t="s">
        <v>142</v>
      </c>
      <c r="E102" t="s">
        <v>31</v>
      </c>
      <c r="F102" s="2">
        <v>40899</v>
      </c>
      <c r="G102" t="s">
        <v>152</v>
      </c>
      <c r="H102" s="3">
        <v>31200</v>
      </c>
      <c r="I102" s="3">
        <v>-31200</v>
      </c>
      <c r="J102" s="3">
        <v>0</v>
      </c>
    </row>
    <row r="103" spans="1:10" x14ac:dyDescent="0.25">
      <c r="A103" s="4" t="s">
        <v>161</v>
      </c>
      <c r="B103" s="11" t="s">
        <v>11109</v>
      </c>
      <c r="C103" s="11" t="s">
        <v>11113</v>
      </c>
      <c r="D103" t="s">
        <v>142</v>
      </c>
      <c r="E103" t="s">
        <v>33</v>
      </c>
      <c r="F103" s="2">
        <v>40900</v>
      </c>
      <c r="G103" t="s">
        <v>153</v>
      </c>
      <c r="H103" s="3">
        <v>1180.28</v>
      </c>
      <c r="I103" s="3">
        <v>-1180.28</v>
      </c>
      <c r="J103" s="3">
        <v>0</v>
      </c>
    </row>
    <row r="104" spans="1:10" x14ac:dyDescent="0.25">
      <c r="A104" s="4" t="s">
        <v>161</v>
      </c>
      <c r="B104" s="11" t="s">
        <v>11109</v>
      </c>
      <c r="C104" s="11" t="s">
        <v>11113</v>
      </c>
      <c r="D104" t="s">
        <v>154</v>
      </c>
      <c r="E104" t="s">
        <v>1</v>
      </c>
      <c r="F104" s="2">
        <v>41159</v>
      </c>
      <c r="G104" t="s">
        <v>155</v>
      </c>
      <c r="H104" s="3">
        <v>10400</v>
      </c>
      <c r="I104" s="3">
        <v>-10400</v>
      </c>
      <c r="J104" s="3">
        <v>0</v>
      </c>
    </row>
    <row r="105" spans="1:10" x14ac:dyDescent="0.25">
      <c r="A105" s="4" t="s">
        <v>161</v>
      </c>
      <c r="B105" s="11" t="s">
        <v>11109</v>
      </c>
      <c r="C105" s="11" t="s">
        <v>11113</v>
      </c>
      <c r="D105" t="s">
        <v>154</v>
      </c>
      <c r="E105" t="s">
        <v>7</v>
      </c>
      <c r="F105" s="2">
        <v>41159</v>
      </c>
      <c r="G105" t="s">
        <v>156</v>
      </c>
      <c r="H105" s="3">
        <v>5200</v>
      </c>
      <c r="I105" s="3">
        <v>-5200</v>
      </c>
      <c r="J105" s="3">
        <v>0</v>
      </c>
    </row>
    <row r="106" spans="1:10" x14ac:dyDescent="0.25">
      <c r="A106" s="4" t="s">
        <v>161</v>
      </c>
      <c r="B106" s="11" t="s">
        <v>11109</v>
      </c>
      <c r="C106" s="11" t="s">
        <v>11113</v>
      </c>
      <c r="D106" t="s">
        <v>154</v>
      </c>
      <c r="E106" t="s">
        <v>9</v>
      </c>
      <c r="F106" s="2">
        <v>41193</v>
      </c>
      <c r="G106" t="s">
        <v>157</v>
      </c>
      <c r="H106" s="3">
        <v>7280</v>
      </c>
      <c r="I106" s="3">
        <v>-7280</v>
      </c>
      <c r="J106" s="3">
        <v>0</v>
      </c>
    </row>
    <row r="107" spans="1:10" x14ac:dyDescent="0.25">
      <c r="A107" s="4" t="s">
        <v>161</v>
      </c>
      <c r="B107" s="11" t="s">
        <v>11109</v>
      </c>
      <c r="C107" s="11" t="s">
        <v>11113</v>
      </c>
      <c r="D107" t="s">
        <v>154</v>
      </c>
      <c r="E107" t="s">
        <v>19</v>
      </c>
      <c r="F107" s="2">
        <v>41197</v>
      </c>
      <c r="G107" t="s">
        <v>158</v>
      </c>
      <c r="H107" s="3">
        <v>854.05</v>
      </c>
      <c r="I107" s="3">
        <v>-854.05</v>
      </c>
      <c r="J107" s="3">
        <v>0</v>
      </c>
    </row>
    <row r="108" spans="1:10" x14ac:dyDescent="0.25">
      <c r="A108" s="4" t="s">
        <v>161</v>
      </c>
      <c r="B108" s="11" t="s">
        <v>11109</v>
      </c>
      <c r="C108" s="11" t="s">
        <v>11113</v>
      </c>
      <c r="D108" t="s">
        <v>154</v>
      </c>
      <c r="E108" t="s">
        <v>21</v>
      </c>
      <c r="F108" s="2">
        <v>41197</v>
      </c>
      <c r="G108" t="s">
        <v>159</v>
      </c>
      <c r="H108" s="3">
        <v>4620.08</v>
      </c>
      <c r="I108" s="3">
        <v>-4620.08</v>
      </c>
      <c r="J108" s="3">
        <v>0</v>
      </c>
    </row>
    <row r="109" spans="1:10" x14ac:dyDescent="0.25">
      <c r="A109" s="4" t="s">
        <v>161</v>
      </c>
      <c r="B109" s="11" t="s">
        <v>11109</v>
      </c>
      <c r="C109" s="11" t="s">
        <v>11113</v>
      </c>
      <c r="D109" t="s">
        <v>154</v>
      </c>
      <c r="E109" t="s">
        <v>23</v>
      </c>
      <c r="F109" s="2">
        <v>41229</v>
      </c>
      <c r="G109" t="s">
        <v>160</v>
      </c>
      <c r="H109" s="3">
        <v>793.18</v>
      </c>
      <c r="I109" s="3">
        <v>-793.18</v>
      </c>
      <c r="J109" s="3">
        <v>0</v>
      </c>
    </row>
    <row r="110" spans="1:10" x14ac:dyDescent="0.25">
      <c r="D110" s="4" t="s">
        <v>161</v>
      </c>
      <c r="E110" s="4" t="s">
        <v>162</v>
      </c>
      <c r="F110" s="5"/>
      <c r="G110" s="4" t="s">
        <v>162</v>
      </c>
      <c r="H110" s="6">
        <v>1177760.04</v>
      </c>
      <c r="I110" s="6">
        <v>-1177760.04</v>
      </c>
      <c r="J110" s="6">
        <v>0</v>
      </c>
    </row>
    <row r="111" spans="1:10" x14ac:dyDescent="0.25">
      <c r="D111" s="4" t="s">
        <v>163</v>
      </c>
      <c r="E111" s="4" t="s">
        <v>162</v>
      </c>
      <c r="F111" s="5"/>
      <c r="G111" s="4" t="s">
        <v>162</v>
      </c>
      <c r="H111" s="6">
        <v>1177760.04</v>
      </c>
      <c r="I111" s="6">
        <v>-1177760.04</v>
      </c>
      <c r="J111" s="6">
        <v>0</v>
      </c>
    </row>
    <row r="112" spans="1:10" x14ac:dyDescent="0.25">
      <c r="A112" s="4" t="s">
        <v>170</v>
      </c>
      <c r="B112" s="4" t="s">
        <v>11114</v>
      </c>
      <c r="C112" s="11" t="s">
        <v>11113</v>
      </c>
      <c r="D112" t="s">
        <v>164</v>
      </c>
      <c r="E112" t="s">
        <v>1</v>
      </c>
      <c r="F112" s="2">
        <v>42704</v>
      </c>
      <c r="G112" t="s">
        <v>165</v>
      </c>
      <c r="H112" s="3">
        <v>10000</v>
      </c>
      <c r="I112" s="3">
        <v>-10000</v>
      </c>
      <c r="J112" s="3">
        <v>0</v>
      </c>
    </row>
    <row r="113" spans="1:10" x14ac:dyDescent="0.25">
      <c r="A113" s="4" t="s">
        <v>170</v>
      </c>
      <c r="B113" s="4" t="s">
        <v>11114</v>
      </c>
      <c r="C113" s="11" t="s">
        <v>11113</v>
      </c>
      <c r="D113" t="s">
        <v>166</v>
      </c>
      <c r="E113" t="s">
        <v>1</v>
      </c>
      <c r="F113" s="2">
        <v>42735</v>
      </c>
      <c r="G113" t="s">
        <v>167</v>
      </c>
      <c r="H113" s="3">
        <v>3850</v>
      </c>
      <c r="I113" s="3">
        <v>-3850</v>
      </c>
      <c r="J113" s="3">
        <v>0</v>
      </c>
    </row>
    <row r="114" spans="1:10" x14ac:dyDescent="0.25">
      <c r="A114" s="4" t="s">
        <v>170</v>
      </c>
      <c r="B114" s="4" t="s">
        <v>11114</v>
      </c>
      <c r="C114" s="11" t="s">
        <v>11113</v>
      </c>
      <c r="D114" t="s">
        <v>168</v>
      </c>
      <c r="E114" t="s">
        <v>1</v>
      </c>
      <c r="F114" s="2">
        <v>42004</v>
      </c>
      <c r="G114" t="s">
        <v>169</v>
      </c>
      <c r="H114" s="3">
        <v>192023.75</v>
      </c>
      <c r="I114" s="3">
        <v>-192023.75</v>
      </c>
      <c r="J114" s="3">
        <v>0</v>
      </c>
    </row>
    <row r="115" spans="1:10" x14ac:dyDescent="0.25">
      <c r="D115" s="4" t="s">
        <v>170</v>
      </c>
      <c r="E115" s="4" t="s">
        <v>162</v>
      </c>
      <c r="F115" s="5"/>
      <c r="G115" s="4" t="s">
        <v>162</v>
      </c>
      <c r="H115" s="6">
        <v>205873.75</v>
      </c>
      <c r="I115" s="6">
        <v>-205873.75</v>
      </c>
      <c r="J115" s="6">
        <v>0</v>
      </c>
    </row>
    <row r="116" spans="1:10" x14ac:dyDescent="0.25">
      <c r="D116" s="4" t="s">
        <v>171</v>
      </c>
      <c r="E116" s="4" t="s">
        <v>162</v>
      </c>
      <c r="F116" s="5"/>
      <c r="G116" s="4" t="s">
        <v>162</v>
      </c>
      <c r="H116" s="6">
        <v>205873.75</v>
      </c>
      <c r="I116" s="6">
        <v>-205873.75</v>
      </c>
      <c r="J116" s="6">
        <v>0</v>
      </c>
    </row>
    <row r="117" spans="1:10" x14ac:dyDescent="0.25">
      <c r="A117" s="4" t="s">
        <v>891</v>
      </c>
      <c r="B117" s="4" t="s">
        <v>11115</v>
      </c>
      <c r="C117" s="11" t="s">
        <v>11113</v>
      </c>
      <c r="D117" t="s">
        <v>172</v>
      </c>
      <c r="E117" t="s">
        <v>1</v>
      </c>
      <c r="F117" s="2">
        <v>44651</v>
      </c>
      <c r="G117" t="s">
        <v>173</v>
      </c>
      <c r="H117" s="3">
        <v>45098.67</v>
      </c>
      <c r="I117" s="3">
        <v>-27059.19</v>
      </c>
      <c r="J117" s="3">
        <v>18039.48</v>
      </c>
    </row>
    <row r="118" spans="1:10" x14ac:dyDescent="0.25">
      <c r="A118" s="4" t="s">
        <v>891</v>
      </c>
      <c r="B118" s="4" t="s">
        <v>11115</v>
      </c>
      <c r="C118" s="11" t="s">
        <v>11113</v>
      </c>
      <c r="D118" t="s">
        <v>172</v>
      </c>
      <c r="E118" t="s">
        <v>7</v>
      </c>
      <c r="F118" s="2">
        <v>44651</v>
      </c>
      <c r="G118" t="s">
        <v>173</v>
      </c>
      <c r="H118" s="3">
        <v>11022</v>
      </c>
      <c r="I118" s="3">
        <v>-6613.2</v>
      </c>
      <c r="J118" s="3">
        <v>4408.8</v>
      </c>
    </row>
    <row r="119" spans="1:10" x14ac:dyDescent="0.25">
      <c r="A119" s="4" t="s">
        <v>891</v>
      </c>
      <c r="B119" s="4" t="s">
        <v>11115</v>
      </c>
      <c r="C119" s="11" t="s">
        <v>11113</v>
      </c>
      <c r="D119" t="s">
        <v>172</v>
      </c>
      <c r="E119" t="s">
        <v>9</v>
      </c>
      <c r="F119" s="2">
        <v>44651</v>
      </c>
      <c r="G119" t="s">
        <v>173</v>
      </c>
      <c r="H119" s="3">
        <v>1560</v>
      </c>
      <c r="I119" s="3">
        <v>-936</v>
      </c>
      <c r="J119" s="3">
        <v>624</v>
      </c>
    </row>
    <row r="120" spans="1:10" x14ac:dyDescent="0.25">
      <c r="A120" s="4" t="s">
        <v>891</v>
      </c>
      <c r="B120" s="4" t="s">
        <v>11115</v>
      </c>
      <c r="C120" s="11" t="s">
        <v>11113</v>
      </c>
      <c r="D120" t="s">
        <v>172</v>
      </c>
      <c r="E120" t="s">
        <v>19</v>
      </c>
      <c r="F120" s="2">
        <v>44651</v>
      </c>
      <c r="G120" t="s">
        <v>173</v>
      </c>
      <c r="H120" s="3">
        <v>1470</v>
      </c>
      <c r="I120" s="3">
        <v>-882</v>
      </c>
      <c r="J120" s="3">
        <v>588</v>
      </c>
    </row>
    <row r="121" spans="1:10" x14ac:dyDescent="0.25">
      <c r="A121" s="4" t="s">
        <v>891</v>
      </c>
      <c r="B121" s="4" t="s">
        <v>11115</v>
      </c>
      <c r="C121" s="11" t="s">
        <v>11113</v>
      </c>
      <c r="D121" t="s">
        <v>172</v>
      </c>
      <c r="E121" t="s">
        <v>21</v>
      </c>
      <c r="F121" s="2">
        <v>44651</v>
      </c>
      <c r="G121" t="s">
        <v>173</v>
      </c>
      <c r="H121" s="3">
        <v>1050</v>
      </c>
      <c r="I121" s="3">
        <v>-630</v>
      </c>
      <c r="J121" s="3">
        <v>420</v>
      </c>
    </row>
    <row r="122" spans="1:10" x14ac:dyDescent="0.25">
      <c r="A122" s="4" t="s">
        <v>891</v>
      </c>
      <c r="B122" s="4" t="s">
        <v>11115</v>
      </c>
      <c r="C122" s="11" t="s">
        <v>11113</v>
      </c>
      <c r="D122" t="s">
        <v>174</v>
      </c>
      <c r="E122" t="s">
        <v>1</v>
      </c>
      <c r="F122" s="2">
        <v>44651</v>
      </c>
      <c r="G122" t="s">
        <v>175</v>
      </c>
      <c r="H122" s="3">
        <v>6488.17</v>
      </c>
      <c r="I122" s="3">
        <v>-3892.89</v>
      </c>
      <c r="J122" s="3">
        <v>2595.2800000000002</v>
      </c>
    </row>
    <row r="123" spans="1:10" x14ac:dyDescent="0.25">
      <c r="A123" s="4" t="s">
        <v>891</v>
      </c>
      <c r="B123" s="4" t="s">
        <v>11115</v>
      </c>
      <c r="C123" s="11" t="s">
        <v>11113</v>
      </c>
      <c r="D123" t="s">
        <v>174</v>
      </c>
      <c r="E123" t="s">
        <v>7</v>
      </c>
      <c r="F123" s="2">
        <v>44651</v>
      </c>
      <c r="G123" t="s">
        <v>175</v>
      </c>
      <c r="H123" s="3">
        <v>6488.17</v>
      </c>
      <c r="I123" s="3">
        <v>-3892.89</v>
      </c>
      <c r="J123" s="3">
        <v>2595.2800000000002</v>
      </c>
    </row>
    <row r="124" spans="1:10" x14ac:dyDescent="0.25">
      <c r="A124" s="4" t="s">
        <v>891</v>
      </c>
      <c r="B124" s="4" t="s">
        <v>11115</v>
      </c>
      <c r="C124" s="11" t="s">
        <v>11113</v>
      </c>
      <c r="D124" t="s">
        <v>174</v>
      </c>
      <c r="E124" t="s">
        <v>9</v>
      </c>
      <c r="F124" s="2">
        <v>44651</v>
      </c>
      <c r="G124" t="s">
        <v>175</v>
      </c>
      <c r="H124" s="3">
        <v>2530</v>
      </c>
      <c r="I124" s="3">
        <v>-1518</v>
      </c>
      <c r="J124" s="3">
        <v>1012</v>
      </c>
    </row>
    <row r="125" spans="1:10" x14ac:dyDescent="0.25">
      <c r="A125" s="4" t="s">
        <v>891</v>
      </c>
      <c r="B125" s="4" t="s">
        <v>11115</v>
      </c>
      <c r="C125" s="11" t="s">
        <v>11113</v>
      </c>
      <c r="D125" t="s">
        <v>174</v>
      </c>
      <c r="E125" t="s">
        <v>19</v>
      </c>
      <c r="F125" s="2">
        <v>44651</v>
      </c>
      <c r="G125" t="s">
        <v>175</v>
      </c>
      <c r="H125" s="3">
        <v>2325</v>
      </c>
      <c r="I125" s="3">
        <v>-1395</v>
      </c>
      <c r="J125" s="3">
        <v>930</v>
      </c>
    </row>
    <row r="126" spans="1:10" x14ac:dyDescent="0.25">
      <c r="A126" s="4" t="s">
        <v>891</v>
      </c>
      <c r="B126" s="4" t="s">
        <v>11115</v>
      </c>
      <c r="C126" s="11" t="s">
        <v>11113</v>
      </c>
      <c r="D126" t="s">
        <v>174</v>
      </c>
      <c r="E126" t="s">
        <v>21</v>
      </c>
      <c r="F126" s="2">
        <v>44651</v>
      </c>
      <c r="G126" t="s">
        <v>175</v>
      </c>
      <c r="H126" s="3">
        <v>1000</v>
      </c>
      <c r="I126" s="3">
        <v>-600</v>
      </c>
      <c r="J126" s="3">
        <v>400</v>
      </c>
    </row>
    <row r="127" spans="1:10" x14ac:dyDescent="0.25">
      <c r="A127" s="4" t="s">
        <v>891</v>
      </c>
      <c r="B127" s="4" t="s">
        <v>11115</v>
      </c>
      <c r="C127" s="11" t="s">
        <v>11113</v>
      </c>
      <c r="D127" t="s">
        <v>176</v>
      </c>
      <c r="E127" t="s">
        <v>1</v>
      </c>
      <c r="F127" s="2">
        <v>44651</v>
      </c>
      <c r="G127" t="s">
        <v>177</v>
      </c>
      <c r="H127" s="3">
        <v>1600</v>
      </c>
      <c r="I127" s="3">
        <v>-960</v>
      </c>
      <c r="J127" s="3">
        <v>640</v>
      </c>
    </row>
    <row r="128" spans="1:10" x14ac:dyDescent="0.25">
      <c r="A128" s="4" t="s">
        <v>891</v>
      </c>
      <c r="B128" s="4" t="s">
        <v>11115</v>
      </c>
      <c r="C128" s="11" t="s">
        <v>11113</v>
      </c>
      <c r="D128" t="s">
        <v>178</v>
      </c>
      <c r="E128" t="s">
        <v>1</v>
      </c>
      <c r="F128" s="2">
        <v>44926</v>
      </c>
      <c r="G128" t="s">
        <v>179</v>
      </c>
      <c r="H128" s="3">
        <v>7700</v>
      </c>
      <c r="I128" s="3">
        <v>-3080</v>
      </c>
      <c r="J128" s="3">
        <v>4620</v>
      </c>
    </row>
    <row r="129" spans="1:10" x14ac:dyDescent="0.25">
      <c r="A129" s="4" t="s">
        <v>891</v>
      </c>
      <c r="B129" s="4" t="s">
        <v>11115</v>
      </c>
      <c r="C129" s="11" t="s">
        <v>11113</v>
      </c>
      <c r="D129" t="s">
        <v>178</v>
      </c>
      <c r="E129" t="s">
        <v>7</v>
      </c>
      <c r="F129" s="2">
        <v>44926</v>
      </c>
      <c r="G129" t="s">
        <v>179</v>
      </c>
      <c r="H129" s="3">
        <v>7700</v>
      </c>
      <c r="I129" s="3">
        <v>-3080</v>
      </c>
      <c r="J129" s="3">
        <v>4620</v>
      </c>
    </row>
    <row r="130" spans="1:10" x14ac:dyDescent="0.25">
      <c r="A130" s="4" t="s">
        <v>891</v>
      </c>
      <c r="B130" s="4" t="s">
        <v>11115</v>
      </c>
      <c r="C130" s="11" t="s">
        <v>11113</v>
      </c>
      <c r="D130" t="s">
        <v>178</v>
      </c>
      <c r="E130" t="s">
        <v>9</v>
      </c>
      <c r="F130" s="2">
        <v>44926</v>
      </c>
      <c r="G130" t="s">
        <v>179</v>
      </c>
      <c r="H130" s="3">
        <v>7700</v>
      </c>
      <c r="I130" s="3">
        <v>-3080</v>
      </c>
      <c r="J130" s="3">
        <v>4620</v>
      </c>
    </row>
    <row r="131" spans="1:10" x14ac:dyDescent="0.25">
      <c r="A131" s="4" t="s">
        <v>891</v>
      </c>
      <c r="B131" s="4" t="s">
        <v>11115</v>
      </c>
      <c r="C131" s="11" t="s">
        <v>11113</v>
      </c>
      <c r="D131" t="s">
        <v>178</v>
      </c>
      <c r="E131" t="s">
        <v>19</v>
      </c>
      <c r="F131" s="2">
        <v>44926</v>
      </c>
      <c r="G131" t="s">
        <v>179</v>
      </c>
      <c r="H131" s="3">
        <v>7700</v>
      </c>
      <c r="I131" s="3">
        <v>-3080</v>
      </c>
      <c r="J131" s="3">
        <v>4620</v>
      </c>
    </row>
    <row r="132" spans="1:10" x14ac:dyDescent="0.25">
      <c r="A132" s="4" t="s">
        <v>891</v>
      </c>
      <c r="B132" s="4" t="s">
        <v>11115</v>
      </c>
      <c r="C132" s="11" t="s">
        <v>11113</v>
      </c>
      <c r="D132" t="s">
        <v>178</v>
      </c>
      <c r="E132" t="s">
        <v>21</v>
      </c>
      <c r="F132" s="2">
        <v>44926</v>
      </c>
      <c r="G132" t="s">
        <v>179</v>
      </c>
      <c r="H132" s="3">
        <v>1250</v>
      </c>
      <c r="I132" s="3">
        <v>-500</v>
      </c>
      <c r="J132" s="3">
        <v>750</v>
      </c>
    </row>
    <row r="133" spans="1:10" x14ac:dyDescent="0.25">
      <c r="A133" s="4" t="s">
        <v>891</v>
      </c>
      <c r="B133" s="4" t="s">
        <v>11115</v>
      </c>
      <c r="C133" s="11" t="s">
        <v>11113</v>
      </c>
      <c r="D133" t="s">
        <v>180</v>
      </c>
      <c r="E133" t="s">
        <v>1</v>
      </c>
      <c r="F133" s="2">
        <v>44926</v>
      </c>
      <c r="G133" t="s">
        <v>181</v>
      </c>
      <c r="H133" s="3">
        <v>5016</v>
      </c>
      <c r="I133" s="3">
        <v>-2006.4</v>
      </c>
      <c r="J133" s="3">
        <v>3009.6</v>
      </c>
    </row>
    <row r="134" spans="1:10" x14ac:dyDescent="0.25">
      <c r="A134" s="4" t="s">
        <v>891</v>
      </c>
      <c r="B134" s="4" t="s">
        <v>11115</v>
      </c>
      <c r="C134" s="11" t="s">
        <v>11113</v>
      </c>
      <c r="D134" t="s">
        <v>182</v>
      </c>
      <c r="E134" t="s">
        <v>1</v>
      </c>
      <c r="F134" s="2">
        <v>44926</v>
      </c>
      <c r="G134" t="s">
        <v>183</v>
      </c>
      <c r="H134" s="3">
        <v>22200</v>
      </c>
      <c r="I134" s="3">
        <v>-8880</v>
      </c>
      <c r="J134" s="3">
        <v>13320</v>
      </c>
    </row>
    <row r="135" spans="1:10" x14ac:dyDescent="0.25">
      <c r="A135" s="4" t="s">
        <v>891</v>
      </c>
      <c r="B135" s="4" t="s">
        <v>11115</v>
      </c>
      <c r="C135" s="11" t="s">
        <v>11113</v>
      </c>
      <c r="D135" t="s">
        <v>182</v>
      </c>
      <c r="E135" t="s">
        <v>7</v>
      </c>
      <c r="F135" s="2">
        <v>44926</v>
      </c>
      <c r="G135" t="s">
        <v>183</v>
      </c>
      <c r="H135" s="3">
        <v>11315</v>
      </c>
      <c r="I135" s="3">
        <v>-4526</v>
      </c>
      <c r="J135" s="3">
        <v>6789</v>
      </c>
    </row>
    <row r="136" spans="1:10" x14ac:dyDescent="0.25">
      <c r="A136" s="4" t="s">
        <v>891</v>
      </c>
      <c r="B136" s="4" t="s">
        <v>11115</v>
      </c>
      <c r="C136" s="11" t="s">
        <v>11113</v>
      </c>
      <c r="D136" t="s">
        <v>182</v>
      </c>
      <c r="E136" t="s">
        <v>9</v>
      </c>
      <c r="F136" s="2">
        <v>44926</v>
      </c>
      <c r="G136" t="s">
        <v>183</v>
      </c>
      <c r="H136" s="3">
        <v>5890</v>
      </c>
      <c r="I136" s="3">
        <v>-2356</v>
      </c>
      <c r="J136" s="3">
        <v>3534</v>
      </c>
    </row>
    <row r="137" spans="1:10" x14ac:dyDescent="0.25">
      <c r="A137" s="4" t="s">
        <v>891</v>
      </c>
      <c r="B137" s="4" t="s">
        <v>11115</v>
      </c>
      <c r="C137" s="11" t="s">
        <v>11113</v>
      </c>
      <c r="D137" t="s">
        <v>182</v>
      </c>
      <c r="E137" t="s">
        <v>19</v>
      </c>
      <c r="F137" s="2">
        <v>44926</v>
      </c>
      <c r="G137" t="s">
        <v>183</v>
      </c>
      <c r="H137" s="3">
        <v>4200</v>
      </c>
      <c r="I137" s="3">
        <v>-1680</v>
      </c>
      <c r="J137" s="3">
        <v>2520</v>
      </c>
    </row>
    <row r="138" spans="1:10" x14ac:dyDescent="0.25">
      <c r="A138" s="4" t="s">
        <v>891</v>
      </c>
      <c r="B138" s="4" t="s">
        <v>11115</v>
      </c>
      <c r="C138" s="11" t="s">
        <v>11113</v>
      </c>
      <c r="D138" t="s">
        <v>182</v>
      </c>
      <c r="E138" t="s">
        <v>21</v>
      </c>
      <c r="F138" s="2">
        <v>44926</v>
      </c>
      <c r="G138" t="s">
        <v>183</v>
      </c>
      <c r="H138" s="3">
        <v>3600</v>
      </c>
      <c r="I138" s="3">
        <v>-1440</v>
      </c>
      <c r="J138" s="3">
        <v>2160</v>
      </c>
    </row>
    <row r="139" spans="1:10" x14ac:dyDescent="0.25">
      <c r="A139" s="4" t="s">
        <v>891</v>
      </c>
      <c r="B139" s="4" t="s">
        <v>11115</v>
      </c>
      <c r="C139" s="11" t="s">
        <v>11113</v>
      </c>
      <c r="D139" t="s">
        <v>182</v>
      </c>
      <c r="E139" t="s">
        <v>23</v>
      </c>
      <c r="F139" s="2">
        <v>44926</v>
      </c>
      <c r="G139" t="s">
        <v>183</v>
      </c>
      <c r="H139" s="3">
        <v>3410</v>
      </c>
      <c r="I139" s="3">
        <v>-1364</v>
      </c>
      <c r="J139" s="3">
        <v>2046</v>
      </c>
    </row>
    <row r="140" spans="1:10" x14ac:dyDescent="0.25">
      <c r="A140" s="4" t="s">
        <v>891</v>
      </c>
      <c r="B140" s="4" t="s">
        <v>11115</v>
      </c>
      <c r="C140" s="11" t="s">
        <v>11113</v>
      </c>
      <c r="D140" t="s">
        <v>182</v>
      </c>
      <c r="E140" t="s">
        <v>25</v>
      </c>
      <c r="F140" s="2">
        <v>44926</v>
      </c>
      <c r="G140" t="s">
        <v>183</v>
      </c>
      <c r="H140" s="3">
        <v>2170</v>
      </c>
      <c r="I140" s="3">
        <v>-868</v>
      </c>
      <c r="J140" s="3">
        <v>1302</v>
      </c>
    </row>
    <row r="141" spans="1:10" x14ac:dyDescent="0.25">
      <c r="A141" s="4" t="s">
        <v>891</v>
      </c>
      <c r="B141" s="4" t="s">
        <v>11115</v>
      </c>
      <c r="C141" s="11" t="s">
        <v>11113</v>
      </c>
      <c r="D141" t="s">
        <v>182</v>
      </c>
      <c r="E141" t="s">
        <v>27</v>
      </c>
      <c r="F141" s="2">
        <v>44926</v>
      </c>
      <c r="G141" t="s">
        <v>183</v>
      </c>
      <c r="H141" s="3">
        <v>1642.94</v>
      </c>
      <c r="I141" s="3">
        <v>-657.18</v>
      </c>
      <c r="J141" s="3">
        <v>985.76</v>
      </c>
    </row>
    <row r="142" spans="1:10" x14ac:dyDescent="0.25">
      <c r="A142" s="4" t="s">
        <v>891</v>
      </c>
      <c r="B142" s="4" t="s">
        <v>11115</v>
      </c>
      <c r="C142" s="11" t="s">
        <v>11113</v>
      </c>
      <c r="D142" t="s">
        <v>182</v>
      </c>
      <c r="E142" t="s">
        <v>29</v>
      </c>
      <c r="F142" s="2">
        <v>44926</v>
      </c>
      <c r="G142" t="s">
        <v>183</v>
      </c>
      <c r="H142" s="3">
        <v>1591</v>
      </c>
      <c r="I142" s="3">
        <v>-636.4</v>
      </c>
      <c r="J142" s="3">
        <v>954.6</v>
      </c>
    </row>
    <row r="143" spans="1:10" x14ac:dyDescent="0.25">
      <c r="A143" s="4" t="s">
        <v>891</v>
      </c>
      <c r="B143" s="4" t="s">
        <v>11115</v>
      </c>
      <c r="C143" s="11" t="s">
        <v>11113</v>
      </c>
      <c r="D143" t="s">
        <v>182</v>
      </c>
      <c r="E143" t="s">
        <v>31</v>
      </c>
      <c r="F143" s="2">
        <v>44926</v>
      </c>
      <c r="G143" t="s">
        <v>183</v>
      </c>
      <c r="H143" s="3">
        <v>11315</v>
      </c>
      <c r="I143" s="3">
        <v>-4526</v>
      </c>
      <c r="J143" s="3">
        <v>6789</v>
      </c>
    </row>
    <row r="144" spans="1:10" x14ac:dyDescent="0.25">
      <c r="A144" s="4" t="s">
        <v>891</v>
      </c>
      <c r="B144" s="4" t="s">
        <v>11115</v>
      </c>
      <c r="C144" s="11" t="s">
        <v>11113</v>
      </c>
      <c r="D144" t="s">
        <v>182</v>
      </c>
      <c r="E144" t="s">
        <v>33</v>
      </c>
      <c r="F144" s="2">
        <v>44926</v>
      </c>
      <c r="G144" t="s">
        <v>183</v>
      </c>
      <c r="H144" s="3">
        <v>4700</v>
      </c>
      <c r="I144" s="3">
        <v>-1880</v>
      </c>
      <c r="J144" s="3">
        <v>2820</v>
      </c>
    </row>
    <row r="145" spans="1:10" x14ac:dyDescent="0.25">
      <c r="A145" s="4" t="s">
        <v>891</v>
      </c>
      <c r="B145" s="4" t="s">
        <v>11115</v>
      </c>
      <c r="C145" s="11" t="s">
        <v>11113</v>
      </c>
      <c r="D145" t="s">
        <v>182</v>
      </c>
      <c r="E145" t="s">
        <v>92</v>
      </c>
      <c r="F145" s="2">
        <v>44926</v>
      </c>
      <c r="G145" t="s">
        <v>183</v>
      </c>
      <c r="H145" s="3">
        <v>8621.25</v>
      </c>
      <c r="I145" s="3">
        <v>-3448.5</v>
      </c>
      <c r="J145" s="3">
        <v>5172.75</v>
      </c>
    </row>
    <row r="146" spans="1:10" x14ac:dyDescent="0.25">
      <c r="A146" s="4" t="s">
        <v>891</v>
      </c>
      <c r="B146" s="4" t="s">
        <v>11115</v>
      </c>
      <c r="C146" s="11" t="s">
        <v>11113</v>
      </c>
      <c r="D146" t="s">
        <v>182</v>
      </c>
      <c r="E146" t="s">
        <v>94</v>
      </c>
      <c r="F146" s="2">
        <v>44926</v>
      </c>
      <c r="G146" t="s">
        <v>183</v>
      </c>
      <c r="H146" s="3">
        <v>8400</v>
      </c>
      <c r="I146" s="3">
        <v>-3360</v>
      </c>
      <c r="J146" s="3">
        <v>5040</v>
      </c>
    </row>
    <row r="147" spans="1:10" x14ac:dyDescent="0.25">
      <c r="A147" s="4" t="s">
        <v>891</v>
      </c>
      <c r="B147" s="4" t="s">
        <v>11115</v>
      </c>
      <c r="C147" s="11" t="s">
        <v>11113</v>
      </c>
      <c r="D147" t="s">
        <v>182</v>
      </c>
      <c r="E147" t="s">
        <v>96</v>
      </c>
      <c r="F147" s="2">
        <v>44926</v>
      </c>
      <c r="G147" t="s">
        <v>183</v>
      </c>
      <c r="H147" s="3">
        <v>8000</v>
      </c>
      <c r="I147" s="3">
        <v>-3200</v>
      </c>
      <c r="J147" s="3">
        <v>4800</v>
      </c>
    </row>
    <row r="148" spans="1:10" x14ac:dyDescent="0.25">
      <c r="A148" s="4" t="s">
        <v>891</v>
      </c>
      <c r="B148" s="4" t="s">
        <v>11115</v>
      </c>
      <c r="C148" s="11" t="s">
        <v>11113</v>
      </c>
      <c r="D148" t="s">
        <v>182</v>
      </c>
      <c r="E148" t="s">
        <v>98</v>
      </c>
      <c r="F148" s="2">
        <v>44926</v>
      </c>
      <c r="G148" t="s">
        <v>183</v>
      </c>
      <c r="H148" s="3">
        <v>7600</v>
      </c>
      <c r="I148" s="3">
        <v>-3040</v>
      </c>
      <c r="J148" s="3">
        <v>4560</v>
      </c>
    </row>
    <row r="149" spans="1:10" x14ac:dyDescent="0.25">
      <c r="A149" s="4" t="s">
        <v>891</v>
      </c>
      <c r="B149" s="4" t="s">
        <v>11115</v>
      </c>
      <c r="C149" s="11" t="s">
        <v>11113</v>
      </c>
      <c r="D149" t="s">
        <v>182</v>
      </c>
      <c r="E149" t="s">
        <v>100</v>
      </c>
      <c r="F149" s="2">
        <v>44926</v>
      </c>
      <c r="G149" t="s">
        <v>183</v>
      </c>
      <c r="H149" s="3">
        <v>6820</v>
      </c>
      <c r="I149" s="3">
        <v>-2728</v>
      </c>
      <c r="J149" s="3">
        <v>4092</v>
      </c>
    </row>
    <row r="150" spans="1:10" x14ac:dyDescent="0.25">
      <c r="A150" s="4" t="s">
        <v>891</v>
      </c>
      <c r="B150" s="4" t="s">
        <v>11115</v>
      </c>
      <c r="C150" s="11" t="s">
        <v>11113</v>
      </c>
      <c r="D150" t="s">
        <v>182</v>
      </c>
      <c r="E150" t="s">
        <v>102</v>
      </c>
      <c r="F150" s="2">
        <v>44926</v>
      </c>
      <c r="G150" t="s">
        <v>183</v>
      </c>
      <c r="H150" s="3">
        <v>5890</v>
      </c>
      <c r="I150" s="3">
        <v>-2356</v>
      </c>
      <c r="J150" s="3">
        <v>3534</v>
      </c>
    </row>
    <row r="151" spans="1:10" x14ac:dyDescent="0.25">
      <c r="A151" s="4" t="s">
        <v>891</v>
      </c>
      <c r="B151" s="4" t="s">
        <v>11115</v>
      </c>
      <c r="C151" s="11" t="s">
        <v>11113</v>
      </c>
      <c r="D151" t="s">
        <v>184</v>
      </c>
      <c r="E151" t="s">
        <v>1</v>
      </c>
      <c r="F151" s="2">
        <v>44926</v>
      </c>
      <c r="G151" t="s">
        <v>185</v>
      </c>
      <c r="H151" s="3">
        <v>5900</v>
      </c>
      <c r="I151" s="3">
        <v>-2360</v>
      </c>
      <c r="J151" s="3">
        <v>3540</v>
      </c>
    </row>
    <row r="152" spans="1:10" x14ac:dyDescent="0.25">
      <c r="A152" s="4" t="s">
        <v>891</v>
      </c>
      <c r="B152" s="4" t="s">
        <v>11115</v>
      </c>
      <c r="C152" s="11" t="s">
        <v>11113</v>
      </c>
      <c r="D152" t="s">
        <v>186</v>
      </c>
      <c r="E152" t="s">
        <v>1</v>
      </c>
      <c r="F152" s="2">
        <v>44926</v>
      </c>
      <c r="G152" t="s">
        <v>187</v>
      </c>
      <c r="H152" s="3">
        <v>35476</v>
      </c>
      <c r="I152" s="3">
        <v>-14190.4</v>
      </c>
      <c r="J152" s="3">
        <v>21285.599999999999</v>
      </c>
    </row>
    <row r="153" spans="1:10" x14ac:dyDescent="0.25">
      <c r="A153" s="4" t="s">
        <v>891</v>
      </c>
      <c r="B153" s="4" t="s">
        <v>11115</v>
      </c>
      <c r="C153" s="11" t="s">
        <v>11113</v>
      </c>
      <c r="D153" t="s">
        <v>186</v>
      </c>
      <c r="E153" t="s">
        <v>7</v>
      </c>
      <c r="F153" s="2">
        <v>44926</v>
      </c>
      <c r="G153" t="s">
        <v>187</v>
      </c>
      <c r="H153" s="3">
        <v>4500</v>
      </c>
      <c r="I153" s="3">
        <v>-1800</v>
      </c>
      <c r="J153" s="3">
        <v>2700</v>
      </c>
    </row>
    <row r="154" spans="1:10" x14ac:dyDescent="0.25">
      <c r="A154" s="4" t="s">
        <v>891</v>
      </c>
      <c r="B154" s="4" t="s">
        <v>11115</v>
      </c>
      <c r="C154" s="11" t="s">
        <v>11113</v>
      </c>
      <c r="D154" t="s">
        <v>186</v>
      </c>
      <c r="E154" t="s">
        <v>9</v>
      </c>
      <c r="F154" s="2">
        <v>44926</v>
      </c>
      <c r="G154" t="s">
        <v>187</v>
      </c>
      <c r="H154" s="3">
        <v>4346.25</v>
      </c>
      <c r="I154" s="3">
        <v>-1738.5</v>
      </c>
      <c r="J154" s="3">
        <v>2607.75</v>
      </c>
    </row>
    <row r="155" spans="1:10" x14ac:dyDescent="0.25">
      <c r="A155" s="4" t="s">
        <v>891</v>
      </c>
      <c r="B155" s="4" t="s">
        <v>11115</v>
      </c>
      <c r="C155" s="11" t="s">
        <v>11113</v>
      </c>
      <c r="D155" t="s">
        <v>186</v>
      </c>
      <c r="E155" t="s">
        <v>19</v>
      </c>
      <c r="F155" s="2">
        <v>44926</v>
      </c>
      <c r="G155" t="s">
        <v>187</v>
      </c>
      <c r="H155" s="3">
        <v>1705</v>
      </c>
      <c r="I155" s="3">
        <v>-682</v>
      </c>
      <c r="J155" s="3">
        <v>1023</v>
      </c>
    </row>
    <row r="156" spans="1:10" x14ac:dyDescent="0.25">
      <c r="A156" s="4" t="s">
        <v>891</v>
      </c>
      <c r="B156" s="4" t="s">
        <v>11115</v>
      </c>
      <c r="C156" s="11" t="s">
        <v>11113</v>
      </c>
      <c r="D156" t="s">
        <v>186</v>
      </c>
      <c r="E156" t="s">
        <v>21</v>
      </c>
      <c r="F156" s="2">
        <v>44926</v>
      </c>
      <c r="G156" t="s">
        <v>187</v>
      </c>
      <c r="H156" s="3">
        <v>1702</v>
      </c>
      <c r="I156" s="3">
        <v>-680.8</v>
      </c>
      <c r="J156" s="3">
        <v>1021.2</v>
      </c>
    </row>
    <row r="157" spans="1:10" x14ac:dyDescent="0.25">
      <c r="A157" s="4" t="s">
        <v>891</v>
      </c>
      <c r="B157" s="4" t="s">
        <v>11115</v>
      </c>
      <c r="C157" s="11" t="s">
        <v>11113</v>
      </c>
      <c r="D157" t="s">
        <v>186</v>
      </c>
      <c r="E157" t="s">
        <v>23</v>
      </c>
      <c r="F157" s="2">
        <v>44926</v>
      </c>
      <c r="G157" t="s">
        <v>187</v>
      </c>
      <c r="H157" s="3">
        <v>1670</v>
      </c>
      <c r="I157" s="3">
        <v>-668</v>
      </c>
      <c r="J157" s="3">
        <v>1002</v>
      </c>
    </row>
    <row r="158" spans="1:10" x14ac:dyDescent="0.25">
      <c r="A158" s="4" t="s">
        <v>891</v>
      </c>
      <c r="B158" s="4" t="s">
        <v>11115</v>
      </c>
      <c r="C158" s="11" t="s">
        <v>11113</v>
      </c>
      <c r="D158" t="s">
        <v>186</v>
      </c>
      <c r="E158" t="s">
        <v>25</v>
      </c>
      <c r="F158" s="2">
        <v>44926</v>
      </c>
      <c r="G158" t="s">
        <v>187</v>
      </c>
      <c r="H158" s="3">
        <v>1198.22</v>
      </c>
      <c r="I158" s="3">
        <v>-479.28</v>
      </c>
      <c r="J158" s="3">
        <v>718.94</v>
      </c>
    </row>
    <row r="159" spans="1:10" x14ac:dyDescent="0.25">
      <c r="A159" s="4" t="s">
        <v>891</v>
      </c>
      <c r="B159" s="4" t="s">
        <v>11115</v>
      </c>
      <c r="C159" s="11" t="s">
        <v>11113</v>
      </c>
      <c r="D159" t="s">
        <v>188</v>
      </c>
      <c r="E159" t="s">
        <v>1</v>
      </c>
      <c r="F159" s="2">
        <v>44926</v>
      </c>
      <c r="G159" t="s">
        <v>189</v>
      </c>
      <c r="H159" s="3">
        <v>25050</v>
      </c>
      <c r="I159" s="3">
        <v>-10020</v>
      </c>
      <c r="J159" s="3">
        <v>15030</v>
      </c>
    </row>
    <row r="160" spans="1:10" x14ac:dyDescent="0.25">
      <c r="A160" s="4" t="s">
        <v>891</v>
      </c>
      <c r="B160" s="4" t="s">
        <v>11115</v>
      </c>
      <c r="C160" s="11" t="s">
        <v>11113</v>
      </c>
      <c r="D160" t="s">
        <v>188</v>
      </c>
      <c r="E160" t="s">
        <v>7</v>
      </c>
      <c r="F160" s="2">
        <v>44926</v>
      </c>
      <c r="G160" t="s">
        <v>189</v>
      </c>
      <c r="H160" s="3">
        <v>5920</v>
      </c>
      <c r="I160" s="3">
        <v>-2368</v>
      </c>
      <c r="J160" s="3">
        <v>3552</v>
      </c>
    </row>
    <row r="161" spans="1:10" x14ac:dyDescent="0.25">
      <c r="A161" s="4" t="s">
        <v>891</v>
      </c>
      <c r="B161" s="4" t="s">
        <v>11115</v>
      </c>
      <c r="C161" s="11" t="s">
        <v>11113</v>
      </c>
      <c r="D161" t="s">
        <v>188</v>
      </c>
      <c r="E161" t="s">
        <v>9</v>
      </c>
      <c r="F161" s="2">
        <v>44926</v>
      </c>
      <c r="G161" t="s">
        <v>189</v>
      </c>
      <c r="H161" s="3">
        <v>4320</v>
      </c>
      <c r="I161" s="3">
        <v>-1728</v>
      </c>
      <c r="J161" s="3">
        <v>2592</v>
      </c>
    </row>
    <row r="162" spans="1:10" x14ac:dyDescent="0.25">
      <c r="A162" s="4" t="s">
        <v>891</v>
      </c>
      <c r="B162" s="4" t="s">
        <v>11115</v>
      </c>
      <c r="C162" s="11" t="s">
        <v>11113</v>
      </c>
      <c r="D162" t="s">
        <v>188</v>
      </c>
      <c r="E162" t="s">
        <v>19</v>
      </c>
      <c r="F162" s="2">
        <v>44926</v>
      </c>
      <c r="G162" t="s">
        <v>189</v>
      </c>
      <c r="H162" s="3">
        <v>5960</v>
      </c>
      <c r="I162" s="3">
        <v>-2384</v>
      </c>
      <c r="J162" s="3">
        <v>3576</v>
      </c>
    </row>
    <row r="163" spans="1:10" x14ac:dyDescent="0.25">
      <c r="A163" s="4" t="s">
        <v>891</v>
      </c>
      <c r="B163" s="4" t="s">
        <v>11115</v>
      </c>
      <c r="C163" s="11" t="s">
        <v>11113</v>
      </c>
      <c r="D163" t="s">
        <v>188</v>
      </c>
      <c r="E163" t="s">
        <v>21</v>
      </c>
      <c r="F163" s="2">
        <v>44926</v>
      </c>
      <c r="G163" t="s">
        <v>189</v>
      </c>
      <c r="H163" s="3">
        <v>2760</v>
      </c>
      <c r="I163" s="3">
        <v>-1104</v>
      </c>
      <c r="J163" s="3">
        <v>1656</v>
      </c>
    </row>
    <row r="164" spans="1:10" x14ac:dyDescent="0.25">
      <c r="A164" s="4" t="s">
        <v>891</v>
      </c>
      <c r="B164" s="4" t="s">
        <v>11115</v>
      </c>
      <c r="C164" s="11" t="s">
        <v>11113</v>
      </c>
      <c r="D164" t="s">
        <v>190</v>
      </c>
      <c r="E164" t="s">
        <v>1</v>
      </c>
      <c r="F164" s="2">
        <v>44651</v>
      </c>
      <c r="G164" t="s">
        <v>191</v>
      </c>
      <c r="H164" s="3">
        <v>27000</v>
      </c>
      <c r="I164" s="3">
        <v>-16200</v>
      </c>
      <c r="J164" s="3">
        <v>10800</v>
      </c>
    </row>
    <row r="165" spans="1:10" x14ac:dyDescent="0.25">
      <c r="A165" s="4" t="s">
        <v>891</v>
      </c>
      <c r="B165" s="4" t="s">
        <v>11115</v>
      </c>
      <c r="C165" s="11" t="s">
        <v>11113</v>
      </c>
      <c r="D165" t="s">
        <v>190</v>
      </c>
      <c r="E165" t="s">
        <v>7</v>
      </c>
      <c r="F165" s="2">
        <v>44651</v>
      </c>
      <c r="G165" t="s">
        <v>191</v>
      </c>
      <c r="H165" s="3">
        <v>12300</v>
      </c>
      <c r="I165" s="3">
        <v>-7380</v>
      </c>
      <c r="J165" s="3">
        <v>4920</v>
      </c>
    </row>
    <row r="166" spans="1:10" x14ac:dyDescent="0.25">
      <c r="A166" s="4" t="s">
        <v>891</v>
      </c>
      <c r="B166" s="4" t="s">
        <v>11115</v>
      </c>
      <c r="C166" s="11" t="s">
        <v>11113</v>
      </c>
      <c r="D166" t="s">
        <v>190</v>
      </c>
      <c r="E166" t="s">
        <v>9</v>
      </c>
      <c r="F166" s="2">
        <v>44651</v>
      </c>
      <c r="G166" t="s">
        <v>191</v>
      </c>
      <c r="H166" s="3">
        <v>10800</v>
      </c>
      <c r="I166" s="3">
        <v>-6480</v>
      </c>
      <c r="J166" s="3">
        <v>4320</v>
      </c>
    </row>
    <row r="167" spans="1:10" x14ac:dyDescent="0.25">
      <c r="A167" s="4" t="s">
        <v>891</v>
      </c>
      <c r="B167" s="4" t="s">
        <v>11115</v>
      </c>
      <c r="C167" s="11" t="s">
        <v>11113</v>
      </c>
      <c r="D167" t="s">
        <v>190</v>
      </c>
      <c r="E167" t="s">
        <v>19</v>
      </c>
      <c r="F167" s="2">
        <v>44651</v>
      </c>
      <c r="G167" t="s">
        <v>192</v>
      </c>
      <c r="H167" s="3">
        <v>3600</v>
      </c>
      <c r="I167" s="3">
        <v>-2160</v>
      </c>
      <c r="J167" s="3">
        <v>1440</v>
      </c>
    </row>
    <row r="168" spans="1:10" x14ac:dyDescent="0.25">
      <c r="A168" s="4" t="s">
        <v>891</v>
      </c>
      <c r="B168" s="4" t="s">
        <v>11115</v>
      </c>
      <c r="C168" s="11" t="s">
        <v>11113</v>
      </c>
      <c r="D168" t="s">
        <v>193</v>
      </c>
      <c r="E168" t="s">
        <v>1</v>
      </c>
      <c r="F168" s="2">
        <v>43983</v>
      </c>
      <c r="G168" t="s">
        <v>194</v>
      </c>
      <c r="H168" s="3">
        <v>1196</v>
      </c>
      <c r="I168" s="3">
        <v>-956.8</v>
      </c>
      <c r="J168" s="3">
        <v>239.2</v>
      </c>
    </row>
    <row r="169" spans="1:10" x14ac:dyDescent="0.25">
      <c r="A169" s="4" t="s">
        <v>891</v>
      </c>
      <c r="B169" s="4" t="s">
        <v>11115</v>
      </c>
      <c r="C169" s="11" t="s">
        <v>11113</v>
      </c>
      <c r="D169" t="s">
        <v>195</v>
      </c>
      <c r="E169" t="s">
        <v>1</v>
      </c>
      <c r="F169" s="2">
        <v>44985</v>
      </c>
      <c r="G169" t="s">
        <v>196</v>
      </c>
      <c r="H169" s="3">
        <v>5000</v>
      </c>
      <c r="I169" s="3">
        <v>-2000</v>
      </c>
      <c r="J169" s="3">
        <v>3000</v>
      </c>
    </row>
    <row r="170" spans="1:10" x14ac:dyDescent="0.25">
      <c r="A170" s="4" t="s">
        <v>891</v>
      </c>
      <c r="B170" s="4" t="s">
        <v>11115</v>
      </c>
      <c r="C170" s="11" t="s">
        <v>11113</v>
      </c>
      <c r="D170" t="s">
        <v>195</v>
      </c>
      <c r="E170" t="s">
        <v>7</v>
      </c>
      <c r="F170" s="2">
        <v>45153</v>
      </c>
      <c r="G170" t="s">
        <v>197</v>
      </c>
      <c r="H170" s="3">
        <v>0</v>
      </c>
      <c r="I170" s="3">
        <v>0</v>
      </c>
      <c r="J170" s="3">
        <v>0</v>
      </c>
    </row>
    <row r="171" spans="1:10" x14ac:dyDescent="0.25">
      <c r="A171" s="4" t="s">
        <v>891</v>
      </c>
      <c r="B171" s="4" t="s">
        <v>11115</v>
      </c>
      <c r="C171" s="11" t="s">
        <v>11113</v>
      </c>
      <c r="D171" t="s">
        <v>198</v>
      </c>
      <c r="E171" t="s">
        <v>1</v>
      </c>
      <c r="F171" s="2">
        <v>44651</v>
      </c>
      <c r="G171" t="s">
        <v>199</v>
      </c>
      <c r="H171" s="3">
        <v>17500</v>
      </c>
      <c r="I171" s="3">
        <v>-10500</v>
      </c>
      <c r="J171" s="3">
        <v>7000</v>
      </c>
    </row>
    <row r="172" spans="1:10" x14ac:dyDescent="0.25">
      <c r="A172" s="4" t="s">
        <v>891</v>
      </c>
      <c r="B172" s="4" t="s">
        <v>11115</v>
      </c>
      <c r="C172" s="11" t="s">
        <v>11113</v>
      </c>
      <c r="D172" t="s">
        <v>198</v>
      </c>
      <c r="E172" t="s">
        <v>7</v>
      </c>
      <c r="F172" s="2">
        <v>44651</v>
      </c>
      <c r="G172" t="s">
        <v>200</v>
      </c>
      <c r="H172" s="3">
        <v>7500</v>
      </c>
      <c r="I172" s="3">
        <v>-4500</v>
      </c>
      <c r="J172" s="3">
        <v>3000</v>
      </c>
    </row>
    <row r="173" spans="1:10" x14ac:dyDescent="0.25">
      <c r="A173" s="4" t="s">
        <v>891</v>
      </c>
      <c r="B173" s="4" t="s">
        <v>11115</v>
      </c>
      <c r="C173" s="11" t="s">
        <v>11113</v>
      </c>
      <c r="D173" t="s">
        <v>201</v>
      </c>
      <c r="E173" t="s">
        <v>1</v>
      </c>
      <c r="F173" s="2">
        <v>44592</v>
      </c>
      <c r="G173" t="s">
        <v>202</v>
      </c>
      <c r="H173" s="3">
        <v>1069.23</v>
      </c>
      <c r="I173" s="3">
        <v>-641.54999999999995</v>
      </c>
      <c r="J173" s="3">
        <v>427.68</v>
      </c>
    </row>
    <row r="174" spans="1:10" x14ac:dyDescent="0.25">
      <c r="A174" s="4" t="s">
        <v>891</v>
      </c>
      <c r="B174" s="4" t="s">
        <v>11115</v>
      </c>
      <c r="C174" s="11" t="s">
        <v>11113</v>
      </c>
      <c r="D174" t="s">
        <v>203</v>
      </c>
      <c r="E174" t="s">
        <v>1</v>
      </c>
      <c r="F174" s="2">
        <v>44592</v>
      </c>
      <c r="G174" t="s">
        <v>202</v>
      </c>
      <c r="H174" s="3">
        <v>1069.23</v>
      </c>
      <c r="I174" s="3">
        <v>-641.54999999999995</v>
      </c>
      <c r="J174" s="3">
        <v>427.68</v>
      </c>
    </row>
    <row r="175" spans="1:10" x14ac:dyDescent="0.25">
      <c r="A175" s="4" t="s">
        <v>891</v>
      </c>
      <c r="B175" s="4" t="s">
        <v>11115</v>
      </c>
      <c r="C175" s="11" t="s">
        <v>11113</v>
      </c>
      <c r="D175" t="s">
        <v>204</v>
      </c>
      <c r="E175" t="s">
        <v>1</v>
      </c>
      <c r="F175" s="2">
        <v>44592</v>
      </c>
      <c r="G175" t="s">
        <v>202</v>
      </c>
      <c r="H175" s="3">
        <v>1069.24</v>
      </c>
      <c r="I175" s="3">
        <v>-641.54999999999995</v>
      </c>
      <c r="J175" s="3">
        <v>427.69</v>
      </c>
    </row>
    <row r="176" spans="1:10" x14ac:dyDescent="0.25">
      <c r="A176" s="4" t="s">
        <v>891</v>
      </c>
      <c r="B176" s="4" t="s">
        <v>11115</v>
      </c>
      <c r="C176" s="11" t="s">
        <v>11113</v>
      </c>
      <c r="D176" t="s">
        <v>204</v>
      </c>
      <c r="E176" t="s">
        <v>7</v>
      </c>
      <c r="F176" s="2">
        <v>45107</v>
      </c>
      <c r="G176" t="s">
        <v>205</v>
      </c>
      <c r="H176" s="3">
        <v>0</v>
      </c>
      <c r="I176" s="3">
        <v>0</v>
      </c>
      <c r="J176" s="3">
        <v>0</v>
      </c>
    </row>
    <row r="177" spans="1:10" x14ac:dyDescent="0.25">
      <c r="A177" s="4" t="s">
        <v>891</v>
      </c>
      <c r="B177" s="4" t="s">
        <v>11115</v>
      </c>
      <c r="C177" s="11" t="s">
        <v>11113</v>
      </c>
      <c r="D177" t="s">
        <v>206</v>
      </c>
      <c r="E177" t="s">
        <v>1</v>
      </c>
      <c r="F177" s="2">
        <v>44561</v>
      </c>
      <c r="G177" t="s">
        <v>202</v>
      </c>
      <c r="H177" s="3">
        <v>1000</v>
      </c>
      <c r="I177" s="3">
        <v>-600</v>
      </c>
      <c r="J177" s="3">
        <v>400</v>
      </c>
    </row>
    <row r="178" spans="1:10" x14ac:dyDescent="0.25">
      <c r="A178" s="4" t="s">
        <v>891</v>
      </c>
      <c r="B178" s="4" t="s">
        <v>11115</v>
      </c>
      <c r="C178" s="11" t="s">
        <v>11113</v>
      </c>
      <c r="D178" t="s">
        <v>206</v>
      </c>
      <c r="E178" t="s">
        <v>7</v>
      </c>
      <c r="F178" s="2">
        <v>44985</v>
      </c>
      <c r="G178" t="s">
        <v>207</v>
      </c>
      <c r="H178" s="3">
        <v>0</v>
      </c>
      <c r="I178" s="3">
        <v>0</v>
      </c>
      <c r="J178" s="3">
        <v>0</v>
      </c>
    </row>
    <row r="179" spans="1:10" x14ac:dyDescent="0.25">
      <c r="A179" s="4" t="s">
        <v>891</v>
      </c>
      <c r="B179" s="4" t="s">
        <v>11115</v>
      </c>
      <c r="C179" s="11" t="s">
        <v>11113</v>
      </c>
      <c r="D179" t="s">
        <v>206</v>
      </c>
      <c r="E179" t="s">
        <v>9</v>
      </c>
      <c r="F179" s="2">
        <v>45107</v>
      </c>
      <c r="G179" t="s">
        <v>208</v>
      </c>
      <c r="H179" s="3">
        <v>0</v>
      </c>
      <c r="I179" s="3">
        <v>0</v>
      </c>
      <c r="J179" s="3">
        <v>0</v>
      </c>
    </row>
    <row r="180" spans="1:10" x14ac:dyDescent="0.25">
      <c r="A180" s="4" t="s">
        <v>891</v>
      </c>
      <c r="B180" s="4" t="s">
        <v>11115</v>
      </c>
      <c r="C180" s="11" t="s">
        <v>11113</v>
      </c>
      <c r="D180" t="s">
        <v>209</v>
      </c>
      <c r="E180" t="s">
        <v>1</v>
      </c>
      <c r="F180" s="2">
        <v>44561</v>
      </c>
      <c r="G180" t="s">
        <v>202</v>
      </c>
      <c r="H180" s="3">
        <v>1000</v>
      </c>
      <c r="I180" s="3">
        <v>-600</v>
      </c>
      <c r="J180" s="3">
        <v>400</v>
      </c>
    </row>
    <row r="181" spans="1:10" x14ac:dyDescent="0.25">
      <c r="A181" s="4" t="s">
        <v>891</v>
      </c>
      <c r="B181" s="4" t="s">
        <v>11115</v>
      </c>
      <c r="C181" s="11" t="s">
        <v>11113</v>
      </c>
      <c r="D181" t="s">
        <v>210</v>
      </c>
      <c r="E181" t="s">
        <v>1</v>
      </c>
      <c r="F181" s="2">
        <v>44926</v>
      </c>
      <c r="G181" t="s">
        <v>211</v>
      </c>
      <c r="H181" s="3">
        <v>5000</v>
      </c>
      <c r="I181" s="3">
        <v>-2000</v>
      </c>
      <c r="J181" s="3">
        <v>3000</v>
      </c>
    </row>
    <row r="182" spans="1:10" x14ac:dyDescent="0.25">
      <c r="A182" s="4" t="s">
        <v>891</v>
      </c>
      <c r="B182" s="4" t="s">
        <v>11115</v>
      </c>
      <c r="C182" s="11" t="s">
        <v>11113</v>
      </c>
      <c r="D182" t="s">
        <v>210</v>
      </c>
      <c r="E182" t="s">
        <v>7</v>
      </c>
      <c r="F182" s="2">
        <v>44985</v>
      </c>
      <c r="G182" t="s">
        <v>212</v>
      </c>
      <c r="H182" s="3">
        <v>0</v>
      </c>
      <c r="I182" s="3">
        <v>0</v>
      </c>
      <c r="J182" s="3">
        <v>0</v>
      </c>
    </row>
    <row r="183" spans="1:10" x14ac:dyDescent="0.25">
      <c r="A183" s="4" t="s">
        <v>891</v>
      </c>
      <c r="B183" s="4" t="s">
        <v>11115</v>
      </c>
      <c r="C183" s="11" t="s">
        <v>11113</v>
      </c>
      <c r="D183" t="s">
        <v>213</v>
      </c>
      <c r="E183" t="s">
        <v>1</v>
      </c>
      <c r="F183" s="2">
        <v>44561</v>
      </c>
      <c r="G183" t="s">
        <v>202</v>
      </c>
      <c r="H183" s="3">
        <v>1000</v>
      </c>
      <c r="I183" s="3">
        <v>-600</v>
      </c>
      <c r="J183" s="3">
        <v>400</v>
      </c>
    </row>
    <row r="184" spans="1:10" x14ac:dyDescent="0.25">
      <c r="A184" s="4" t="s">
        <v>891</v>
      </c>
      <c r="B184" s="4" t="s">
        <v>11115</v>
      </c>
      <c r="C184" s="11" t="s">
        <v>11113</v>
      </c>
      <c r="D184" t="s">
        <v>213</v>
      </c>
      <c r="E184" t="s">
        <v>7</v>
      </c>
      <c r="F184" s="2">
        <v>45107</v>
      </c>
      <c r="G184" t="s">
        <v>214</v>
      </c>
      <c r="H184" s="3">
        <v>0</v>
      </c>
      <c r="I184" s="3">
        <v>0</v>
      </c>
      <c r="J184" s="3">
        <v>0</v>
      </c>
    </row>
    <row r="185" spans="1:10" x14ac:dyDescent="0.25">
      <c r="A185" s="4" t="s">
        <v>891</v>
      </c>
      <c r="B185" s="4" t="s">
        <v>11115</v>
      </c>
      <c r="C185" s="11" t="s">
        <v>11113</v>
      </c>
      <c r="D185" t="s">
        <v>215</v>
      </c>
      <c r="E185" t="s">
        <v>1</v>
      </c>
      <c r="F185" s="2">
        <v>44454</v>
      </c>
      <c r="G185" t="s">
        <v>216</v>
      </c>
      <c r="H185" s="3">
        <v>5670</v>
      </c>
      <c r="I185" s="3">
        <v>-3402</v>
      </c>
      <c r="J185" s="3">
        <v>2268</v>
      </c>
    </row>
    <row r="186" spans="1:10" x14ac:dyDescent="0.25">
      <c r="A186" s="4" t="s">
        <v>891</v>
      </c>
      <c r="B186" s="4" t="s">
        <v>11115</v>
      </c>
      <c r="C186" s="11" t="s">
        <v>11113</v>
      </c>
      <c r="D186" t="s">
        <v>215</v>
      </c>
      <c r="E186" t="s">
        <v>7</v>
      </c>
      <c r="F186" s="2">
        <v>44804</v>
      </c>
      <c r="G186" t="s">
        <v>217</v>
      </c>
      <c r="H186" s="3">
        <v>0</v>
      </c>
      <c r="I186" s="3">
        <v>0</v>
      </c>
      <c r="J186" s="3">
        <v>0</v>
      </c>
    </row>
    <row r="187" spans="1:10" x14ac:dyDescent="0.25">
      <c r="A187" s="4" t="s">
        <v>891</v>
      </c>
      <c r="B187" s="4" t="s">
        <v>11115</v>
      </c>
      <c r="C187" s="11" t="s">
        <v>11113</v>
      </c>
      <c r="D187" t="s">
        <v>215</v>
      </c>
      <c r="E187" t="s">
        <v>9</v>
      </c>
      <c r="F187" s="2">
        <v>44880</v>
      </c>
      <c r="G187" t="s">
        <v>218</v>
      </c>
      <c r="H187" s="3">
        <v>0</v>
      </c>
      <c r="I187" s="3">
        <v>0</v>
      </c>
      <c r="J187" s="3">
        <v>0</v>
      </c>
    </row>
    <row r="188" spans="1:10" x14ac:dyDescent="0.25">
      <c r="A188" s="4" t="s">
        <v>891</v>
      </c>
      <c r="B188" s="4" t="s">
        <v>11115</v>
      </c>
      <c r="C188" s="11" t="s">
        <v>11113</v>
      </c>
      <c r="D188" t="s">
        <v>219</v>
      </c>
      <c r="E188" t="s">
        <v>1</v>
      </c>
      <c r="F188" s="2">
        <v>44592</v>
      </c>
      <c r="G188" t="s">
        <v>220</v>
      </c>
      <c r="H188" s="3">
        <v>5000</v>
      </c>
      <c r="I188" s="3">
        <v>-3000</v>
      </c>
      <c r="J188" s="3">
        <v>2000</v>
      </c>
    </row>
    <row r="189" spans="1:10" x14ac:dyDescent="0.25">
      <c r="A189" s="4" t="s">
        <v>891</v>
      </c>
      <c r="B189" s="4" t="s">
        <v>11115</v>
      </c>
      <c r="C189" s="11" t="s">
        <v>11113</v>
      </c>
      <c r="D189" t="s">
        <v>219</v>
      </c>
      <c r="E189" t="s">
        <v>7</v>
      </c>
      <c r="F189" s="2">
        <v>44819</v>
      </c>
      <c r="G189" t="s">
        <v>221</v>
      </c>
      <c r="H189" s="3">
        <v>0</v>
      </c>
      <c r="I189" s="3">
        <v>0</v>
      </c>
      <c r="J189" s="3">
        <v>0</v>
      </c>
    </row>
    <row r="190" spans="1:10" x14ac:dyDescent="0.25">
      <c r="A190" s="4" t="s">
        <v>891</v>
      </c>
      <c r="B190" s="4" t="s">
        <v>11115</v>
      </c>
      <c r="C190" s="11" t="s">
        <v>11113</v>
      </c>
      <c r="D190" t="s">
        <v>219</v>
      </c>
      <c r="E190" t="s">
        <v>9</v>
      </c>
      <c r="F190" s="2">
        <v>44895</v>
      </c>
      <c r="G190" t="s">
        <v>220</v>
      </c>
      <c r="H190" s="3">
        <v>0</v>
      </c>
      <c r="I190" s="3">
        <v>0</v>
      </c>
      <c r="J190" s="3">
        <v>0</v>
      </c>
    </row>
    <row r="191" spans="1:10" x14ac:dyDescent="0.25">
      <c r="A191" s="4" t="s">
        <v>891</v>
      </c>
      <c r="B191" s="4" t="s">
        <v>11115</v>
      </c>
      <c r="C191" s="11" t="s">
        <v>11113</v>
      </c>
      <c r="D191" t="s">
        <v>222</v>
      </c>
      <c r="E191" t="s">
        <v>1</v>
      </c>
      <c r="F191" s="2">
        <v>44561</v>
      </c>
      <c r="G191" t="s">
        <v>202</v>
      </c>
      <c r="H191" s="3">
        <v>1000</v>
      </c>
      <c r="I191" s="3">
        <v>-600</v>
      </c>
      <c r="J191" s="3">
        <v>400</v>
      </c>
    </row>
    <row r="192" spans="1:10" x14ac:dyDescent="0.25">
      <c r="A192" s="4" t="s">
        <v>891</v>
      </c>
      <c r="B192" s="4" t="s">
        <v>11115</v>
      </c>
      <c r="C192" s="11" t="s">
        <v>11113</v>
      </c>
      <c r="D192" t="s">
        <v>223</v>
      </c>
      <c r="E192" t="s">
        <v>1</v>
      </c>
      <c r="F192" s="2">
        <v>44530</v>
      </c>
      <c r="G192" t="s">
        <v>224</v>
      </c>
      <c r="H192" s="3">
        <v>5000</v>
      </c>
      <c r="I192" s="3">
        <v>-3000</v>
      </c>
      <c r="J192" s="3">
        <v>2000</v>
      </c>
    </row>
    <row r="193" spans="1:10" x14ac:dyDescent="0.25">
      <c r="A193" s="4" t="s">
        <v>891</v>
      </c>
      <c r="B193" s="4" t="s">
        <v>11115</v>
      </c>
      <c r="C193" s="11" t="s">
        <v>11113</v>
      </c>
      <c r="D193" t="s">
        <v>223</v>
      </c>
      <c r="E193" t="s">
        <v>7</v>
      </c>
      <c r="F193" s="2">
        <v>44773</v>
      </c>
      <c r="G193" t="s">
        <v>225</v>
      </c>
      <c r="H193" s="3">
        <v>0</v>
      </c>
      <c r="I193" s="3">
        <v>0</v>
      </c>
      <c r="J193" s="3">
        <v>0</v>
      </c>
    </row>
    <row r="194" spans="1:10" x14ac:dyDescent="0.25">
      <c r="A194" s="4" t="s">
        <v>891</v>
      </c>
      <c r="B194" s="4" t="s">
        <v>11115</v>
      </c>
      <c r="C194" s="11" t="s">
        <v>11113</v>
      </c>
      <c r="D194" t="s">
        <v>223</v>
      </c>
      <c r="E194" t="s">
        <v>9</v>
      </c>
      <c r="F194" s="2">
        <v>45016</v>
      </c>
      <c r="G194" t="s">
        <v>226</v>
      </c>
      <c r="H194" s="3">
        <v>0</v>
      </c>
      <c r="I194" s="3">
        <v>0</v>
      </c>
      <c r="J194" s="3">
        <v>0</v>
      </c>
    </row>
    <row r="195" spans="1:10" x14ac:dyDescent="0.25">
      <c r="A195" s="4" t="s">
        <v>891</v>
      </c>
      <c r="B195" s="4" t="s">
        <v>11115</v>
      </c>
      <c r="C195" s="11" t="s">
        <v>11113</v>
      </c>
      <c r="D195" t="s">
        <v>227</v>
      </c>
      <c r="E195" t="s">
        <v>1</v>
      </c>
      <c r="F195" s="2">
        <v>45016</v>
      </c>
      <c r="G195" t="s">
        <v>228</v>
      </c>
      <c r="H195" s="3">
        <v>2500</v>
      </c>
      <c r="I195" s="3">
        <v>-1000</v>
      </c>
      <c r="J195" s="3">
        <v>1500</v>
      </c>
    </row>
    <row r="196" spans="1:10" x14ac:dyDescent="0.25">
      <c r="A196" s="4" t="s">
        <v>891</v>
      </c>
      <c r="B196" s="4" t="s">
        <v>11115</v>
      </c>
      <c r="C196" s="11" t="s">
        <v>11113</v>
      </c>
      <c r="D196" t="s">
        <v>227</v>
      </c>
      <c r="E196" t="s">
        <v>7</v>
      </c>
      <c r="F196" s="2">
        <v>45199</v>
      </c>
      <c r="G196" t="s">
        <v>229</v>
      </c>
      <c r="H196" s="3">
        <v>0</v>
      </c>
      <c r="I196" s="3">
        <v>0</v>
      </c>
      <c r="J196" s="3">
        <v>0</v>
      </c>
    </row>
    <row r="197" spans="1:10" x14ac:dyDescent="0.25">
      <c r="A197" s="4" t="s">
        <v>891</v>
      </c>
      <c r="B197" s="4" t="s">
        <v>11115</v>
      </c>
      <c r="C197" s="11" t="s">
        <v>11113</v>
      </c>
      <c r="D197" t="s">
        <v>230</v>
      </c>
      <c r="E197" t="s">
        <v>1</v>
      </c>
      <c r="F197" s="2">
        <v>45016</v>
      </c>
      <c r="G197" t="s">
        <v>231</v>
      </c>
      <c r="H197" s="3">
        <v>5000</v>
      </c>
      <c r="I197" s="3">
        <v>-2000</v>
      </c>
      <c r="J197" s="3">
        <v>3000</v>
      </c>
    </row>
    <row r="198" spans="1:10" x14ac:dyDescent="0.25">
      <c r="A198" s="4" t="s">
        <v>891</v>
      </c>
      <c r="B198" s="4" t="s">
        <v>11115</v>
      </c>
      <c r="C198" s="11" t="s">
        <v>11113</v>
      </c>
      <c r="D198" t="s">
        <v>232</v>
      </c>
      <c r="E198" t="s">
        <v>1</v>
      </c>
      <c r="F198" s="2">
        <v>45077</v>
      </c>
      <c r="G198" t="s">
        <v>233</v>
      </c>
      <c r="H198" s="3">
        <v>2000</v>
      </c>
      <c r="I198" s="3">
        <v>-400</v>
      </c>
      <c r="J198" s="3">
        <v>1600</v>
      </c>
    </row>
    <row r="199" spans="1:10" x14ac:dyDescent="0.25">
      <c r="A199" s="4" t="s">
        <v>891</v>
      </c>
      <c r="B199" s="4" t="s">
        <v>11115</v>
      </c>
      <c r="C199" s="11" t="s">
        <v>11113</v>
      </c>
      <c r="D199" t="s">
        <v>234</v>
      </c>
      <c r="E199" t="s">
        <v>1</v>
      </c>
      <c r="F199" s="2">
        <v>42735</v>
      </c>
      <c r="G199" t="s">
        <v>235</v>
      </c>
      <c r="H199" s="3">
        <v>1750000</v>
      </c>
      <c r="I199" s="3">
        <v>-1750000</v>
      </c>
      <c r="J199" s="3">
        <v>0</v>
      </c>
    </row>
    <row r="200" spans="1:10" x14ac:dyDescent="0.25">
      <c r="A200" s="4" t="s">
        <v>891</v>
      </c>
      <c r="B200" s="4" t="s">
        <v>11115</v>
      </c>
      <c r="C200" s="11" t="s">
        <v>11113</v>
      </c>
      <c r="D200" t="s">
        <v>236</v>
      </c>
      <c r="E200" t="s">
        <v>1</v>
      </c>
      <c r="F200" s="2">
        <v>43281</v>
      </c>
      <c r="G200" t="s">
        <v>237</v>
      </c>
      <c r="H200" s="3">
        <v>700</v>
      </c>
      <c r="I200" s="3">
        <v>-700</v>
      </c>
      <c r="J200" s="3">
        <v>0</v>
      </c>
    </row>
    <row r="201" spans="1:10" x14ac:dyDescent="0.25">
      <c r="A201" s="4" t="s">
        <v>891</v>
      </c>
      <c r="B201" s="4" t="s">
        <v>11115</v>
      </c>
      <c r="C201" s="11" t="s">
        <v>11113</v>
      </c>
      <c r="D201" t="s">
        <v>238</v>
      </c>
      <c r="E201" t="s">
        <v>1</v>
      </c>
      <c r="F201" s="2">
        <v>43190</v>
      </c>
      <c r="G201" t="s">
        <v>239</v>
      </c>
      <c r="H201" s="3">
        <v>3000</v>
      </c>
      <c r="I201" s="3">
        <v>-3000</v>
      </c>
      <c r="J201" s="3">
        <v>0</v>
      </c>
    </row>
    <row r="202" spans="1:10" x14ac:dyDescent="0.25">
      <c r="A202" s="4" t="s">
        <v>891</v>
      </c>
      <c r="B202" s="4" t="s">
        <v>11115</v>
      </c>
      <c r="C202" s="11" t="s">
        <v>11113</v>
      </c>
      <c r="D202" t="s">
        <v>240</v>
      </c>
      <c r="E202" t="s">
        <v>1</v>
      </c>
      <c r="F202" s="2">
        <v>43312</v>
      </c>
      <c r="G202" t="s">
        <v>241</v>
      </c>
      <c r="H202" s="3">
        <v>8800</v>
      </c>
      <c r="I202" s="3">
        <v>-8800</v>
      </c>
      <c r="J202" s="3">
        <v>0</v>
      </c>
    </row>
    <row r="203" spans="1:10" x14ac:dyDescent="0.25">
      <c r="A203" s="4" t="s">
        <v>891</v>
      </c>
      <c r="B203" s="4" t="s">
        <v>11115</v>
      </c>
      <c r="C203" s="11" t="s">
        <v>11113</v>
      </c>
      <c r="D203" t="s">
        <v>242</v>
      </c>
      <c r="E203" t="s">
        <v>1</v>
      </c>
      <c r="F203" s="2">
        <v>43131</v>
      </c>
      <c r="G203" t="s">
        <v>243</v>
      </c>
      <c r="H203" s="3">
        <v>17271</v>
      </c>
      <c r="I203" s="3">
        <v>-17271</v>
      </c>
      <c r="J203" s="3">
        <v>0</v>
      </c>
    </row>
    <row r="204" spans="1:10" x14ac:dyDescent="0.25">
      <c r="A204" s="4" t="s">
        <v>891</v>
      </c>
      <c r="B204" s="4" t="s">
        <v>11115</v>
      </c>
      <c r="C204" s="11" t="s">
        <v>11113</v>
      </c>
      <c r="D204" t="s">
        <v>242</v>
      </c>
      <c r="E204" t="s">
        <v>7</v>
      </c>
      <c r="F204" s="2">
        <v>43159</v>
      </c>
      <c r="G204" t="s">
        <v>242</v>
      </c>
      <c r="H204" s="3">
        <v>4100</v>
      </c>
      <c r="I204" s="3">
        <v>-4100</v>
      </c>
      <c r="J204" s="3">
        <v>0</v>
      </c>
    </row>
    <row r="205" spans="1:10" x14ac:dyDescent="0.25">
      <c r="A205" s="4" t="s">
        <v>891</v>
      </c>
      <c r="B205" s="4" t="s">
        <v>11115</v>
      </c>
      <c r="C205" s="11" t="s">
        <v>11113</v>
      </c>
      <c r="D205" t="s">
        <v>244</v>
      </c>
      <c r="E205" t="s">
        <v>1</v>
      </c>
      <c r="F205" s="2">
        <v>43465</v>
      </c>
      <c r="G205" t="s">
        <v>245</v>
      </c>
      <c r="H205" s="3">
        <v>2791480</v>
      </c>
      <c r="I205" s="3">
        <v>-2791480</v>
      </c>
      <c r="J205" s="3">
        <v>0</v>
      </c>
    </row>
    <row r="206" spans="1:10" x14ac:dyDescent="0.25">
      <c r="A206" s="4" t="s">
        <v>891</v>
      </c>
      <c r="B206" s="4" t="s">
        <v>11115</v>
      </c>
      <c r="C206" s="11" t="s">
        <v>11113</v>
      </c>
      <c r="D206" t="s">
        <v>246</v>
      </c>
      <c r="E206" t="s">
        <v>1</v>
      </c>
      <c r="F206" s="2">
        <v>43129</v>
      </c>
      <c r="G206" t="s">
        <v>247</v>
      </c>
      <c r="H206" s="3">
        <v>12000</v>
      </c>
      <c r="I206" s="3">
        <v>-12000</v>
      </c>
      <c r="J206" s="3">
        <v>0</v>
      </c>
    </row>
    <row r="207" spans="1:10" x14ac:dyDescent="0.25">
      <c r="A207" s="4" t="s">
        <v>891</v>
      </c>
      <c r="B207" s="4" t="s">
        <v>11115</v>
      </c>
      <c r="C207" s="11" t="s">
        <v>11113</v>
      </c>
      <c r="D207" t="s">
        <v>248</v>
      </c>
      <c r="E207" t="s">
        <v>1</v>
      </c>
      <c r="F207" s="2">
        <v>43373</v>
      </c>
      <c r="G207" t="s">
        <v>249</v>
      </c>
      <c r="H207" s="3">
        <v>4800</v>
      </c>
      <c r="I207" s="3">
        <v>-4800</v>
      </c>
      <c r="J207" s="3">
        <v>0</v>
      </c>
    </row>
    <row r="208" spans="1:10" x14ac:dyDescent="0.25">
      <c r="A208" s="4" t="s">
        <v>891</v>
      </c>
      <c r="B208" s="4" t="s">
        <v>11115</v>
      </c>
      <c r="C208" s="11" t="s">
        <v>11113</v>
      </c>
      <c r="D208" t="s">
        <v>250</v>
      </c>
      <c r="E208" t="s">
        <v>1</v>
      </c>
      <c r="F208" s="2">
        <v>43341</v>
      </c>
      <c r="G208" t="s">
        <v>251</v>
      </c>
      <c r="H208" s="3">
        <v>7621.29</v>
      </c>
      <c r="I208" s="3">
        <v>-7621.29</v>
      </c>
      <c r="J208" s="3">
        <v>0</v>
      </c>
    </row>
    <row r="209" spans="1:10" x14ac:dyDescent="0.25">
      <c r="A209" s="4" t="s">
        <v>891</v>
      </c>
      <c r="B209" s="4" t="s">
        <v>11115</v>
      </c>
      <c r="C209" s="11" t="s">
        <v>11113</v>
      </c>
      <c r="D209" t="s">
        <v>252</v>
      </c>
      <c r="E209" t="s">
        <v>1</v>
      </c>
      <c r="F209" s="2">
        <v>43419</v>
      </c>
      <c r="G209" t="s">
        <v>253</v>
      </c>
      <c r="H209" s="3">
        <v>2900</v>
      </c>
      <c r="I209" s="3">
        <v>-2900</v>
      </c>
      <c r="J209" s="3">
        <v>0</v>
      </c>
    </row>
    <row r="210" spans="1:10" x14ac:dyDescent="0.25">
      <c r="A210" s="4" t="s">
        <v>891</v>
      </c>
      <c r="B210" s="4" t="s">
        <v>11115</v>
      </c>
      <c r="C210" s="11" t="s">
        <v>11113</v>
      </c>
      <c r="D210" t="s">
        <v>254</v>
      </c>
      <c r="E210" t="s">
        <v>1</v>
      </c>
      <c r="F210" s="2">
        <v>43404</v>
      </c>
      <c r="G210" t="s">
        <v>255</v>
      </c>
      <c r="H210" s="3">
        <v>6500</v>
      </c>
      <c r="I210" s="3">
        <v>-6500</v>
      </c>
      <c r="J210" s="3">
        <v>0</v>
      </c>
    </row>
    <row r="211" spans="1:10" x14ac:dyDescent="0.25">
      <c r="A211" s="4" t="s">
        <v>891</v>
      </c>
      <c r="B211" s="4" t="s">
        <v>11115</v>
      </c>
      <c r="C211" s="11" t="s">
        <v>11113</v>
      </c>
      <c r="D211" t="s">
        <v>256</v>
      </c>
      <c r="E211" t="s">
        <v>1</v>
      </c>
      <c r="F211" s="2">
        <v>43281</v>
      </c>
      <c r="G211" t="s">
        <v>257</v>
      </c>
      <c r="H211" s="3">
        <v>845</v>
      </c>
      <c r="I211" s="3">
        <v>-845</v>
      </c>
      <c r="J211" s="3">
        <v>0</v>
      </c>
    </row>
    <row r="212" spans="1:10" x14ac:dyDescent="0.25">
      <c r="A212" s="4" t="s">
        <v>891</v>
      </c>
      <c r="B212" s="4" t="s">
        <v>11115</v>
      </c>
      <c r="C212" s="11" t="s">
        <v>11113</v>
      </c>
      <c r="D212" t="s">
        <v>258</v>
      </c>
      <c r="E212" t="s">
        <v>1</v>
      </c>
      <c r="F212" s="2">
        <v>43159</v>
      </c>
      <c r="G212" t="s">
        <v>259</v>
      </c>
      <c r="H212" s="3">
        <v>1150</v>
      </c>
      <c r="I212" s="3">
        <v>-1150</v>
      </c>
      <c r="J212" s="3">
        <v>0</v>
      </c>
    </row>
    <row r="213" spans="1:10" x14ac:dyDescent="0.25">
      <c r="A213" s="4" t="s">
        <v>891</v>
      </c>
      <c r="B213" s="4" t="s">
        <v>11115</v>
      </c>
      <c r="C213" s="11" t="s">
        <v>11113</v>
      </c>
      <c r="D213" t="s">
        <v>260</v>
      </c>
      <c r="E213" t="s">
        <v>1</v>
      </c>
      <c r="F213" s="2">
        <v>43131</v>
      </c>
      <c r="G213" t="s">
        <v>261</v>
      </c>
      <c r="H213" s="3">
        <v>650</v>
      </c>
      <c r="I213" s="3">
        <v>-650</v>
      </c>
      <c r="J213" s="3">
        <v>0</v>
      </c>
    </row>
    <row r="214" spans="1:10" x14ac:dyDescent="0.25">
      <c r="A214" s="4" t="s">
        <v>891</v>
      </c>
      <c r="B214" s="4" t="s">
        <v>11115</v>
      </c>
      <c r="C214" s="11" t="s">
        <v>11113</v>
      </c>
      <c r="D214" t="s">
        <v>262</v>
      </c>
      <c r="E214" t="s">
        <v>1</v>
      </c>
      <c r="F214" s="2">
        <v>43448</v>
      </c>
      <c r="G214" t="s">
        <v>263</v>
      </c>
      <c r="H214" s="3">
        <v>920</v>
      </c>
      <c r="I214" s="3">
        <v>-920</v>
      </c>
      <c r="J214" s="3">
        <v>0</v>
      </c>
    </row>
    <row r="215" spans="1:10" x14ac:dyDescent="0.25">
      <c r="A215" s="4" t="s">
        <v>891</v>
      </c>
      <c r="B215" s="4" t="s">
        <v>11115</v>
      </c>
      <c r="C215" s="11" t="s">
        <v>11113</v>
      </c>
      <c r="D215" t="s">
        <v>264</v>
      </c>
      <c r="E215" t="s">
        <v>1</v>
      </c>
      <c r="F215" s="2">
        <v>43451</v>
      </c>
      <c r="G215" t="s">
        <v>265</v>
      </c>
      <c r="H215" s="3">
        <v>1550</v>
      </c>
      <c r="I215" s="3">
        <v>-1550</v>
      </c>
      <c r="J215" s="3">
        <v>0</v>
      </c>
    </row>
    <row r="216" spans="1:10" x14ac:dyDescent="0.25">
      <c r="A216" s="4" t="s">
        <v>891</v>
      </c>
      <c r="B216" s="4" t="s">
        <v>11115</v>
      </c>
      <c r="C216" s="11" t="s">
        <v>11113</v>
      </c>
      <c r="D216" t="s">
        <v>266</v>
      </c>
      <c r="E216" t="s">
        <v>1</v>
      </c>
      <c r="F216" s="2">
        <v>43131</v>
      </c>
      <c r="G216" t="s">
        <v>267</v>
      </c>
      <c r="H216" s="3">
        <v>2000</v>
      </c>
      <c r="I216" s="3">
        <v>-2000</v>
      </c>
      <c r="J216" s="3">
        <v>0</v>
      </c>
    </row>
    <row r="217" spans="1:10" x14ac:dyDescent="0.25">
      <c r="A217" s="4" t="s">
        <v>891</v>
      </c>
      <c r="B217" s="4" t="s">
        <v>11115</v>
      </c>
      <c r="C217" s="11" t="s">
        <v>11113</v>
      </c>
      <c r="D217" t="s">
        <v>268</v>
      </c>
      <c r="E217" t="s">
        <v>1</v>
      </c>
      <c r="F217" s="2">
        <v>36161</v>
      </c>
      <c r="G217" t="s">
        <v>269</v>
      </c>
      <c r="H217" s="3">
        <v>12394.97</v>
      </c>
      <c r="I217" s="3">
        <v>-12394.97</v>
      </c>
      <c r="J217" s="3">
        <v>0</v>
      </c>
    </row>
    <row r="218" spans="1:10" x14ac:dyDescent="0.25">
      <c r="A218" s="4" t="s">
        <v>891</v>
      </c>
      <c r="B218" s="4" t="s">
        <v>11115</v>
      </c>
      <c r="C218" s="11" t="s">
        <v>11113</v>
      </c>
      <c r="D218" t="s">
        <v>268</v>
      </c>
      <c r="E218" t="s">
        <v>7</v>
      </c>
      <c r="F218" s="2">
        <v>36161</v>
      </c>
      <c r="G218" t="s">
        <v>270</v>
      </c>
      <c r="H218" s="3">
        <v>46481.120000000003</v>
      </c>
      <c r="I218" s="3">
        <v>-46481.120000000003</v>
      </c>
      <c r="J218" s="3">
        <v>0</v>
      </c>
    </row>
    <row r="219" spans="1:10" x14ac:dyDescent="0.25">
      <c r="A219" s="4" t="s">
        <v>891</v>
      </c>
      <c r="B219" s="4" t="s">
        <v>11115</v>
      </c>
      <c r="C219" s="11" t="s">
        <v>11113</v>
      </c>
      <c r="D219" t="s">
        <v>268</v>
      </c>
      <c r="E219" t="s">
        <v>9</v>
      </c>
      <c r="F219" s="2">
        <v>36161</v>
      </c>
      <c r="G219" t="s">
        <v>271</v>
      </c>
      <c r="H219" s="3">
        <v>5112.91</v>
      </c>
      <c r="I219" s="3">
        <v>-5112.91</v>
      </c>
      <c r="J219" s="3">
        <v>0</v>
      </c>
    </row>
    <row r="220" spans="1:10" x14ac:dyDescent="0.25">
      <c r="A220" s="4" t="s">
        <v>891</v>
      </c>
      <c r="B220" s="4" t="s">
        <v>11115</v>
      </c>
      <c r="C220" s="11" t="s">
        <v>11113</v>
      </c>
      <c r="D220" t="s">
        <v>268</v>
      </c>
      <c r="E220" t="s">
        <v>19</v>
      </c>
      <c r="F220" s="2">
        <v>36161</v>
      </c>
      <c r="G220" t="s">
        <v>272</v>
      </c>
      <c r="H220" s="3">
        <v>4389.88</v>
      </c>
      <c r="I220" s="3">
        <v>-4389.88</v>
      </c>
      <c r="J220" s="3">
        <v>0</v>
      </c>
    </row>
    <row r="221" spans="1:10" x14ac:dyDescent="0.25">
      <c r="A221" s="4" t="s">
        <v>891</v>
      </c>
      <c r="B221" s="4" t="s">
        <v>11115</v>
      </c>
      <c r="C221" s="11" t="s">
        <v>11113</v>
      </c>
      <c r="D221" t="s">
        <v>268</v>
      </c>
      <c r="E221" t="s">
        <v>21</v>
      </c>
      <c r="F221" s="2">
        <v>36161</v>
      </c>
      <c r="G221" t="s">
        <v>273</v>
      </c>
      <c r="H221" s="3">
        <v>13582.82</v>
      </c>
      <c r="I221" s="3">
        <v>-13582.82</v>
      </c>
      <c r="J221" s="3">
        <v>0</v>
      </c>
    </row>
    <row r="222" spans="1:10" x14ac:dyDescent="0.25">
      <c r="A222" s="4" t="s">
        <v>891</v>
      </c>
      <c r="B222" s="4" t="s">
        <v>11115</v>
      </c>
      <c r="C222" s="11" t="s">
        <v>11113</v>
      </c>
      <c r="D222" t="s">
        <v>268</v>
      </c>
      <c r="E222" t="s">
        <v>23</v>
      </c>
      <c r="F222" s="2">
        <v>36161</v>
      </c>
      <c r="G222" t="s">
        <v>274</v>
      </c>
      <c r="H222" s="3">
        <v>1446.08</v>
      </c>
      <c r="I222" s="3">
        <v>-1446.08</v>
      </c>
      <c r="J222" s="3">
        <v>0</v>
      </c>
    </row>
    <row r="223" spans="1:10" x14ac:dyDescent="0.25">
      <c r="A223" s="4" t="s">
        <v>891</v>
      </c>
      <c r="B223" s="4" t="s">
        <v>11115</v>
      </c>
      <c r="C223" s="11" t="s">
        <v>11113</v>
      </c>
      <c r="D223" t="s">
        <v>268</v>
      </c>
      <c r="E223" t="s">
        <v>25</v>
      </c>
      <c r="F223" s="2">
        <v>36161</v>
      </c>
      <c r="G223" t="s">
        <v>275</v>
      </c>
      <c r="H223" s="3">
        <v>7746.85</v>
      </c>
      <c r="I223" s="3">
        <v>-7746.85</v>
      </c>
      <c r="J223" s="3">
        <v>0</v>
      </c>
    </row>
    <row r="224" spans="1:10" x14ac:dyDescent="0.25">
      <c r="A224" s="4" t="s">
        <v>891</v>
      </c>
      <c r="B224" s="4" t="s">
        <v>11115</v>
      </c>
      <c r="C224" s="11" t="s">
        <v>11113</v>
      </c>
      <c r="D224" t="s">
        <v>268</v>
      </c>
      <c r="E224" t="s">
        <v>27</v>
      </c>
      <c r="F224" s="2">
        <v>36161</v>
      </c>
      <c r="G224" t="s">
        <v>276</v>
      </c>
      <c r="H224" s="3">
        <v>3451.22</v>
      </c>
      <c r="I224" s="3">
        <v>-3451.22</v>
      </c>
      <c r="J224" s="3">
        <v>0</v>
      </c>
    </row>
    <row r="225" spans="1:10" x14ac:dyDescent="0.25">
      <c r="A225" s="4" t="s">
        <v>891</v>
      </c>
      <c r="B225" s="4" t="s">
        <v>11115</v>
      </c>
      <c r="C225" s="11" t="s">
        <v>11113</v>
      </c>
      <c r="D225" t="s">
        <v>268</v>
      </c>
      <c r="E225" t="s">
        <v>29</v>
      </c>
      <c r="F225" s="2">
        <v>36161</v>
      </c>
      <c r="G225" t="s">
        <v>277</v>
      </c>
      <c r="H225" s="3">
        <v>6135.5</v>
      </c>
      <c r="I225" s="3">
        <v>-6135.5</v>
      </c>
      <c r="J225" s="3">
        <v>0</v>
      </c>
    </row>
    <row r="226" spans="1:10" x14ac:dyDescent="0.25">
      <c r="A226" s="4" t="s">
        <v>891</v>
      </c>
      <c r="B226" s="4" t="s">
        <v>11115</v>
      </c>
      <c r="C226" s="11" t="s">
        <v>11113</v>
      </c>
      <c r="D226" t="s">
        <v>268</v>
      </c>
      <c r="E226" t="s">
        <v>31</v>
      </c>
      <c r="F226" s="2">
        <v>36161</v>
      </c>
      <c r="G226" t="s">
        <v>278</v>
      </c>
      <c r="H226" s="3">
        <v>2169.12</v>
      </c>
      <c r="I226" s="3">
        <v>-2169.12</v>
      </c>
      <c r="J226" s="3">
        <v>0</v>
      </c>
    </row>
    <row r="227" spans="1:10" x14ac:dyDescent="0.25">
      <c r="A227" s="4" t="s">
        <v>891</v>
      </c>
      <c r="B227" s="4" t="s">
        <v>11115</v>
      </c>
      <c r="C227" s="11" t="s">
        <v>11113</v>
      </c>
      <c r="D227" t="s">
        <v>268</v>
      </c>
      <c r="E227" t="s">
        <v>33</v>
      </c>
      <c r="F227" s="2">
        <v>36161</v>
      </c>
      <c r="G227" t="s">
        <v>279</v>
      </c>
      <c r="H227" s="3">
        <v>6544.54</v>
      </c>
      <c r="I227" s="3">
        <v>-6544.54</v>
      </c>
      <c r="J227" s="3">
        <v>0</v>
      </c>
    </row>
    <row r="228" spans="1:10" x14ac:dyDescent="0.25">
      <c r="A228" s="4" t="s">
        <v>891</v>
      </c>
      <c r="B228" s="4" t="s">
        <v>11115</v>
      </c>
      <c r="C228" s="11" t="s">
        <v>11113</v>
      </c>
      <c r="D228" t="s">
        <v>280</v>
      </c>
      <c r="E228" t="s">
        <v>1</v>
      </c>
      <c r="F228" s="2">
        <v>36526</v>
      </c>
      <c r="G228" t="s">
        <v>281</v>
      </c>
      <c r="H228" s="3">
        <v>5810.14</v>
      </c>
      <c r="I228" s="3">
        <v>-5810.14</v>
      </c>
      <c r="J228" s="3">
        <v>0</v>
      </c>
    </row>
    <row r="229" spans="1:10" x14ac:dyDescent="0.25">
      <c r="A229" s="4" t="s">
        <v>891</v>
      </c>
      <c r="B229" s="4" t="s">
        <v>11115</v>
      </c>
      <c r="C229" s="11" t="s">
        <v>11113</v>
      </c>
      <c r="D229" t="s">
        <v>280</v>
      </c>
      <c r="E229" t="s">
        <v>7</v>
      </c>
      <c r="F229" s="2">
        <v>36526</v>
      </c>
      <c r="G229" t="s">
        <v>282</v>
      </c>
      <c r="H229" s="3">
        <v>17316.8</v>
      </c>
      <c r="I229" s="3">
        <v>-17316.8</v>
      </c>
      <c r="J229" s="3">
        <v>0</v>
      </c>
    </row>
    <row r="230" spans="1:10" x14ac:dyDescent="0.25">
      <c r="A230" s="4" t="s">
        <v>891</v>
      </c>
      <c r="B230" s="4" t="s">
        <v>11115</v>
      </c>
      <c r="C230" s="11" t="s">
        <v>11113</v>
      </c>
      <c r="D230" t="s">
        <v>280</v>
      </c>
      <c r="E230" t="s">
        <v>9</v>
      </c>
      <c r="F230" s="2">
        <v>36526</v>
      </c>
      <c r="G230" t="s">
        <v>283</v>
      </c>
      <c r="H230" s="3">
        <v>65476.41</v>
      </c>
      <c r="I230" s="3">
        <v>-65476.41</v>
      </c>
      <c r="J230" s="3">
        <v>0</v>
      </c>
    </row>
    <row r="231" spans="1:10" x14ac:dyDescent="0.25">
      <c r="A231" s="4" t="s">
        <v>891</v>
      </c>
      <c r="B231" s="4" t="s">
        <v>11115</v>
      </c>
      <c r="C231" s="11" t="s">
        <v>11113</v>
      </c>
      <c r="D231" t="s">
        <v>280</v>
      </c>
      <c r="E231" t="s">
        <v>19</v>
      </c>
      <c r="F231" s="2">
        <v>36526</v>
      </c>
      <c r="G231" t="s">
        <v>284</v>
      </c>
      <c r="H231" s="3">
        <v>6455.71</v>
      </c>
      <c r="I231" s="3">
        <v>-6455.71</v>
      </c>
      <c r="J231" s="3">
        <v>0</v>
      </c>
    </row>
    <row r="232" spans="1:10" x14ac:dyDescent="0.25">
      <c r="A232" s="4" t="s">
        <v>891</v>
      </c>
      <c r="B232" s="4" t="s">
        <v>11115</v>
      </c>
      <c r="C232" s="11" t="s">
        <v>11113</v>
      </c>
      <c r="D232" t="s">
        <v>280</v>
      </c>
      <c r="E232" t="s">
        <v>21</v>
      </c>
      <c r="F232" s="2">
        <v>36526</v>
      </c>
      <c r="G232" t="s">
        <v>285</v>
      </c>
      <c r="H232" s="3">
        <v>5939.25</v>
      </c>
      <c r="I232" s="3">
        <v>-5939.25</v>
      </c>
      <c r="J232" s="3">
        <v>0</v>
      </c>
    </row>
    <row r="233" spans="1:10" x14ac:dyDescent="0.25">
      <c r="A233" s="4" t="s">
        <v>891</v>
      </c>
      <c r="B233" s="4" t="s">
        <v>11115</v>
      </c>
      <c r="C233" s="11" t="s">
        <v>11113</v>
      </c>
      <c r="D233" t="s">
        <v>280</v>
      </c>
      <c r="E233" t="s">
        <v>23</v>
      </c>
      <c r="F233" s="2">
        <v>36526</v>
      </c>
      <c r="G233" t="s">
        <v>286</v>
      </c>
      <c r="H233" s="3">
        <v>41603.82</v>
      </c>
      <c r="I233" s="3">
        <v>-41603.82</v>
      </c>
      <c r="J233" s="3">
        <v>0</v>
      </c>
    </row>
    <row r="234" spans="1:10" x14ac:dyDescent="0.25">
      <c r="A234" s="4" t="s">
        <v>891</v>
      </c>
      <c r="B234" s="4" t="s">
        <v>11115</v>
      </c>
      <c r="C234" s="11" t="s">
        <v>11113</v>
      </c>
      <c r="D234" t="s">
        <v>287</v>
      </c>
      <c r="E234" t="s">
        <v>1</v>
      </c>
      <c r="F234" s="2">
        <v>36892</v>
      </c>
      <c r="G234" t="s">
        <v>288</v>
      </c>
      <c r="H234" s="3">
        <v>20962.97</v>
      </c>
      <c r="I234" s="3">
        <v>-20962.97</v>
      </c>
      <c r="J234" s="3">
        <v>0</v>
      </c>
    </row>
    <row r="235" spans="1:10" x14ac:dyDescent="0.25">
      <c r="A235" s="4" t="s">
        <v>891</v>
      </c>
      <c r="B235" s="4" t="s">
        <v>11115</v>
      </c>
      <c r="C235" s="11" t="s">
        <v>11113</v>
      </c>
      <c r="D235" t="s">
        <v>287</v>
      </c>
      <c r="E235" t="s">
        <v>7</v>
      </c>
      <c r="F235" s="2">
        <v>36892</v>
      </c>
      <c r="G235" t="s">
        <v>289</v>
      </c>
      <c r="H235" s="3">
        <v>1961.28</v>
      </c>
      <c r="I235" s="3">
        <v>-1961.28</v>
      </c>
      <c r="J235" s="3">
        <v>0</v>
      </c>
    </row>
    <row r="236" spans="1:10" x14ac:dyDescent="0.25">
      <c r="A236" s="4" t="s">
        <v>891</v>
      </c>
      <c r="B236" s="4" t="s">
        <v>11115</v>
      </c>
      <c r="C236" s="11" t="s">
        <v>11113</v>
      </c>
      <c r="D236" t="s">
        <v>287</v>
      </c>
      <c r="E236" t="s">
        <v>9</v>
      </c>
      <c r="F236" s="2">
        <v>36892</v>
      </c>
      <c r="G236" t="s">
        <v>290</v>
      </c>
      <c r="H236" s="3">
        <v>2953.73</v>
      </c>
      <c r="I236" s="3">
        <v>-2953.73</v>
      </c>
      <c r="J236" s="3">
        <v>0</v>
      </c>
    </row>
    <row r="237" spans="1:10" x14ac:dyDescent="0.25">
      <c r="A237" s="4" t="s">
        <v>891</v>
      </c>
      <c r="B237" s="4" t="s">
        <v>11115</v>
      </c>
      <c r="C237" s="11" t="s">
        <v>11113</v>
      </c>
      <c r="D237" t="s">
        <v>287</v>
      </c>
      <c r="E237" t="s">
        <v>19</v>
      </c>
      <c r="F237" s="2">
        <v>36892</v>
      </c>
      <c r="G237" t="s">
        <v>291</v>
      </c>
      <c r="H237" s="3">
        <v>2331.8000000000002</v>
      </c>
      <c r="I237" s="3">
        <v>-2331.8000000000002</v>
      </c>
      <c r="J237" s="3">
        <v>0</v>
      </c>
    </row>
    <row r="238" spans="1:10" x14ac:dyDescent="0.25">
      <c r="A238" s="4" t="s">
        <v>891</v>
      </c>
      <c r="B238" s="4" t="s">
        <v>11115</v>
      </c>
      <c r="C238" s="11" t="s">
        <v>11113</v>
      </c>
      <c r="D238" t="s">
        <v>287</v>
      </c>
      <c r="E238" t="s">
        <v>21</v>
      </c>
      <c r="F238" s="2">
        <v>36892</v>
      </c>
      <c r="G238" t="s">
        <v>292</v>
      </c>
      <c r="H238" s="3">
        <v>3542.89</v>
      </c>
      <c r="I238" s="3">
        <v>-3542.89</v>
      </c>
      <c r="J238" s="3">
        <v>0</v>
      </c>
    </row>
    <row r="239" spans="1:10" x14ac:dyDescent="0.25">
      <c r="A239" s="4" t="s">
        <v>891</v>
      </c>
      <c r="B239" s="4" t="s">
        <v>11115</v>
      </c>
      <c r="C239" s="11" t="s">
        <v>11113</v>
      </c>
      <c r="D239" t="s">
        <v>287</v>
      </c>
      <c r="E239" t="s">
        <v>23</v>
      </c>
      <c r="F239" s="2">
        <v>36892</v>
      </c>
      <c r="G239" t="s">
        <v>293</v>
      </c>
      <c r="H239" s="3">
        <v>3199.45</v>
      </c>
      <c r="I239" s="3">
        <v>-3199.45</v>
      </c>
      <c r="J239" s="3">
        <v>0</v>
      </c>
    </row>
    <row r="240" spans="1:10" x14ac:dyDescent="0.25">
      <c r="A240" s="4" t="s">
        <v>891</v>
      </c>
      <c r="B240" s="4" t="s">
        <v>11115</v>
      </c>
      <c r="C240" s="11" t="s">
        <v>11113</v>
      </c>
      <c r="D240" t="s">
        <v>287</v>
      </c>
      <c r="E240" t="s">
        <v>25</v>
      </c>
      <c r="F240" s="2">
        <v>36892</v>
      </c>
      <c r="G240" t="s">
        <v>294</v>
      </c>
      <c r="H240" s="3">
        <v>4970.8900000000003</v>
      </c>
      <c r="I240" s="3">
        <v>-4970.8900000000003</v>
      </c>
      <c r="J240" s="3">
        <v>0</v>
      </c>
    </row>
    <row r="241" spans="1:10" x14ac:dyDescent="0.25">
      <c r="A241" s="4" t="s">
        <v>891</v>
      </c>
      <c r="B241" s="4" t="s">
        <v>11115</v>
      </c>
      <c r="C241" s="11" t="s">
        <v>11113</v>
      </c>
      <c r="D241" t="s">
        <v>287</v>
      </c>
      <c r="E241" t="s">
        <v>27</v>
      </c>
      <c r="F241" s="2">
        <v>36892</v>
      </c>
      <c r="G241" t="s">
        <v>295</v>
      </c>
      <c r="H241" s="3">
        <v>11769.71</v>
      </c>
      <c r="I241" s="3">
        <v>-11769.71</v>
      </c>
      <c r="J241" s="3">
        <v>0</v>
      </c>
    </row>
    <row r="242" spans="1:10" x14ac:dyDescent="0.25">
      <c r="A242" s="4" t="s">
        <v>891</v>
      </c>
      <c r="B242" s="4" t="s">
        <v>11115</v>
      </c>
      <c r="C242" s="11" t="s">
        <v>11113</v>
      </c>
      <c r="D242" t="s">
        <v>296</v>
      </c>
      <c r="E242" t="s">
        <v>1</v>
      </c>
      <c r="F242" s="2">
        <v>37622</v>
      </c>
      <c r="G242" t="s">
        <v>297</v>
      </c>
      <c r="H242" s="3">
        <v>9250</v>
      </c>
      <c r="I242" s="3">
        <v>-9250</v>
      </c>
      <c r="J242" s="3">
        <v>0</v>
      </c>
    </row>
    <row r="243" spans="1:10" x14ac:dyDescent="0.25">
      <c r="A243" s="4" t="s">
        <v>891</v>
      </c>
      <c r="B243" s="4" t="s">
        <v>11115</v>
      </c>
      <c r="C243" s="11" t="s">
        <v>11113</v>
      </c>
      <c r="D243" t="s">
        <v>296</v>
      </c>
      <c r="E243" t="s">
        <v>7</v>
      </c>
      <c r="F243" s="2">
        <v>37622</v>
      </c>
      <c r="G243" t="s">
        <v>298</v>
      </c>
      <c r="H243" s="3">
        <v>94205</v>
      </c>
      <c r="I243" s="3">
        <v>-94205</v>
      </c>
      <c r="J243" s="3">
        <v>0</v>
      </c>
    </row>
    <row r="244" spans="1:10" x14ac:dyDescent="0.25">
      <c r="A244" s="4" t="s">
        <v>891</v>
      </c>
      <c r="B244" s="4" t="s">
        <v>11115</v>
      </c>
      <c r="C244" s="11" t="s">
        <v>11113</v>
      </c>
      <c r="D244" t="s">
        <v>299</v>
      </c>
      <c r="E244" t="s">
        <v>1</v>
      </c>
      <c r="F244" s="2">
        <v>38017</v>
      </c>
      <c r="G244" t="s">
        <v>300</v>
      </c>
      <c r="H244" s="3">
        <v>4980</v>
      </c>
      <c r="I244" s="3">
        <v>-4980</v>
      </c>
      <c r="J244" s="3">
        <v>0</v>
      </c>
    </row>
    <row r="245" spans="1:10" x14ac:dyDescent="0.25">
      <c r="A245" s="4" t="s">
        <v>891</v>
      </c>
      <c r="B245" s="4" t="s">
        <v>11115</v>
      </c>
      <c r="C245" s="11" t="s">
        <v>11113</v>
      </c>
      <c r="D245" t="s">
        <v>299</v>
      </c>
      <c r="E245" t="s">
        <v>7</v>
      </c>
      <c r="F245" s="2">
        <v>38045</v>
      </c>
      <c r="G245" t="s">
        <v>300</v>
      </c>
      <c r="H245" s="3">
        <v>6308</v>
      </c>
      <c r="I245" s="3">
        <v>-6308</v>
      </c>
      <c r="J245" s="3">
        <v>0</v>
      </c>
    </row>
    <row r="246" spans="1:10" x14ac:dyDescent="0.25">
      <c r="A246" s="4" t="s">
        <v>891</v>
      </c>
      <c r="B246" s="4" t="s">
        <v>11115</v>
      </c>
      <c r="C246" s="11" t="s">
        <v>11113</v>
      </c>
      <c r="D246" t="s">
        <v>299</v>
      </c>
      <c r="E246" t="s">
        <v>9</v>
      </c>
      <c r="F246" s="2">
        <v>38077</v>
      </c>
      <c r="G246" t="s">
        <v>300</v>
      </c>
      <c r="H246" s="3">
        <v>5146</v>
      </c>
      <c r="I246" s="3">
        <v>-5146</v>
      </c>
      <c r="J246" s="3">
        <v>0</v>
      </c>
    </row>
    <row r="247" spans="1:10" x14ac:dyDescent="0.25">
      <c r="A247" s="4" t="s">
        <v>891</v>
      </c>
      <c r="B247" s="4" t="s">
        <v>11115</v>
      </c>
      <c r="C247" s="11" t="s">
        <v>11113</v>
      </c>
      <c r="D247" t="s">
        <v>299</v>
      </c>
      <c r="E247" t="s">
        <v>19</v>
      </c>
      <c r="F247" s="2">
        <v>38107</v>
      </c>
      <c r="G247" t="s">
        <v>301</v>
      </c>
      <c r="H247" s="3">
        <v>1680</v>
      </c>
      <c r="I247" s="3">
        <v>-1680</v>
      </c>
      <c r="J247" s="3">
        <v>0</v>
      </c>
    </row>
    <row r="248" spans="1:10" x14ac:dyDescent="0.25">
      <c r="A248" s="4" t="s">
        <v>891</v>
      </c>
      <c r="B248" s="4" t="s">
        <v>11115</v>
      </c>
      <c r="C248" s="11" t="s">
        <v>11113</v>
      </c>
      <c r="D248" t="s">
        <v>299</v>
      </c>
      <c r="E248" t="s">
        <v>21</v>
      </c>
      <c r="F248" s="2">
        <v>38107</v>
      </c>
      <c r="G248" t="s">
        <v>302</v>
      </c>
      <c r="H248" s="3">
        <v>10374</v>
      </c>
      <c r="I248" s="3">
        <v>-10374</v>
      </c>
      <c r="J248" s="3">
        <v>0</v>
      </c>
    </row>
    <row r="249" spans="1:10" x14ac:dyDescent="0.25">
      <c r="A249" s="4" t="s">
        <v>891</v>
      </c>
      <c r="B249" s="4" t="s">
        <v>11115</v>
      </c>
      <c r="C249" s="11" t="s">
        <v>11113</v>
      </c>
      <c r="D249" t="s">
        <v>299</v>
      </c>
      <c r="E249" t="s">
        <v>23</v>
      </c>
      <c r="F249" s="2">
        <v>38168</v>
      </c>
      <c r="G249" t="s">
        <v>303</v>
      </c>
      <c r="H249" s="3">
        <v>4524</v>
      </c>
      <c r="I249" s="3">
        <v>-4524</v>
      </c>
      <c r="J249" s="3">
        <v>0</v>
      </c>
    </row>
    <row r="250" spans="1:10" x14ac:dyDescent="0.25">
      <c r="A250" s="4" t="s">
        <v>891</v>
      </c>
      <c r="B250" s="4" t="s">
        <v>11115</v>
      </c>
      <c r="C250" s="11" t="s">
        <v>11113</v>
      </c>
      <c r="D250" t="s">
        <v>299</v>
      </c>
      <c r="E250" t="s">
        <v>25</v>
      </c>
      <c r="F250" s="2">
        <v>38230</v>
      </c>
      <c r="G250" t="s">
        <v>304</v>
      </c>
      <c r="H250" s="3">
        <v>546</v>
      </c>
      <c r="I250" s="3">
        <v>-546</v>
      </c>
      <c r="J250" s="3">
        <v>0</v>
      </c>
    </row>
    <row r="251" spans="1:10" x14ac:dyDescent="0.25">
      <c r="A251" s="4" t="s">
        <v>891</v>
      </c>
      <c r="B251" s="4" t="s">
        <v>11115</v>
      </c>
      <c r="C251" s="11" t="s">
        <v>11113</v>
      </c>
      <c r="D251" t="s">
        <v>299</v>
      </c>
      <c r="E251" t="s">
        <v>27</v>
      </c>
      <c r="F251" s="2">
        <v>38260</v>
      </c>
      <c r="G251" t="s">
        <v>304</v>
      </c>
      <c r="H251" s="3">
        <v>6708</v>
      </c>
      <c r="I251" s="3">
        <v>-6708</v>
      </c>
      <c r="J251" s="3">
        <v>0</v>
      </c>
    </row>
    <row r="252" spans="1:10" x14ac:dyDescent="0.25">
      <c r="A252" s="4" t="s">
        <v>891</v>
      </c>
      <c r="B252" s="4" t="s">
        <v>11115</v>
      </c>
      <c r="C252" s="11" t="s">
        <v>11113</v>
      </c>
      <c r="D252" t="s">
        <v>299</v>
      </c>
      <c r="E252" t="s">
        <v>29</v>
      </c>
      <c r="F252" s="2">
        <v>38291</v>
      </c>
      <c r="G252" t="s">
        <v>304</v>
      </c>
      <c r="H252" s="3">
        <v>5928</v>
      </c>
      <c r="I252" s="3">
        <v>-5928</v>
      </c>
      <c r="J252" s="3">
        <v>0</v>
      </c>
    </row>
    <row r="253" spans="1:10" x14ac:dyDescent="0.25">
      <c r="A253" s="4" t="s">
        <v>891</v>
      </c>
      <c r="B253" s="4" t="s">
        <v>11115</v>
      </c>
      <c r="C253" s="11" t="s">
        <v>11113</v>
      </c>
      <c r="D253" t="s">
        <v>299</v>
      </c>
      <c r="E253" t="s">
        <v>31</v>
      </c>
      <c r="F253" s="2">
        <v>38321</v>
      </c>
      <c r="G253" t="s">
        <v>304</v>
      </c>
      <c r="H253" s="3">
        <v>6240</v>
      </c>
      <c r="I253" s="3">
        <v>-6240</v>
      </c>
      <c r="J253" s="3">
        <v>0</v>
      </c>
    </row>
    <row r="254" spans="1:10" x14ac:dyDescent="0.25">
      <c r="A254" s="4" t="s">
        <v>891</v>
      </c>
      <c r="B254" s="4" t="s">
        <v>11115</v>
      </c>
      <c r="C254" s="11" t="s">
        <v>11113</v>
      </c>
      <c r="D254" t="s">
        <v>305</v>
      </c>
      <c r="E254" t="s">
        <v>1</v>
      </c>
      <c r="F254" s="2">
        <v>38471</v>
      </c>
      <c r="G254" t="s">
        <v>306</v>
      </c>
      <c r="H254" s="3">
        <v>3900</v>
      </c>
      <c r="I254" s="3">
        <v>-3900</v>
      </c>
      <c r="J254" s="3">
        <v>0</v>
      </c>
    </row>
    <row r="255" spans="1:10" x14ac:dyDescent="0.25">
      <c r="A255" s="4" t="s">
        <v>891</v>
      </c>
      <c r="B255" s="4" t="s">
        <v>11115</v>
      </c>
      <c r="C255" s="11" t="s">
        <v>11113</v>
      </c>
      <c r="D255" t="s">
        <v>305</v>
      </c>
      <c r="E255" t="s">
        <v>7</v>
      </c>
      <c r="F255" s="2">
        <v>38503</v>
      </c>
      <c r="G255" t="s">
        <v>306</v>
      </c>
      <c r="H255" s="3">
        <v>7200</v>
      </c>
      <c r="I255" s="3">
        <v>-7200</v>
      </c>
      <c r="J255" s="3">
        <v>0</v>
      </c>
    </row>
    <row r="256" spans="1:10" x14ac:dyDescent="0.25">
      <c r="A256" s="4" t="s">
        <v>891</v>
      </c>
      <c r="B256" s="4" t="s">
        <v>11115</v>
      </c>
      <c r="C256" s="11" t="s">
        <v>11113</v>
      </c>
      <c r="D256" t="s">
        <v>305</v>
      </c>
      <c r="E256" t="s">
        <v>9</v>
      </c>
      <c r="F256" s="2">
        <v>38533</v>
      </c>
      <c r="G256" t="s">
        <v>306</v>
      </c>
      <c r="H256" s="3">
        <v>6620</v>
      </c>
      <c r="I256" s="3">
        <v>-6620</v>
      </c>
      <c r="J256" s="3">
        <v>0</v>
      </c>
    </row>
    <row r="257" spans="1:10" x14ac:dyDescent="0.25">
      <c r="A257" s="4" t="s">
        <v>891</v>
      </c>
      <c r="B257" s="4" t="s">
        <v>11115</v>
      </c>
      <c r="C257" s="11" t="s">
        <v>11113</v>
      </c>
      <c r="D257" t="s">
        <v>305</v>
      </c>
      <c r="E257" t="s">
        <v>19</v>
      </c>
      <c r="F257" s="2">
        <v>38562</v>
      </c>
      <c r="G257" t="s">
        <v>306</v>
      </c>
      <c r="H257" s="3">
        <v>6820</v>
      </c>
      <c r="I257" s="3">
        <v>-6820</v>
      </c>
      <c r="J257" s="3">
        <v>0</v>
      </c>
    </row>
    <row r="258" spans="1:10" x14ac:dyDescent="0.25">
      <c r="A258" s="4" t="s">
        <v>891</v>
      </c>
      <c r="B258" s="4" t="s">
        <v>11115</v>
      </c>
      <c r="C258" s="11" t="s">
        <v>11113</v>
      </c>
      <c r="D258" t="s">
        <v>307</v>
      </c>
      <c r="E258" t="s">
        <v>1</v>
      </c>
      <c r="F258" s="2">
        <v>39478</v>
      </c>
      <c r="G258" t="s">
        <v>308</v>
      </c>
      <c r="H258" s="3">
        <v>11200</v>
      </c>
      <c r="I258" s="3">
        <v>-11200</v>
      </c>
      <c r="J258" s="3">
        <v>0</v>
      </c>
    </row>
    <row r="259" spans="1:10" x14ac:dyDescent="0.25">
      <c r="A259" s="4" t="s">
        <v>891</v>
      </c>
      <c r="B259" s="4" t="s">
        <v>11115</v>
      </c>
      <c r="C259" s="11" t="s">
        <v>11113</v>
      </c>
      <c r="D259" t="s">
        <v>307</v>
      </c>
      <c r="E259" t="s">
        <v>7</v>
      </c>
      <c r="F259" s="2">
        <v>39517</v>
      </c>
      <c r="G259" t="s">
        <v>309</v>
      </c>
      <c r="H259" s="3">
        <v>33500</v>
      </c>
      <c r="I259" s="3">
        <v>-33500</v>
      </c>
      <c r="J259" s="3">
        <v>0</v>
      </c>
    </row>
    <row r="260" spans="1:10" x14ac:dyDescent="0.25">
      <c r="A260" s="4" t="s">
        <v>891</v>
      </c>
      <c r="B260" s="4" t="s">
        <v>11115</v>
      </c>
      <c r="C260" s="11" t="s">
        <v>11113</v>
      </c>
      <c r="D260" t="s">
        <v>307</v>
      </c>
      <c r="E260" t="s">
        <v>9</v>
      </c>
      <c r="F260" s="2">
        <v>39813</v>
      </c>
      <c r="G260" t="s">
        <v>310</v>
      </c>
      <c r="H260" s="3">
        <v>4505.28</v>
      </c>
      <c r="I260" s="3">
        <v>-4505.28</v>
      </c>
      <c r="J260" s="3">
        <v>0</v>
      </c>
    </row>
    <row r="261" spans="1:10" x14ac:dyDescent="0.25">
      <c r="A261" s="4" t="s">
        <v>891</v>
      </c>
      <c r="B261" s="4" t="s">
        <v>11115</v>
      </c>
      <c r="C261" s="11" t="s">
        <v>11113</v>
      </c>
      <c r="D261" t="s">
        <v>307</v>
      </c>
      <c r="E261" t="s">
        <v>19</v>
      </c>
      <c r="F261" s="2">
        <v>39813</v>
      </c>
      <c r="G261" t="s">
        <v>311</v>
      </c>
      <c r="H261" s="3">
        <v>21544.1</v>
      </c>
      <c r="I261" s="3">
        <v>-21544.1</v>
      </c>
      <c r="J261" s="3">
        <v>0</v>
      </c>
    </row>
    <row r="262" spans="1:10" x14ac:dyDescent="0.25">
      <c r="A262" s="4" t="s">
        <v>891</v>
      </c>
      <c r="B262" s="4" t="s">
        <v>11115</v>
      </c>
      <c r="C262" s="11" t="s">
        <v>11113</v>
      </c>
      <c r="D262" t="s">
        <v>307</v>
      </c>
      <c r="E262" t="s">
        <v>21</v>
      </c>
      <c r="F262" s="2">
        <v>39813</v>
      </c>
      <c r="G262" t="s">
        <v>312</v>
      </c>
      <c r="H262" s="3">
        <v>52592.07</v>
      </c>
      <c r="I262" s="3">
        <v>-52592.07</v>
      </c>
      <c r="J262" s="3">
        <v>0</v>
      </c>
    </row>
    <row r="263" spans="1:10" x14ac:dyDescent="0.25">
      <c r="A263" s="4" t="s">
        <v>891</v>
      </c>
      <c r="B263" s="4" t="s">
        <v>11115</v>
      </c>
      <c r="C263" s="11" t="s">
        <v>11113</v>
      </c>
      <c r="D263" t="s">
        <v>307</v>
      </c>
      <c r="E263" t="s">
        <v>23</v>
      </c>
      <c r="F263" s="2">
        <v>39813</v>
      </c>
      <c r="G263" t="s">
        <v>313</v>
      </c>
      <c r="H263" s="3">
        <v>17728.86</v>
      </c>
      <c r="I263" s="3">
        <v>-17728.86</v>
      </c>
      <c r="J263" s="3">
        <v>0</v>
      </c>
    </row>
    <row r="264" spans="1:10" x14ac:dyDescent="0.25">
      <c r="A264" s="4" t="s">
        <v>891</v>
      </c>
      <c r="B264" s="4" t="s">
        <v>11115</v>
      </c>
      <c r="C264" s="11" t="s">
        <v>11113</v>
      </c>
      <c r="D264" t="s">
        <v>307</v>
      </c>
      <c r="E264" t="s">
        <v>25</v>
      </c>
      <c r="F264" s="2">
        <v>39813</v>
      </c>
      <c r="G264" t="s">
        <v>314</v>
      </c>
      <c r="H264" s="3">
        <v>51094.84</v>
      </c>
      <c r="I264" s="3">
        <v>-51094.84</v>
      </c>
      <c r="J264" s="3">
        <v>0</v>
      </c>
    </row>
    <row r="265" spans="1:10" x14ac:dyDescent="0.25">
      <c r="A265" s="4" t="s">
        <v>891</v>
      </c>
      <c r="B265" s="4" t="s">
        <v>11115</v>
      </c>
      <c r="C265" s="11" t="s">
        <v>11113</v>
      </c>
      <c r="D265" t="s">
        <v>307</v>
      </c>
      <c r="E265" t="s">
        <v>27</v>
      </c>
      <c r="F265" s="2">
        <v>39813</v>
      </c>
      <c r="G265" t="s">
        <v>315</v>
      </c>
      <c r="H265" s="3">
        <v>17206.37</v>
      </c>
      <c r="I265" s="3">
        <v>-17206.37</v>
      </c>
      <c r="J265" s="3">
        <v>0</v>
      </c>
    </row>
    <row r="266" spans="1:10" x14ac:dyDescent="0.25">
      <c r="A266" s="4" t="s">
        <v>891</v>
      </c>
      <c r="B266" s="4" t="s">
        <v>11115</v>
      </c>
      <c r="C266" s="11" t="s">
        <v>11113</v>
      </c>
      <c r="D266" t="s">
        <v>307</v>
      </c>
      <c r="E266" t="s">
        <v>29</v>
      </c>
      <c r="F266" s="2">
        <v>39813</v>
      </c>
      <c r="G266" t="s">
        <v>316</v>
      </c>
      <c r="H266" s="3">
        <v>16585.439999999999</v>
      </c>
      <c r="I266" s="3">
        <v>-16585.439999999999</v>
      </c>
      <c r="J266" s="3">
        <v>0</v>
      </c>
    </row>
    <row r="267" spans="1:10" x14ac:dyDescent="0.25">
      <c r="A267" s="4" t="s">
        <v>891</v>
      </c>
      <c r="B267" s="4" t="s">
        <v>11115</v>
      </c>
      <c r="C267" s="11" t="s">
        <v>11113</v>
      </c>
      <c r="D267" t="s">
        <v>307</v>
      </c>
      <c r="E267" t="s">
        <v>31</v>
      </c>
      <c r="F267" s="2">
        <v>39813</v>
      </c>
      <c r="G267" t="s">
        <v>317</v>
      </c>
      <c r="H267" s="3">
        <v>14439.14</v>
      </c>
      <c r="I267" s="3">
        <v>-14439.14</v>
      </c>
      <c r="J267" s="3">
        <v>0</v>
      </c>
    </row>
    <row r="268" spans="1:10" x14ac:dyDescent="0.25">
      <c r="A268" s="4" t="s">
        <v>891</v>
      </c>
      <c r="B268" s="4" t="s">
        <v>11115</v>
      </c>
      <c r="C268" s="11" t="s">
        <v>11113</v>
      </c>
      <c r="D268" t="s">
        <v>307</v>
      </c>
      <c r="E268" t="s">
        <v>33</v>
      </c>
      <c r="F268" s="2">
        <v>39813</v>
      </c>
      <c r="G268" t="s">
        <v>318</v>
      </c>
      <c r="H268" s="3">
        <v>18624.78</v>
      </c>
      <c r="I268" s="3">
        <v>-18624.78</v>
      </c>
      <c r="J268" s="3">
        <v>0</v>
      </c>
    </row>
    <row r="269" spans="1:10" x14ac:dyDescent="0.25">
      <c r="A269" s="4" t="s">
        <v>891</v>
      </c>
      <c r="B269" s="4" t="s">
        <v>11115</v>
      </c>
      <c r="C269" s="11" t="s">
        <v>11113</v>
      </c>
      <c r="D269" t="s">
        <v>307</v>
      </c>
      <c r="E269" t="s">
        <v>92</v>
      </c>
      <c r="F269" s="2">
        <v>39813</v>
      </c>
      <c r="G269" t="s">
        <v>319</v>
      </c>
      <c r="H269" s="3">
        <v>8600.67</v>
      </c>
      <c r="I269" s="3">
        <v>-8600.67</v>
      </c>
      <c r="J269" s="3">
        <v>0</v>
      </c>
    </row>
    <row r="270" spans="1:10" x14ac:dyDescent="0.25">
      <c r="A270" s="4" t="s">
        <v>891</v>
      </c>
      <c r="B270" s="4" t="s">
        <v>11115</v>
      </c>
      <c r="C270" s="11" t="s">
        <v>11113</v>
      </c>
      <c r="D270" t="s">
        <v>307</v>
      </c>
      <c r="E270" t="s">
        <v>94</v>
      </c>
      <c r="F270" s="2">
        <v>39538</v>
      </c>
      <c r="G270" t="s">
        <v>320</v>
      </c>
      <c r="H270" s="3">
        <v>1240</v>
      </c>
      <c r="I270" s="3">
        <v>-1240</v>
      </c>
      <c r="J270" s="3">
        <v>0</v>
      </c>
    </row>
    <row r="271" spans="1:10" x14ac:dyDescent="0.25">
      <c r="A271" s="4" t="s">
        <v>891</v>
      </c>
      <c r="B271" s="4" t="s">
        <v>11115</v>
      </c>
      <c r="C271" s="11" t="s">
        <v>11113</v>
      </c>
      <c r="D271" t="s">
        <v>307</v>
      </c>
      <c r="E271" t="s">
        <v>96</v>
      </c>
      <c r="F271" s="2">
        <v>39813</v>
      </c>
      <c r="G271" t="s">
        <v>321</v>
      </c>
      <c r="H271" s="3">
        <v>14844.45</v>
      </c>
      <c r="I271" s="3">
        <v>-14844.45</v>
      </c>
      <c r="J271" s="3">
        <v>0</v>
      </c>
    </row>
    <row r="272" spans="1:10" x14ac:dyDescent="0.25">
      <c r="A272" s="4" t="s">
        <v>891</v>
      </c>
      <c r="B272" s="4" t="s">
        <v>11115</v>
      </c>
      <c r="C272" s="11" t="s">
        <v>11113</v>
      </c>
      <c r="D272" t="s">
        <v>307</v>
      </c>
      <c r="E272" t="s">
        <v>98</v>
      </c>
      <c r="F272" s="2">
        <v>39813</v>
      </c>
      <c r="G272" t="s">
        <v>322</v>
      </c>
      <c r="H272" s="3">
        <v>36069.15</v>
      </c>
      <c r="I272" s="3">
        <v>-36069.15</v>
      </c>
      <c r="J272" s="3">
        <v>0</v>
      </c>
    </row>
    <row r="273" spans="1:10" x14ac:dyDescent="0.25">
      <c r="A273" s="4" t="s">
        <v>891</v>
      </c>
      <c r="B273" s="4" t="s">
        <v>11115</v>
      </c>
      <c r="C273" s="11" t="s">
        <v>11113</v>
      </c>
      <c r="D273" t="s">
        <v>307</v>
      </c>
      <c r="E273" t="s">
        <v>100</v>
      </c>
      <c r="F273" s="2">
        <v>39813</v>
      </c>
      <c r="G273" t="s">
        <v>323</v>
      </c>
      <c r="H273" s="3">
        <v>64745.07</v>
      </c>
      <c r="I273" s="3">
        <v>-64745.07</v>
      </c>
      <c r="J273" s="3">
        <v>0</v>
      </c>
    </row>
    <row r="274" spans="1:10" x14ac:dyDescent="0.25">
      <c r="A274" s="4" t="s">
        <v>891</v>
      </c>
      <c r="B274" s="4" t="s">
        <v>11115</v>
      </c>
      <c r="C274" s="11" t="s">
        <v>11113</v>
      </c>
      <c r="D274" t="s">
        <v>307</v>
      </c>
      <c r="E274" t="s">
        <v>102</v>
      </c>
      <c r="F274" s="2">
        <v>39813</v>
      </c>
      <c r="G274" t="s">
        <v>324</v>
      </c>
      <c r="H274" s="3">
        <v>2550</v>
      </c>
      <c r="I274" s="3">
        <v>-2550</v>
      </c>
      <c r="J274" s="3">
        <v>0</v>
      </c>
    </row>
    <row r="275" spans="1:10" x14ac:dyDescent="0.25">
      <c r="A275" s="4" t="s">
        <v>891</v>
      </c>
      <c r="B275" s="4" t="s">
        <v>11115</v>
      </c>
      <c r="C275" s="11" t="s">
        <v>11113</v>
      </c>
      <c r="D275" t="s">
        <v>307</v>
      </c>
      <c r="E275" t="s">
        <v>104</v>
      </c>
      <c r="F275" s="2">
        <v>39813</v>
      </c>
      <c r="G275" t="s">
        <v>325</v>
      </c>
      <c r="H275" s="3">
        <v>36450.89</v>
      </c>
      <c r="I275" s="3">
        <v>-36450.89</v>
      </c>
      <c r="J275" s="3">
        <v>0</v>
      </c>
    </row>
    <row r="276" spans="1:10" x14ac:dyDescent="0.25">
      <c r="A276" s="4" t="s">
        <v>891</v>
      </c>
      <c r="B276" s="4" t="s">
        <v>11115</v>
      </c>
      <c r="C276" s="11" t="s">
        <v>11113</v>
      </c>
      <c r="D276" t="s">
        <v>307</v>
      </c>
      <c r="E276" t="s">
        <v>106</v>
      </c>
      <c r="F276" s="2">
        <v>39813</v>
      </c>
      <c r="G276" t="s">
        <v>326</v>
      </c>
      <c r="H276" s="3">
        <v>36041.03</v>
      </c>
      <c r="I276" s="3">
        <v>-36041.03</v>
      </c>
      <c r="J276" s="3">
        <v>0</v>
      </c>
    </row>
    <row r="277" spans="1:10" x14ac:dyDescent="0.25">
      <c r="A277" s="4" t="s">
        <v>891</v>
      </c>
      <c r="B277" s="4" t="s">
        <v>11115</v>
      </c>
      <c r="C277" s="11" t="s">
        <v>11113</v>
      </c>
      <c r="D277" t="s">
        <v>307</v>
      </c>
      <c r="E277" t="s">
        <v>108</v>
      </c>
      <c r="F277" s="2">
        <v>39813</v>
      </c>
      <c r="G277" t="s">
        <v>327</v>
      </c>
      <c r="H277" s="3">
        <v>4134</v>
      </c>
      <c r="I277" s="3">
        <v>-4134</v>
      </c>
      <c r="J277" s="3">
        <v>0</v>
      </c>
    </row>
    <row r="278" spans="1:10" x14ac:dyDescent="0.25">
      <c r="A278" s="4" t="s">
        <v>891</v>
      </c>
      <c r="B278" s="4" t="s">
        <v>11115</v>
      </c>
      <c r="C278" s="11" t="s">
        <v>11113</v>
      </c>
      <c r="D278" t="s">
        <v>307</v>
      </c>
      <c r="E278" t="s">
        <v>110</v>
      </c>
      <c r="F278" s="2">
        <v>39813</v>
      </c>
      <c r="G278" t="s">
        <v>328</v>
      </c>
      <c r="H278" s="3">
        <v>20115.259999999998</v>
      </c>
      <c r="I278" s="3">
        <v>-20115.259999999998</v>
      </c>
      <c r="J278" s="3">
        <v>0</v>
      </c>
    </row>
    <row r="279" spans="1:10" x14ac:dyDescent="0.25">
      <c r="A279" s="4" t="s">
        <v>891</v>
      </c>
      <c r="B279" s="4" t="s">
        <v>11115</v>
      </c>
      <c r="C279" s="11" t="s">
        <v>11113</v>
      </c>
      <c r="D279" t="s">
        <v>307</v>
      </c>
      <c r="E279" t="s">
        <v>112</v>
      </c>
      <c r="F279" s="2">
        <v>39813</v>
      </c>
      <c r="G279" t="s">
        <v>329</v>
      </c>
      <c r="H279" s="3">
        <v>38354.61</v>
      </c>
      <c r="I279" s="3">
        <v>-38354.61</v>
      </c>
      <c r="J279" s="3">
        <v>0</v>
      </c>
    </row>
    <row r="280" spans="1:10" x14ac:dyDescent="0.25">
      <c r="A280" s="4" t="s">
        <v>891</v>
      </c>
      <c r="B280" s="4" t="s">
        <v>11115</v>
      </c>
      <c r="C280" s="11" t="s">
        <v>11113</v>
      </c>
      <c r="D280" t="s">
        <v>307</v>
      </c>
      <c r="E280" t="s">
        <v>114</v>
      </c>
      <c r="F280" s="2">
        <v>39813</v>
      </c>
      <c r="G280" t="s">
        <v>330</v>
      </c>
      <c r="H280" s="3">
        <v>3360</v>
      </c>
      <c r="I280" s="3">
        <v>-3360</v>
      </c>
      <c r="J280" s="3">
        <v>0</v>
      </c>
    </row>
    <row r="281" spans="1:10" x14ac:dyDescent="0.25">
      <c r="A281" s="4" t="s">
        <v>891</v>
      </c>
      <c r="B281" s="4" t="s">
        <v>11115</v>
      </c>
      <c r="C281" s="11" t="s">
        <v>11113</v>
      </c>
      <c r="D281" t="s">
        <v>307</v>
      </c>
      <c r="E281" t="s">
        <v>116</v>
      </c>
      <c r="F281" s="2">
        <v>39598</v>
      </c>
      <c r="G281" t="s">
        <v>331</v>
      </c>
      <c r="H281" s="3">
        <v>5880</v>
      </c>
      <c r="I281" s="3">
        <v>-5880</v>
      </c>
      <c r="J281" s="3">
        <v>0</v>
      </c>
    </row>
    <row r="282" spans="1:10" x14ac:dyDescent="0.25">
      <c r="A282" s="4" t="s">
        <v>891</v>
      </c>
      <c r="B282" s="4" t="s">
        <v>11115</v>
      </c>
      <c r="C282" s="11" t="s">
        <v>11113</v>
      </c>
      <c r="D282" t="s">
        <v>307</v>
      </c>
      <c r="E282" t="s">
        <v>118</v>
      </c>
      <c r="F282" s="2">
        <v>39599</v>
      </c>
      <c r="G282" t="s">
        <v>332</v>
      </c>
      <c r="H282" s="3">
        <v>1034.8</v>
      </c>
      <c r="I282" s="3">
        <v>-1034.8</v>
      </c>
      <c r="J282" s="3">
        <v>0</v>
      </c>
    </row>
    <row r="283" spans="1:10" x14ac:dyDescent="0.25">
      <c r="A283" s="4" t="s">
        <v>891</v>
      </c>
      <c r="B283" s="4" t="s">
        <v>11115</v>
      </c>
      <c r="C283" s="11" t="s">
        <v>11113</v>
      </c>
      <c r="D283" t="s">
        <v>307</v>
      </c>
      <c r="E283" t="s">
        <v>120</v>
      </c>
      <c r="F283" s="2">
        <v>39691</v>
      </c>
      <c r="G283" t="s">
        <v>333</v>
      </c>
      <c r="H283" s="3">
        <v>13000</v>
      </c>
      <c r="I283" s="3">
        <v>-13000</v>
      </c>
      <c r="J283" s="3">
        <v>0</v>
      </c>
    </row>
    <row r="284" spans="1:10" x14ac:dyDescent="0.25">
      <c r="A284" s="4" t="s">
        <v>891</v>
      </c>
      <c r="B284" s="4" t="s">
        <v>11115</v>
      </c>
      <c r="C284" s="11" t="s">
        <v>11113</v>
      </c>
      <c r="D284" t="s">
        <v>307</v>
      </c>
      <c r="E284" t="s">
        <v>122</v>
      </c>
      <c r="F284" s="2">
        <v>39691</v>
      </c>
      <c r="G284" t="s">
        <v>334</v>
      </c>
      <c r="H284" s="3">
        <v>4800</v>
      </c>
      <c r="I284" s="3">
        <v>-4800</v>
      </c>
      <c r="J284" s="3">
        <v>0</v>
      </c>
    </row>
    <row r="285" spans="1:10" x14ac:dyDescent="0.25">
      <c r="A285" s="4" t="s">
        <v>891</v>
      </c>
      <c r="B285" s="4" t="s">
        <v>11115</v>
      </c>
      <c r="C285" s="11" t="s">
        <v>11113</v>
      </c>
      <c r="D285" t="s">
        <v>307</v>
      </c>
      <c r="E285" t="s">
        <v>124</v>
      </c>
      <c r="F285" s="2">
        <v>39721</v>
      </c>
      <c r="G285" t="s">
        <v>335</v>
      </c>
      <c r="H285" s="3">
        <v>8560.24</v>
      </c>
      <c r="I285" s="3">
        <v>-8560.24</v>
      </c>
      <c r="J285" s="3">
        <v>0</v>
      </c>
    </row>
    <row r="286" spans="1:10" x14ac:dyDescent="0.25">
      <c r="A286" s="4" t="s">
        <v>891</v>
      </c>
      <c r="B286" s="4" t="s">
        <v>11115</v>
      </c>
      <c r="C286" s="11" t="s">
        <v>11113</v>
      </c>
      <c r="D286" t="s">
        <v>307</v>
      </c>
      <c r="E286" t="s">
        <v>126</v>
      </c>
      <c r="F286" s="2">
        <v>39777</v>
      </c>
      <c r="G286" t="s">
        <v>336</v>
      </c>
      <c r="H286" s="3">
        <v>5200</v>
      </c>
      <c r="I286" s="3">
        <v>-5200</v>
      </c>
      <c r="J286" s="3">
        <v>0</v>
      </c>
    </row>
    <row r="287" spans="1:10" x14ac:dyDescent="0.25">
      <c r="A287" s="4" t="s">
        <v>891</v>
      </c>
      <c r="B287" s="4" t="s">
        <v>11115</v>
      </c>
      <c r="C287" s="11" t="s">
        <v>11113</v>
      </c>
      <c r="D287" t="s">
        <v>307</v>
      </c>
      <c r="E287" t="s">
        <v>128</v>
      </c>
      <c r="F287" s="2">
        <v>39782</v>
      </c>
      <c r="G287" t="s">
        <v>337</v>
      </c>
      <c r="H287" s="3">
        <v>36500</v>
      </c>
      <c r="I287" s="3">
        <v>-36500</v>
      </c>
      <c r="J287" s="3">
        <v>0</v>
      </c>
    </row>
    <row r="288" spans="1:10" x14ac:dyDescent="0.25">
      <c r="A288" s="4" t="s">
        <v>891</v>
      </c>
      <c r="B288" s="4" t="s">
        <v>11115</v>
      </c>
      <c r="C288" s="11" t="s">
        <v>11113</v>
      </c>
      <c r="D288" t="s">
        <v>338</v>
      </c>
      <c r="E288" t="s">
        <v>1</v>
      </c>
      <c r="F288" s="2">
        <v>39834</v>
      </c>
      <c r="G288" t="s">
        <v>339</v>
      </c>
      <c r="H288" s="3">
        <v>1290</v>
      </c>
      <c r="I288" s="3">
        <v>-1290</v>
      </c>
      <c r="J288" s="3">
        <v>0</v>
      </c>
    </row>
    <row r="289" spans="1:10" x14ac:dyDescent="0.25">
      <c r="A289" s="4" t="s">
        <v>891</v>
      </c>
      <c r="B289" s="4" t="s">
        <v>11115</v>
      </c>
      <c r="C289" s="11" t="s">
        <v>11113</v>
      </c>
      <c r="D289" t="s">
        <v>338</v>
      </c>
      <c r="E289" t="s">
        <v>7</v>
      </c>
      <c r="F289" s="2">
        <v>39874</v>
      </c>
      <c r="G289" t="s">
        <v>340</v>
      </c>
      <c r="H289" s="3">
        <v>1330</v>
      </c>
      <c r="I289" s="3">
        <v>-1330</v>
      </c>
      <c r="J289" s="3">
        <v>0</v>
      </c>
    </row>
    <row r="290" spans="1:10" x14ac:dyDescent="0.25">
      <c r="A290" s="4" t="s">
        <v>891</v>
      </c>
      <c r="B290" s="4" t="s">
        <v>11115</v>
      </c>
      <c r="C290" s="11" t="s">
        <v>11113</v>
      </c>
      <c r="D290" t="s">
        <v>338</v>
      </c>
      <c r="E290" t="s">
        <v>9</v>
      </c>
      <c r="F290" s="2">
        <v>40098</v>
      </c>
      <c r="G290" t="s">
        <v>341</v>
      </c>
      <c r="H290" s="3">
        <v>200</v>
      </c>
      <c r="I290" s="3">
        <v>-200</v>
      </c>
      <c r="J290" s="3">
        <v>0</v>
      </c>
    </row>
    <row r="291" spans="1:10" x14ac:dyDescent="0.25">
      <c r="A291" s="4" t="s">
        <v>891</v>
      </c>
      <c r="B291" s="4" t="s">
        <v>11115</v>
      </c>
      <c r="C291" s="11" t="s">
        <v>11113</v>
      </c>
      <c r="D291" t="s">
        <v>338</v>
      </c>
      <c r="E291" t="s">
        <v>19</v>
      </c>
      <c r="F291" s="2">
        <v>40105</v>
      </c>
      <c r="G291" t="s">
        <v>342</v>
      </c>
      <c r="H291" s="3">
        <v>4660</v>
      </c>
      <c r="I291" s="3">
        <v>-4660</v>
      </c>
      <c r="J291" s="3">
        <v>0</v>
      </c>
    </row>
    <row r="292" spans="1:10" x14ac:dyDescent="0.25">
      <c r="A292" s="4" t="s">
        <v>891</v>
      </c>
      <c r="B292" s="4" t="s">
        <v>11115</v>
      </c>
      <c r="C292" s="11" t="s">
        <v>11113</v>
      </c>
      <c r="D292" t="s">
        <v>338</v>
      </c>
      <c r="E292" t="s">
        <v>21</v>
      </c>
      <c r="F292" s="2">
        <v>40164</v>
      </c>
      <c r="G292" t="s">
        <v>343</v>
      </c>
      <c r="H292" s="3">
        <v>2975</v>
      </c>
      <c r="I292" s="3">
        <v>-2975</v>
      </c>
      <c r="J292" s="3">
        <v>0</v>
      </c>
    </row>
    <row r="293" spans="1:10" x14ac:dyDescent="0.25">
      <c r="A293" s="4" t="s">
        <v>891</v>
      </c>
      <c r="B293" s="4" t="s">
        <v>11115</v>
      </c>
      <c r="C293" s="11" t="s">
        <v>11113</v>
      </c>
      <c r="D293" t="s">
        <v>338</v>
      </c>
      <c r="E293" t="s">
        <v>23</v>
      </c>
      <c r="F293" s="2">
        <v>40165</v>
      </c>
      <c r="G293" t="s">
        <v>344</v>
      </c>
      <c r="H293" s="3">
        <v>1054.5</v>
      </c>
      <c r="I293" s="3">
        <v>-1054.5</v>
      </c>
      <c r="J293" s="3">
        <v>0</v>
      </c>
    </row>
    <row r="294" spans="1:10" x14ac:dyDescent="0.25">
      <c r="A294" s="4" t="s">
        <v>891</v>
      </c>
      <c r="B294" s="4" t="s">
        <v>11115</v>
      </c>
      <c r="C294" s="11" t="s">
        <v>11113</v>
      </c>
      <c r="D294" t="s">
        <v>338</v>
      </c>
      <c r="E294" t="s">
        <v>25</v>
      </c>
      <c r="F294" s="2">
        <v>40178</v>
      </c>
      <c r="G294" t="s">
        <v>345</v>
      </c>
      <c r="H294" s="3">
        <v>1767.56</v>
      </c>
      <c r="I294" s="3">
        <v>-1767.56</v>
      </c>
      <c r="J294" s="3">
        <v>0</v>
      </c>
    </row>
    <row r="295" spans="1:10" x14ac:dyDescent="0.25">
      <c r="A295" s="4" t="s">
        <v>891</v>
      </c>
      <c r="B295" s="4" t="s">
        <v>11115</v>
      </c>
      <c r="C295" s="11" t="s">
        <v>11113</v>
      </c>
      <c r="D295" t="s">
        <v>338</v>
      </c>
      <c r="E295" t="s">
        <v>27</v>
      </c>
      <c r="F295" s="2">
        <v>40178</v>
      </c>
      <c r="G295" t="s">
        <v>346</v>
      </c>
      <c r="H295" s="3">
        <v>4076.3</v>
      </c>
      <c r="I295" s="3">
        <v>-4076.3</v>
      </c>
      <c r="J295" s="3">
        <v>0</v>
      </c>
    </row>
    <row r="296" spans="1:10" x14ac:dyDescent="0.25">
      <c r="A296" s="4" t="s">
        <v>891</v>
      </c>
      <c r="B296" s="4" t="s">
        <v>11115</v>
      </c>
      <c r="C296" s="11" t="s">
        <v>11113</v>
      </c>
      <c r="D296" t="s">
        <v>338</v>
      </c>
      <c r="E296" t="s">
        <v>29</v>
      </c>
      <c r="F296" s="2">
        <v>40178</v>
      </c>
      <c r="G296" t="s">
        <v>347</v>
      </c>
      <c r="H296" s="3">
        <v>2834.89</v>
      </c>
      <c r="I296" s="3">
        <v>-2834.89</v>
      </c>
      <c r="J296" s="3">
        <v>0</v>
      </c>
    </row>
    <row r="297" spans="1:10" x14ac:dyDescent="0.25">
      <c r="A297" s="4" t="s">
        <v>891</v>
      </c>
      <c r="B297" s="4" t="s">
        <v>11115</v>
      </c>
      <c r="C297" s="11" t="s">
        <v>11113</v>
      </c>
      <c r="D297" t="s">
        <v>338</v>
      </c>
      <c r="E297" t="s">
        <v>31</v>
      </c>
      <c r="F297" s="2">
        <v>40178</v>
      </c>
      <c r="G297" t="s">
        <v>348</v>
      </c>
      <c r="H297" s="3">
        <v>12932.37</v>
      </c>
      <c r="I297" s="3">
        <v>-12932.37</v>
      </c>
      <c r="J297" s="3">
        <v>0</v>
      </c>
    </row>
    <row r="298" spans="1:10" x14ac:dyDescent="0.25">
      <c r="A298" s="4" t="s">
        <v>891</v>
      </c>
      <c r="B298" s="4" t="s">
        <v>11115</v>
      </c>
      <c r="C298" s="11" t="s">
        <v>11113</v>
      </c>
      <c r="D298" t="s">
        <v>338</v>
      </c>
      <c r="E298" t="s">
        <v>33</v>
      </c>
      <c r="F298" s="2">
        <v>40178</v>
      </c>
      <c r="G298" t="s">
        <v>349</v>
      </c>
      <c r="H298" s="3">
        <v>5142.8599999999997</v>
      </c>
      <c r="I298" s="3">
        <v>-5142.8599999999997</v>
      </c>
      <c r="J298" s="3">
        <v>0</v>
      </c>
    </row>
    <row r="299" spans="1:10" x14ac:dyDescent="0.25">
      <c r="A299" s="4" t="s">
        <v>891</v>
      </c>
      <c r="B299" s="4" t="s">
        <v>11115</v>
      </c>
      <c r="C299" s="11" t="s">
        <v>11113</v>
      </c>
      <c r="D299" t="s">
        <v>338</v>
      </c>
      <c r="E299" t="s">
        <v>92</v>
      </c>
      <c r="F299" s="2">
        <v>40178</v>
      </c>
      <c r="G299" t="s">
        <v>350</v>
      </c>
      <c r="H299" s="3">
        <v>61428.37</v>
      </c>
      <c r="I299" s="3">
        <v>-61428.37</v>
      </c>
      <c r="J299" s="3">
        <v>0</v>
      </c>
    </row>
    <row r="300" spans="1:10" x14ac:dyDescent="0.25">
      <c r="A300" s="4" t="s">
        <v>891</v>
      </c>
      <c r="B300" s="4" t="s">
        <v>11115</v>
      </c>
      <c r="C300" s="11" t="s">
        <v>11113</v>
      </c>
      <c r="D300" t="s">
        <v>338</v>
      </c>
      <c r="E300" t="s">
        <v>94</v>
      </c>
      <c r="F300" s="2">
        <v>39878</v>
      </c>
      <c r="G300" t="s">
        <v>351</v>
      </c>
      <c r="H300" s="3">
        <v>4858</v>
      </c>
      <c r="I300" s="3">
        <v>-4858</v>
      </c>
      <c r="J300" s="3">
        <v>0</v>
      </c>
    </row>
    <row r="301" spans="1:10" x14ac:dyDescent="0.25">
      <c r="A301" s="4" t="s">
        <v>891</v>
      </c>
      <c r="B301" s="4" t="s">
        <v>11115</v>
      </c>
      <c r="C301" s="11" t="s">
        <v>11113</v>
      </c>
      <c r="D301" t="s">
        <v>338</v>
      </c>
      <c r="E301" t="s">
        <v>96</v>
      </c>
      <c r="F301" s="2">
        <v>40178</v>
      </c>
      <c r="G301" t="s">
        <v>352</v>
      </c>
      <c r="H301" s="3">
        <v>52046.2</v>
      </c>
      <c r="I301" s="3">
        <v>-52046.2</v>
      </c>
      <c r="J301" s="3">
        <v>0</v>
      </c>
    </row>
    <row r="302" spans="1:10" x14ac:dyDescent="0.25">
      <c r="A302" s="4" t="s">
        <v>891</v>
      </c>
      <c r="B302" s="4" t="s">
        <v>11115</v>
      </c>
      <c r="C302" s="11" t="s">
        <v>11113</v>
      </c>
      <c r="D302" t="s">
        <v>338</v>
      </c>
      <c r="E302" t="s">
        <v>98</v>
      </c>
      <c r="F302" s="2">
        <v>40178</v>
      </c>
      <c r="G302" t="s">
        <v>353</v>
      </c>
      <c r="H302" s="3">
        <v>27383.77</v>
      </c>
      <c r="I302" s="3">
        <v>-27383.77</v>
      </c>
      <c r="J302" s="3">
        <v>0</v>
      </c>
    </row>
    <row r="303" spans="1:10" x14ac:dyDescent="0.25">
      <c r="A303" s="4" t="s">
        <v>891</v>
      </c>
      <c r="B303" s="4" t="s">
        <v>11115</v>
      </c>
      <c r="C303" s="11" t="s">
        <v>11113</v>
      </c>
      <c r="D303" t="s">
        <v>338</v>
      </c>
      <c r="E303" t="s">
        <v>100</v>
      </c>
      <c r="F303" s="2">
        <v>40178</v>
      </c>
      <c r="G303" t="s">
        <v>354</v>
      </c>
      <c r="H303" s="3">
        <v>40783.57</v>
      </c>
      <c r="I303" s="3">
        <v>-40783.57</v>
      </c>
      <c r="J303" s="3">
        <v>0</v>
      </c>
    </row>
    <row r="304" spans="1:10" x14ac:dyDescent="0.25">
      <c r="A304" s="4" t="s">
        <v>891</v>
      </c>
      <c r="B304" s="4" t="s">
        <v>11115</v>
      </c>
      <c r="C304" s="11" t="s">
        <v>11113</v>
      </c>
      <c r="D304" t="s">
        <v>338</v>
      </c>
      <c r="E304" t="s">
        <v>102</v>
      </c>
      <c r="F304" s="2">
        <v>40178</v>
      </c>
      <c r="G304" t="s">
        <v>355</v>
      </c>
      <c r="H304" s="3">
        <v>23757.05</v>
      </c>
      <c r="I304" s="3">
        <v>-23757.05</v>
      </c>
      <c r="J304" s="3">
        <v>0</v>
      </c>
    </row>
    <row r="305" spans="1:10" x14ac:dyDescent="0.25">
      <c r="A305" s="4" t="s">
        <v>891</v>
      </c>
      <c r="B305" s="4" t="s">
        <v>11115</v>
      </c>
      <c r="C305" s="11" t="s">
        <v>11113</v>
      </c>
      <c r="D305" t="s">
        <v>338</v>
      </c>
      <c r="E305" t="s">
        <v>104</v>
      </c>
      <c r="F305" s="2">
        <v>40178</v>
      </c>
      <c r="G305" t="s">
        <v>356</v>
      </c>
      <c r="H305" s="3">
        <v>19751.47</v>
      </c>
      <c r="I305" s="3">
        <v>-19751.47</v>
      </c>
      <c r="J305" s="3">
        <v>0</v>
      </c>
    </row>
    <row r="306" spans="1:10" x14ac:dyDescent="0.25">
      <c r="A306" s="4" t="s">
        <v>891</v>
      </c>
      <c r="B306" s="4" t="s">
        <v>11115</v>
      </c>
      <c r="C306" s="11" t="s">
        <v>11113</v>
      </c>
      <c r="D306" t="s">
        <v>338</v>
      </c>
      <c r="E306" t="s">
        <v>106</v>
      </c>
      <c r="F306" s="2">
        <v>40178</v>
      </c>
      <c r="G306" t="s">
        <v>357</v>
      </c>
      <c r="H306" s="3">
        <v>3170.02</v>
      </c>
      <c r="I306" s="3">
        <v>-3170.02</v>
      </c>
      <c r="J306" s="3">
        <v>0</v>
      </c>
    </row>
    <row r="307" spans="1:10" x14ac:dyDescent="0.25">
      <c r="A307" s="4" t="s">
        <v>891</v>
      </c>
      <c r="B307" s="4" t="s">
        <v>11115</v>
      </c>
      <c r="C307" s="11" t="s">
        <v>11113</v>
      </c>
      <c r="D307" t="s">
        <v>338</v>
      </c>
      <c r="E307" t="s">
        <v>108</v>
      </c>
      <c r="F307" s="2">
        <v>40178</v>
      </c>
      <c r="G307" t="s">
        <v>358</v>
      </c>
      <c r="H307" s="3">
        <v>90149.75</v>
      </c>
      <c r="I307" s="3">
        <v>-90149.75</v>
      </c>
      <c r="J307" s="3">
        <v>0</v>
      </c>
    </row>
    <row r="308" spans="1:10" x14ac:dyDescent="0.25">
      <c r="A308" s="4" t="s">
        <v>891</v>
      </c>
      <c r="B308" s="4" t="s">
        <v>11115</v>
      </c>
      <c r="C308" s="11" t="s">
        <v>11113</v>
      </c>
      <c r="D308" t="s">
        <v>338</v>
      </c>
      <c r="E308" t="s">
        <v>110</v>
      </c>
      <c r="F308" s="2">
        <v>40178</v>
      </c>
      <c r="G308" t="s">
        <v>359</v>
      </c>
      <c r="H308" s="3">
        <v>1530</v>
      </c>
      <c r="I308" s="3">
        <v>-1530</v>
      </c>
      <c r="J308" s="3">
        <v>0</v>
      </c>
    </row>
    <row r="309" spans="1:10" x14ac:dyDescent="0.25">
      <c r="A309" s="4" t="s">
        <v>891</v>
      </c>
      <c r="B309" s="4" t="s">
        <v>11115</v>
      </c>
      <c r="C309" s="11" t="s">
        <v>11113</v>
      </c>
      <c r="D309" t="s">
        <v>338</v>
      </c>
      <c r="E309" t="s">
        <v>112</v>
      </c>
      <c r="F309" s="2">
        <v>40178</v>
      </c>
      <c r="G309" t="s">
        <v>360</v>
      </c>
      <c r="H309" s="3">
        <v>1543.64</v>
      </c>
      <c r="I309" s="3">
        <v>-1543.64</v>
      </c>
      <c r="J309" s="3">
        <v>0</v>
      </c>
    </row>
    <row r="310" spans="1:10" x14ac:dyDescent="0.25">
      <c r="A310" s="4" t="s">
        <v>891</v>
      </c>
      <c r="B310" s="4" t="s">
        <v>11115</v>
      </c>
      <c r="C310" s="11" t="s">
        <v>11113</v>
      </c>
      <c r="D310" t="s">
        <v>338</v>
      </c>
      <c r="E310" t="s">
        <v>114</v>
      </c>
      <c r="F310" s="2">
        <v>40178</v>
      </c>
      <c r="G310" t="s">
        <v>361</v>
      </c>
      <c r="H310" s="3">
        <v>2930</v>
      </c>
      <c r="I310" s="3">
        <v>-2930</v>
      </c>
      <c r="J310" s="3">
        <v>0</v>
      </c>
    </row>
    <row r="311" spans="1:10" x14ac:dyDescent="0.25">
      <c r="A311" s="4" t="s">
        <v>891</v>
      </c>
      <c r="B311" s="4" t="s">
        <v>11115</v>
      </c>
      <c r="C311" s="11" t="s">
        <v>11113</v>
      </c>
      <c r="D311" t="s">
        <v>338</v>
      </c>
      <c r="E311" t="s">
        <v>116</v>
      </c>
      <c r="F311" s="2">
        <v>39906</v>
      </c>
      <c r="G311" t="s">
        <v>362</v>
      </c>
      <c r="H311" s="3">
        <v>464</v>
      </c>
      <c r="I311" s="3">
        <v>-464</v>
      </c>
      <c r="J311" s="3">
        <v>0</v>
      </c>
    </row>
    <row r="312" spans="1:10" x14ac:dyDescent="0.25">
      <c r="A312" s="4" t="s">
        <v>891</v>
      </c>
      <c r="B312" s="4" t="s">
        <v>11115</v>
      </c>
      <c r="C312" s="11" t="s">
        <v>11113</v>
      </c>
      <c r="D312" t="s">
        <v>338</v>
      </c>
      <c r="E312" t="s">
        <v>118</v>
      </c>
      <c r="F312" s="2">
        <v>40178</v>
      </c>
      <c r="G312" t="s">
        <v>363</v>
      </c>
      <c r="H312" s="3">
        <v>2628.5</v>
      </c>
      <c r="I312" s="3">
        <v>-2628.5</v>
      </c>
      <c r="J312" s="3">
        <v>0</v>
      </c>
    </row>
    <row r="313" spans="1:10" x14ac:dyDescent="0.25">
      <c r="A313" s="4" t="s">
        <v>891</v>
      </c>
      <c r="B313" s="4" t="s">
        <v>11115</v>
      </c>
      <c r="C313" s="11" t="s">
        <v>11113</v>
      </c>
      <c r="D313" t="s">
        <v>338</v>
      </c>
      <c r="E313" t="s">
        <v>120</v>
      </c>
      <c r="F313" s="2">
        <v>40178</v>
      </c>
      <c r="G313" t="s">
        <v>364</v>
      </c>
      <c r="H313" s="3">
        <v>7317.1</v>
      </c>
      <c r="I313" s="3">
        <v>-7317.1</v>
      </c>
      <c r="J313" s="3">
        <v>0</v>
      </c>
    </row>
    <row r="314" spans="1:10" x14ac:dyDescent="0.25">
      <c r="A314" s="4" t="s">
        <v>891</v>
      </c>
      <c r="B314" s="4" t="s">
        <v>11115</v>
      </c>
      <c r="C314" s="11" t="s">
        <v>11113</v>
      </c>
      <c r="D314" t="s">
        <v>338</v>
      </c>
      <c r="E314" t="s">
        <v>122</v>
      </c>
      <c r="F314" s="2">
        <v>40178</v>
      </c>
      <c r="G314" t="s">
        <v>365</v>
      </c>
      <c r="H314" s="3">
        <v>13078.39</v>
      </c>
      <c r="I314" s="3">
        <v>-13078.39</v>
      </c>
      <c r="J314" s="3">
        <v>0</v>
      </c>
    </row>
    <row r="315" spans="1:10" x14ac:dyDescent="0.25">
      <c r="A315" s="4" t="s">
        <v>891</v>
      </c>
      <c r="B315" s="4" t="s">
        <v>11115</v>
      </c>
      <c r="C315" s="11" t="s">
        <v>11113</v>
      </c>
      <c r="D315" t="s">
        <v>338</v>
      </c>
      <c r="E315" t="s">
        <v>124</v>
      </c>
      <c r="F315" s="2">
        <v>39945</v>
      </c>
      <c r="G315" t="s">
        <v>366</v>
      </c>
      <c r="H315" s="3">
        <v>1319</v>
      </c>
      <c r="I315" s="3">
        <v>-1319</v>
      </c>
      <c r="J315" s="3">
        <v>0</v>
      </c>
    </row>
    <row r="316" spans="1:10" x14ac:dyDescent="0.25">
      <c r="A316" s="4" t="s">
        <v>891</v>
      </c>
      <c r="B316" s="4" t="s">
        <v>11115</v>
      </c>
      <c r="C316" s="11" t="s">
        <v>11113</v>
      </c>
      <c r="D316" t="s">
        <v>338</v>
      </c>
      <c r="E316" t="s">
        <v>126</v>
      </c>
      <c r="F316" s="2">
        <v>40023</v>
      </c>
      <c r="G316" t="s">
        <v>367</v>
      </c>
      <c r="H316" s="3">
        <v>400</v>
      </c>
      <c r="I316" s="3">
        <v>-400</v>
      </c>
      <c r="J316" s="3">
        <v>0</v>
      </c>
    </row>
    <row r="317" spans="1:10" x14ac:dyDescent="0.25">
      <c r="A317" s="4" t="s">
        <v>891</v>
      </c>
      <c r="B317" s="4" t="s">
        <v>11115</v>
      </c>
      <c r="C317" s="11" t="s">
        <v>11113</v>
      </c>
      <c r="D317" t="s">
        <v>338</v>
      </c>
      <c r="E317" t="s">
        <v>128</v>
      </c>
      <c r="F317" s="2">
        <v>40024</v>
      </c>
      <c r="G317" t="s">
        <v>368</v>
      </c>
      <c r="H317" s="3">
        <v>6710</v>
      </c>
      <c r="I317" s="3">
        <v>-6710</v>
      </c>
      <c r="J317" s="3">
        <v>0</v>
      </c>
    </row>
    <row r="318" spans="1:10" x14ac:dyDescent="0.25">
      <c r="A318" s="4" t="s">
        <v>891</v>
      </c>
      <c r="B318" s="4" t="s">
        <v>11115</v>
      </c>
      <c r="C318" s="11" t="s">
        <v>11113</v>
      </c>
      <c r="D318" t="s">
        <v>338</v>
      </c>
      <c r="E318" t="s">
        <v>130</v>
      </c>
      <c r="F318" s="2">
        <v>40056</v>
      </c>
      <c r="G318" t="s">
        <v>369</v>
      </c>
      <c r="H318" s="3">
        <v>350</v>
      </c>
      <c r="I318" s="3">
        <v>-350</v>
      </c>
      <c r="J318" s="3">
        <v>0</v>
      </c>
    </row>
    <row r="319" spans="1:10" x14ac:dyDescent="0.25">
      <c r="A319" s="4" t="s">
        <v>891</v>
      </c>
      <c r="B319" s="4" t="s">
        <v>11115</v>
      </c>
      <c r="C319" s="11" t="s">
        <v>11113</v>
      </c>
      <c r="D319" t="s">
        <v>338</v>
      </c>
      <c r="E319" t="s">
        <v>132</v>
      </c>
      <c r="F319" s="2">
        <v>40056</v>
      </c>
      <c r="G319" t="s">
        <v>370</v>
      </c>
      <c r="H319" s="3">
        <v>1800</v>
      </c>
      <c r="I319" s="3">
        <v>-1800</v>
      </c>
      <c r="J319" s="3">
        <v>0</v>
      </c>
    </row>
    <row r="320" spans="1:10" x14ac:dyDescent="0.25">
      <c r="A320" s="4" t="s">
        <v>891</v>
      </c>
      <c r="B320" s="4" t="s">
        <v>11115</v>
      </c>
      <c r="C320" s="11" t="s">
        <v>11113</v>
      </c>
      <c r="D320" t="s">
        <v>338</v>
      </c>
      <c r="E320" t="s">
        <v>134</v>
      </c>
      <c r="F320" s="2">
        <v>40098</v>
      </c>
      <c r="G320" t="s">
        <v>371</v>
      </c>
      <c r="H320" s="3">
        <v>200</v>
      </c>
      <c r="I320" s="3">
        <v>-200</v>
      </c>
      <c r="J320" s="3">
        <v>0</v>
      </c>
    </row>
    <row r="321" spans="1:10" x14ac:dyDescent="0.25">
      <c r="A321" s="4" t="s">
        <v>891</v>
      </c>
      <c r="B321" s="4" t="s">
        <v>11115</v>
      </c>
      <c r="C321" s="11" t="s">
        <v>11113</v>
      </c>
      <c r="D321" t="s">
        <v>372</v>
      </c>
      <c r="E321" t="s">
        <v>1</v>
      </c>
      <c r="F321" s="2">
        <v>40267</v>
      </c>
      <c r="G321" t="s">
        <v>373</v>
      </c>
      <c r="H321" s="3">
        <v>6270</v>
      </c>
      <c r="I321" s="3">
        <v>-6270</v>
      </c>
      <c r="J321" s="3">
        <v>0</v>
      </c>
    </row>
    <row r="322" spans="1:10" x14ac:dyDescent="0.25">
      <c r="A322" s="4" t="s">
        <v>891</v>
      </c>
      <c r="B322" s="4" t="s">
        <v>11115</v>
      </c>
      <c r="C322" s="11" t="s">
        <v>11113</v>
      </c>
      <c r="D322" t="s">
        <v>372</v>
      </c>
      <c r="E322" t="s">
        <v>7</v>
      </c>
      <c r="F322" s="2">
        <v>40268</v>
      </c>
      <c r="G322" t="s">
        <v>374</v>
      </c>
      <c r="H322" s="3">
        <v>1740</v>
      </c>
      <c r="I322" s="3">
        <v>-1740</v>
      </c>
      <c r="J322" s="3">
        <v>0</v>
      </c>
    </row>
    <row r="323" spans="1:10" x14ac:dyDescent="0.25">
      <c r="A323" s="4" t="s">
        <v>891</v>
      </c>
      <c r="B323" s="4" t="s">
        <v>11115</v>
      </c>
      <c r="C323" s="11" t="s">
        <v>11113</v>
      </c>
      <c r="D323" t="s">
        <v>372</v>
      </c>
      <c r="E323" t="s">
        <v>9</v>
      </c>
      <c r="F323" s="2">
        <v>40421</v>
      </c>
      <c r="G323" t="s">
        <v>375</v>
      </c>
      <c r="H323" s="3">
        <v>4600</v>
      </c>
      <c r="I323" s="3">
        <v>-4600</v>
      </c>
      <c r="J323" s="3">
        <v>0</v>
      </c>
    </row>
    <row r="324" spans="1:10" x14ac:dyDescent="0.25">
      <c r="A324" s="4" t="s">
        <v>891</v>
      </c>
      <c r="B324" s="4" t="s">
        <v>11115</v>
      </c>
      <c r="C324" s="11" t="s">
        <v>11113</v>
      </c>
      <c r="D324" t="s">
        <v>372</v>
      </c>
      <c r="E324" t="s">
        <v>19</v>
      </c>
      <c r="F324" s="2">
        <v>40443</v>
      </c>
      <c r="G324" t="s">
        <v>376</v>
      </c>
      <c r="H324" s="3">
        <v>14775</v>
      </c>
      <c r="I324" s="3">
        <v>-14775</v>
      </c>
      <c r="J324" s="3">
        <v>0</v>
      </c>
    </row>
    <row r="325" spans="1:10" x14ac:dyDescent="0.25">
      <c r="A325" s="4" t="s">
        <v>891</v>
      </c>
      <c r="B325" s="4" t="s">
        <v>11115</v>
      </c>
      <c r="C325" s="11" t="s">
        <v>11113</v>
      </c>
      <c r="D325" t="s">
        <v>372</v>
      </c>
      <c r="E325" t="s">
        <v>21</v>
      </c>
      <c r="F325" s="2">
        <v>40484</v>
      </c>
      <c r="G325" t="s">
        <v>377</v>
      </c>
      <c r="H325" s="3">
        <v>18805.759999999998</v>
      </c>
      <c r="I325" s="3">
        <v>-18805.759999999998</v>
      </c>
      <c r="J325" s="3">
        <v>0</v>
      </c>
    </row>
    <row r="326" spans="1:10" x14ac:dyDescent="0.25">
      <c r="A326" s="4" t="s">
        <v>891</v>
      </c>
      <c r="B326" s="4" t="s">
        <v>11115</v>
      </c>
      <c r="C326" s="11" t="s">
        <v>11113</v>
      </c>
      <c r="D326" t="s">
        <v>372</v>
      </c>
      <c r="E326" t="s">
        <v>23</v>
      </c>
      <c r="F326" s="2">
        <v>40543</v>
      </c>
      <c r="G326" t="s">
        <v>378</v>
      </c>
      <c r="H326" s="3">
        <v>2343.12</v>
      </c>
      <c r="I326" s="3">
        <v>-2343.12</v>
      </c>
      <c r="J326" s="3">
        <v>0</v>
      </c>
    </row>
    <row r="327" spans="1:10" x14ac:dyDescent="0.25">
      <c r="A327" s="4" t="s">
        <v>891</v>
      </c>
      <c r="B327" s="4" t="s">
        <v>11115</v>
      </c>
      <c r="C327" s="11" t="s">
        <v>11113</v>
      </c>
      <c r="D327" t="s">
        <v>372</v>
      </c>
      <c r="E327" t="s">
        <v>25</v>
      </c>
      <c r="F327" s="2">
        <v>40543</v>
      </c>
      <c r="G327" t="s">
        <v>379</v>
      </c>
      <c r="H327" s="3">
        <v>4698.8999999999996</v>
      </c>
      <c r="I327" s="3">
        <v>-4698.8999999999996</v>
      </c>
      <c r="J327" s="3">
        <v>0</v>
      </c>
    </row>
    <row r="328" spans="1:10" x14ac:dyDescent="0.25">
      <c r="A328" s="4" t="s">
        <v>891</v>
      </c>
      <c r="B328" s="4" t="s">
        <v>11115</v>
      </c>
      <c r="C328" s="11" t="s">
        <v>11113</v>
      </c>
      <c r="D328" t="s">
        <v>372</v>
      </c>
      <c r="E328" t="s">
        <v>27</v>
      </c>
      <c r="F328" s="2">
        <v>40543</v>
      </c>
      <c r="G328" t="s">
        <v>380</v>
      </c>
      <c r="H328" s="3">
        <v>5975.2</v>
      </c>
      <c r="I328" s="3">
        <v>-5975.2</v>
      </c>
      <c r="J328" s="3">
        <v>0</v>
      </c>
    </row>
    <row r="329" spans="1:10" x14ac:dyDescent="0.25">
      <c r="A329" s="4" t="s">
        <v>891</v>
      </c>
      <c r="B329" s="4" t="s">
        <v>11115</v>
      </c>
      <c r="C329" s="11" t="s">
        <v>11113</v>
      </c>
      <c r="D329" t="s">
        <v>372</v>
      </c>
      <c r="E329" t="s">
        <v>29</v>
      </c>
      <c r="F329" s="2">
        <v>40543</v>
      </c>
      <c r="G329" t="s">
        <v>381</v>
      </c>
      <c r="H329" s="3">
        <v>5297.22</v>
      </c>
      <c r="I329" s="3">
        <v>-5297.22</v>
      </c>
      <c r="J329" s="3">
        <v>0</v>
      </c>
    </row>
    <row r="330" spans="1:10" x14ac:dyDescent="0.25">
      <c r="A330" s="4" t="s">
        <v>891</v>
      </c>
      <c r="B330" s="4" t="s">
        <v>11115</v>
      </c>
      <c r="C330" s="11" t="s">
        <v>11113</v>
      </c>
      <c r="D330" t="s">
        <v>372</v>
      </c>
      <c r="E330" t="s">
        <v>31</v>
      </c>
      <c r="F330" s="2">
        <v>40543</v>
      </c>
      <c r="G330" t="s">
        <v>382</v>
      </c>
      <c r="H330" s="3">
        <v>5297.22</v>
      </c>
      <c r="I330" s="3">
        <v>-5297.22</v>
      </c>
      <c r="J330" s="3">
        <v>0</v>
      </c>
    </row>
    <row r="331" spans="1:10" x14ac:dyDescent="0.25">
      <c r="A331" s="4" t="s">
        <v>891</v>
      </c>
      <c r="B331" s="4" t="s">
        <v>11115</v>
      </c>
      <c r="C331" s="11" t="s">
        <v>11113</v>
      </c>
      <c r="D331" t="s">
        <v>372</v>
      </c>
      <c r="E331" t="s">
        <v>33</v>
      </c>
      <c r="F331" s="2">
        <v>40543</v>
      </c>
      <c r="G331" t="s">
        <v>383</v>
      </c>
      <c r="H331" s="3">
        <v>33015.800000000003</v>
      </c>
      <c r="I331" s="3">
        <v>-33015.800000000003</v>
      </c>
      <c r="J331" s="3">
        <v>0</v>
      </c>
    </row>
    <row r="332" spans="1:10" x14ac:dyDescent="0.25">
      <c r="A332" s="4" t="s">
        <v>891</v>
      </c>
      <c r="B332" s="4" t="s">
        <v>11115</v>
      </c>
      <c r="C332" s="11" t="s">
        <v>11113</v>
      </c>
      <c r="D332" t="s">
        <v>372</v>
      </c>
      <c r="E332" t="s">
        <v>92</v>
      </c>
      <c r="F332" s="2">
        <v>40543</v>
      </c>
      <c r="G332" t="s">
        <v>384</v>
      </c>
      <c r="H332" s="3">
        <v>5180.95</v>
      </c>
      <c r="I332" s="3">
        <v>-5180.95</v>
      </c>
      <c r="J332" s="3">
        <v>0</v>
      </c>
    </row>
    <row r="333" spans="1:10" x14ac:dyDescent="0.25">
      <c r="A333" s="4" t="s">
        <v>891</v>
      </c>
      <c r="B333" s="4" t="s">
        <v>11115</v>
      </c>
      <c r="C333" s="11" t="s">
        <v>11113</v>
      </c>
      <c r="D333" t="s">
        <v>372</v>
      </c>
      <c r="E333" t="s">
        <v>94</v>
      </c>
      <c r="F333" s="2">
        <v>40291</v>
      </c>
      <c r="G333" t="s">
        <v>385</v>
      </c>
      <c r="H333" s="3">
        <v>25135</v>
      </c>
      <c r="I333" s="3">
        <v>-25135</v>
      </c>
      <c r="J333" s="3">
        <v>0</v>
      </c>
    </row>
    <row r="334" spans="1:10" x14ac:dyDescent="0.25">
      <c r="A334" s="4" t="s">
        <v>891</v>
      </c>
      <c r="B334" s="4" t="s">
        <v>11115</v>
      </c>
      <c r="C334" s="11" t="s">
        <v>11113</v>
      </c>
      <c r="D334" t="s">
        <v>372</v>
      </c>
      <c r="E334" t="s">
        <v>96</v>
      </c>
      <c r="F334" s="2">
        <v>40543</v>
      </c>
      <c r="G334" t="s">
        <v>386</v>
      </c>
      <c r="H334" s="3">
        <v>5633.91</v>
      </c>
      <c r="I334" s="3">
        <v>-5633.91</v>
      </c>
      <c r="J334" s="3">
        <v>0</v>
      </c>
    </row>
    <row r="335" spans="1:10" x14ac:dyDescent="0.25">
      <c r="A335" s="4" t="s">
        <v>891</v>
      </c>
      <c r="B335" s="4" t="s">
        <v>11115</v>
      </c>
      <c r="C335" s="11" t="s">
        <v>11113</v>
      </c>
      <c r="D335" t="s">
        <v>372</v>
      </c>
      <c r="E335" t="s">
        <v>98</v>
      </c>
      <c r="F335" s="2">
        <v>40543</v>
      </c>
      <c r="G335" t="s">
        <v>387</v>
      </c>
      <c r="H335" s="3">
        <v>5621</v>
      </c>
      <c r="I335" s="3">
        <v>-5621</v>
      </c>
      <c r="J335" s="3">
        <v>0</v>
      </c>
    </row>
    <row r="336" spans="1:10" x14ac:dyDescent="0.25">
      <c r="A336" s="4" t="s">
        <v>891</v>
      </c>
      <c r="B336" s="4" t="s">
        <v>11115</v>
      </c>
      <c r="C336" s="11" t="s">
        <v>11113</v>
      </c>
      <c r="D336" t="s">
        <v>372</v>
      </c>
      <c r="E336" t="s">
        <v>100</v>
      </c>
      <c r="F336" s="2">
        <v>40543</v>
      </c>
      <c r="G336" t="s">
        <v>388</v>
      </c>
      <c r="H336" s="3">
        <v>5649</v>
      </c>
      <c r="I336" s="3">
        <v>-5649</v>
      </c>
      <c r="J336" s="3">
        <v>0</v>
      </c>
    </row>
    <row r="337" spans="1:10" x14ac:dyDescent="0.25">
      <c r="A337" s="4" t="s">
        <v>891</v>
      </c>
      <c r="B337" s="4" t="s">
        <v>11115</v>
      </c>
      <c r="C337" s="11" t="s">
        <v>11113</v>
      </c>
      <c r="D337" t="s">
        <v>372</v>
      </c>
      <c r="E337" t="s">
        <v>102</v>
      </c>
      <c r="F337" s="2">
        <v>40543</v>
      </c>
      <c r="G337" t="s">
        <v>389</v>
      </c>
      <c r="H337" s="3">
        <v>76761.69</v>
      </c>
      <c r="I337" s="3">
        <v>-76761.69</v>
      </c>
      <c r="J337" s="3">
        <v>0</v>
      </c>
    </row>
    <row r="338" spans="1:10" x14ac:dyDescent="0.25">
      <c r="A338" s="4" t="s">
        <v>891</v>
      </c>
      <c r="B338" s="4" t="s">
        <v>11115</v>
      </c>
      <c r="C338" s="11" t="s">
        <v>11113</v>
      </c>
      <c r="D338" t="s">
        <v>372</v>
      </c>
      <c r="E338" t="s">
        <v>104</v>
      </c>
      <c r="F338" s="2">
        <v>40543</v>
      </c>
      <c r="G338" t="s">
        <v>390</v>
      </c>
      <c r="H338" s="3">
        <v>74310.67</v>
      </c>
      <c r="I338" s="3">
        <v>-74310.67</v>
      </c>
      <c r="J338" s="3">
        <v>0</v>
      </c>
    </row>
    <row r="339" spans="1:10" x14ac:dyDescent="0.25">
      <c r="A339" s="4" t="s">
        <v>891</v>
      </c>
      <c r="B339" s="4" t="s">
        <v>11115</v>
      </c>
      <c r="C339" s="11" t="s">
        <v>11113</v>
      </c>
      <c r="D339" t="s">
        <v>372</v>
      </c>
      <c r="E339" t="s">
        <v>106</v>
      </c>
      <c r="F339" s="2">
        <v>40543</v>
      </c>
      <c r="G339" t="s">
        <v>391</v>
      </c>
      <c r="H339" s="3">
        <v>4311.38</v>
      </c>
      <c r="I339" s="3">
        <v>-4311.38</v>
      </c>
      <c r="J339" s="3">
        <v>0</v>
      </c>
    </row>
    <row r="340" spans="1:10" x14ac:dyDescent="0.25">
      <c r="A340" s="4" t="s">
        <v>891</v>
      </c>
      <c r="B340" s="4" t="s">
        <v>11115</v>
      </c>
      <c r="C340" s="11" t="s">
        <v>11113</v>
      </c>
      <c r="D340" t="s">
        <v>372</v>
      </c>
      <c r="E340" t="s">
        <v>108</v>
      </c>
      <c r="F340" s="2">
        <v>40543</v>
      </c>
      <c r="G340" t="s">
        <v>392</v>
      </c>
      <c r="H340" s="3">
        <v>13178.27</v>
      </c>
      <c r="I340" s="3">
        <v>-13178.27</v>
      </c>
      <c r="J340" s="3">
        <v>0</v>
      </c>
    </row>
    <row r="341" spans="1:10" x14ac:dyDescent="0.25">
      <c r="A341" s="4" t="s">
        <v>891</v>
      </c>
      <c r="B341" s="4" t="s">
        <v>11115</v>
      </c>
      <c r="C341" s="11" t="s">
        <v>11113</v>
      </c>
      <c r="D341" t="s">
        <v>372</v>
      </c>
      <c r="E341" t="s">
        <v>110</v>
      </c>
      <c r="F341" s="2">
        <v>40543</v>
      </c>
      <c r="G341" t="s">
        <v>393</v>
      </c>
      <c r="H341" s="3">
        <v>14417</v>
      </c>
      <c r="I341" s="3">
        <v>-14417</v>
      </c>
      <c r="J341" s="3">
        <v>0</v>
      </c>
    </row>
    <row r="342" spans="1:10" x14ac:dyDescent="0.25">
      <c r="A342" s="4" t="s">
        <v>891</v>
      </c>
      <c r="B342" s="4" t="s">
        <v>11115</v>
      </c>
      <c r="C342" s="11" t="s">
        <v>11113</v>
      </c>
      <c r="D342" t="s">
        <v>372</v>
      </c>
      <c r="E342" t="s">
        <v>112</v>
      </c>
      <c r="F342" s="2">
        <v>40543</v>
      </c>
      <c r="G342" t="s">
        <v>394</v>
      </c>
      <c r="H342" s="3">
        <v>11610</v>
      </c>
      <c r="I342" s="3">
        <v>-11610</v>
      </c>
      <c r="J342" s="3">
        <v>0</v>
      </c>
    </row>
    <row r="343" spans="1:10" x14ac:dyDescent="0.25">
      <c r="A343" s="4" t="s">
        <v>891</v>
      </c>
      <c r="B343" s="4" t="s">
        <v>11115</v>
      </c>
      <c r="C343" s="11" t="s">
        <v>11113</v>
      </c>
      <c r="D343" t="s">
        <v>372</v>
      </c>
      <c r="E343" t="s">
        <v>114</v>
      </c>
      <c r="F343" s="2">
        <v>40543</v>
      </c>
      <c r="G343" t="s">
        <v>395</v>
      </c>
      <c r="H343" s="3">
        <v>6586.5</v>
      </c>
      <c r="I343" s="3">
        <v>-6586.5</v>
      </c>
      <c r="J343" s="3">
        <v>0</v>
      </c>
    </row>
    <row r="344" spans="1:10" x14ac:dyDescent="0.25">
      <c r="A344" s="4" t="s">
        <v>891</v>
      </c>
      <c r="B344" s="4" t="s">
        <v>11115</v>
      </c>
      <c r="C344" s="11" t="s">
        <v>11113</v>
      </c>
      <c r="D344" t="s">
        <v>372</v>
      </c>
      <c r="E344" t="s">
        <v>116</v>
      </c>
      <c r="F344" s="2">
        <v>40298</v>
      </c>
      <c r="G344" t="s">
        <v>396</v>
      </c>
      <c r="H344" s="3">
        <v>3200</v>
      </c>
      <c r="I344" s="3">
        <v>-3200</v>
      </c>
      <c r="J344" s="3">
        <v>0</v>
      </c>
    </row>
    <row r="345" spans="1:10" x14ac:dyDescent="0.25">
      <c r="A345" s="4" t="s">
        <v>891</v>
      </c>
      <c r="B345" s="4" t="s">
        <v>11115</v>
      </c>
      <c r="C345" s="11" t="s">
        <v>11113</v>
      </c>
      <c r="D345" t="s">
        <v>372</v>
      </c>
      <c r="E345" t="s">
        <v>118</v>
      </c>
      <c r="F345" s="2">
        <v>40302</v>
      </c>
      <c r="G345" t="s">
        <v>397</v>
      </c>
      <c r="H345" s="3">
        <v>1208.48</v>
      </c>
      <c r="I345" s="3">
        <v>-1208.48</v>
      </c>
      <c r="J345" s="3">
        <v>0</v>
      </c>
    </row>
    <row r="346" spans="1:10" x14ac:dyDescent="0.25">
      <c r="A346" s="4" t="s">
        <v>891</v>
      </c>
      <c r="B346" s="4" t="s">
        <v>11115</v>
      </c>
      <c r="C346" s="11" t="s">
        <v>11113</v>
      </c>
      <c r="D346" t="s">
        <v>372</v>
      </c>
      <c r="E346" t="s">
        <v>120</v>
      </c>
      <c r="F346" s="2">
        <v>40329</v>
      </c>
      <c r="G346" t="s">
        <v>398</v>
      </c>
      <c r="H346" s="3">
        <v>1803.36</v>
      </c>
      <c r="I346" s="3">
        <v>-1803.36</v>
      </c>
      <c r="J346" s="3">
        <v>0</v>
      </c>
    </row>
    <row r="347" spans="1:10" x14ac:dyDescent="0.25">
      <c r="A347" s="4" t="s">
        <v>891</v>
      </c>
      <c r="B347" s="4" t="s">
        <v>11115</v>
      </c>
      <c r="C347" s="11" t="s">
        <v>11113</v>
      </c>
      <c r="D347" t="s">
        <v>372</v>
      </c>
      <c r="E347" t="s">
        <v>122</v>
      </c>
      <c r="F347" s="2">
        <v>40329</v>
      </c>
      <c r="G347" t="s">
        <v>399</v>
      </c>
      <c r="H347" s="3">
        <v>14246.96</v>
      </c>
      <c r="I347" s="3">
        <v>-14246.96</v>
      </c>
      <c r="J347" s="3">
        <v>0</v>
      </c>
    </row>
    <row r="348" spans="1:10" x14ac:dyDescent="0.25">
      <c r="A348" s="4" t="s">
        <v>891</v>
      </c>
      <c r="B348" s="4" t="s">
        <v>11115</v>
      </c>
      <c r="C348" s="11" t="s">
        <v>11113</v>
      </c>
      <c r="D348" t="s">
        <v>372</v>
      </c>
      <c r="E348" t="s">
        <v>124</v>
      </c>
      <c r="F348" s="2">
        <v>40329</v>
      </c>
      <c r="G348" t="s">
        <v>400</v>
      </c>
      <c r="H348" s="3">
        <v>16178</v>
      </c>
      <c r="I348" s="3">
        <v>-16178</v>
      </c>
      <c r="J348" s="3">
        <v>0</v>
      </c>
    </row>
    <row r="349" spans="1:10" x14ac:dyDescent="0.25">
      <c r="A349" s="4" t="s">
        <v>891</v>
      </c>
      <c r="B349" s="4" t="s">
        <v>11115</v>
      </c>
      <c r="C349" s="11" t="s">
        <v>11113</v>
      </c>
      <c r="D349" t="s">
        <v>372</v>
      </c>
      <c r="E349" t="s">
        <v>126</v>
      </c>
      <c r="F349" s="2">
        <v>40359</v>
      </c>
      <c r="G349" t="s">
        <v>401</v>
      </c>
      <c r="H349" s="3">
        <v>11591.84</v>
      </c>
      <c r="I349" s="3">
        <v>-11591.84</v>
      </c>
      <c r="J349" s="3">
        <v>0</v>
      </c>
    </row>
    <row r="350" spans="1:10" x14ac:dyDescent="0.25">
      <c r="A350" s="4" t="s">
        <v>891</v>
      </c>
      <c r="B350" s="4" t="s">
        <v>11115</v>
      </c>
      <c r="C350" s="11" t="s">
        <v>11113</v>
      </c>
      <c r="D350" t="s">
        <v>372</v>
      </c>
      <c r="E350" t="s">
        <v>128</v>
      </c>
      <c r="F350" s="2">
        <v>40390</v>
      </c>
      <c r="G350" t="s">
        <v>402</v>
      </c>
      <c r="H350" s="3">
        <v>4200</v>
      </c>
      <c r="I350" s="3">
        <v>-4200</v>
      </c>
      <c r="J350" s="3">
        <v>0</v>
      </c>
    </row>
    <row r="351" spans="1:10" x14ac:dyDescent="0.25">
      <c r="A351" s="4" t="s">
        <v>891</v>
      </c>
      <c r="B351" s="4" t="s">
        <v>11115</v>
      </c>
      <c r="C351" s="11" t="s">
        <v>11113</v>
      </c>
      <c r="D351" t="s">
        <v>403</v>
      </c>
      <c r="E351" t="s">
        <v>1</v>
      </c>
      <c r="F351" s="2">
        <v>40908</v>
      </c>
      <c r="G351" t="s">
        <v>404</v>
      </c>
      <c r="H351" s="3">
        <v>1750</v>
      </c>
      <c r="I351" s="3">
        <v>-1750</v>
      </c>
      <c r="J351" s="3">
        <v>0</v>
      </c>
    </row>
    <row r="352" spans="1:10" x14ac:dyDescent="0.25">
      <c r="A352" s="4" t="s">
        <v>891</v>
      </c>
      <c r="B352" s="4" t="s">
        <v>11115</v>
      </c>
      <c r="C352" s="11" t="s">
        <v>11113</v>
      </c>
      <c r="D352" t="s">
        <v>403</v>
      </c>
      <c r="E352" t="s">
        <v>7</v>
      </c>
      <c r="F352" s="2">
        <v>40908</v>
      </c>
      <c r="G352" t="s">
        <v>405</v>
      </c>
      <c r="H352" s="3">
        <v>17257.919999999998</v>
      </c>
      <c r="I352" s="3">
        <v>-17257.919999999998</v>
      </c>
      <c r="J352" s="3">
        <v>0</v>
      </c>
    </row>
    <row r="353" spans="1:10" x14ac:dyDescent="0.25">
      <c r="A353" s="4" t="s">
        <v>891</v>
      </c>
      <c r="B353" s="4" t="s">
        <v>11115</v>
      </c>
      <c r="C353" s="11" t="s">
        <v>11113</v>
      </c>
      <c r="D353" t="s">
        <v>403</v>
      </c>
      <c r="E353" t="s">
        <v>9</v>
      </c>
      <c r="F353" s="2">
        <v>40908</v>
      </c>
      <c r="G353" t="s">
        <v>406</v>
      </c>
      <c r="H353" s="3">
        <v>8500</v>
      </c>
      <c r="I353" s="3">
        <v>-8500</v>
      </c>
      <c r="J353" s="3">
        <v>0</v>
      </c>
    </row>
    <row r="354" spans="1:10" x14ac:dyDescent="0.25">
      <c r="A354" s="4" t="s">
        <v>891</v>
      </c>
      <c r="B354" s="4" t="s">
        <v>11115</v>
      </c>
      <c r="C354" s="11" t="s">
        <v>11113</v>
      </c>
      <c r="D354" t="s">
        <v>403</v>
      </c>
      <c r="E354" t="s">
        <v>19</v>
      </c>
      <c r="F354" s="2">
        <v>40908</v>
      </c>
      <c r="G354" t="s">
        <v>407</v>
      </c>
      <c r="H354" s="3">
        <v>11900</v>
      </c>
      <c r="I354" s="3">
        <v>-11900</v>
      </c>
      <c r="J354" s="3">
        <v>0</v>
      </c>
    </row>
    <row r="355" spans="1:10" x14ac:dyDescent="0.25">
      <c r="A355" s="4" t="s">
        <v>891</v>
      </c>
      <c r="B355" s="4" t="s">
        <v>11115</v>
      </c>
      <c r="C355" s="11" t="s">
        <v>11113</v>
      </c>
      <c r="D355" t="s">
        <v>403</v>
      </c>
      <c r="E355" t="s">
        <v>21</v>
      </c>
      <c r="F355" s="2">
        <v>40908</v>
      </c>
      <c r="G355" t="s">
        <v>408</v>
      </c>
      <c r="H355" s="3">
        <v>2900</v>
      </c>
      <c r="I355" s="3">
        <v>-2900</v>
      </c>
      <c r="J355" s="3">
        <v>0</v>
      </c>
    </row>
    <row r="356" spans="1:10" x14ac:dyDescent="0.25">
      <c r="A356" s="4" t="s">
        <v>891</v>
      </c>
      <c r="B356" s="4" t="s">
        <v>11115</v>
      </c>
      <c r="C356" s="11" t="s">
        <v>11113</v>
      </c>
      <c r="D356" t="s">
        <v>403</v>
      </c>
      <c r="E356" t="s">
        <v>23</v>
      </c>
      <c r="F356" s="2">
        <v>40908</v>
      </c>
      <c r="G356" t="s">
        <v>409</v>
      </c>
      <c r="H356" s="3">
        <v>1300</v>
      </c>
      <c r="I356" s="3">
        <v>-1300</v>
      </c>
      <c r="J356" s="3">
        <v>0</v>
      </c>
    </row>
    <row r="357" spans="1:10" x14ac:dyDescent="0.25">
      <c r="A357" s="4" t="s">
        <v>891</v>
      </c>
      <c r="B357" s="4" t="s">
        <v>11115</v>
      </c>
      <c r="C357" s="11" t="s">
        <v>11113</v>
      </c>
      <c r="D357" t="s">
        <v>403</v>
      </c>
      <c r="E357" t="s">
        <v>25</v>
      </c>
      <c r="F357" s="2">
        <v>40908</v>
      </c>
      <c r="G357" t="s">
        <v>410</v>
      </c>
      <c r="H357" s="3">
        <v>13516</v>
      </c>
      <c r="I357" s="3">
        <v>-13516</v>
      </c>
      <c r="J357" s="3">
        <v>0</v>
      </c>
    </row>
    <row r="358" spans="1:10" x14ac:dyDescent="0.25">
      <c r="A358" s="4" t="s">
        <v>891</v>
      </c>
      <c r="B358" s="4" t="s">
        <v>11115</v>
      </c>
      <c r="C358" s="11" t="s">
        <v>11113</v>
      </c>
      <c r="D358" t="s">
        <v>403</v>
      </c>
      <c r="E358" t="s">
        <v>27</v>
      </c>
      <c r="F358" s="2">
        <v>40908</v>
      </c>
      <c r="G358" t="s">
        <v>411</v>
      </c>
      <c r="H358" s="3">
        <v>9040</v>
      </c>
      <c r="I358" s="3">
        <v>-9040</v>
      </c>
      <c r="J358" s="3">
        <v>0</v>
      </c>
    </row>
    <row r="359" spans="1:10" x14ac:dyDescent="0.25">
      <c r="A359" s="4" t="s">
        <v>891</v>
      </c>
      <c r="B359" s="4" t="s">
        <v>11115</v>
      </c>
      <c r="C359" s="11" t="s">
        <v>11113</v>
      </c>
      <c r="D359" t="s">
        <v>403</v>
      </c>
      <c r="E359" t="s">
        <v>29</v>
      </c>
      <c r="F359" s="2">
        <v>40908</v>
      </c>
      <c r="G359" t="s">
        <v>412</v>
      </c>
      <c r="H359" s="3">
        <v>1700</v>
      </c>
      <c r="I359" s="3">
        <v>-1700</v>
      </c>
      <c r="J359" s="3">
        <v>0</v>
      </c>
    </row>
    <row r="360" spans="1:10" x14ac:dyDescent="0.25">
      <c r="A360" s="4" t="s">
        <v>891</v>
      </c>
      <c r="B360" s="4" t="s">
        <v>11115</v>
      </c>
      <c r="C360" s="11" t="s">
        <v>11113</v>
      </c>
      <c r="D360" t="s">
        <v>403</v>
      </c>
      <c r="E360" t="s">
        <v>31</v>
      </c>
      <c r="F360" s="2">
        <v>40908</v>
      </c>
      <c r="G360" t="s">
        <v>413</v>
      </c>
      <c r="H360" s="3">
        <v>1440</v>
      </c>
      <c r="I360" s="3">
        <v>-1440</v>
      </c>
      <c r="J360" s="3">
        <v>0</v>
      </c>
    </row>
    <row r="361" spans="1:10" x14ac:dyDescent="0.25">
      <c r="A361" s="4" t="s">
        <v>891</v>
      </c>
      <c r="B361" s="4" t="s">
        <v>11115</v>
      </c>
      <c r="C361" s="11" t="s">
        <v>11113</v>
      </c>
      <c r="D361" t="s">
        <v>403</v>
      </c>
      <c r="E361" t="s">
        <v>33</v>
      </c>
      <c r="F361" s="2">
        <v>40908</v>
      </c>
      <c r="G361" t="s">
        <v>414</v>
      </c>
      <c r="H361" s="3">
        <v>1800</v>
      </c>
      <c r="I361" s="3">
        <v>-1800</v>
      </c>
      <c r="J361" s="3">
        <v>0</v>
      </c>
    </row>
    <row r="362" spans="1:10" x14ac:dyDescent="0.25">
      <c r="A362" s="4" t="s">
        <v>891</v>
      </c>
      <c r="B362" s="4" t="s">
        <v>11115</v>
      </c>
      <c r="C362" s="11" t="s">
        <v>11113</v>
      </c>
      <c r="D362" t="s">
        <v>403</v>
      </c>
      <c r="E362" t="s">
        <v>92</v>
      </c>
      <c r="F362" s="2">
        <v>40908</v>
      </c>
      <c r="G362" t="s">
        <v>415</v>
      </c>
      <c r="H362" s="3">
        <v>1400</v>
      </c>
      <c r="I362" s="3">
        <v>-1400</v>
      </c>
      <c r="J362" s="3">
        <v>0</v>
      </c>
    </row>
    <row r="363" spans="1:10" x14ac:dyDescent="0.25">
      <c r="A363" s="4" t="s">
        <v>891</v>
      </c>
      <c r="B363" s="4" t="s">
        <v>11115</v>
      </c>
      <c r="C363" s="11" t="s">
        <v>11113</v>
      </c>
      <c r="D363" t="s">
        <v>403</v>
      </c>
      <c r="E363" t="s">
        <v>94</v>
      </c>
      <c r="F363" s="2">
        <v>40908</v>
      </c>
      <c r="G363" t="s">
        <v>416</v>
      </c>
      <c r="H363" s="3">
        <v>3500</v>
      </c>
      <c r="I363" s="3">
        <v>-3500</v>
      </c>
      <c r="J363" s="3">
        <v>0</v>
      </c>
    </row>
    <row r="364" spans="1:10" x14ac:dyDescent="0.25">
      <c r="A364" s="4" t="s">
        <v>891</v>
      </c>
      <c r="B364" s="4" t="s">
        <v>11115</v>
      </c>
      <c r="C364" s="11" t="s">
        <v>11113</v>
      </c>
      <c r="D364" t="s">
        <v>403</v>
      </c>
      <c r="E364" t="s">
        <v>96</v>
      </c>
      <c r="F364" s="2">
        <v>40908</v>
      </c>
      <c r="G364" t="s">
        <v>417</v>
      </c>
      <c r="H364" s="3">
        <v>1200</v>
      </c>
      <c r="I364" s="3">
        <v>-1200</v>
      </c>
      <c r="J364" s="3">
        <v>0</v>
      </c>
    </row>
    <row r="365" spans="1:10" x14ac:dyDescent="0.25">
      <c r="A365" s="4" t="s">
        <v>891</v>
      </c>
      <c r="B365" s="4" t="s">
        <v>11115</v>
      </c>
      <c r="C365" s="11" t="s">
        <v>11113</v>
      </c>
      <c r="D365" t="s">
        <v>403</v>
      </c>
      <c r="E365" t="s">
        <v>98</v>
      </c>
      <c r="F365" s="2">
        <v>40908</v>
      </c>
      <c r="G365" t="s">
        <v>418</v>
      </c>
      <c r="H365" s="3">
        <v>5470.6</v>
      </c>
      <c r="I365" s="3">
        <v>-5470.6</v>
      </c>
      <c r="J365" s="3">
        <v>0</v>
      </c>
    </row>
    <row r="366" spans="1:10" x14ac:dyDescent="0.25">
      <c r="A366" s="4" t="s">
        <v>891</v>
      </c>
      <c r="B366" s="4" t="s">
        <v>11115</v>
      </c>
      <c r="C366" s="11" t="s">
        <v>11113</v>
      </c>
      <c r="D366" t="s">
        <v>403</v>
      </c>
      <c r="E366" t="s">
        <v>100</v>
      </c>
      <c r="F366" s="2">
        <v>40908</v>
      </c>
      <c r="G366" t="s">
        <v>383</v>
      </c>
      <c r="H366" s="3">
        <v>8963.3700000000008</v>
      </c>
      <c r="I366" s="3">
        <v>-8963.3700000000008</v>
      </c>
      <c r="J366" s="3">
        <v>0</v>
      </c>
    </row>
    <row r="367" spans="1:10" x14ac:dyDescent="0.25">
      <c r="A367" s="4" t="s">
        <v>891</v>
      </c>
      <c r="B367" s="4" t="s">
        <v>11115</v>
      </c>
      <c r="C367" s="11" t="s">
        <v>11113</v>
      </c>
      <c r="D367" t="s">
        <v>403</v>
      </c>
      <c r="E367" t="s">
        <v>102</v>
      </c>
      <c r="F367" s="2">
        <v>40908</v>
      </c>
      <c r="G367" t="s">
        <v>419</v>
      </c>
      <c r="H367" s="3">
        <v>8404.2900000000009</v>
      </c>
      <c r="I367" s="3">
        <v>-8404.2900000000009</v>
      </c>
      <c r="J367" s="3">
        <v>0</v>
      </c>
    </row>
    <row r="368" spans="1:10" x14ac:dyDescent="0.25">
      <c r="A368" s="4" t="s">
        <v>891</v>
      </c>
      <c r="B368" s="4" t="s">
        <v>11115</v>
      </c>
      <c r="C368" s="11" t="s">
        <v>11113</v>
      </c>
      <c r="D368" t="s">
        <v>403</v>
      </c>
      <c r="E368" t="s">
        <v>104</v>
      </c>
      <c r="F368" s="2">
        <v>40908</v>
      </c>
      <c r="G368" t="s">
        <v>420</v>
      </c>
      <c r="H368" s="3">
        <v>8067.62</v>
      </c>
      <c r="I368" s="3">
        <v>-8067.62</v>
      </c>
      <c r="J368" s="3">
        <v>0</v>
      </c>
    </row>
    <row r="369" spans="1:10" x14ac:dyDescent="0.25">
      <c r="A369" s="4" t="s">
        <v>891</v>
      </c>
      <c r="B369" s="4" t="s">
        <v>11115</v>
      </c>
      <c r="C369" s="11" t="s">
        <v>11113</v>
      </c>
      <c r="D369" t="s">
        <v>403</v>
      </c>
      <c r="E369" t="s">
        <v>106</v>
      </c>
      <c r="F369" s="2">
        <v>40908</v>
      </c>
      <c r="G369" t="s">
        <v>421</v>
      </c>
      <c r="H369" s="3">
        <v>5735.02</v>
      </c>
      <c r="I369" s="3">
        <v>-5735.02</v>
      </c>
      <c r="J369" s="3">
        <v>0</v>
      </c>
    </row>
    <row r="370" spans="1:10" x14ac:dyDescent="0.25">
      <c r="A370" s="4" t="s">
        <v>891</v>
      </c>
      <c r="B370" s="4" t="s">
        <v>11115</v>
      </c>
      <c r="C370" s="11" t="s">
        <v>11113</v>
      </c>
      <c r="D370" t="s">
        <v>403</v>
      </c>
      <c r="E370" t="s">
        <v>108</v>
      </c>
      <c r="F370" s="2">
        <v>40908</v>
      </c>
      <c r="G370" t="s">
        <v>422</v>
      </c>
      <c r="H370" s="3">
        <v>14611.45</v>
      </c>
      <c r="I370" s="3">
        <v>-14611.45</v>
      </c>
      <c r="J370" s="3">
        <v>0</v>
      </c>
    </row>
    <row r="371" spans="1:10" x14ac:dyDescent="0.25">
      <c r="A371" s="4" t="s">
        <v>891</v>
      </c>
      <c r="B371" s="4" t="s">
        <v>11115</v>
      </c>
      <c r="C371" s="11" t="s">
        <v>11113</v>
      </c>
      <c r="D371" t="s">
        <v>403</v>
      </c>
      <c r="E371" t="s">
        <v>110</v>
      </c>
      <c r="F371" s="2">
        <v>40908</v>
      </c>
      <c r="G371" t="s">
        <v>423</v>
      </c>
      <c r="H371" s="3">
        <v>3476.7</v>
      </c>
      <c r="I371" s="3">
        <v>-3476.7</v>
      </c>
      <c r="J371" s="3">
        <v>0</v>
      </c>
    </row>
    <row r="372" spans="1:10" x14ac:dyDescent="0.25">
      <c r="A372" s="4" t="s">
        <v>891</v>
      </c>
      <c r="B372" s="4" t="s">
        <v>11115</v>
      </c>
      <c r="C372" s="11" t="s">
        <v>11113</v>
      </c>
      <c r="D372" t="s">
        <v>403</v>
      </c>
      <c r="E372" t="s">
        <v>112</v>
      </c>
      <c r="F372" s="2">
        <v>40908</v>
      </c>
      <c r="G372" t="s">
        <v>424</v>
      </c>
      <c r="H372" s="3">
        <v>3277.44</v>
      </c>
      <c r="I372" s="3">
        <v>-3277.44</v>
      </c>
      <c r="J372" s="3">
        <v>0</v>
      </c>
    </row>
    <row r="373" spans="1:10" x14ac:dyDescent="0.25">
      <c r="A373" s="4" t="s">
        <v>891</v>
      </c>
      <c r="B373" s="4" t="s">
        <v>11115</v>
      </c>
      <c r="C373" s="11" t="s">
        <v>11113</v>
      </c>
      <c r="D373" t="s">
        <v>403</v>
      </c>
      <c r="E373" t="s">
        <v>114</v>
      </c>
      <c r="F373" s="2">
        <v>40908</v>
      </c>
      <c r="G373" t="s">
        <v>425</v>
      </c>
      <c r="H373" s="3">
        <v>15961.19</v>
      </c>
      <c r="I373" s="3">
        <v>-15961.19</v>
      </c>
      <c r="J373" s="3">
        <v>0</v>
      </c>
    </row>
    <row r="374" spans="1:10" x14ac:dyDescent="0.25">
      <c r="A374" s="4" t="s">
        <v>891</v>
      </c>
      <c r="B374" s="4" t="s">
        <v>11115</v>
      </c>
      <c r="C374" s="11" t="s">
        <v>11113</v>
      </c>
      <c r="D374" t="s">
        <v>403</v>
      </c>
      <c r="E374" t="s">
        <v>116</v>
      </c>
      <c r="F374" s="2">
        <v>40908</v>
      </c>
      <c r="G374" t="s">
        <v>426</v>
      </c>
      <c r="H374" s="3">
        <v>9571.4599999999991</v>
      </c>
      <c r="I374" s="3">
        <v>-9571.4599999999991</v>
      </c>
      <c r="J374" s="3">
        <v>0</v>
      </c>
    </row>
    <row r="375" spans="1:10" x14ac:dyDescent="0.25">
      <c r="A375" s="4" t="s">
        <v>891</v>
      </c>
      <c r="B375" s="4" t="s">
        <v>11115</v>
      </c>
      <c r="C375" s="11" t="s">
        <v>11113</v>
      </c>
      <c r="D375" t="s">
        <v>403</v>
      </c>
      <c r="E375" t="s">
        <v>118</v>
      </c>
      <c r="F375" s="2">
        <v>40908</v>
      </c>
      <c r="G375" t="s">
        <v>427</v>
      </c>
      <c r="H375" s="3">
        <v>17650.509999999998</v>
      </c>
      <c r="I375" s="3">
        <v>-17650.509999999998</v>
      </c>
      <c r="J375" s="3">
        <v>0</v>
      </c>
    </row>
    <row r="376" spans="1:10" x14ac:dyDescent="0.25">
      <c r="A376" s="4" t="s">
        <v>891</v>
      </c>
      <c r="B376" s="4" t="s">
        <v>11115</v>
      </c>
      <c r="C376" s="11" t="s">
        <v>11113</v>
      </c>
      <c r="D376" t="s">
        <v>403</v>
      </c>
      <c r="E376" t="s">
        <v>120</v>
      </c>
      <c r="F376" s="2">
        <v>40908</v>
      </c>
      <c r="G376" t="s">
        <v>428</v>
      </c>
      <c r="H376" s="3">
        <v>6239.19</v>
      </c>
      <c r="I376" s="3">
        <v>-6239.19</v>
      </c>
      <c r="J376" s="3">
        <v>0</v>
      </c>
    </row>
    <row r="377" spans="1:10" x14ac:dyDescent="0.25">
      <c r="A377" s="4" t="s">
        <v>891</v>
      </c>
      <c r="B377" s="4" t="s">
        <v>11115</v>
      </c>
      <c r="C377" s="11" t="s">
        <v>11113</v>
      </c>
      <c r="D377" t="s">
        <v>403</v>
      </c>
      <c r="E377" t="s">
        <v>122</v>
      </c>
      <c r="F377" s="2">
        <v>40908</v>
      </c>
      <c r="G377" t="s">
        <v>429</v>
      </c>
      <c r="H377" s="3">
        <v>2114.08</v>
      </c>
      <c r="I377" s="3">
        <v>-2114.08</v>
      </c>
      <c r="J377" s="3">
        <v>0</v>
      </c>
    </row>
    <row r="378" spans="1:10" x14ac:dyDescent="0.25">
      <c r="A378" s="4" t="s">
        <v>891</v>
      </c>
      <c r="B378" s="4" t="s">
        <v>11115</v>
      </c>
      <c r="C378" s="11" t="s">
        <v>11113</v>
      </c>
      <c r="D378" t="s">
        <v>403</v>
      </c>
      <c r="E378" t="s">
        <v>124</v>
      </c>
      <c r="F378" s="2">
        <v>40908</v>
      </c>
      <c r="G378" t="s">
        <v>430</v>
      </c>
      <c r="H378" s="3">
        <v>2856.47</v>
      </c>
      <c r="I378" s="3">
        <v>-2856.47</v>
      </c>
      <c r="J378" s="3">
        <v>0</v>
      </c>
    </row>
    <row r="379" spans="1:10" x14ac:dyDescent="0.25">
      <c r="A379" s="4" t="s">
        <v>891</v>
      </c>
      <c r="B379" s="4" t="s">
        <v>11115</v>
      </c>
      <c r="C379" s="11" t="s">
        <v>11113</v>
      </c>
      <c r="D379" t="s">
        <v>403</v>
      </c>
      <c r="E379" t="s">
        <v>126</v>
      </c>
      <c r="F379" s="2">
        <v>40908</v>
      </c>
      <c r="G379" t="s">
        <v>431</v>
      </c>
      <c r="H379" s="3">
        <v>18371.900000000001</v>
      </c>
      <c r="I379" s="3">
        <v>-18371.900000000001</v>
      </c>
      <c r="J379" s="3">
        <v>0</v>
      </c>
    </row>
    <row r="380" spans="1:10" x14ac:dyDescent="0.25">
      <c r="A380" s="4" t="s">
        <v>891</v>
      </c>
      <c r="B380" s="4" t="s">
        <v>11115</v>
      </c>
      <c r="C380" s="11" t="s">
        <v>11113</v>
      </c>
      <c r="D380" t="s">
        <v>403</v>
      </c>
      <c r="E380" t="s">
        <v>128</v>
      </c>
      <c r="F380" s="2">
        <v>40908</v>
      </c>
      <c r="G380" t="s">
        <v>432</v>
      </c>
      <c r="H380" s="3">
        <v>692</v>
      </c>
      <c r="I380" s="3">
        <v>-692</v>
      </c>
      <c r="J380" s="3">
        <v>0</v>
      </c>
    </row>
    <row r="381" spans="1:10" x14ac:dyDescent="0.25">
      <c r="A381" s="4" t="s">
        <v>891</v>
      </c>
      <c r="B381" s="4" t="s">
        <v>11115</v>
      </c>
      <c r="C381" s="11" t="s">
        <v>11113</v>
      </c>
      <c r="D381" t="s">
        <v>403</v>
      </c>
      <c r="E381" t="s">
        <v>130</v>
      </c>
      <c r="F381" s="2">
        <v>40908</v>
      </c>
      <c r="G381" t="s">
        <v>433</v>
      </c>
      <c r="H381" s="3">
        <v>900</v>
      </c>
      <c r="I381" s="3">
        <v>-900</v>
      </c>
      <c r="J381" s="3">
        <v>0</v>
      </c>
    </row>
    <row r="382" spans="1:10" x14ac:dyDescent="0.25">
      <c r="A382" s="4" t="s">
        <v>891</v>
      </c>
      <c r="B382" s="4" t="s">
        <v>11115</v>
      </c>
      <c r="C382" s="11" t="s">
        <v>11113</v>
      </c>
      <c r="D382" t="s">
        <v>403</v>
      </c>
      <c r="E382" t="s">
        <v>132</v>
      </c>
      <c r="F382" s="2">
        <v>40908</v>
      </c>
      <c r="G382" t="s">
        <v>434</v>
      </c>
      <c r="H382" s="3">
        <v>2579.29</v>
      </c>
      <c r="I382" s="3">
        <v>-2579.29</v>
      </c>
      <c r="J382" s="3">
        <v>0</v>
      </c>
    </row>
    <row r="383" spans="1:10" x14ac:dyDescent="0.25">
      <c r="A383" s="4" t="s">
        <v>891</v>
      </c>
      <c r="B383" s="4" t="s">
        <v>11115</v>
      </c>
      <c r="C383" s="11" t="s">
        <v>11113</v>
      </c>
      <c r="D383" t="s">
        <v>403</v>
      </c>
      <c r="E383" t="s">
        <v>134</v>
      </c>
      <c r="F383" s="2">
        <v>40908</v>
      </c>
      <c r="G383" t="s">
        <v>435</v>
      </c>
      <c r="H383" s="3">
        <v>7325.86</v>
      </c>
      <c r="I383" s="3">
        <v>-7325.86</v>
      </c>
      <c r="J383" s="3">
        <v>0</v>
      </c>
    </row>
    <row r="384" spans="1:10" x14ac:dyDescent="0.25">
      <c r="A384" s="4" t="s">
        <v>891</v>
      </c>
      <c r="B384" s="4" t="s">
        <v>11115</v>
      </c>
      <c r="C384" s="11" t="s">
        <v>11113</v>
      </c>
      <c r="D384" t="s">
        <v>403</v>
      </c>
      <c r="E384" t="s">
        <v>136</v>
      </c>
      <c r="F384" s="2">
        <v>40908</v>
      </c>
      <c r="G384" t="s">
        <v>436</v>
      </c>
      <c r="H384" s="3">
        <v>300</v>
      </c>
      <c r="I384" s="3">
        <v>-300</v>
      </c>
      <c r="J384" s="3">
        <v>0</v>
      </c>
    </row>
    <row r="385" spans="1:10" x14ac:dyDescent="0.25">
      <c r="A385" s="4" t="s">
        <v>891</v>
      </c>
      <c r="B385" s="4" t="s">
        <v>11115</v>
      </c>
      <c r="C385" s="11" t="s">
        <v>11113</v>
      </c>
      <c r="D385" t="s">
        <v>403</v>
      </c>
      <c r="E385" t="s">
        <v>437</v>
      </c>
      <c r="F385" s="2">
        <v>40908</v>
      </c>
      <c r="G385" t="s">
        <v>438</v>
      </c>
      <c r="H385" s="3">
        <v>10900</v>
      </c>
      <c r="I385" s="3">
        <v>-10900</v>
      </c>
      <c r="J385" s="3">
        <v>0</v>
      </c>
    </row>
    <row r="386" spans="1:10" x14ac:dyDescent="0.25">
      <c r="A386" s="4" t="s">
        <v>891</v>
      </c>
      <c r="B386" s="4" t="s">
        <v>11115</v>
      </c>
      <c r="C386" s="11" t="s">
        <v>11113</v>
      </c>
      <c r="D386" t="s">
        <v>403</v>
      </c>
      <c r="E386" t="s">
        <v>439</v>
      </c>
      <c r="F386" s="2">
        <v>40908</v>
      </c>
      <c r="G386" t="s">
        <v>440</v>
      </c>
      <c r="H386" s="3">
        <v>4104.4399999999996</v>
      </c>
      <c r="I386" s="3">
        <v>-4104.4399999999996</v>
      </c>
      <c r="J386" s="3">
        <v>0</v>
      </c>
    </row>
    <row r="387" spans="1:10" x14ac:dyDescent="0.25">
      <c r="A387" s="4" t="s">
        <v>891</v>
      </c>
      <c r="B387" s="4" t="s">
        <v>11115</v>
      </c>
      <c r="C387" s="11" t="s">
        <v>11113</v>
      </c>
      <c r="D387" t="s">
        <v>403</v>
      </c>
      <c r="E387" t="s">
        <v>441</v>
      </c>
      <c r="F387" s="2">
        <v>40908</v>
      </c>
      <c r="G387" t="s">
        <v>442</v>
      </c>
      <c r="H387" s="3">
        <v>150</v>
      </c>
      <c r="I387" s="3">
        <v>-150</v>
      </c>
      <c r="J387" s="3">
        <v>0</v>
      </c>
    </row>
    <row r="388" spans="1:10" x14ac:dyDescent="0.25">
      <c r="A388" s="4" t="s">
        <v>891</v>
      </c>
      <c r="B388" s="4" t="s">
        <v>11115</v>
      </c>
      <c r="C388" s="11" t="s">
        <v>11113</v>
      </c>
      <c r="D388" t="s">
        <v>403</v>
      </c>
      <c r="E388" t="s">
        <v>443</v>
      </c>
      <c r="F388" s="2">
        <v>40908</v>
      </c>
      <c r="G388" t="s">
        <v>444</v>
      </c>
      <c r="H388" s="3">
        <v>900</v>
      </c>
      <c r="I388" s="3">
        <v>-900</v>
      </c>
      <c r="J388" s="3">
        <v>0</v>
      </c>
    </row>
    <row r="389" spans="1:10" x14ac:dyDescent="0.25">
      <c r="A389" s="4" t="s">
        <v>891</v>
      </c>
      <c r="B389" s="4" t="s">
        <v>11115</v>
      </c>
      <c r="C389" s="11" t="s">
        <v>11113</v>
      </c>
      <c r="D389" t="s">
        <v>403</v>
      </c>
      <c r="E389" t="s">
        <v>445</v>
      </c>
      <c r="F389" s="2">
        <v>40908</v>
      </c>
      <c r="G389" t="s">
        <v>446</v>
      </c>
      <c r="H389" s="3">
        <v>10035</v>
      </c>
      <c r="I389" s="3">
        <v>-10035</v>
      </c>
      <c r="J389" s="3">
        <v>0</v>
      </c>
    </row>
    <row r="390" spans="1:10" x14ac:dyDescent="0.25">
      <c r="A390" s="4" t="s">
        <v>891</v>
      </c>
      <c r="B390" s="4" t="s">
        <v>11115</v>
      </c>
      <c r="C390" s="11" t="s">
        <v>11113</v>
      </c>
      <c r="D390" t="s">
        <v>403</v>
      </c>
      <c r="E390" t="s">
        <v>447</v>
      </c>
      <c r="F390" s="2">
        <v>40908</v>
      </c>
      <c r="G390" t="s">
        <v>448</v>
      </c>
      <c r="H390" s="3">
        <v>1235</v>
      </c>
      <c r="I390" s="3">
        <v>-1235</v>
      </c>
      <c r="J390" s="3">
        <v>0</v>
      </c>
    </row>
    <row r="391" spans="1:10" x14ac:dyDescent="0.25">
      <c r="A391" s="4" t="s">
        <v>891</v>
      </c>
      <c r="B391" s="4" t="s">
        <v>11115</v>
      </c>
      <c r="C391" s="11" t="s">
        <v>11113</v>
      </c>
      <c r="D391" t="s">
        <v>403</v>
      </c>
      <c r="E391" t="s">
        <v>449</v>
      </c>
      <c r="F391" s="2">
        <v>40908</v>
      </c>
      <c r="G391" t="s">
        <v>450</v>
      </c>
      <c r="H391" s="3">
        <v>2288</v>
      </c>
      <c r="I391" s="3">
        <v>-2288</v>
      </c>
      <c r="J391" s="3">
        <v>0</v>
      </c>
    </row>
    <row r="392" spans="1:10" x14ac:dyDescent="0.25">
      <c r="A392" s="4" t="s">
        <v>891</v>
      </c>
      <c r="B392" s="4" t="s">
        <v>11115</v>
      </c>
      <c r="C392" s="11" t="s">
        <v>11113</v>
      </c>
      <c r="D392" t="s">
        <v>403</v>
      </c>
      <c r="E392" t="s">
        <v>451</v>
      </c>
      <c r="F392" s="2">
        <v>40908</v>
      </c>
      <c r="G392" t="s">
        <v>452</v>
      </c>
      <c r="H392" s="3">
        <v>10267.5</v>
      </c>
      <c r="I392" s="3">
        <v>-10267.5</v>
      </c>
      <c r="J392" s="3">
        <v>0</v>
      </c>
    </row>
    <row r="393" spans="1:10" x14ac:dyDescent="0.25">
      <c r="A393" s="4" t="s">
        <v>891</v>
      </c>
      <c r="B393" s="4" t="s">
        <v>11115</v>
      </c>
      <c r="C393" s="11" t="s">
        <v>11113</v>
      </c>
      <c r="D393" t="s">
        <v>403</v>
      </c>
      <c r="E393" t="s">
        <v>453</v>
      </c>
      <c r="F393" s="2">
        <v>40908</v>
      </c>
      <c r="G393" t="s">
        <v>454</v>
      </c>
      <c r="H393" s="3">
        <v>1700</v>
      </c>
      <c r="I393" s="3">
        <v>-1700</v>
      </c>
      <c r="J393" s="3">
        <v>0</v>
      </c>
    </row>
    <row r="394" spans="1:10" x14ac:dyDescent="0.25">
      <c r="A394" s="4" t="s">
        <v>891</v>
      </c>
      <c r="B394" s="4" t="s">
        <v>11115</v>
      </c>
      <c r="C394" s="11" t="s">
        <v>11113</v>
      </c>
      <c r="D394" t="s">
        <v>455</v>
      </c>
      <c r="E394" t="s">
        <v>1</v>
      </c>
      <c r="F394" s="2">
        <v>40924</v>
      </c>
      <c r="G394" t="s">
        <v>456</v>
      </c>
      <c r="H394" s="3">
        <v>1012</v>
      </c>
      <c r="I394" s="3">
        <v>-1012</v>
      </c>
      <c r="J394" s="3">
        <v>0</v>
      </c>
    </row>
    <row r="395" spans="1:10" x14ac:dyDescent="0.25">
      <c r="A395" s="4" t="s">
        <v>891</v>
      </c>
      <c r="B395" s="4" t="s">
        <v>11115</v>
      </c>
      <c r="C395" s="11" t="s">
        <v>11113</v>
      </c>
      <c r="D395" t="s">
        <v>455</v>
      </c>
      <c r="E395" t="s">
        <v>7</v>
      </c>
      <c r="F395" s="2">
        <v>40939</v>
      </c>
      <c r="G395" t="s">
        <v>457</v>
      </c>
      <c r="H395" s="3">
        <v>6500</v>
      </c>
      <c r="I395" s="3">
        <v>-6500</v>
      </c>
      <c r="J395" s="3">
        <v>0</v>
      </c>
    </row>
    <row r="396" spans="1:10" x14ac:dyDescent="0.25">
      <c r="A396" s="4" t="s">
        <v>891</v>
      </c>
      <c r="B396" s="4" t="s">
        <v>11115</v>
      </c>
      <c r="C396" s="11" t="s">
        <v>11113</v>
      </c>
      <c r="D396" t="s">
        <v>455</v>
      </c>
      <c r="E396" t="s">
        <v>9</v>
      </c>
      <c r="F396" s="2">
        <v>41044</v>
      </c>
      <c r="G396" t="s">
        <v>458</v>
      </c>
      <c r="H396" s="3">
        <v>2657.2</v>
      </c>
      <c r="I396" s="3">
        <v>-2657.2</v>
      </c>
      <c r="J396" s="3">
        <v>0</v>
      </c>
    </row>
    <row r="397" spans="1:10" x14ac:dyDescent="0.25">
      <c r="A397" s="4" t="s">
        <v>891</v>
      </c>
      <c r="B397" s="4" t="s">
        <v>11115</v>
      </c>
      <c r="C397" s="11" t="s">
        <v>11113</v>
      </c>
      <c r="D397" t="s">
        <v>455</v>
      </c>
      <c r="E397" t="s">
        <v>19</v>
      </c>
      <c r="F397" s="2">
        <v>41075</v>
      </c>
      <c r="G397" t="s">
        <v>459</v>
      </c>
      <c r="H397" s="3">
        <v>26100</v>
      </c>
      <c r="I397" s="3">
        <v>-26100</v>
      </c>
      <c r="J397" s="3">
        <v>0</v>
      </c>
    </row>
    <row r="398" spans="1:10" x14ac:dyDescent="0.25">
      <c r="A398" s="4" t="s">
        <v>891</v>
      </c>
      <c r="B398" s="4" t="s">
        <v>11115</v>
      </c>
      <c r="C398" s="11" t="s">
        <v>11113</v>
      </c>
      <c r="D398" t="s">
        <v>455</v>
      </c>
      <c r="E398" t="s">
        <v>21</v>
      </c>
      <c r="F398" s="2">
        <v>41090</v>
      </c>
      <c r="G398" t="s">
        <v>460</v>
      </c>
      <c r="H398" s="3">
        <v>1600</v>
      </c>
      <c r="I398" s="3">
        <v>-1600</v>
      </c>
      <c r="J398" s="3">
        <v>0</v>
      </c>
    </row>
    <row r="399" spans="1:10" x14ac:dyDescent="0.25">
      <c r="A399" s="4" t="s">
        <v>891</v>
      </c>
      <c r="B399" s="4" t="s">
        <v>11115</v>
      </c>
      <c r="C399" s="11" t="s">
        <v>11113</v>
      </c>
      <c r="D399" t="s">
        <v>455</v>
      </c>
      <c r="E399" t="s">
        <v>23</v>
      </c>
      <c r="F399" s="2">
        <v>41121</v>
      </c>
      <c r="G399" t="s">
        <v>461</v>
      </c>
      <c r="H399" s="3">
        <v>5450</v>
      </c>
      <c r="I399" s="3">
        <v>-5450</v>
      </c>
      <c r="J399" s="3">
        <v>0</v>
      </c>
    </row>
    <row r="400" spans="1:10" x14ac:dyDescent="0.25">
      <c r="A400" s="4" t="s">
        <v>891</v>
      </c>
      <c r="B400" s="4" t="s">
        <v>11115</v>
      </c>
      <c r="C400" s="11" t="s">
        <v>11113</v>
      </c>
      <c r="D400" t="s">
        <v>455</v>
      </c>
      <c r="E400" t="s">
        <v>25</v>
      </c>
      <c r="F400" s="2">
        <v>41182</v>
      </c>
      <c r="G400" t="s">
        <v>462</v>
      </c>
      <c r="H400" s="3">
        <v>8685</v>
      </c>
      <c r="I400" s="3">
        <v>-8685</v>
      </c>
      <c r="J400" s="3">
        <v>0</v>
      </c>
    </row>
    <row r="401" spans="1:10" x14ac:dyDescent="0.25">
      <c r="A401" s="4" t="s">
        <v>891</v>
      </c>
      <c r="B401" s="4" t="s">
        <v>11115</v>
      </c>
      <c r="C401" s="11" t="s">
        <v>11113</v>
      </c>
      <c r="D401" t="s">
        <v>455</v>
      </c>
      <c r="E401" t="s">
        <v>27</v>
      </c>
      <c r="F401" s="2">
        <v>41182</v>
      </c>
      <c r="G401" t="s">
        <v>463</v>
      </c>
      <c r="H401" s="3">
        <v>1315</v>
      </c>
      <c r="I401" s="3">
        <v>-1315</v>
      </c>
      <c r="J401" s="3">
        <v>0</v>
      </c>
    </row>
    <row r="402" spans="1:10" x14ac:dyDescent="0.25">
      <c r="A402" s="4" t="s">
        <v>891</v>
      </c>
      <c r="B402" s="4" t="s">
        <v>11115</v>
      </c>
      <c r="C402" s="11" t="s">
        <v>11113</v>
      </c>
      <c r="D402" t="s">
        <v>455</v>
      </c>
      <c r="E402" t="s">
        <v>29</v>
      </c>
      <c r="F402" s="2">
        <v>41228</v>
      </c>
      <c r="G402" t="s">
        <v>464</v>
      </c>
      <c r="H402" s="3">
        <v>2644.72</v>
      </c>
      <c r="I402" s="3">
        <v>-2644.72</v>
      </c>
      <c r="J402" s="3">
        <v>0</v>
      </c>
    </row>
    <row r="403" spans="1:10" x14ac:dyDescent="0.25">
      <c r="A403" s="4" t="s">
        <v>891</v>
      </c>
      <c r="B403" s="4" t="s">
        <v>11115</v>
      </c>
      <c r="C403" s="11" t="s">
        <v>11113</v>
      </c>
      <c r="D403" t="s">
        <v>455</v>
      </c>
      <c r="E403" t="s">
        <v>31</v>
      </c>
      <c r="F403" s="2">
        <v>41243</v>
      </c>
      <c r="G403" t="s">
        <v>465</v>
      </c>
      <c r="H403" s="3">
        <v>4200</v>
      </c>
      <c r="I403" s="3">
        <v>-4200</v>
      </c>
      <c r="J403" s="3">
        <v>0</v>
      </c>
    </row>
    <row r="404" spans="1:10" x14ac:dyDescent="0.25">
      <c r="A404" s="4" t="s">
        <v>891</v>
      </c>
      <c r="B404" s="4" t="s">
        <v>11115</v>
      </c>
      <c r="C404" s="11" t="s">
        <v>11113</v>
      </c>
      <c r="D404" t="s">
        <v>455</v>
      </c>
      <c r="E404" t="s">
        <v>33</v>
      </c>
      <c r="F404" s="2">
        <v>41274</v>
      </c>
      <c r="G404" t="s">
        <v>466</v>
      </c>
      <c r="H404" s="3">
        <v>8899.4</v>
      </c>
      <c r="I404" s="3">
        <v>-8899.4</v>
      </c>
      <c r="J404" s="3">
        <v>0</v>
      </c>
    </row>
    <row r="405" spans="1:10" x14ac:dyDescent="0.25">
      <c r="A405" s="4" t="s">
        <v>891</v>
      </c>
      <c r="B405" s="4" t="s">
        <v>11115</v>
      </c>
      <c r="C405" s="11" t="s">
        <v>11113</v>
      </c>
      <c r="D405" t="s">
        <v>455</v>
      </c>
      <c r="E405" t="s">
        <v>92</v>
      </c>
      <c r="F405" s="2">
        <v>41274</v>
      </c>
      <c r="G405" t="s">
        <v>467</v>
      </c>
      <c r="H405" s="3">
        <v>2252</v>
      </c>
      <c r="I405" s="3">
        <v>-2252</v>
      </c>
      <c r="J405" s="3">
        <v>0</v>
      </c>
    </row>
    <row r="406" spans="1:10" x14ac:dyDescent="0.25">
      <c r="A406" s="4" t="s">
        <v>891</v>
      </c>
      <c r="B406" s="4" t="s">
        <v>11115</v>
      </c>
      <c r="C406" s="11" t="s">
        <v>11113</v>
      </c>
      <c r="D406" t="s">
        <v>455</v>
      </c>
      <c r="E406" t="s">
        <v>94</v>
      </c>
      <c r="F406" s="2">
        <v>40939</v>
      </c>
      <c r="G406" t="s">
        <v>468</v>
      </c>
      <c r="H406" s="3">
        <v>950</v>
      </c>
      <c r="I406" s="3">
        <v>-950</v>
      </c>
      <c r="J406" s="3">
        <v>0</v>
      </c>
    </row>
    <row r="407" spans="1:10" x14ac:dyDescent="0.25">
      <c r="A407" s="4" t="s">
        <v>891</v>
      </c>
      <c r="B407" s="4" t="s">
        <v>11115</v>
      </c>
      <c r="C407" s="11" t="s">
        <v>11113</v>
      </c>
      <c r="D407" t="s">
        <v>455</v>
      </c>
      <c r="E407" t="s">
        <v>96</v>
      </c>
      <c r="F407" s="2">
        <v>41274</v>
      </c>
      <c r="G407" t="s">
        <v>469</v>
      </c>
      <c r="H407" s="3">
        <v>2495</v>
      </c>
      <c r="I407" s="3">
        <v>-2495</v>
      </c>
      <c r="J407" s="3">
        <v>0</v>
      </c>
    </row>
    <row r="408" spans="1:10" x14ac:dyDescent="0.25">
      <c r="A408" s="4" t="s">
        <v>891</v>
      </c>
      <c r="B408" s="4" t="s">
        <v>11115</v>
      </c>
      <c r="C408" s="11" t="s">
        <v>11113</v>
      </c>
      <c r="D408" t="s">
        <v>455</v>
      </c>
      <c r="E408" t="s">
        <v>98</v>
      </c>
      <c r="F408" s="2">
        <v>41274</v>
      </c>
      <c r="G408" t="s">
        <v>470</v>
      </c>
      <c r="H408" s="3">
        <v>1100</v>
      </c>
      <c r="I408" s="3">
        <v>-1100</v>
      </c>
      <c r="J408" s="3">
        <v>0</v>
      </c>
    </row>
    <row r="409" spans="1:10" x14ac:dyDescent="0.25">
      <c r="A409" s="4" t="s">
        <v>891</v>
      </c>
      <c r="B409" s="4" t="s">
        <v>11115</v>
      </c>
      <c r="C409" s="11" t="s">
        <v>11113</v>
      </c>
      <c r="D409" t="s">
        <v>455</v>
      </c>
      <c r="E409" t="s">
        <v>100</v>
      </c>
      <c r="F409" s="2">
        <v>41274</v>
      </c>
      <c r="G409" t="s">
        <v>471</v>
      </c>
      <c r="H409" s="3">
        <v>1100</v>
      </c>
      <c r="I409" s="3">
        <v>-1100</v>
      </c>
      <c r="J409" s="3">
        <v>0</v>
      </c>
    </row>
    <row r="410" spans="1:10" x14ac:dyDescent="0.25">
      <c r="A410" s="4" t="s">
        <v>891</v>
      </c>
      <c r="B410" s="4" t="s">
        <v>11115</v>
      </c>
      <c r="C410" s="11" t="s">
        <v>11113</v>
      </c>
      <c r="D410" t="s">
        <v>455</v>
      </c>
      <c r="E410" t="s">
        <v>102</v>
      </c>
      <c r="F410" s="2">
        <v>41274</v>
      </c>
      <c r="G410" t="s">
        <v>472</v>
      </c>
      <c r="H410" s="3">
        <v>9783.39</v>
      </c>
      <c r="I410" s="3">
        <v>-9783.39</v>
      </c>
      <c r="J410" s="3">
        <v>0</v>
      </c>
    </row>
    <row r="411" spans="1:10" x14ac:dyDescent="0.25">
      <c r="A411" s="4" t="s">
        <v>891</v>
      </c>
      <c r="B411" s="4" t="s">
        <v>11115</v>
      </c>
      <c r="C411" s="11" t="s">
        <v>11113</v>
      </c>
      <c r="D411" t="s">
        <v>455</v>
      </c>
      <c r="E411" t="s">
        <v>104</v>
      </c>
      <c r="F411" s="2">
        <v>41274</v>
      </c>
      <c r="G411" t="s">
        <v>473</v>
      </c>
      <c r="H411" s="3">
        <v>11083.8</v>
      </c>
      <c r="I411" s="3">
        <v>-11083.8</v>
      </c>
      <c r="J411" s="3">
        <v>0</v>
      </c>
    </row>
    <row r="412" spans="1:10" x14ac:dyDescent="0.25">
      <c r="A412" s="4" t="s">
        <v>891</v>
      </c>
      <c r="B412" s="4" t="s">
        <v>11115</v>
      </c>
      <c r="C412" s="11" t="s">
        <v>11113</v>
      </c>
      <c r="D412" t="s">
        <v>455</v>
      </c>
      <c r="E412" t="s">
        <v>106</v>
      </c>
      <c r="F412" s="2">
        <v>41274</v>
      </c>
      <c r="G412" t="s">
        <v>474</v>
      </c>
      <c r="H412" s="3">
        <v>5387.32</v>
      </c>
      <c r="I412" s="3">
        <v>-5387.32</v>
      </c>
      <c r="J412" s="3">
        <v>0</v>
      </c>
    </row>
    <row r="413" spans="1:10" x14ac:dyDescent="0.25">
      <c r="A413" s="4" t="s">
        <v>891</v>
      </c>
      <c r="B413" s="4" t="s">
        <v>11115</v>
      </c>
      <c r="C413" s="11" t="s">
        <v>11113</v>
      </c>
      <c r="D413" t="s">
        <v>455</v>
      </c>
      <c r="E413" t="s">
        <v>108</v>
      </c>
      <c r="F413" s="2">
        <v>41274</v>
      </c>
      <c r="G413" t="s">
        <v>475</v>
      </c>
      <c r="H413" s="3">
        <v>2415</v>
      </c>
      <c r="I413" s="3">
        <v>-2415</v>
      </c>
      <c r="J413" s="3">
        <v>0</v>
      </c>
    </row>
    <row r="414" spans="1:10" x14ac:dyDescent="0.25">
      <c r="A414" s="4" t="s">
        <v>891</v>
      </c>
      <c r="B414" s="4" t="s">
        <v>11115</v>
      </c>
      <c r="C414" s="11" t="s">
        <v>11113</v>
      </c>
      <c r="D414" t="s">
        <v>455</v>
      </c>
      <c r="E414" t="s">
        <v>110</v>
      </c>
      <c r="F414" s="2">
        <v>40968</v>
      </c>
      <c r="G414" t="s">
        <v>476</v>
      </c>
      <c r="H414" s="3">
        <v>5500</v>
      </c>
      <c r="I414" s="3">
        <v>-5500</v>
      </c>
      <c r="J414" s="3">
        <v>0</v>
      </c>
    </row>
    <row r="415" spans="1:10" x14ac:dyDescent="0.25">
      <c r="A415" s="4" t="s">
        <v>891</v>
      </c>
      <c r="B415" s="4" t="s">
        <v>11115</v>
      </c>
      <c r="C415" s="11" t="s">
        <v>11113</v>
      </c>
      <c r="D415" t="s">
        <v>455</v>
      </c>
      <c r="E415" t="s">
        <v>112</v>
      </c>
      <c r="F415" s="2">
        <v>40991</v>
      </c>
      <c r="G415" t="s">
        <v>477</v>
      </c>
      <c r="H415" s="3">
        <v>3075.8</v>
      </c>
      <c r="I415" s="3">
        <v>-3075.8</v>
      </c>
      <c r="J415" s="3">
        <v>0</v>
      </c>
    </row>
    <row r="416" spans="1:10" x14ac:dyDescent="0.25">
      <c r="A416" s="4" t="s">
        <v>891</v>
      </c>
      <c r="B416" s="4" t="s">
        <v>11115</v>
      </c>
      <c r="C416" s="11" t="s">
        <v>11113</v>
      </c>
      <c r="D416" t="s">
        <v>455</v>
      </c>
      <c r="E416" t="s">
        <v>114</v>
      </c>
      <c r="F416" s="2">
        <v>40999</v>
      </c>
      <c r="G416" t="s">
        <v>478</v>
      </c>
      <c r="H416" s="3">
        <v>1350</v>
      </c>
      <c r="I416" s="3">
        <v>-1350</v>
      </c>
      <c r="J416" s="3">
        <v>0</v>
      </c>
    </row>
    <row r="417" spans="1:10" x14ac:dyDescent="0.25">
      <c r="A417" s="4" t="s">
        <v>891</v>
      </c>
      <c r="B417" s="4" t="s">
        <v>11115</v>
      </c>
      <c r="C417" s="11" t="s">
        <v>11113</v>
      </c>
      <c r="D417" t="s">
        <v>455</v>
      </c>
      <c r="E417" t="s">
        <v>116</v>
      </c>
      <c r="F417" s="2">
        <v>40999</v>
      </c>
      <c r="G417" t="s">
        <v>479</v>
      </c>
      <c r="H417" s="3">
        <v>4500</v>
      </c>
      <c r="I417" s="3">
        <v>-4500</v>
      </c>
      <c r="J417" s="3">
        <v>0</v>
      </c>
    </row>
    <row r="418" spans="1:10" x14ac:dyDescent="0.25">
      <c r="A418" s="4" t="s">
        <v>891</v>
      </c>
      <c r="B418" s="4" t="s">
        <v>11115</v>
      </c>
      <c r="C418" s="11" t="s">
        <v>11113</v>
      </c>
      <c r="D418" t="s">
        <v>455</v>
      </c>
      <c r="E418" t="s">
        <v>118</v>
      </c>
      <c r="F418" s="2">
        <v>41026</v>
      </c>
      <c r="G418" t="s">
        <v>480</v>
      </c>
      <c r="H418" s="3">
        <v>8670</v>
      </c>
      <c r="I418" s="3">
        <v>-8670</v>
      </c>
      <c r="J418" s="3">
        <v>0</v>
      </c>
    </row>
    <row r="419" spans="1:10" x14ac:dyDescent="0.25">
      <c r="A419" s="4" t="s">
        <v>891</v>
      </c>
      <c r="B419" s="4" t="s">
        <v>11115</v>
      </c>
      <c r="C419" s="11" t="s">
        <v>11113</v>
      </c>
      <c r="D419" t="s">
        <v>455</v>
      </c>
      <c r="E419" t="s">
        <v>120</v>
      </c>
      <c r="F419" s="2">
        <v>41029</v>
      </c>
      <c r="G419" t="s">
        <v>481</v>
      </c>
      <c r="H419" s="3">
        <v>3600</v>
      </c>
      <c r="I419" s="3">
        <v>-3600</v>
      </c>
      <c r="J419" s="3">
        <v>0</v>
      </c>
    </row>
    <row r="420" spans="1:10" x14ac:dyDescent="0.25">
      <c r="A420" s="4" t="s">
        <v>891</v>
      </c>
      <c r="B420" s="4" t="s">
        <v>11115</v>
      </c>
      <c r="C420" s="11" t="s">
        <v>11113</v>
      </c>
      <c r="D420" t="s">
        <v>455</v>
      </c>
      <c r="E420" t="s">
        <v>122</v>
      </c>
      <c r="F420" s="2">
        <v>41029</v>
      </c>
      <c r="G420" t="s">
        <v>482</v>
      </c>
      <c r="H420" s="3">
        <v>3710</v>
      </c>
      <c r="I420" s="3">
        <v>-3710</v>
      </c>
      <c r="J420" s="3">
        <v>0</v>
      </c>
    </row>
    <row r="421" spans="1:10" x14ac:dyDescent="0.25">
      <c r="A421" s="4" t="s">
        <v>891</v>
      </c>
      <c r="B421" s="4" t="s">
        <v>11115</v>
      </c>
      <c r="C421" s="11" t="s">
        <v>11113</v>
      </c>
      <c r="D421" t="s">
        <v>483</v>
      </c>
      <c r="E421" t="s">
        <v>1</v>
      </c>
      <c r="F421" s="2">
        <v>41275</v>
      </c>
      <c r="G421" t="s">
        <v>484</v>
      </c>
      <c r="H421" s="3">
        <v>15000</v>
      </c>
      <c r="I421" s="3">
        <v>-15000</v>
      </c>
      <c r="J421" s="3">
        <v>0</v>
      </c>
    </row>
    <row r="422" spans="1:10" x14ac:dyDescent="0.25">
      <c r="A422" s="4" t="s">
        <v>891</v>
      </c>
      <c r="B422" s="4" t="s">
        <v>11115</v>
      </c>
      <c r="C422" s="11" t="s">
        <v>11113</v>
      </c>
      <c r="D422" t="s">
        <v>483</v>
      </c>
      <c r="E422" t="s">
        <v>7</v>
      </c>
      <c r="F422" s="2">
        <v>41298</v>
      </c>
      <c r="G422" t="s">
        <v>485</v>
      </c>
      <c r="H422" s="3">
        <v>1640</v>
      </c>
      <c r="I422" s="3">
        <v>-1640</v>
      </c>
      <c r="J422" s="3">
        <v>0</v>
      </c>
    </row>
    <row r="423" spans="1:10" x14ac:dyDescent="0.25">
      <c r="A423" s="4" t="s">
        <v>891</v>
      </c>
      <c r="B423" s="4" t="s">
        <v>11115</v>
      </c>
      <c r="C423" s="11" t="s">
        <v>11113</v>
      </c>
      <c r="D423" t="s">
        <v>483</v>
      </c>
      <c r="E423" t="s">
        <v>9</v>
      </c>
      <c r="F423" s="2">
        <v>41375</v>
      </c>
      <c r="G423" t="s">
        <v>486</v>
      </c>
      <c r="H423" s="3">
        <v>1425</v>
      </c>
      <c r="I423" s="3">
        <v>-1425</v>
      </c>
      <c r="J423" s="3">
        <v>0</v>
      </c>
    </row>
    <row r="424" spans="1:10" x14ac:dyDescent="0.25">
      <c r="A424" s="4" t="s">
        <v>891</v>
      </c>
      <c r="B424" s="4" t="s">
        <v>11115</v>
      </c>
      <c r="C424" s="11" t="s">
        <v>11113</v>
      </c>
      <c r="D424" t="s">
        <v>483</v>
      </c>
      <c r="E424" t="s">
        <v>19</v>
      </c>
      <c r="F424" s="2">
        <v>41394</v>
      </c>
      <c r="G424" t="s">
        <v>484</v>
      </c>
      <c r="H424" s="3">
        <v>15000</v>
      </c>
      <c r="I424" s="3">
        <v>-15000</v>
      </c>
      <c r="J424" s="3">
        <v>0</v>
      </c>
    </row>
    <row r="425" spans="1:10" x14ac:dyDescent="0.25">
      <c r="A425" s="4" t="s">
        <v>891</v>
      </c>
      <c r="B425" s="4" t="s">
        <v>11115</v>
      </c>
      <c r="C425" s="11" t="s">
        <v>11113</v>
      </c>
      <c r="D425" t="s">
        <v>483</v>
      </c>
      <c r="E425" t="s">
        <v>21</v>
      </c>
      <c r="F425" s="2">
        <v>41394</v>
      </c>
      <c r="G425" t="s">
        <v>487</v>
      </c>
      <c r="H425" s="3">
        <v>1200</v>
      </c>
      <c r="I425" s="3">
        <v>-1200</v>
      </c>
      <c r="J425" s="3">
        <v>0</v>
      </c>
    </row>
    <row r="426" spans="1:10" x14ac:dyDescent="0.25">
      <c r="A426" s="4" t="s">
        <v>891</v>
      </c>
      <c r="B426" s="4" t="s">
        <v>11115</v>
      </c>
      <c r="C426" s="11" t="s">
        <v>11113</v>
      </c>
      <c r="D426" t="s">
        <v>483</v>
      </c>
      <c r="E426" t="s">
        <v>23</v>
      </c>
      <c r="F426" s="2">
        <v>41394</v>
      </c>
      <c r="G426" t="s">
        <v>488</v>
      </c>
      <c r="H426" s="3">
        <v>4666</v>
      </c>
      <c r="I426" s="3">
        <v>-4666</v>
      </c>
      <c r="J426" s="3">
        <v>0</v>
      </c>
    </row>
    <row r="427" spans="1:10" x14ac:dyDescent="0.25">
      <c r="A427" s="4" t="s">
        <v>891</v>
      </c>
      <c r="B427" s="4" t="s">
        <v>11115</v>
      </c>
      <c r="C427" s="11" t="s">
        <v>11113</v>
      </c>
      <c r="D427" t="s">
        <v>483</v>
      </c>
      <c r="E427" t="s">
        <v>25</v>
      </c>
      <c r="F427" s="2">
        <v>41423</v>
      </c>
      <c r="G427" t="s">
        <v>489</v>
      </c>
      <c r="H427" s="3">
        <v>600</v>
      </c>
      <c r="I427" s="3">
        <v>-600</v>
      </c>
      <c r="J427" s="3">
        <v>0</v>
      </c>
    </row>
    <row r="428" spans="1:10" x14ac:dyDescent="0.25">
      <c r="A428" s="4" t="s">
        <v>891</v>
      </c>
      <c r="B428" s="4" t="s">
        <v>11115</v>
      </c>
      <c r="C428" s="11" t="s">
        <v>11113</v>
      </c>
      <c r="D428" t="s">
        <v>483</v>
      </c>
      <c r="E428" t="s">
        <v>27</v>
      </c>
      <c r="F428" s="2">
        <v>41425</v>
      </c>
      <c r="G428" t="s">
        <v>490</v>
      </c>
      <c r="H428" s="3">
        <v>20000</v>
      </c>
      <c r="I428" s="3">
        <v>-20000</v>
      </c>
      <c r="J428" s="3">
        <v>0</v>
      </c>
    </row>
    <row r="429" spans="1:10" x14ac:dyDescent="0.25">
      <c r="A429" s="4" t="s">
        <v>891</v>
      </c>
      <c r="B429" s="4" t="s">
        <v>11115</v>
      </c>
      <c r="C429" s="11" t="s">
        <v>11113</v>
      </c>
      <c r="D429" t="s">
        <v>483</v>
      </c>
      <c r="E429" t="s">
        <v>29</v>
      </c>
      <c r="F429" s="2">
        <v>41425</v>
      </c>
      <c r="G429" t="s">
        <v>491</v>
      </c>
      <c r="H429" s="3">
        <v>19852</v>
      </c>
      <c r="I429" s="3">
        <v>-19852</v>
      </c>
      <c r="J429" s="3">
        <v>0</v>
      </c>
    </row>
    <row r="430" spans="1:10" x14ac:dyDescent="0.25">
      <c r="A430" s="4" t="s">
        <v>891</v>
      </c>
      <c r="B430" s="4" t="s">
        <v>11115</v>
      </c>
      <c r="C430" s="11" t="s">
        <v>11113</v>
      </c>
      <c r="D430" t="s">
        <v>483</v>
      </c>
      <c r="E430" t="s">
        <v>31</v>
      </c>
      <c r="F430" s="2">
        <v>41432</v>
      </c>
      <c r="G430" t="s">
        <v>492</v>
      </c>
      <c r="H430" s="3">
        <v>1849.12</v>
      </c>
      <c r="I430" s="3">
        <v>-1849.12</v>
      </c>
      <c r="J430" s="3">
        <v>0</v>
      </c>
    </row>
    <row r="431" spans="1:10" x14ac:dyDescent="0.25">
      <c r="A431" s="4" t="s">
        <v>891</v>
      </c>
      <c r="B431" s="4" t="s">
        <v>11115</v>
      </c>
      <c r="C431" s="11" t="s">
        <v>11113</v>
      </c>
      <c r="D431" t="s">
        <v>483</v>
      </c>
      <c r="E431" t="s">
        <v>33</v>
      </c>
      <c r="F431" s="2">
        <v>41435</v>
      </c>
      <c r="G431" t="s">
        <v>493</v>
      </c>
      <c r="H431" s="3">
        <v>1680</v>
      </c>
      <c r="I431" s="3">
        <v>-1680</v>
      </c>
      <c r="J431" s="3">
        <v>0</v>
      </c>
    </row>
    <row r="432" spans="1:10" x14ac:dyDescent="0.25">
      <c r="A432" s="4" t="s">
        <v>891</v>
      </c>
      <c r="B432" s="4" t="s">
        <v>11115</v>
      </c>
      <c r="C432" s="11" t="s">
        <v>11113</v>
      </c>
      <c r="D432" t="s">
        <v>483</v>
      </c>
      <c r="E432" t="s">
        <v>92</v>
      </c>
      <c r="F432" s="2">
        <v>41435</v>
      </c>
      <c r="G432" t="s">
        <v>494</v>
      </c>
      <c r="H432" s="3">
        <v>1680</v>
      </c>
      <c r="I432" s="3">
        <v>-1680</v>
      </c>
      <c r="J432" s="3">
        <v>0</v>
      </c>
    </row>
    <row r="433" spans="1:10" x14ac:dyDescent="0.25">
      <c r="A433" s="4" t="s">
        <v>891</v>
      </c>
      <c r="B433" s="4" t="s">
        <v>11115</v>
      </c>
      <c r="C433" s="11" t="s">
        <v>11113</v>
      </c>
      <c r="D433" t="s">
        <v>483</v>
      </c>
      <c r="E433" t="s">
        <v>94</v>
      </c>
      <c r="F433" s="2">
        <v>41305</v>
      </c>
      <c r="G433" t="s">
        <v>495</v>
      </c>
      <c r="H433" s="3">
        <v>11500</v>
      </c>
      <c r="I433" s="3">
        <v>-11500</v>
      </c>
      <c r="J433" s="3">
        <v>0</v>
      </c>
    </row>
    <row r="434" spans="1:10" x14ac:dyDescent="0.25">
      <c r="A434" s="4" t="s">
        <v>891</v>
      </c>
      <c r="B434" s="4" t="s">
        <v>11115</v>
      </c>
      <c r="C434" s="11" t="s">
        <v>11113</v>
      </c>
      <c r="D434" t="s">
        <v>483</v>
      </c>
      <c r="E434" t="s">
        <v>96</v>
      </c>
      <c r="F434" s="2">
        <v>41437</v>
      </c>
      <c r="G434" t="s">
        <v>496</v>
      </c>
      <c r="H434" s="3">
        <v>6060</v>
      </c>
      <c r="I434" s="3">
        <v>-6060</v>
      </c>
      <c r="J434" s="3">
        <v>0</v>
      </c>
    </row>
    <row r="435" spans="1:10" x14ac:dyDescent="0.25">
      <c r="A435" s="4" t="s">
        <v>891</v>
      </c>
      <c r="B435" s="4" t="s">
        <v>11115</v>
      </c>
      <c r="C435" s="11" t="s">
        <v>11113</v>
      </c>
      <c r="D435" t="s">
        <v>483</v>
      </c>
      <c r="E435" t="s">
        <v>98</v>
      </c>
      <c r="F435" s="2">
        <v>41445</v>
      </c>
      <c r="G435" t="s">
        <v>497</v>
      </c>
      <c r="H435" s="3">
        <v>1379</v>
      </c>
      <c r="I435" s="3">
        <v>-1379</v>
      </c>
      <c r="J435" s="3">
        <v>0</v>
      </c>
    </row>
    <row r="436" spans="1:10" x14ac:dyDescent="0.25">
      <c r="A436" s="4" t="s">
        <v>891</v>
      </c>
      <c r="B436" s="4" t="s">
        <v>11115</v>
      </c>
      <c r="C436" s="11" t="s">
        <v>11113</v>
      </c>
      <c r="D436" t="s">
        <v>483</v>
      </c>
      <c r="E436" t="s">
        <v>100</v>
      </c>
      <c r="F436" s="2">
        <v>41454</v>
      </c>
      <c r="G436" t="s">
        <v>498</v>
      </c>
      <c r="H436" s="3">
        <v>12800</v>
      </c>
      <c r="I436" s="3">
        <v>-12800</v>
      </c>
      <c r="J436" s="3">
        <v>0</v>
      </c>
    </row>
    <row r="437" spans="1:10" x14ac:dyDescent="0.25">
      <c r="A437" s="4" t="s">
        <v>891</v>
      </c>
      <c r="B437" s="4" t="s">
        <v>11115</v>
      </c>
      <c r="C437" s="11" t="s">
        <v>11113</v>
      </c>
      <c r="D437" t="s">
        <v>483</v>
      </c>
      <c r="E437" t="s">
        <v>102</v>
      </c>
      <c r="F437" s="2">
        <v>41464</v>
      </c>
      <c r="G437" t="s">
        <v>499</v>
      </c>
      <c r="H437" s="3">
        <v>3540</v>
      </c>
      <c r="I437" s="3">
        <v>-3540</v>
      </c>
      <c r="J437" s="3">
        <v>0</v>
      </c>
    </row>
    <row r="438" spans="1:10" x14ac:dyDescent="0.25">
      <c r="A438" s="4" t="s">
        <v>891</v>
      </c>
      <c r="B438" s="4" t="s">
        <v>11115</v>
      </c>
      <c r="C438" s="11" t="s">
        <v>11113</v>
      </c>
      <c r="D438" t="s">
        <v>483</v>
      </c>
      <c r="E438" t="s">
        <v>104</v>
      </c>
      <c r="F438" s="2">
        <v>41466</v>
      </c>
      <c r="G438" t="s">
        <v>500</v>
      </c>
      <c r="H438" s="3">
        <v>2757.04</v>
      </c>
      <c r="I438" s="3">
        <v>-2757.04</v>
      </c>
      <c r="J438" s="3">
        <v>0</v>
      </c>
    </row>
    <row r="439" spans="1:10" x14ac:dyDescent="0.25">
      <c r="A439" s="4" t="s">
        <v>891</v>
      </c>
      <c r="B439" s="4" t="s">
        <v>11115</v>
      </c>
      <c r="C439" s="11" t="s">
        <v>11113</v>
      </c>
      <c r="D439" t="s">
        <v>483</v>
      </c>
      <c r="E439" t="s">
        <v>106</v>
      </c>
      <c r="F439" s="2">
        <v>41478</v>
      </c>
      <c r="G439" t="s">
        <v>501</v>
      </c>
      <c r="H439" s="3">
        <v>2077.5</v>
      </c>
      <c r="I439" s="3">
        <v>-2077.5</v>
      </c>
      <c r="J439" s="3">
        <v>0</v>
      </c>
    </row>
    <row r="440" spans="1:10" x14ac:dyDescent="0.25">
      <c r="A440" s="4" t="s">
        <v>891</v>
      </c>
      <c r="B440" s="4" t="s">
        <v>11115</v>
      </c>
      <c r="C440" s="11" t="s">
        <v>11113</v>
      </c>
      <c r="D440" t="s">
        <v>483</v>
      </c>
      <c r="E440" t="s">
        <v>108</v>
      </c>
      <c r="F440" s="2">
        <v>41481</v>
      </c>
      <c r="G440" t="s">
        <v>502</v>
      </c>
      <c r="H440" s="3">
        <v>9561</v>
      </c>
      <c r="I440" s="3">
        <v>-9561</v>
      </c>
      <c r="J440" s="3">
        <v>0</v>
      </c>
    </row>
    <row r="441" spans="1:10" x14ac:dyDescent="0.25">
      <c r="A441" s="4" t="s">
        <v>891</v>
      </c>
      <c r="B441" s="4" t="s">
        <v>11115</v>
      </c>
      <c r="C441" s="11" t="s">
        <v>11113</v>
      </c>
      <c r="D441" t="s">
        <v>483</v>
      </c>
      <c r="E441" t="s">
        <v>110</v>
      </c>
      <c r="F441" s="2">
        <v>41495</v>
      </c>
      <c r="G441" t="s">
        <v>503</v>
      </c>
      <c r="H441" s="3">
        <v>1840</v>
      </c>
      <c r="I441" s="3">
        <v>-1840</v>
      </c>
      <c r="J441" s="3">
        <v>0</v>
      </c>
    </row>
    <row r="442" spans="1:10" x14ac:dyDescent="0.25">
      <c r="A442" s="4" t="s">
        <v>891</v>
      </c>
      <c r="B442" s="4" t="s">
        <v>11115</v>
      </c>
      <c r="C442" s="11" t="s">
        <v>11113</v>
      </c>
      <c r="D442" t="s">
        <v>483</v>
      </c>
      <c r="E442" t="s">
        <v>112</v>
      </c>
      <c r="F442" s="2">
        <v>41516</v>
      </c>
      <c r="G442" t="s">
        <v>504</v>
      </c>
      <c r="H442" s="3">
        <v>7168</v>
      </c>
      <c r="I442" s="3">
        <v>-7168</v>
      </c>
      <c r="J442" s="3">
        <v>0</v>
      </c>
    </row>
    <row r="443" spans="1:10" x14ac:dyDescent="0.25">
      <c r="A443" s="4" t="s">
        <v>891</v>
      </c>
      <c r="B443" s="4" t="s">
        <v>11115</v>
      </c>
      <c r="C443" s="11" t="s">
        <v>11113</v>
      </c>
      <c r="D443" t="s">
        <v>483</v>
      </c>
      <c r="E443" t="s">
        <v>114</v>
      </c>
      <c r="F443" s="2">
        <v>41517</v>
      </c>
      <c r="G443" t="s">
        <v>505</v>
      </c>
      <c r="H443" s="3">
        <v>11840</v>
      </c>
      <c r="I443" s="3">
        <v>-11840</v>
      </c>
      <c r="J443" s="3">
        <v>0</v>
      </c>
    </row>
    <row r="444" spans="1:10" x14ac:dyDescent="0.25">
      <c r="A444" s="4" t="s">
        <v>891</v>
      </c>
      <c r="B444" s="4" t="s">
        <v>11115</v>
      </c>
      <c r="C444" s="11" t="s">
        <v>11113</v>
      </c>
      <c r="D444" t="s">
        <v>483</v>
      </c>
      <c r="E444" t="s">
        <v>116</v>
      </c>
      <c r="F444" s="2">
        <v>41305</v>
      </c>
      <c r="G444" t="s">
        <v>506</v>
      </c>
      <c r="H444" s="3">
        <v>4720</v>
      </c>
      <c r="I444" s="3">
        <v>-4720</v>
      </c>
      <c r="J444" s="3">
        <v>0</v>
      </c>
    </row>
    <row r="445" spans="1:10" x14ac:dyDescent="0.25">
      <c r="A445" s="4" t="s">
        <v>891</v>
      </c>
      <c r="B445" s="4" t="s">
        <v>11115</v>
      </c>
      <c r="C445" s="11" t="s">
        <v>11113</v>
      </c>
      <c r="D445" t="s">
        <v>483</v>
      </c>
      <c r="E445" t="s">
        <v>118</v>
      </c>
      <c r="F445" s="2">
        <v>41534</v>
      </c>
      <c r="G445" t="s">
        <v>507</v>
      </c>
      <c r="H445" s="3">
        <v>723</v>
      </c>
      <c r="I445" s="3">
        <v>-723</v>
      </c>
      <c r="J445" s="3">
        <v>0</v>
      </c>
    </row>
    <row r="446" spans="1:10" x14ac:dyDescent="0.25">
      <c r="A446" s="4" t="s">
        <v>891</v>
      </c>
      <c r="B446" s="4" t="s">
        <v>11115</v>
      </c>
      <c r="C446" s="11" t="s">
        <v>11113</v>
      </c>
      <c r="D446" t="s">
        <v>483</v>
      </c>
      <c r="E446" t="s">
        <v>120</v>
      </c>
      <c r="F446" s="2">
        <v>41540</v>
      </c>
      <c r="G446" t="s">
        <v>508</v>
      </c>
      <c r="H446" s="3">
        <v>270</v>
      </c>
      <c r="I446" s="3">
        <v>-270</v>
      </c>
      <c r="J446" s="3">
        <v>0</v>
      </c>
    </row>
    <row r="447" spans="1:10" x14ac:dyDescent="0.25">
      <c r="A447" s="4" t="s">
        <v>891</v>
      </c>
      <c r="B447" s="4" t="s">
        <v>11115</v>
      </c>
      <c r="C447" s="11" t="s">
        <v>11113</v>
      </c>
      <c r="D447" t="s">
        <v>483</v>
      </c>
      <c r="E447" t="s">
        <v>122</v>
      </c>
      <c r="F447" s="2">
        <v>41540</v>
      </c>
      <c r="G447" t="s">
        <v>509</v>
      </c>
      <c r="H447" s="3">
        <v>11572.08</v>
      </c>
      <c r="I447" s="3">
        <v>-11572.08</v>
      </c>
      <c r="J447" s="3">
        <v>0</v>
      </c>
    </row>
    <row r="448" spans="1:10" x14ac:dyDescent="0.25">
      <c r="A448" s="4" t="s">
        <v>891</v>
      </c>
      <c r="B448" s="4" t="s">
        <v>11115</v>
      </c>
      <c r="C448" s="11" t="s">
        <v>11113</v>
      </c>
      <c r="D448" t="s">
        <v>483</v>
      </c>
      <c r="E448" t="s">
        <v>124</v>
      </c>
      <c r="F448" s="2">
        <v>41557</v>
      </c>
      <c r="G448" t="s">
        <v>510</v>
      </c>
      <c r="H448" s="3">
        <v>1220</v>
      </c>
      <c r="I448" s="3">
        <v>-1220</v>
      </c>
      <c r="J448" s="3">
        <v>0</v>
      </c>
    </row>
    <row r="449" spans="1:10" x14ac:dyDescent="0.25">
      <c r="A449" s="4" t="s">
        <v>891</v>
      </c>
      <c r="B449" s="4" t="s">
        <v>11115</v>
      </c>
      <c r="C449" s="11" t="s">
        <v>11113</v>
      </c>
      <c r="D449" t="s">
        <v>483</v>
      </c>
      <c r="E449" t="s">
        <v>126</v>
      </c>
      <c r="F449" s="2">
        <v>41557</v>
      </c>
      <c r="G449" t="s">
        <v>511</v>
      </c>
      <c r="H449" s="3">
        <v>5640</v>
      </c>
      <c r="I449" s="3">
        <v>-5640</v>
      </c>
      <c r="J449" s="3">
        <v>0</v>
      </c>
    </row>
    <row r="450" spans="1:10" x14ac:dyDescent="0.25">
      <c r="A450" s="4" t="s">
        <v>891</v>
      </c>
      <c r="B450" s="4" t="s">
        <v>11115</v>
      </c>
      <c r="C450" s="11" t="s">
        <v>11113</v>
      </c>
      <c r="D450" t="s">
        <v>483</v>
      </c>
      <c r="E450" t="s">
        <v>128</v>
      </c>
      <c r="F450" s="2">
        <v>41564</v>
      </c>
      <c r="G450" t="s">
        <v>512</v>
      </c>
      <c r="H450" s="3">
        <v>4494</v>
      </c>
      <c r="I450" s="3">
        <v>-4494</v>
      </c>
      <c r="J450" s="3">
        <v>0</v>
      </c>
    </row>
    <row r="451" spans="1:10" x14ac:dyDescent="0.25">
      <c r="A451" s="4" t="s">
        <v>891</v>
      </c>
      <c r="B451" s="4" t="s">
        <v>11115</v>
      </c>
      <c r="C451" s="11" t="s">
        <v>11113</v>
      </c>
      <c r="D451" t="s">
        <v>483</v>
      </c>
      <c r="E451" t="s">
        <v>130</v>
      </c>
      <c r="F451" s="2">
        <v>41575</v>
      </c>
      <c r="G451" t="s">
        <v>513</v>
      </c>
      <c r="H451" s="3">
        <v>25620</v>
      </c>
      <c r="I451" s="3">
        <v>-25620</v>
      </c>
      <c r="J451" s="3">
        <v>0</v>
      </c>
    </row>
    <row r="452" spans="1:10" x14ac:dyDescent="0.25">
      <c r="A452" s="4" t="s">
        <v>891</v>
      </c>
      <c r="B452" s="4" t="s">
        <v>11115</v>
      </c>
      <c r="C452" s="11" t="s">
        <v>11113</v>
      </c>
      <c r="D452" t="s">
        <v>483</v>
      </c>
      <c r="E452" t="s">
        <v>132</v>
      </c>
      <c r="F452" s="2">
        <v>41578</v>
      </c>
      <c r="G452" t="s">
        <v>514</v>
      </c>
      <c r="H452" s="3">
        <v>45000</v>
      </c>
      <c r="I452" s="3">
        <v>-45000</v>
      </c>
      <c r="J452" s="3">
        <v>0</v>
      </c>
    </row>
    <row r="453" spans="1:10" x14ac:dyDescent="0.25">
      <c r="A453" s="4" t="s">
        <v>891</v>
      </c>
      <c r="B453" s="4" t="s">
        <v>11115</v>
      </c>
      <c r="C453" s="11" t="s">
        <v>11113</v>
      </c>
      <c r="D453" t="s">
        <v>483</v>
      </c>
      <c r="E453" t="s">
        <v>134</v>
      </c>
      <c r="F453" s="2">
        <v>41578</v>
      </c>
      <c r="G453" t="s">
        <v>515</v>
      </c>
      <c r="H453" s="3">
        <v>4924</v>
      </c>
      <c r="I453" s="3">
        <v>-4924</v>
      </c>
      <c r="J453" s="3">
        <v>0</v>
      </c>
    </row>
    <row r="454" spans="1:10" x14ac:dyDescent="0.25">
      <c r="A454" s="4" t="s">
        <v>891</v>
      </c>
      <c r="B454" s="4" t="s">
        <v>11115</v>
      </c>
      <c r="C454" s="11" t="s">
        <v>11113</v>
      </c>
      <c r="D454" t="s">
        <v>483</v>
      </c>
      <c r="E454" t="s">
        <v>136</v>
      </c>
      <c r="F454" s="2">
        <v>41578</v>
      </c>
      <c r="G454" t="s">
        <v>516</v>
      </c>
      <c r="H454" s="3">
        <v>470</v>
      </c>
      <c r="I454" s="3">
        <v>-470</v>
      </c>
      <c r="J454" s="3">
        <v>0</v>
      </c>
    </row>
    <row r="455" spans="1:10" x14ac:dyDescent="0.25">
      <c r="A455" s="4" t="s">
        <v>891</v>
      </c>
      <c r="B455" s="4" t="s">
        <v>11115</v>
      </c>
      <c r="C455" s="11" t="s">
        <v>11113</v>
      </c>
      <c r="D455" t="s">
        <v>483</v>
      </c>
      <c r="E455" t="s">
        <v>437</v>
      </c>
      <c r="F455" s="2">
        <v>41306</v>
      </c>
      <c r="G455" t="s">
        <v>517</v>
      </c>
      <c r="H455" s="3">
        <v>690</v>
      </c>
      <c r="I455" s="3">
        <v>-690</v>
      </c>
      <c r="J455" s="3">
        <v>0</v>
      </c>
    </row>
    <row r="456" spans="1:10" x14ac:dyDescent="0.25">
      <c r="A456" s="4" t="s">
        <v>891</v>
      </c>
      <c r="B456" s="4" t="s">
        <v>11115</v>
      </c>
      <c r="C456" s="11" t="s">
        <v>11113</v>
      </c>
      <c r="D456" t="s">
        <v>483</v>
      </c>
      <c r="E456" t="s">
        <v>439</v>
      </c>
      <c r="F456" s="2">
        <v>41590</v>
      </c>
      <c r="G456" t="s">
        <v>518</v>
      </c>
      <c r="H456" s="3">
        <v>1600</v>
      </c>
      <c r="I456" s="3">
        <v>-1600</v>
      </c>
      <c r="J456" s="3">
        <v>0</v>
      </c>
    </row>
    <row r="457" spans="1:10" x14ac:dyDescent="0.25">
      <c r="A457" s="4" t="s">
        <v>891</v>
      </c>
      <c r="B457" s="4" t="s">
        <v>11115</v>
      </c>
      <c r="C457" s="11" t="s">
        <v>11113</v>
      </c>
      <c r="D457" t="s">
        <v>483</v>
      </c>
      <c r="E457" t="s">
        <v>441</v>
      </c>
      <c r="F457" s="2">
        <v>41603</v>
      </c>
      <c r="G457" t="s">
        <v>519</v>
      </c>
      <c r="H457" s="3">
        <v>1890</v>
      </c>
      <c r="I457" s="3">
        <v>-1890</v>
      </c>
      <c r="J457" s="3">
        <v>0</v>
      </c>
    </row>
    <row r="458" spans="1:10" x14ac:dyDescent="0.25">
      <c r="A458" s="4" t="s">
        <v>891</v>
      </c>
      <c r="B458" s="4" t="s">
        <v>11115</v>
      </c>
      <c r="C458" s="11" t="s">
        <v>11113</v>
      </c>
      <c r="D458" t="s">
        <v>483</v>
      </c>
      <c r="E458" t="s">
        <v>443</v>
      </c>
      <c r="F458" s="2">
        <v>41605</v>
      </c>
      <c r="G458" t="s">
        <v>520</v>
      </c>
      <c r="H458" s="3">
        <v>3960</v>
      </c>
      <c r="I458" s="3">
        <v>-3960</v>
      </c>
      <c r="J458" s="3">
        <v>0</v>
      </c>
    </row>
    <row r="459" spans="1:10" x14ac:dyDescent="0.25">
      <c r="A459" s="4" t="s">
        <v>891</v>
      </c>
      <c r="B459" s="4" t="s">
        <v>11115</v>
      </c>
      <c r="C459" s="11" t="s">
        <v>11113</v>
      </c>
      <c r="D459" t="s">
        <v>483</v>
      </c>
      <c r="E459" t="s">
        <v>445</v>
      </c>
      <c r="F459" s="2">
        <v>41607</v>
      </c>
      <c r="G459" t="s">
        <v>521</v>
      </c>
      <c r="H459" s="3">
        <v>2300</v>
      </c>
      <c r="I459" s="3">
        <v>-2300</v>
      </c>
      <c r="J459" s="3">
        <v>0</v>
      </c>
    </row>
    <row r="460" spans="1:10" x14ac:dyDescent="0.25">
      <c r="A460" s="4" t="s">
        <v>891</v>
      </c>
      <c r="B460" s="4" t="s">
        <v>11115</v>
      </c>
      <c r="C460" s="11" t="s">
        <v>11113</v>
      </c>
      <c r="D460" t="s">
        <v>483</v>
      </c>
      <c r="E460" t="s">
        <v>447</v>
      </c>
      <c r="F460" s="2">
        <v>41607</v>
      </c>
      <c r="G460" t="s">
        <v>522</v>
      </c>
      <c r="H460" s="3">
        <v>6533.28</v>
      </c>
      <c r="I460" s="3">
        <v>-6533.28</v>
      </c>
      <c r="J460" s="3">
        <v>0</v>
      </c>
    </row>
    <row r="461" spans="1:10" x14ac:dyDescent="0.25">
      <c r="A461" s="4" t="s">
        <v>891</v>
      </c>
      <c r="B461" s="4" t="s">
        <v>11115</v>
      </c>
      <c r="C461" s="11" t="s">
        <v>11113</v>
      </c>
      <c r="D461" t="s">
        <v>483</v>
      </c>
      <c r="E461" t="s">
        <v>449</v>
      </c>
      <c r="F461" s="2">
        <v>41607</v>
      </c>
      <c r="G461" t="s">
        <v>523</v>
      </c>
      <c r="H461" s="3">
        <v>2260.96</v>
      </c>
      <c r="I461" s="3">
        <v>-2260.96</v>
      </c>
      <c r="J461" s="3">
        <v>0</v>
      </c>
    </row>
    <row r="462" spans="1:10" x14ac:dyDescent="0.25">
      <c r="A462" s="4" t="s">
        <v>891</v>
      </c>
      <c r="B462" s="4" t="s">
        <v>11115</v>
      </c>
      <c r="C462" s="11" t="s">
        <v>11113</v>
      </c>
      <c r="D462" t="s">
        <v>483</v>
      </c>
      <c r="E462" t="s">
        <v>451</v>
      </c>
      <c r="F462" s="2">
        <v>41608</v>
      </c>
      <c r="G462" t="s">
        <v>524</v>
      </c>
      <c r="H462" s="3">
        <v>42630</v>
      </c>
      <c r="I462" s="3">
        <v>-42630</v>
      </c>
      <c r="J462" s="3">
        <v>0</v>
      </c>
    </row>
    <row r="463" spans="1:10" x14ac:dyDescent="0.25">
      <c r="A463" s="4" t="s">
        <v>891</v>
      </c>
      <c r="B463" s="4" t="s">
        <v>11115</v>
      </c>
      <c r="C463" s="11" t="s">
        <v>11113</v>
      </c>
      <c r="D463" t="s">
        <v>483</v>
      </c>
      <c r="E463" t="s">
        <v>453</v>
      </c>
      <c r="F463" s="2">
        <v>41608</v>
      </c>
      <c r="G463" t="s">
        <v>525</v>
      </c>
      <c r="H463" s="3">
        <v>6100</v>
      </c>
      <c r="I463" s="3">
        <v>-6100</v>
      </c>
      <c r="J463" s="3">
        <v>0</v>
      </c>
    </row>
    <row r="464" spans="1:10" x14ac:dyDescent="0.25">
      <c r="A464" s="4" t="s">
        <v>891</v>
      </c>
      <c r="B464" s="4" t="s">
        <v>11115</v>
      </c>
      <c r="C464" s="11" t="s">
        <v>11113</v>
      </c>
      <c r="D464" t="s">
        <v>483</v>
      </c>
      <c r="E464" t="s">
        <v>526</v>
      </c>
      <c r="F464" s="2">
        <v>41610</v>
      </c>
      <c r="G464" t="s">
        <v>527</v>
      </c>
      <c r="H464" s="3">
        <v>4975</v>
      </c>
      <c r="I464" s="3">
        <v>-4975</v>
      </c>
      <c r="J464" s="3">
        <v>0</v>
      </c>
    </row>
    <row r="465" spans="1:10" x14ac:dyDescent="0.25">
      <c r="A465" s="4" t="s">
        <v>891</v>
      </c>
      <c r="B465" s="4" t="s">
        <v>11115</v>
      </c>
      <c r="C465" s="11" t="s">
        <v>11113</v>
      </c>
      <c r="D465" t="s">
        <v>483</v>
      </c>
      <c r="E465" t="s">
        <v>528</v>
      </c>
      <c r="F465" s="2">
        <v>41618</v>
      </c>
      <c r="G465" t="s">
        <v>529</v>
      </c>
      <c r="H465" s="3">
        <v>51160</v>
      </c>
      <c r="I465" s="3">
        <v>-51160</v>
      </c>
      <c r="J465" s="3">
        <v>0</v>
      </c>
    </row>
    <row r="466" spans="1:10" x14ac:dyDescent="0.25">
      <c r="A466" s="4" t="s">
        <v>891</v>
      </c>
      <c r="B466" s="4" t="s">
        <v>11115</v>
      </c>
      <c r="C466" s="11" t="s">
        <v>11113</v>
      </c>
      <c r="D466" t="s">
        <v>483</v>
      </c>
      <c r="E466" t="s">
        <v>530</v>
      </c>
      <c r="F466" s="2">
        <v>41306</v>
      </c>
      <c r="G466" t="s">
        <v>531</v>
      </c>
      <c r="H466" s="3">
        <v>2790</v>
      </c>
      <c r="I466" s="3">
        <v>-2790</v>
      </c>
      <c r="J466" s="3">
        <v>0</v>
      </c>
    </row>
    <row r="467" spans="1:10" x14ac:dyDescent="0.25">
      <c r="A467" s="4" t="s">
        <v>891</v>
      </c>
      <c r="B467" s="4" t="s">
        <v>11115</v>
      </c>
      <c r="C467" s="11" t="s">
        <v>11113</v>
      </c>
      <c r="D467" t="s">
        <v>483</v>
      </c>
      <c r="E467" t="s">
        <v>532</v>
      </c>
      <c r="F467" s="2">
        <v>41621</v>
      </c>
      <c r="G467" t="s">
        <v>533</v>
      </c>
      <c r="H467" s="3">
        <v>230</v>
      </c>
      <c r="I467" s="3">
        <v>-230</v>
      </c>
      <c r="J467" s="3">
        <v>0</v>
      </c>
    </row>
    <row r="468" spans="1:10" x14ac:dyDescent="0.25">
      <c r="A468" s="4" t="s">
        <v>891</v>
      </c>
      <c r="B468" s="4" t="s">
        <v>11115</v>
      </c>
      <c r="C468" s="11" t="s">
        <v>11113</v>
      </c>
      <c r="D468" t="s">
        <v>483</v>
      </c>
      <c r="E468" t="s">
        <v>534</v>
      </c>
      <c r="F468" s="2">
        <v>41624</v>
      </c>
      <c r="G468" t="s">
        <v>535</v>
      </c>
      <c r="H468" s="3">
        <v>1998</v>
      </c>
      <c r="I468" s="3">
        <v>-1998</v>
      </c>
      <c r="J468" s="3">
        <v>0</v>
      </c>
    </row>
    <row r="469" spans="1:10" x14ac:dyDescent="0.25">
      <c r="A469" s="4" t="s">
        <v>891</v>
      </c>
      <c r="B469" s="4" t="s">
        <v>11115</v>
      </c>
      <c r="C469" s="11" t="s">
        <v>11113</v>
      </c>
      <c r="D469" t="s">
        <v>483</v>
      </c>
      <c r="E469" t="s">
        <v>536</v>
      </c>
      <c r="F469" s="2">
        <v>41626</v>
      </c>
      <c r="G469" t="s">
        <v>537</v>
      </c>
      <c r="H469" s="3">
        <v>33320</v>
      </c>
      <c r="I469" s="3">
        <v>-33320</v>
      </c>
      <c r="J469" s="3">
        <v>0</v>
      </c>
    </row>
    <row r="470" spans="1:10" x14ac:dyDescent="0.25">
      <c r="A470" s="4" t="s">
        <v>891</v>
      </c>
      <c r="B470" s="4" t="s">
        <v>11115</v>
      </c>
      <c r="C470" s="11" t="s">
        <v>11113</v>
      </c>
      <c r="D470" t="s">
        <v>483</v>
      </c>
      <c r="E470" t="s">
        <v>538</v>
      </c>
      <c r="F470" s="2">
        <v>41631</v>
      </c>
      <c r="G470" t="s">
        <v>539</v>
      </c>
      <c r="H470" s="3">
        <v>15000</v>
      </c>
      <c r="I470" s="3">
        <v>-15000</v>
      </c>
      <c r="J470" s="3">
        <v>0</v>
      </c>
    </row>
    <row r="471" spans="1:10" x14ac:dyDescent="0.25">
      <c r="A471" s="4" t="s">
        <v>891</v>
      </c>
      <c r="B471" s="4" t="s">
        <v>11115</v>
      </c>
      <c r="C471" s="11" t="s">
        <v>11113</v>
      </c>
      <c r="D471" t="s">
        <v>483</v>
      </c>
      <c r="E471" t="s">
        <v>540</v>
      </c>
      <c r="F471" s="2">
        <v>41631</v>
      </c>
      <c r="G471" t="s">
        <v>541</v>
      </c>
      <c r="H471" s="3">
        <v>3000</v>
      </c>
      <c r="I471" s="3">
        <v>-3000</v>
      </c>
      <c r="J471" s="3">
        <v>0</v>
      </c>
    </row>
    <row r="472" spans="1:10" x14ac:dyDescent="0.25">
      <c r="A472" s="4" t="s">
        <v>891</v>
      </c>
      <c r="B472" s="4" t="s">
        <v>11115</v>
      </c>
      <c r="C472" s="11" t="s">
        <v>11113</v>
      </c>
      <c r="D472" t="s">
        <v>483</v>
      </c>
      <c r="E472" t="s">
        <v>542</v>
      </c>
      <c r="F472" s="2">
        <v>41638</v>
      </c>
      <c r="G472" t="s">
        <v>543</v>
      </c>
      <c r="H472" s="3">
        <v>1699.36</v>
      </c>
      <c r="I472" s="3">
        <v>-1699.36</v>
      </c>
      <c r="J472" s="3">
        <v>0</v>
      </c>
    </row>
    <row r="473" spans="1:10" x14ac:dyDescent="0.25">
      <c r="A473" s="4" t="s">
        <v>891</v>
      </c>
      <c r="B473" s="4" t="s">
        <v>11115</v>
      </c>
      <c r="C473" s="11" t="s">
        <v>11113</v>
      </c>
      <c r="D473" t="s">
        <v>483</v>
      </c>
      <c r="E473" t="s">
        <v>544</v>
      </c>
      <c r="F473" s="2">
        <v>41639</v>
      </c>
      <c r="G473" t="s">
        <v>545</v>
      </c>
      <c r="H473" s="3">
        <v>3745</v>
      </c>
      <c r="I473" s="3">
        <v>-3745</v>
      </c>
      <c r="J473" s="3">
        <v>0</v>
      </c>
    </row>
    <row r="474" spans="1:10" x14ac:dyDescent="0.25">
      <c r="A474" s="4" t="s">
        <v>891</v>
      </c>
      <c r="B474" s="4" t="s">
        <v>11115</v>
      </c>
      <c r="C474" s="11" t="s">
        <v>11113</v>
      </c>
      <c r="D474" t="s">
        <v>483</v>
      </c>
      <c r="E474" t="s">
        <v>546</v>
      </c>
      <c r="F474" s="2">
        <v>41639</v>
      </c>
      <c r="G474" t="s">
        <v>547</v>
      </c>
      <c r="H474" s="3">
        <v>11691</v>
      </c>
      <c r="I474" s="3">
        <v>-11691</v>
      </c>
      <c r="J474" s="3">
        <v>0</v>
      </c>
    </row>
    <row r="475" spans="1:10" x14ac:dyDescent="0.25">
      <c r="A475" s="4" t="s">
        <v>891</v>
      </c>
      <c r="B475" s="4" t="s">
        <v>11115</v>
      </c>
      <c r="C475" s="11" t="s">
        <v>11113</v>
      </c>
      <c r="D475" t="s">
        <v>483</v>
      </c>
      <c r="E475" t="s">
        <v>548</v>
      </c>
      <c r="F475" s="2">
        <v>41639</v>
      </c>
      <c r="G475" t="s">
        <v>549</v>
      </c>
      <c r="H475" s="3">
        <v>770</v>
      </c>
      <c r="I475" s="3">
        <v>-770</v>
      </c>
      <c r="J475" s="3">
        <v>0</v>
      </c>
    </row>
    <row r="476" spans="1:10" x14ac:dyDescent="0.25">
      <c r="A476" s="4" t="s">
        <v>891</v>
      </c>
      <c r="B476" s="4" t="s">
        <v>11115</v>
      </c>
      <c r="C476" s="11" t="s">
        <v>11113</v>
      </c>
      <c r="D476" t="s">
        <v>483</v>
      </c>
      <c r="E476" t="s">
        <v>550</v>
      </c>
      <c r="F476" s="2">
        <v>41639</v>
      </c>
      <c r="G476" t="s">
        <v>551</v>
      </c>
      <c r="H476" s="3">
        <v>3710</v>
      </c>
      <c r="I476" s="3">
        <v>-3710</v>
      </c>
      <c r="J476" s="3">
        <v>0</v>
      </c>
    </row>
    <row r="477" spans="1:10" x14ac:dyDescent="0.25">
      <c r="A477" s="4" t="s">
        <v>891</v>
      </c>
      <c r="B477" s="4" t="s">
        <v>11115</v>
      </c>
      <c r="C477" s="11" t="s">
        <v>11113</v>
      </c>
      <c r="D477" t="s">
        <v>483</v>
      </c>
      <c r="E477" t="s">
        <v>552</v>
      </c>
      <c r="F477" s="2">
        <v>41333</v>
      </c>
      <c r="G477" t="s">
        <v>484</v>
      </c>
      <c r="H477" s="3">
        <v>15000</v>
      </c>
      <c r="I477" s="3">
        <v>-15000</v>
      </c>
      <c r="J477" s="3">
        <v>0</v>
      </c>
    </row>
    <row r="478" spans="1:10" x14ac:dyDescent="0.25">
      <c r="A478" s="4" t="s">
        <v>891</v>
      </c>
      <c r="B478" s="4" t="s">
        <v>11115</v>
      </c>
      <c r="C478" s="11" t="s">
        <v>11113</v>
      </c>
      <c r="D478" t="s">
        <v>483</v>
      </c>
      <c r="E478" t="s">
        <v>553</v>
      </c>
      <c r="F478" s="2">
        <v>41639</v>
      </c>
      <c r="G478" t="s">
        <v>554</v>
      </c>
      <c r="H478" s="3">
        <v>26380</v>
      </c>
      <c r="I478" s="3">
        <v>-26380</v>
      </c>
      <c r="J478" s="3">
        <v>0</v>
      </c>
    </row>
    <row r="479" spans="1:10" x14ac:dyDescent="0.25">
      <c r="A479" s="4" t="s">
        <v>891</v>
      </c>
      <c r="B479" s="4" t="s">
        <v>11115</v>
      </c>
      <c r="C479" s="11" t="s">
        <v>11113</v>
      </c>
      <c r="D479" t="s">
        <v>483</v>
      </c>
      <c r="E479" t="s">
        <v>555</v>
      </c>
      <c r="F479" s="2">
        <v>41639</v>
      </c>
      <c r="G479" t="s">
        <v>556</v>
      </c>
      <c r="H479" s="3">
        <v>6817</v>
      </c>
      <c r="I479" s="3">
        <v>-6817</v>
      </c>
      <c r="J479" s="3">
        <v>0</v>
      </c>
    </row>
    <row r="480" spans="1:10" x14ac:dyDescent="0.25">
      <c r="A480" s="4" t="s">
        <v>891</v>
      </c>
      <c r="B480" s="4" t="s">
        <v>11115</v>
      </c>
      <c r="C480" s="11" t="s">
        <v>11113</v>
      </c>
      <c r="D480" t="s">
        <v>483</v>
      </c>
      <c r="E480" t="s">
        <v>557</v>
      </c>
      <c r="F480" s="2">
        <v>41639</v>
      </c>
      <c r="G480" t="s">
        <v>558</v>
      </c>
      <c r="H480" s="3">
        <v>4330</v>
      </c>
      <c r="I480" s="3">
        <v>-4330</v>
      </c>
      <c r="J480" s="3">
        <v>0</v>
      </c>
    </row>
    <row r="481" spans="1:10" x14ac:dyDescent="0.25">
      <c r="A481" s="4" t="s">
        <v>891</v>
      </c>
      <c r="B481" s="4" t="s">
        <v>11115</v>
      </c>
      <c r="C481" s="11" t="s">
        <v>11113</v>
      </c>
      <c r="D481" t="s">
        <v>483</v>
      </c>
      <c r="E481" t="s">
        <v>559</v>
      </c>
      <c r="F481" s="2">
        <v>41355</v>
      </c>
      <c r="G481" t="s">
        <v>560</v>
      </c>
      <c r="H481" s="3">
        <v>1650</v>
      </c>
      <c r="I481" s="3">
        <v>-1650</v>
      </c>
      <c r="J481" s="3">
        <v>0</v>
      </c>
    </row>
    <row r="482" spans="1:10" x14ac:dyDescent="0.25">
      <c r="A482" s="4" t="s">
        <v>891</v>
      </c>
      <c r="B482" s="4" t="s">
        <v>11115</v>
      </c>
      <c r="C482" s="11" t="s">
        <v>11113</v>
      </c>
      <c r="D482" t="s">
        <v>483</v>
      </c>
      <c r="E482" t="s">
        <v>561</v>
      </c>
      <c r="F482" s="2">
        <v>41362</v>
      </c>
      <c r="G482" t="s">
        <v>562</v>
      </c>
      <c r="H482" s="3">
        <v>1265.68</v>
      </c>
      <c r="I482" s="3">
        <v>-1265.68</v>
      </c>
      <c r="J482" s="3">
        <v>0</v>
      </c>
    </row>
    <row r="483" spans="1:10" x14ac:dyDescent="0.25">
      <c r="A483" s="4" t="s">
        <v>891</v>
      </c>
      <c r="B483" s="4" t="s">
        <v>11115</v>
      </c>
      <c r="C483" s="11" t="s">
        <v>11113</v>
      </c>
      <c r="D483" t="s">
        <v>483</v>
      </c>
      <c r="E483" t="s">
        <v>563</v>
      </c>
      <c r="F483" s="2">
        <v>41373</v>
      </c>
      <c r="G483" t="s">
        <v>564</v>
      </c>
      <c r="H483" s="3">
        <v>11838</v>
      </c>
      <c r="I483" s="3">
        <v>-11838</v>
      </c>
      <c r="J483" s="3">
        <v>0</v>
      </c>
    </row>
    <row r="484" spans="1:10" x14ac:dyDescent="0.25">
      <c r="A484" s="4" t="s">
        <v>891</v>
      </c>
      <c r="B484" s="4" t="s">
        <v>11115</v>
      </c>
      <c r="C484" s="11" t="s">
        <v>11113</v>
      </c>
      <c r="D484" t="s">
        <v>565</v>
      </c>
      <c r="E484" t="s">
        <v>1</v>
      </c>
      <c r="F484" s="2">
        <v>44651</v>
      </c>
      <c r="G484" t="s">
        <v>566</v>
      </c>
      <c r="H484" s="3">
        <v>41276.949999999997</v>
      </c>
      <c r="I484" s="3">
        <v>-24766.17</v>
      </c>
      <c r="J484" s="3">
        <v>16510.78</v>
      </c>
    </row>
    <row r="485" spans="1:10" x14ac:dyDescent="0.25">
      <c r="A485" s="4" t="s">
        <v>891</v>
      </c>
      <c r="B485" s="4" t="s">
        <v>11115</v>
      </c>
      <c r="C485" s="11" t="s">
        <v>11113</v>
      </c>
      <c r="D485" t="s">
        <v>565</v>
      </c>
      <c r="E485" t="s">
        <v>7</v>
      </c>
      <c r="F485" s="2">
        <v>44651</v>
      </c>
      <c r="G485" t="s">
        <v>567</v>
      </c>
      <c r="H485" s="3">
        <v>38417.5</v>
      </c>
      <c r="I485" s="3">
        <v>-23050.5</v>
      </c>
      <c r="J485" s="3">
        <v>15367</v>
      </c>
    </row>
    <row r="486" spans="1:10" x14ac:dyDescent="0.25">
      <c r="A486" s="4" t="s">
        <v>891</v>
      </c>
      <c r="B486" s="4" t="s">
        <v>11115</v>
      </c>
      <c r="C486" s="11" t="s">
        <v>11113</v>
      </c>
      <c r="D486" t="s">
        <v>565</v>
      </c>
      <c r="E486" t="s">
        <v>9</v>
      </c>
      <c r="F486" s="2">
        <v>44651</v>
      </c>
      <c r="G486" t="s">
        <v>568</v>
      </c>
      <c r="H486" s="3">
        <v>11498</v>
      </c>
      <c r="I486" s="3">
        <v>-6898.8</v>
      </c>
      <c r="J486" s="3">
        <v>4599.2</v>
      </c>
    </row>
    <row r="487" spans="1:10" x14ac:dyDescent="0.25">
      <c r="A487" s="4" t="s">
        <v>891</v>
      </c>
      <c r="B487" s="4" t="s">
        <v>11115</v>
      </c>
      <c r="C487" s="11" t="s">
        <v>11113</v>
      </c>
      <c r="D487" t="s">
        <v>565</v>
      </c>
      <c r="E487" t="s">
        <v>19</v>
      </c>
      <c r="F487" s="2">
        <v>44651</v>
      </c>
      <c r="G487" t="s">
        <v>569</v>
      </c>
      <c r="H487" s="3">
        <v>11352</v>
      </c>
      <c r="I487" s="3">
        <v>-6811.2</v>
      </c>
      <c r="J487" s="3">
        <v>4540.8</v>
      </c>
    </row>
    <row r="488" spans="1:10" x14ac:dyDescent="0.25">
      <c r="A488" s="4" t="s">
        <v>891</v>
      </c>
      <c r="B488" s="4" t="s">
        <v>11115</v>
      </c>
      <c r="C488" s="11" t="s">
        <v>11113</v>
      </c>
      <c r="D488" t="s">
        <v>565</v>
      </c>
      <c r="E488" t="s">
        <v>21</v>
      </c>
      <c r="F488" s="2">
        <v>44651</v>
      </c>
      <c r="G488" t="s">
        <v>570</v>
      </c>
      <c r="H488" s="3">
        <v>10608</v>
      </c>
      <c r="I488" s="3">
        <v>-6364.8</v>
      </c>
      <c r="J488" s="3">
        <v>4243.2</v>
      </c>
    </row>
    <row r="489" spans="1:10" x14ac:dyDescent="0.25">
      <c r="A489" s="4" t="s">
        <v>891</v>
      </c>
      <c r="B489" s="4" t="s">
        <v>11115</v>
      </c>
      <c r="C489" s="11" t="s">
        <v>11113</v>
      </c>
      <c r="D489" t="s">
        <v>565</v>
      </c>
      <c r="E489" t="s">
        <v>23</v>
      </c>
      <c r="F489" s="2">
        <v>44651</v>
      </c>
      <c r="G489" t="s">
        <v>571</v>
      </c>
      <c r="H489" s="3">
        <v>10500</v>
      </c>
      <c r="I489" s="3">
        <v>-6300</v>
      </c>
      <c r="J489" s="3">
        <v>4200</v>
      </c>
    </row>
    <row r="490" spans="1:10" x14ac:dyDescent="0.25">
      <c r="A490" s="4" t="s">
        <v>891</v>
      </c>
      <c r="B490" s="4" t="s">
        <v>11115</v>
      </c>
      <c r="C490" s="11" t="s">
        <v>11113</v>
      </c>
      <c r="D490" t="s">
        <v>565</v>
      </c>
      <c r="E490" t="s">
        <v>25</v>
      </c>
      <c r="F490" s="2">
        <v>44651</v>
      </c>
      <c r="G490" t="s">
        <v>572</v>
      </c>
      <c r="H490" s="3">
        <v>9667.2000000000007</v>
      </c>
      <c r="I490" s="3">
        <v>-5800.32</v>
      </c>
      <c r="J490" s="3">
        <v>3866.88</v>
      </c>
    </row>
    <row r="491" spans="1:10" x14ac:dyDescent="0.25">
      <c r="A491" s="4" t="s">
        <v>891</v>
      </c>
      <c r="B491" s="4" t="s">
        <v>11115</v>
      </c>
      <c r="C491" s="11" t="s">
        <v>11113</v>
      </c>
      <c r="D491" t="s">
        <v>565</v>
      </c>
      <c r="E491" t="s">
        <v>27</v>
      </c>
      <c r="F491" s="2">
        <v>44651</v>
      </c>
      <c r="G491" t="s">
        <v>573</v>
      </c>
      <c r="H491" s="3">
        <v>9380</v>
      </c>
      <c r="I491" s="3">
        <v>-5628</v>
      </c>
      <c r="J491" s="3">
        <v>3752</v>
      </c>
    </row>
    <row r="492" spans="1:10" x14ac:dyDescent="0.25">
      <c r="A492" s="4" t="s">
        <v>891</v>
      </c>
      <c r="B492" s="4" t="s">
        <v>11115</v>
      </c>
      <c r="C492" s="11" t="s">
        <v>11113</v>
      </c>
      <c r="D492" t="s">
        <v>565</v>
      </c>
      <c r="E492" t="s">
        <v>29</v>
      </c>
      <c r="F492" s="2">
        <v>44651</v>
      </c>
      <c r="G492" t="s">
        <v>574</v>
      </c>
      <c r="H492" s="3">
        <v>8779.6299999999992</v>
      </c>
      <c r="I492" s="3">
        <v>-5267.79</v>
      </c>
      <c r="J492" s="3">
        <v>3511.84</v>
      </c>
    </row>
    <row r="493" spans="1:10" x14ac:dyDescent="0.25">
      <c r="A493" s="4" t="s">
        <v>891</v>
      </c>
      <c r="B493" s="4" t="s">
        <v>11115</v>
      </c>
      <c r="C493" s="11" t="s">
        <v>11113</v>
      </c>
      <c r="D493" t="s">
        <v>565</v>
      </c>
      <c r="E493" t="s">
        <v>31</v>
      </c>
      <c r="F493" s="2">
        <v>44651</v>
      </c>
      <c r="G493" t="s">
        <v>575</v>
      </c>
      <c r="H493" s="3">
        <v>7985</v>
      </c>
      <c r="I493" s="3">
        <v>-4791</v>
      </c>
      <c r="J493" s="3">
        <v>3194</v>
      </c>
    </row>
    <row r="494" spans="1:10" x14ac:dyDescent="0.25">
      <c r="A494" s="4" t="s">
        <v>891</v>
      </c>
      <c r="B494" s="4" t="s">
        <v>11115</v>
      </c>
      <c r="C494" s="11" t="s">
        <v>11113</v>
      </c>
      <c r="D494" t="s">
        <v>565</v>
      </c>
      <c r="E494" t="s">
        <v>33</v>
      </c>
      <c r="F494" s="2">
        <v>44651</v>
      </c>
      <c r="G494" t="s">
        <v>576</v>
      </c>
      <c r="H494" s="3">
        <v>7920</v>
      </c>
      <c r="I494" s="3">
        <v>-4752</v>
      </c>
      <c r="J494" s="3">
        <v>3168</v>
      </c>
    </row>
    <row r="495" spans="1:10" x14ac:dyDescent="0.25">
      <c r="A495" s="4" t="s">
        <v>891</v>
      </c>
      <c r="B495" s="4" t="s">
        <v>11115</v>
      </c>
      <c r="C495" s="11" t="s">
        <v>11113</v>
      </c>
      <c r="D495" t="s">
        <v>565</v>
      </c>
      <c r="E495" t="s">
        <v>92</v>
      </c>
      <c r="F495" s="2">
        <v>44651</v>
      </c>
      <c r="G495" t="s">
        <v>577</v>
      </c>
      <c r="H495" s="3">
        <v>7920</v>
      </c>
      <c r="I495" s="3">
        <v>-4752</v>
      </c>
      <c r="J495" s="3">
        <v>3168</v>
      </c>
    </row>
    <row r="496" spans="1:10" x14ac:dyDescent="0.25">
      <c r="A496" s="4" t="s">
        <v>891</v>
      </c>
      <c r="B496" s="4" t="s">
        <v>11115</v>
      </c>
      <c r="C496" s="11" t="s">
        <v>11113</v>
      </c>
      <c r="D496" t="s">
        <v>565</v>
      </c>
      <c r="E496" t="s">
        <v>94</v>
      </c>
      <c r="F496" s="2">
        <v>44651</v>
      </c>
      <c r="G496" t="s">
        <v>567</v>
      </c>
      <c r="H496" s="3">
        <v>37807.5</v>
      </c>
      <c r="I496" s="3">
        <v>-22684.5</v>
      </c>
      <c r="J496" s="3">
        <v>15123</v>
      </c>
    </row>
    <row r="497" spans="1:10" x14ac:dyDescent="0.25">
      <c r="A497" s="4" t="s">
        <v>891</v>
      </c>
      <c r="B497" s="4" t="s">
        <v>11115</v>
      </c>
      <c r="C497" s="11" t="s">
        <v>11113</v>
      </c>
      <c r="D497" t="s">
        <v>565</v>
      </c>
      <c r="E497" t="s">
        <v>96</v>
      </c>
      <c r="F497" s="2">
        <v>44651</v>
      </c>
      <c r="G497" t="s">
        <v>578</v>
      </c>
      <c r="H497" s="3">
        <v>7560</v>
      </c>
      <c r="I497" s="3">
        <v>-4536</v>
      </c>
      <c r="J497" s="3">
        <v>3024</v>
      </c>
    </row>
    <row r="498" spans="1:10" x14ac:dyDescent="0.25">
      <c r="A498" s="4" t="s">
        <v>891</v>
      </c>
      <c r="B498" s="4" t="s">
        <v>11115</v>
      </c>
      <c r="C498" s="11" t="s">
        <v>11113</v>
      </c>
      <c r="D498" t="s">
        <v>565</v>
      </c>
      <c r="E498" t="s">
        <v>98</v>
      </c>
      <c r="F498" s="2">
        <v>44651</v>
      </c>
      <c r="G498" t="s">
        <v>579</v>
      </c>
      <c r="H498" s="3">
        <v>7560</v>
      </c>
      <c r="I498" s="3">
        <v>-4536</v>
      </c>
      <c r="J498" s="3">
        <v>3024</v>
      </c>
    </row>
    <row r="499" spans="1:10" x14ac:dyDescent="0.25">
      <c r="A499" s="4" t="s">
        <v>891</v>
      </c>
      <c r="B499" s="4" t="s">
        <v>11115</v>
      </c>
      <c r="C499" s="11" t="s">
        <v>11113</v>
      </c>
      <c r="D499" t="s">
        <v>565</v>
      </c>
      <c r="E499" t="s">
        <v>100</v>
      </c>
      <c r="F499" s="2">
        <v>44651</v>
      </c>
      <c r="G499" t="s">
        <v>580</v>
      </c>
      <c r="H499" s="3">
        <v>7560</v>
      </c>
      <c r="I499" s="3">
        <v>-4536</v>
      </c>
      <c r="J499" s="3">
        <v>3024</v>
      </c>
    </row>
    <row r="500" spans="1:10" x14ac:dyDescent="0.25">
      <c r="A500" s="4" t="s">
        <v>891</v>
      </c>
      <c r="B500" s="4" t="s">
        <v>11115</v>
      </c>
      <c r="C500" s="11" t="s">
        <v>11113</v>
      </c>
      <c r="D500" t="s">
        <v>565</v>
      </c>
      <c r="E500" t="s">
        <v>102</v>
      </c>
      <c r="F500" s="2">
        <v>44651</v>
      </c>
      <c r="G500" t="s">
        <v>581</v>
      </c>
      <c r="H500" s="3">
        <v>7560</v>
      </c>
      <c r="I500" s="3">
        <v>-4536</v>
      </c>
      <c r="J500" s="3">
        <v>3024</v>
      </c>
    </row>
    <row r="501" spans="1:10" x14ac:dyDescent="0.25">
      <c r="A501" s="4" t="s">
        <v>891</v>
      </c>
      <c r="B501" s="4" t="s">
        <v>11115</v>
      </c>
      <c r="C501" s="11" t="s">
        <v>11113</v>
      </c>
      <c r="D501" t="s">
        <v>565</v>
      </c>
      <c r="E501" t="s">
        <v>104</v>
      </c>
      <c r="F501" s="2">
        <v>44651</v>
      </c>
      <c r="G501" t="s">
        <v>582</v>
      </c>
      <c r="H501" s="3">
        <v>7380</v>
      </c>
      <c r="I501" s="3">
        <v>-4428</v>
      </c>
      <c r="J501" s="3">
        <v>2952</v>
      </c>
    </row>
    <row r="502" spans="1:10" x14ac:dyDescent="0.25">
      <c r="A502" s="4" t="s">
        <v>891</v>
      </c>
      <c r="B502" s="4" t="s">
        <v>11115</v>
      </c>
      <c r="C502" s="11" t="s">
        <v>11113</v>
      </c>
      <c r="D502" t="s">
        <v>565</v>
      </c>
      <c r="E502" t="s">
        <v>106</v>
      </c>
      <c r="F502" s="2">
        <v>44651</v>
      </c>
      <c r="G502" t="s">
        <v>583</v>
      </c>
      <c r="H502" s="3">
        <v>7200</v>
      </c>
      <c r="I502" s="3">
        <v>-4320</v>
      </c>
      <c r="J502" s="3">
        <v>2880</v>
      </c>
    </row>
    <row r="503" spans="1:10" x14ac:dyDescent="0.25">
      <c r="A503" s="4" t="s">
        <v>891</v>
      </c>
      <c r="B503" s="4" t="s">
        <v>11115</v>
      </c>
      <c r="C503" s="11" t="s">
        <v>11113</v>
      </c>
      <c r="D503" t="s">
        <v>565</v>
      </c>
      <c r="E503" t="s">
        <v>108</v>
      </c>
      <c r="F503" s="2">
        <v>44651</v>
      </c>
      <c r="G503" t="s">
        <v>584</v>
      </c>
      <c r="H503" s="3">
        <v>7200</v>
      </c>
      <c r="I503" s="3">
        <v>-4320</v>
      </c>
      <c r="J503" s="3">
        <v>2880</v>
      </c>
    </row>
    <row r="504" spans="1:10" x14ac:dyDescent="0.25">
      <c r="A504" s="4" t="s">
        <v>891</v>
      </c>
      <c r="B504" s="4" t="s">
        <v>11115</v>
      </c>
      <c r="C504" s="11" t="s">
        <v>11113</v>
      </c>
      <c r="D504" t="s">
        <v>565</v>
      </c>
      <c r="E504" t="s">
        <v>110</v>
      </c>
      <c r="F504" s="2">
        <v>44651</v>
      </c>
      <c r="G504" t="s">
        <v>585</v>
      </c>
      <c r="H504" s="3">
        <v>7035</v>
      </c>
      <c r="I504" s="3">
        <v>-4221</v>
      </c>
      <c r="J504" s="3">
        <v>2814</v>
      </c>
    </row>
    <row r="505" spans="1:10" x14ac:dyDescent="0.25">
      <c r="A505" s="4" t="s">
        <v>891</v>
      </c>
      <c r="B505" s="4" t="s">
        <v>11115</v>
      </c>
      <c r="C505" s="11" t="s">
        <v>11113</v>
      </c>
      <c r="D505" t="s">
        <v>565</v>
      </c>
      <c r="E505" t="s">
        <v>112</v>
      </c>
      <c r="F505" s="2">
        <v>44651</v>
      </c>
      <c r="G505" t="s">
        <v>582</v>
      </c>
      <c r="H505" s="3">
        <v>7020</v>
      </c>
      <c r="I505" s="3">
        <v>-4212</v>
      </c>
      <c r="J505" s="3">
        <v>2808</v>
      </c>
    </row>
    <row r="506" spans="1:10" x14ac:dyDescent="0.25">
      <c r="A506" s="4" t="s">
        <v>891</v>
      </c>
      <c r="B506" s="4" t="s">
        <v>11115</v>
      </c>
      <c r="C506" s="11" t="s">
        <v>11113</v>
      </c>
      <c r="D506" t="s">
        <v>565</v>
      </c>
      <c r="E506" t="s">
        <v>114</v>
      </c>
      <c r="F506" s="2">
        <v>44651</v>
      </c>
      <c r="G506" t="s">
        <v>586</v>
      </c>
      <c r="H506" s="3">
        <v>7000</v>
      </c>
      <c r="I506" s="3">
        <v>-4200</v>
      </c>
      <c r="J506" s="3">
        <v>2800</v>
      </c>
    </row>
    <row r="507" spans="1:10" x14ac:dyDescent="0.25">
      <c r="A507" s="4" t="s">
        <v>891</v>
      </c>
      <c r="B507" s="4" t="s">
        <v>11115</v>
      </c>
      <c r="C507" s="11" t="s">
        <v>11113</v>
      </c>
      <c r="D507" t="s">
        <v>565</v>
      </c>
      <c r="E507" t="s">
        <v>116</v>
      </c>
      <c r="F507" s="2">
        <v>44651</v>
      </c>
      <c r="G507" t="s">
        <v>587</v>
      </c>
      <c r="H507" s="3">
        <v>25000</v>
      </c>
      <c r="I507" s="3">
        <v>-15000</v>
      </c>
      <c r="J507" s="3">
        <v>10000</v>
      </c>
    </row>
    <row r="508" spans="1:10" x14ac:dyDescent="0.25">
      <c r="A508" s="4" t="s">
        <v>891</v>
      </c>
      <c r="B508" s="4" t="s">
        <v>11115</v>
      </c>
      <c r="C508" s="11" t="s">
        <v>11113</v>
      </c>
      <c r="D508" t="s">
        <v>565</v>
      </c>
      <c r="E508" t="s">
        <v>118</v>
      </c>
      <c r="F508" s="2">
        <v>44651</v>
      </c>
      <c r="G508" t="s">
        <v>588</v>
      </c>
      <c r="H508" s="3">
        <v>6950</v>
      </c>
      <c r="I508" s="3">
        <v>-4170</v>
      </c>
      <c r="J508" s="3">
        <v>2780</v>
      </c>
    </row>
    <row r="509" spans="1:10" x14ac:dyDescent="0.25">
      <c r="A509" s="4" t="s">
        <v>891</v>
      </c>
      <c r="B509" s="4" t="s">
        <v>11115</v>
      </c>
      <c r="C509" s="11" t="s">
        <v>11113</v>
      </c>
      <c r="D509" t="s">
        <v>565</v>
      </c>
      <c r="E509" t="s">
        <v>120</v>
      </c>
      <c r="F509" s="2">
        <v>44651</v>
      </c>
      <c r="G509" t="s">
        <v>576</v>
      </c>
      <c r="H509" s="3">
        <v>6840</v>
      </c>
      <c r="I509" s="3">
        <v>-4104</v>
      </c>
      <c r="J509" s="3">
        <v>2736</v>
      </c>
    </row>
    <row r="510" spans="1:10" x14ac:dyDescent="0.25">
      <c r="A510" s="4" t="s">
        <v>891</v>
      </c>
      <c r="B510" s="4" t="s">
        <v>11115</v>
      </c>
      <c r="C510" s="11" t="s">
        <v>11113</v>
      </c>
      <c r="D510" t="s">
        <v>565</v>
      </c>
      <c r="E510" t="s">
        <v>122</v>
      </c>
      <c r="F510" s="2">
        <v>44651</v>
      </c>
      <c r="G510" t="s">
        <v>581</v>
      </c>
      <c r="H510" s="3">
        <v>6552</v>
      </c>
      <c r="I510" s="3">
        <v>-3931.2</v>
      </c>
      <c r="J510" s="3">
        <v>2620.8000000000002</v>
      </c>
    </row>
    <row r="511" spans="1:10" x14ac:dyDescent="0.25">
      <c r="A511" s="4" t="s">
        <v>891</v>
      </c>
      <c r="B511" s="4" t="s">
        <v>11115</v>
      </c>
      <c r="C511" s="11" t="s">
        <v>11113</v>
      </c>
      <c r="D511" t="s">
        <v>565</v>
      </c>
      <c r="E511" t="s">
        <v>124</v>
      </c>
      <c r="F511" s="2">
        <v>44651</v>
      </c>
      <c r="G511" t="s">
        <v>589</v>
      </c>
      <c r="H511" s="3">
        <v>6552</v>
      </c>
      <c r="I511" s="3">
        <v>-3931.2</v>
      </c>
      <c r="J511" s="3">
        <v>2620.8000000000002</v>
      </c>
    </row>
    <row r="512" spans="1:10" x14ac:dyDescent="0.25">
      <c r="A512" s="4" t="s">
        <v>891</v>
      </c>
      <c r="B512" s="4" t="s">
        <v>11115</v>
      </c>
      <c r="C512" s="11" t="s">
        <v>11113</v>
      </c>
      <c r="D512" t="s">
        <v>565</v>
      </c>
      <c r="E512" t="s">
        <v>126</v>
      </c>
      <c r="F512" s="2">
        <v>44651</v>
      </c>
      <c r="G512" t="s">
        <v>581</v>
      </c>
      <c r="H512" s="3">
        <v>6552</v>
      </c>
      <c r="I512" s="3">
        <v>-3931.2</v>
      </c>
      <c r="J512" s="3">
        <v>2620.8000000000002</v>
      </c>
    </row>
    <row r="513" spans="1:10" x14ac:dyDescent="0.25">
      <c r="A513" s="4" t="s">
        <v>891</v>
      </c>
      <c r="B513" s="4" t="s">
        <v>11115</v>
      </c>
      <c r="C513" s="11" t="s">
        <v>11113</v>
      </c>
      <c r="D513" t="s">
        <v>565</v>
      </c>
      <c r="E513" t="s">
        <v>128</v>
      </c>
      <c r="F513" s="2">
        <v>44651</v>
      </c>
      <c r="G513" t="s">
        <v>590</v>
      </c>
      <c r="H513" s="3">
        <v>6491.75</v>
      </c>
      <c r="I513" s="3">
        <v>-3895.05</v>
      </c>
      <c r="J513" s="3">
        <v>2596.6999999999998</v>
      </c>
    </row>
    <row r="514" spans="1:10" x14ac:dyDescent="0.25">
      <c r="A514" s="4" t="s">
        <v>891</v>
      </c>
      <c r="B514" s="4" t="s">
        <v>11115</v>
      </c>
      <c r="C514" s="11" t="s">
        <v>11113</v>
      </c>
      <c r="D514" t="s">
        <v>565</v>
      </c>
      <c r="E514" t="s">
        <v>130</v>
      </c>
      <c r="F514" s="2">
        <v>44651</v>
      </c>
      <c r="G514" t="s">
        <v>590</v>
      </c>
      <c r="H514" s="3">
        <v>6491.75</v>
      </c>
      <c r="I514" s="3">
        <v>-3895.05</v>
      </c>
      <c r="J514" s="3">
        <v>2596.6999999999998</v>
      </c>
    </row>
    <row r="515" spans="1:10" x14ac:dyDescent="0.25">
      <c r="A515" s="4" t="s">
        <v>891</v>
      </c>
      <c r="B515" s="4" t="s">
        <v>11115</v>
      </c>
      <c r="C515" s="11" t="s">
        <v>11113</v>
      </c>
      <c r="D515" t="s">
        <v>565</v>
      </c>
      <c r="E515" t="s">
        <v>132</v>
      </c>
      <c r="F515" s="2">
        <v>44651</v>
      </c>
      <c r="G515" t="s">
        <v>591</v>
      </c>
      <c r="H515" s="3">
        <v>6483.75</v>
      </c>
      <c r="I515" s="3">
        <v>-3890.25</v>
      </c>
      <c r="J515" s="3">
        <v>2593.5</v>
      </c>
    </row>
    <row r="516" spans="1:10" x14ac:dyDescent="0.25">
      <c r="A516" s="4" t="s">
        <v>891</v>
      </c>
      <c r="B516" s="4" t="s">
        <v>11115</v>
      </c>
      <c r="C516" s="11" t="s">
        <v>11113</v>
      </c>
      <c r="D516" t="s">
        <v>565</v>
      </c>
      <c r="E516" t="s">
        <v>134</v>
      </c>
      <c r="F516" s="2">
        <v>44651</v>
      </c>
      <c r="G516" t="s">
        <v>582</v>
      </c>
      <c r="H516" s="3">
        <v>6480</v>
      </c>
      <c r="I516" s="3">
        <v>-3888</v>
      </c>
      <c r="J516" s="3">
        <v>2592</v>
      </c>
    </row>
    <row r="517" spans="1:10" x14ac:dyDescent="0.25">
      <c r="A517" s="4" t="s">
        <v>891</v>
      </c>
      <c r="B517" s="4" t="s">
        <v>11115</v>
      </c>
      <c r="C517" s="11" t="s">
        <v>11113</v>
      </c>
      <c r="D517" t="s">
        <v>565</v>
      </c>
      <c r="E517" t="s">
        <v>136</v>
      </c>
      <c r="F517" s="2">
        <v>44651</v>
      </c>
      <c r="G517" t="s">
        <v>592</v>
      </c>
      <c r="H517" s="3">
        <v>6474</v>
      </c>
      <c r="I517" s="3">
        <v>-3884.4</v>
      </c>
      <c r="J517" s="3">
        <v>2589.6</v>
      </c>
    </row>
    <row r="518" spans="1:10" x14ac:dyDescent="0.25">
      <c r="A518" s="4" t="s">
        <v>891</v>
      </c>
      <c r="B518" s="4" t="s">
        <v>11115</v>
      </c>
      <c r="C518" s="11" t="s">
        <v>11113</v>
      </c>
      <c r="D518" t="s">
        <v>565</v>
      </c>
      <c r="E518" t="s">
        <v>437</v>
      </c>
      <c r="F518" s="2">
        <v>44651</v>
      </c>
      <c r="G518" t="s">
        <v>593</v>
      </c>
      <c r="H518" s="3">
        <v>18550</v>
      </c>
      <c r="I518" s="3">
        <v>-11130</v>
      </c>
      <c r="J518" s="3">
        <v>7420</v>
      </c>
    </row>
    <row r="519" spans="1:10" x14ac:dyDescent="0.25">
      <c r="A519" s="4" t="s">
        <v>891</v>
      </c>
      <c r="B519" s="4" t="s">
        <v>11115</v>
      </c>
      <c r="C519" s="11" t="s">
        <v>11113</v>
      </c>
      <c r="D519" t="s">
        <v>565</v>
      </c>
      <c r="E519" t="s">
        <v>439</v>
      </c>
      <c r="F519" s="2">
        <v>44651</v>
      </c>
      <c r="G519" t="s">
        <v>594</v>
      </c>
      <c r="H519" s="3">
        <v>6380</v>
      </c>
      <c r="I519" s="3">
        <v>-3828</v>
      </c>
      <c r="J519" s="3">
        <v>2552</v>
      </c>
    </row>
    <row r="520" spans="1:10" x14ac:dyDescent="0.25">
      <c r="A520" s="4" t="s">
        <v>891</v>
      </c>
      <c r="B520" s="4" t="s">
        <v>11115</v>
      </c>
      <c r="C520" s="11" t="s">
        <v>11113</v>
      </c>
      <c r="D520" t="s">
        <v>565</v>
      </c>
      <c r="E520" t="s">
        <v>441</v>
      </c>
      <c r="F520" s="2">
        <v>44651</v>
      </c>
      <c r="G520" t="s">
        <v>595</v>
      </c>
      <c r="H520" s="3">
        <v>6240</v>
      </c>
      <c r="I520" s="3">
        <v>-3744</v>
      </c>
      <c r="J520" s="3">
        <v>2496</v>
      </c>
    </row>
    <row r="521" spans="1:10" x14ac:dyDescent="0.25">
      <c r="A521" s="4" t="s">
        <v>891</v>
      </c>
      <c r="B521" s="4" t="s">
        <v>11115</v>
      </c>
      <c r="C521" s="11" t="s">
        <v>11113</v>
      </c>
      <c r="D521" t="s">
        <v>565</v>
      </c>
      <c r="E521" t="s">
        <v>443</v>
      </c>
      <c r="F521" s="2">
        <v>44651</v>
      </c>
      <c r="G521" t="s">
        <v>595</v>
      </c>
      <c r="H521" s="3">
        <v>6240</v>
      </c>
      <c r="I521" s="3">
        <v>-3744</v>
      </c>
      <c r="J521" s="3">
        <v>2496</v>
      </c>
    </row>
    <row r="522" spans="1:10" x14ac:dyDescent="0.25">
      <c r="A522" s="4" t="s">
        <v>891</v>
      </c>
      <c r="B522" s="4" t="s">
        <v>11115</v>
      </c>
      <c r="C522" s="11" t="s">
        <v>11113</v>
      </c>
      <c r="D522" t="s">
        <v>565</v>
      </c>
      <c r="E522" t="s">
        <v>445</v>
      </c>
      <c r="F522" s="2">
        <v>44651</v>
      </c>
      <c r="G522" t="s">
        <v>583</v>
      </c>
      <c r="H522" s="3">
        <v>6120</v>
      </c>
      <c r="I522" s="3">
        <v>-3672</v>
      </c>
      <c r="J522" s="3">
        <v>2448</v>
      </c>
    </row>
    <row r="523" spans="1:10" x14ac:dyDescent="0.25">
      <c r="A523" s="4" t="s">
        <v>891</v>
      </c>
      <c r="B523" s="4" t="s">
        <v>11115</v>
      </c>
      <c r="C523" s="11" t="s">
        <v>11113</v>
      </c>
      <c r="D523" t="s">
        <v>565</v>
      </c>
      <c r="E523" t="s">
        <v>447</v>
      </c>
      <c r="F523" s="2">
        <v>44651</v>
      </c>
      <c r="G523" t="s">
        <v>596</v>
      </c>
      <c r="H523" s="3">
        <v>6000</v>
      </c>
      <c r="I523" s="3">
        <v>-3600</v>
      </c>
      <c r="J523" s="3">
        <v>2400</v>
      </c>
    </row>
    <row r="524" spans="1:10" x14ac:dyDescent="0.25">
      <c r="A524" s="4" t="s">
        <v>891</v>
      </c>
      <c r="B524" s="4" t="s">
        <v>11115</v>
      </c>
      <c r="C524" s="11" t="s">
        <v>11113</v>
      </c>
      <c r="D524" t="s">
        <v>565</v>
      </c>
      <c r="E524" t="s">
        <v>449</v>
      </c>
      <c r="F524" s="2">
        <v>44651</v>
      </c>
      <c r="G524" t="s">
        <v>582</v>
      </c>
      <c r="H524" s="3">
        <v>5940</v>
      </c>
      <c r="I524" s="3">
        <v>-3564</v>
      </c>
      <c r="J524" s="3">
        <v>2376</v>
      </c>
    </row>
    <row r="525" spans="1:10" x14ac:dyDescent="0.25">
      <c r="A525" s="4" t="s">
        <v>891</v>
      </c>
      <c r="B525" s="4" t="s">
        <v>11115</v>
      </c>
      <c r="C525" s="11" t="s">
        <v>11113</v>
      </c>
      <c r="D525" t="s">
        <v>565</v>
      </c>
      <c r="E525" t="s">
        <v>451</v>
      </c>
      <c r="F525" s="2">
        <v>44651</v>
      </c>
      <c r="G525" t="s">
        <v>597</v>
      </c>
      <c r="H525" s="3">
        <v>5867.76</v>
      </c>
      <c r="I525" s="3">
        <v>-3520.65</v>
      </c>
      <c r="J525" s="3">
        <v>2347.11</v>
      </c>
    </row>
    <row r="526" spans="1:10" x14ac:dyDescent="0.25">
      <c r="A526" s="4" t="s">
        <v>891</v>
      </c>
      <c r="B526" s="4" t="s">
        <v>11115</v>
      </c>
      <c r="C526" s="11" t="s">
        <v>11113</v>
      </c>
      <c r="D526" t="s">
        <v>565</v>
      </c>
      <c r="E526" t="s">
        <v>453</v>
      </c>
      <c r="F526" s="2">
        <v>44651</v>
      </c>
      <c r="G526" t="s">
        <v>598</v>
      </c>
      <c r="H526" s="3">
        <v>5859.77</v>
      </c>
      <c r="I526" s="3">
        <v>-3515.85</v>
      </c>
      <c r="J526" s="3">
        <v>2343.92</v>
      </c>
    </row>
    <row r="527" spans="1:10" x14ac:dyDescent="0.25">
      <c r="A527" s="4" t="s">
        <v>891</v>
      </c>
      <c r="B527" s="4" t="s">
        <v>11115</v>
      </c>
      <c r="C527" s="11" t="s">
        <v>11113</v>
      </c>
      <c r="D527" t="s">
        <v>565</v>
      </c>
      <c r="E527" t="s">
        <v>526</v>
      </c>
      <c r="F527" s="2">
        <v>44651</v>
      </c>
      <c r="G527" t="s">
        <v>599</v>
      </c>
      <c r="H527" s="3">
        <v>5712</v>
      </c>
      <c r="I527" s="3">
        <v>-3427.2</v>
      </c>
      <c r="J527" s="3">
        <v>2284.8000000000002</v>
      </c>
    </row>
    <row r="528" spans="1:10" x14ac:dyDescent="0.25">
      <c r="A528" s="4" t="s">
        <v>891</v>
      </c>
      <c r="B528" s="4" t="s">
        <v>11115</v>
      </c>
      <c r="C528" s="11" t="s">
        <v>11113</v>
      </c>
      <c r="D528" t="s">
        <v>565</v>
      </c>
      <c r="E528" t="s">
        <v>528</v>
      </c>
      <c r="F528" s="2">
        <v>44651</v>
      </c>
      <c r="G528" t="s">
        <v>600</v>
      </c>
      <c r="H528" s="3">
        <v>5510</v>
      </c>
      <c r="I528" s="3">
        <v>-3306</v>
      </c>
      <c r="J528" s="3">
        <v>2204</v>
      </c>
    </row>
    <row r="529" spans="1:10" x14ac:dyDescent="0.25">
      <c r="A529" s="4" t="s">
        <v>891</v>
      </c>
      <c r="B529" s="4" t="s">
        <v>11115</v>
      </c>
      <c r="C529" s="11" t="s">
        <v>11113</v>
      </c>
      <c r="D529" t="s">
        <v>565</v>
      </c>
      <c r="E529" t="s">
        <v>530</v>
      </c>
      <c r="F529" s="2">
        <v>44651</v>
      </c>
      <c r="G529" t="s">
        <v>593</v>
      </c>
      <c r="H529" s="3">
        <v>16700</v>
      </c>
      <c r="I529" s="3">
        <v>-10020</v>
      </c>
      <c r="J529" s="3">
        <v>6680</v>
      </c>
    </row>
    <row r="530" spans="1:10" x14ac:dyDescent="0.25">
      <c r="A530" s="4" t="s">
        <v>891</v>
      </c>
      <c r="B530" s="4" t="s">
        <v>11115</v>
      </c>
      <c r="C530" s="11" t="s">
        <v>11113</v>
      </c>
      <c r="D530" t="s">
        <v>565</v>
      </c>
      <c r="E530" t="s">
        <v>532</v>
      </c>
      <c r="F530" s="2">
        <v>44651</v>
      </c>
      <c r="G530" t="s">
        <v>568</v>
      </c>
      <c r="H530" s="3">
        <v>5498</v>
      </c>
      <c r="I530" s="3">
        <v>-3298.8</v>
      </c>
      <c r="J530" s="3">
        <v>2199.1999999999998</v>
      </c>
    </row>
    <row r="531" spans="1:10" x14ac:dyDescent="0.25">
      <c r="A531" s="4" t="s">
        <v>891</v>
      </c>
      <c r="B531" s="4" t="s">
        <v>11115</v>
      </c>
      <c r="C531" s="11" t="s">
        <v>11113</v>
      </c>
      <c r="D531" t="s">
        <v>565</v>
      </c>
      <c r="E531" t="s">
        <v>534</v>
      </c>
      <c r="F531" s="2">
        <v>44651</v>
      </c>
      <c r="G531" t="s">
        <v>601</v>
      </c>
      <c r="H531" s="3">
        <v>5445</v>
      </c>
      <c r="I531" s="3">
        <v>-3267</v>
      </c>
      <c r="J531" s="3">
        <v>2178</v>
      </c>
    </row>
    <row r="532" spans="1:10" x14ac:dyDescent="0.25">
      <c r="A532" s="4" t="s">
        <v>891</v>
      </c>
      <c r="B532" s="4" t="s">
        <v>11115</v>
      </c>
      <c r="C532" s="11" t="s">
        <v>11113</v>
      </c>
      <c r="D532" t="s">
        <v>565</v>
      </c>
      <c r="E532" t="s">
        <v>536</v>
      </c>
      <c r="F532" s="2">
        <v>44651</v>
      </c>
      <c r="G532" t="s">
        <v>594</v>
      </c>
      <c r="H532" s="3">
        <v>4930</v>
      </c>
      <c r="I532" s="3">
        <v>-2958</v>
      </c>
      <c r="J532" s="3">
        <v>1972</v>
      </c>
    </row>
    <row r="533" spans="1:10" x14ac:dyDescent="0.25">
      <c r="A533" s="4" t="s">
        <v>891</v>
      </c>
      <c r="B533" s="4" t="s">
        <v>11115</v>
      </c>
      <c r="C533" s="11" t="s">
        <v>11113</v>
      </c>
      <c r="D533" t="s">
        <v>565</v>
      </c>
      <c r="E533" t="s">
        <v>538</v>
      </c>
      <c r="F533" s="2">
        <v>44651</v>
      </c>
      <c r="G533" t="s">
        <v>602</v>
      </c>
      <c r="H533" s="3">
        <v>4800</v>
      </c>
      <c r="I533" s="3">
        <v>-2880</v>
      </c>
      <c r="J533" s="3">
        <v>1920</v>
      </c>
    </row>
    <row r="534" spans="1:10" x14ac:dyDescent="0.25">
      <c r="A534" s="4" t="s">
        <v>891</v>
      </c>
      <c r="B534" s="4" t="s">
        <v>11115</v>
      </c>
      <c r="C534" s="11" t="s">
        <v>11113</v>
      </c>
      <c r="D534" t="s">
        <v>565</v>
      </c>
      <c r="E534" t="s">
        <v>540</v>
      </c>
      <c r="F534" s="2">
        <v>44651</v>
      </c>
      <c r="G534" t="s">
        <v>603</v>
      </c>
      <c r="H534" s="3">
        <v>4640</v>
      </c>
      <c r="I534" s="3">
        <v>-2784</v>
      </c>
      <c r="J534" s="3">
        <v>1856</v>
      </c>
    </row>
    <row r="535" spans="1:10" x14ac:dyDescent="0.25">
      <c r="A535" s="4" t="s">
        <v>891</v>
      </c>
      <c r="B535" s="4" t="s">
        <v>11115</v>
      </c>
      <c r="C535" s="11" t="s">
        <v>11113</v>
      </c>
      <c r="D535" t="s">
        <v>565</v>
      </c>
      <c r="E535" t="s">
        <v>542</v>
      </c>
      <c r="F535" s="2">
        <v>44651</v>
      </c>
      <c r="G535" t="s">
        <v>604</v>
      </c>
      <c r="H535" s="3">
        <v>4560</v>
      </c>
      <c r="I535" s="3">
        <v>-2736</v>
      </c>
      <c r="J535" s="3">
        <v>1824</v>
      </c>
    </row>
    <row r="536" spans="1:10" x14ac:dyDescent="0.25">
      <c r="A536" s="4" t="s">
        <v>891</v>
      </c>
      <c r="B536" s="4" t="s">
        <v>11115</v>
      </c>
      <c r="C536" s="11" t="s">
        <v>11113</v>
      </c>
      <c r="D536" t="s">
        <v>565</v>
      </c>
      <c r="E536" t="s">
        <v>544</v>
      </c>
      <c r="F536" s="2">
        <v>44651</v>
      </c>
      <c r="G536" t="s">
        <v>605</v>
      </c>
      <c r="H536" s="3">
        <v>4346.25</v>
      </c>
      <c r="I536" s="3">
        <v>-2607.75</v>
      </c>
      <c r="J536" s="3">
        <v>1738.5</v>
      </c>
    </row>
    <row r="537" spans="1:10" x14ac:dyDescent="0.25">
      <c r="A537" s="4" t="s">
        <v>891</v>
      </c>
      <c r="B537" s="4" t="s">
        <v>11115</v>
      </c>
      <c r="C537" s="11" t="s">
        <v>11113</v>
      </c>
      <c r="D537" t="s">
        <v>565</v>
      </c>
      <c r="E537" t="s">
        <v>546</v>
      </c>
      <c r="F537" s="2">
        <v>44651</v>
      </c>
      <c r="G537" t="s">
        <v>589</v>
      </c>
      <c r="H537" s="3">
        <v>4320</v>
      </c>
      <c r="I537" s="3">
        <v>-2592</v>
      </c>
      <c r="J537" s="3">
        <v>1728</v>
      </c>
    </row>
    <row r="538" spans="1:10" x14ac:dyDescent="0.25">
      <c r="A538" s="4" t="s">
        <v>891</v>
      </c>
      <c r="B538" s="4" t="s">
        <v>11115</v>
      </c>
      <c r="C538" s="11" t="s">
        <v>11113</v>
      </c>
      <c r="D538" t="s">
        <v>565</v>
      </c>
      <c r="E538" t="s">
        <v>548</v>
      </c>
      <c r="F538" s="2">
        <v>44651</v>
      </c>
      <c r="G538" t="s">
        <v>606</v>
      </c>
      <c r="H538" s="3">
        <v>4312</v>
      </c>
      <c r="I538" s="3">
        <v>-2587.1999999999998</v>
      </c>
      <c r="J538" s="3">
        <v>1724.8</v>
      </c>
    </row>
    <row r="539" spans="1:10" x14ac:dyDescent="0.25">
      <c r="A539" s="4" t="s">
        <v>891</v>
      </c>
      <c r="B539" s="4" t="s">
        <v>11115</v>
      </c>
      <c r="C539" s="11" t="s">
        <v>11113</v>
      </c>
      <c r="D539" t="s">
        <v>565</v>
      </c>
      <c r="E539" t="s">
        <v>550</v>
      </c>
      <c r="F539" s="2">
        <v>44651</v>
      </c>
      <c r="G539" t="s">
        <v>607</v>
      </c>
      <c r="H539" s="3">
        <v>4275</v>
      </c>
      <c r="I539" s="3">
        <v>-2565</v>
      </c>
      <c r="J539" s="3">
        <v>1710</v>
      </c>
    </row>
    <row r="540" spans="1:10" x14ac:dyDescent="0.25">
      <c r="A540" s="4" t="s">
        <v>891</v>
      </c>
      <c r="B540" s="4" t="s">
        <v>11115</v>
      </c>
      <c r="C540" s="11" t="s">
        <v>11113</v>
      </c>
      <c r="D540" t="s">
        <v>565</v>
      </c>
      <c r="E540" t="s">
        <v>552</v>
      </c>
      <c r="F540" s="2">
        <v>44651</v>
      </c>
      <c r="G540" t="s">
        <v>593</v>
      </c>
      <c r="H540" s="3">
        <v>16700</v>
      </c>
      <c r="I540" s="3">
        <v>-10020</v>
      </c>
      <c r="J540" s="3">
        <v>6680</v>
      </c>
    </row>
    <row r="541" spans="1:10" x14ac:dyDescent="0.25">
      <c r="A541" s="4" t="s">
        <v>891</v>
      </c>
      <c r="B541" s="4" t="s">
        <v>11115</v>
      </c>
      <c r="C541" s="11" t="s">
        <v>11113</v>
      </c>
      <c r="D541" t="s">
        <v>565</v>
      </c>
      <c r="E541" t="s">
        <v>553</v>
      </c>
      <c r="F541" s="2">
        <v>44651</v>
      </c>
      <c r="G541" t="s">
        <v>608</v>
      </c>
      <c r="H541" s="3">
        <v>3998</v>
      </c>
      <c r="I541" s="3">
        <v>-2398.8000000000002</v>
      </c>
      <c r="J541" s="3">
        <v>1599.2</v>
      </c>
    </row>
    <row r="542" spans="1:10" x14ac:dyDescent="0.25">
      <c r="A542" s="4" t="s">
        <v>891</v>
      </c>
      <c r="B542" s="4" t="s">
        <v>11115</v>
      </c>
      <c r="C542" s="11" t="s">
        <v>11113</v>
      </c>
      <c r="D542" t="s">
        <v>565</v>
      </c>
      <c r="E542" t="s">
        <v>555</v>
      </c>
      <c r="F542" s="2">
        <v>44651</v>
      </c>
      <c r="G542" t="s">
        <v>609</v>
      </c>
      <c r="H542" s="3">
        <v>3990</v>
      </c>
      <c r="I542" s="3">
        <v>-2394</v>
      </c>
      <c r="J542" s="3">
        <v>1596</v>
      </c>
    </row>
    <row r="543" spans="1:10" x14ac:dyDescent="0.25">
      <c r="A543" s="4" t="s">
        <v>891</v>
      </c>
      <c r="B543" s="4" t="s">
        <v>11115</v>
      </c>
      <c r="C543" s="11" t="s">
        <v>11113</v>
      </c>
      <c r="D543" t="s">
        <v>565</v>
      </c>
      <c r="E543" t="s">
        <v>557</v>
      </c>
      <c r="F543" s="2">
        <v>44651</v>
      </c>
      <c r="G543" t="s">
        <v>610</v>
      </c>
      <c r="H543" s="3">
        <v>3840</v>
      </c>
      <c r="I543" s="3">
        <v>-2304</v>
      </c>
      <c r="J543" s="3">
        <v>1536</v>
      </c>
    </row>
    <row r="544" spans="1:10" x14ac:dyDescent="0.25">
      <c r="A544" s="4" t="s">
        <v>891</v>
      </c>
      <c r="B544" s="4" t="s">
        <v>11115</v>
      </c>
      <c r="C544" s="11" t="s">
        <v>11113</v>
      </c>
      <c r="D544" t="s">
        <v>565</v>
      </c>
      <c r="E544" t="s">
        <v>559</v>
      </c>
      <c r="F544" s="2">
        <v>44651</v>
      </c>
      <c r="G544" t="s">
        <v>611</v>
      </c>
      <c r="H544" s="3">
        <v>3816</v>
      </c>
      <c r="I544" s="3">
        <v>-2289.6</v>
      </c>
      <c r="J544" s="3">
        <v>1526.4</v>
      </c>
    </row>
    <row r="545" spans="1:10" x14ac:dyDescent="0.25">
      <c r="A545" s="4" t="s">
        <v>891</v>
      </c>
      <c r="B545" s="4" t="s">
        <v>11115</v>
      </c>
      <c r="C545" s="11" t="s">
        <v>11113</v>
      </c>
      <c r="D545" t="s">
        <v>565</v>
      </c>
      <c r="E545" t="s">
        <v>561</v>
      </c>
      <c r="F545" s="2">
        <v>44651</v>
      </c>
      <c r="G545" t="s">
        <v>612</v>
      </c>
      <c r="H545" s="3">
        <v>3744</v>
      </c>
      <c r="I545" s="3">
        <v>-2246.4</v>
      </c>
      <c r="J545" s="3">
        <v>1497.6</v>
      </c>
    </row>
    <row r="546" spans="1:10" x14ac:dyDescent="0.25">
      <c r="A546" s="4" t="s">
        <v>891</v>
      </c>
      <c r="B546" s="4" t="s">
        <v>11115</v>
      </c>
      <c r="C546" s="11" t="s">
        <v>11113</v>
      </c>
      <c r="D546" t="s">
        <v>565</v>
      </c>
      <c r="E546" t="s">
        <v>563</v>
      </c>
      <c r="F546" s="2">
        <v>44651</v>
      </c>
      <c r="G546" t="s">
        <v>595</v>
      </c>
      <c r="H546" s="3">
        <v>3744</v>
      </c>
      <c r="I546" s="3">
        <v>-2246.4</v>
      </c>
      <c r="J546" s="3">
        <v>1497.6</v>
      </c>
    </row>
    <row r="547" spans="1:10" x14ac:dyDescent="0.25">
      <c r="A547" s="4" t="s">
        <v>891</v>
      </c>
      <c r="B547" s="4" t="s">
        <v>11115</v>
      </c>
      <c r="C547" s="11" t="s">
        <v>11113</v>
      </c>
      <c r="D547" t="s">
        <v>565</v>
      </c>
      <c r="E547" t="s">
        <v>613</v>
      </c>
      <c r="F547" s="2">
        <v>44651</v>
      </c>
      <c r="G547" t="s">
        <v>595</v>
      </c>
      <c r="H547" s="3">
        <v>3744</v>
      </c>
      <c r="I547" s="3">
        <v>-2246.4</v>
      </c>
      <c r="J547" s="3">
        <v>1497.6</v>
      </c>
    </row>
    <row r="548" spans="1:10" x14ac:dyDescent="0.25">
      <c r="A548" s="4" t="s">
        <v>891</v>
      </c>
      <c r="B548" s="4" t="s">
        <v>11115</v>
      </c>
      <c r="C548" s="11" t="s">
        <v>11113</v>
      </c>
      <c r="D548" t="s">
        <v>565</v>
      </c>
      <c r="E548" t="s">
        <v>614</v>
      </c>
      <c r="F548" s="2">
        <v>44651</v>
      </c>
      <c r="G548" t="s">
        <v>595</v>
      </c>
      <c r="H548" s="3">
        <v>3744</v>
      </c>
      <c r="I548" s="3">
        <v>-2246.4</v>
      </c>
      <c r="J548" s="3">
        <v>1497.6</v>
      </c>
    </row>
    <row r="549" spans="1:10" x14ac:dyDescent="0.25">
      <c r="A549" s="4" t="s">
        <v>891</v>
      </c>
      <c r="B549" s="4" t="s">
        <v>11115</v>
      </c>
      <c r="C549" s="11" t="s">
        <v>11113</v>
      </c>
      <c r="D549" t="s">
        <v>565</v>
      </c>
      <c r="E549" t="s">
        <v>615</v>
      </c>
      <c r="F549" s="2">
        <v>44651</v>
      </c>
      <c r="G549" t="s">
        <v>604</v>
      </c>
      <c r="H549" s="3">
        <v>3720</v>
      </c>
      <c r="I549" s="3">
        <v>-2232</v>
      </c>
      <c r="J549" s="3">
        <v>1488</v>
      </c>
    </row>
    <row r="550" spans="1:10" x14ac:dyDescent="0.25">
      <c r="A550" s="4" t="s">
        <v>891</v>
      </c>
      <c r="B550" s="4" t="s">
        <v>11115</v>
      </c>
      <c r="C550" s="11" t="s">
        <v>11113</v>
      </c>
      <c r="D550" t="s">
        <v>565</v>
      </c>
      <c r="E550" t="s">
        <v>616</v>
      </c>
      <c r="F550" s="2">
        <v>44651</v>
      </c>
      <c r="G550" t="s">
        <v>617</v>
      </c>
      <c r="H550" s="3">
        <v>3428.95</v>
      </c>
      <c r="I550" s="3">
        <v>-2057.37</v>
      </c>
      <c r="J550" s="3">
        <v>1371.58</v>
      </c>
    </row>
    <row r="551" spans="1:10" x14ac:dyDescent="0.25">
      <c r="A551" s="4" t="s">
        <v>891</v>
      </c>
      <c r="B551" s="4" t="s">
        <v>11115</v>
      </c>
      <c r="C551" s="11" t="s">
        <v>11113</v>
      </c>
      <c r="D551" t="s">
        <v>565</v>
      </c>
      <c r="E551" t="s">
        <v>618</v>
      </c>
      <c r="F551" s="2">
        <v>44651</v>
      </c>
      <c r="G551" t="s">
        <v>619</v>
      </c>
      <c r="H551" s="3">
        <v>15661.16</v>
      </c>
      <c r="I551" s="3">
        <v>-9396.69</v>
      </c>
      <c r="J551" s="3">
        <v>6264.47</v>
      </c>
    </row>
    <row r="552" spans="1:10" x14ac:dyDescent="0.25">
      <c r="A552" s="4" t="s">
        <v>891</v>
      </c>
      <c r="B552" s="4" t="s">
        <v>11115</v>
      </c>
      <c r="C552" s="11" t="s">
        <v>11113</v>
      </c>
      <c r="D552" t="s">
        <v>565</v>
      </c>
      <c r="E552" t="s">
        <v>620</v>
      </c>
      <c r="F552" s="2">
        <v>44561</v>
      </c>
      <c r="G552" t="s">
        <v>621</v>
      </c>
      <c r="H552" s="3">
        <v>39999</v>
      </c>
      <c r="I552" s="3">
        <v>-23999.4</v>
      </c>
      <c r="J552" s="3">
        <v>15999.6</v>
      </c>
    </row>
    <row r="553" spans="1:10" x14ac:dyDescent="0.25">
      <c r="A553" s="4" t="s">
        <v>891</v>
      </c>
      <c r="B553" s="4" t="s">
        <v>11115</v>
      </c>
      <c r="C553" s="11" t="s">
        <v>11113</v>
      </c>
      <c r="D553" t="s">
        <v>565</v>
      </c>
      <c r="E553" t="s">
        <v>622</v>
      </c>
      <c r="F553" s="2">
        <v>44561</v>
      </c>
      <c r="G553" t="s">
        <v>621</v>
      </c>
      <c r="H553" s="3">
        <v>39999</v>
      </c>
      <c r="I553" s="3">
        <v>-23999.4</v>
      </c>
      <c r="J553" s="3">
        <v>15999.6</v>
      </c>
    </row>
    <row r="554" spans="1:10" x14ac:dyDescent="0.25">
      <c r="A554" s="4" t="s">
        <v>891</v>
      </c>
      <c r="B554" s="4" t="s">
        <v>11115</v>
      </c>
      <c r="C554" s="11" t="s">
        <v>11113</v>
      </c>
      <c r="D554" t="s">
        <v>565</v>
      </c>
      <c r="E554" t="s">
        <v>623</v>
      </c>
      <c r="F554" s="2">
        <v>44484</v>
      </c>
      <c r="G554" t="s">
        <v>624</v>
      </c>
      <c r="H554" s="3">
        <v>5000</v>
      </c>
      <c r="I554" s="3">
        <v>-3000</v>
      </c>
      <c r="J554" s="3">
        <v>2000</v>
      </c>
    </row>
    <row r="555" spans="1:10" x14ac:dyDescent="0.25">
      <c r="A555" s="4" t="s">
        <v>891</v>
      </c>
      <c r="B555" s="4" t="s">
        <v>11115</v>
      </c>
      <c r="C555" s="11" t="s">
        <v>11113</v>
      </c>
      <c r="D555" t="s">
        <v>565</v>
      </c>
      <c r="E555" t="s">
        <v>625</v>
      </c>
      <c r="F555" s="2">
        <v>44484</v>
      </c>
      <c r="G555" t="s">
        <v>624</v>
      </c>
      <c r="H555" s="3">
        <v>5000</v>
      </c>
      <c r="I555" s="3">
        <v>-3000</v>
      </c>
      <c r="J555" s="3">
        <v>2000</v>
      </c>
    </row>
    <row r="556" spans="1:10" x14ac:dyDescent="0.25">
      <c r="A556" s="4" t="s">
        <v>891</v>
      </c>
      <c r="B556" s="4" t="s">
        <v>11115</v>
      </c>
      <c r="C556" s="11" t="s">
        <v>11113</v>
      </c>
      <c r="D556" t="s">
        <v>565</v>
      </c>
      <c r="E556" t="s">
        <v>626</v>
      </c>
      <c r="F556" s="2">
        <v>44469</v>
      </c>
      <c r="G556" t="s">
        <v>627</v>
      </c>
      <c r="H556" s="3">
        <v>1500</v>
      </c>
      <c r="I556" s="3">
        <v>-900</v>
      </c>
      <c r="J556" s="3">
        <v>600</v>
      </c>
    </row>
    <row r="557" spans="1:10" x14ac:dyDescent="0.25">
      <c r="A557" s="4" t="s">
        <v>891</v>
      </c>
      <c r="B557" s="4" t="s">
        <v>11115</v>
      </c>
      <c r="C557" s="11" t="s">
        <v>11113</v>
      </c>
      <c r="D557" t="s">
        <v>565</v>
      </c>
      <c r="E557" t="s">
        <v>628</v>
      </c>
      <c r="F557" s="2">
        <v>44469</v>
      </c>
      <c r="G557" t="s">
        <v>629</v>
      </c>
      <c r="H557" s="3">
        <v>5000</v>
      </c>
      <c r="I557" s="3">
        <v>-3000</v>
      </c>
      <c r="J557" s="3">
        <v>2000</v>
      </c>
    </row>
    <row r="558" spans="1:10" x14ac:dyDescent="0.25">
      <c r="A558" s="4" t="s">
        <v>891</v>
      </c>
      <c r="B558" s="4" t="s">
        <v>11115</v>
      </c>
      <c r="C558" s="11" t="s">
        <v>11113</v>
      </c>
      <c r="D558" t="s">
        <v>565</v>
      </c>
      <c r="E558" t="s">
        <v>630</v>
      </c>
      <c r="F558" s="2">
        <v>44530</v>
      </c>
      <c r="G558" t="s">
        <v>631</v>
      </c>
      <c r="H558" s="3">
        <v>220000</v>
      </c>
      <c r="I558" s="3">
        <v>-132000</v>
      </c>
      <c r="J558" s="3">
        <v>88000</v>
      </c>
    </row>
    <row r="559" spans="1:10" x14ac:dyDescent="0.25">
      <c r="A559" s="4" t="s">
        <v>891</v>
      </c>
      <c r="B559" s="4" t="s">
        <v>11115</v>
      </c>
      <c r="C559" s="11" t="s">
        <v>11113</v>
      </c>
      <c r="D559" t="s">
        <v>565</v>
      </c>
      <c r="E559" t="s">
        <v>632</v>
      </c>
      <c r="F559" s="2">
        <v>44651</v>
      </c>
      <c r="G559" t="s">
        <v>633</v>
      </c>
      <c r="H559" s="3">
        <v>827130.53</v>
      </c>
      <c r="I559" s="3">
        <v>-496278.33</v>
      </c>
      <c r="J559" s="3">
        <v>330852.2</v>
      </c>
    </row>
    <row r="560" spans="1:10" x14ac:dyDescent="0.25">
      <c r="A560" s="4" t="s">
        <v>891</v>
      </c>
      <c r="B560" s="4" t="s">
        <v>11115</v>
      </c>
      <c r="C560" s="11" t="s">
        <v>11113</v>
      </c>
      <c r="D560" t="s">
        <v>565</v>
      </c>
      <c r="E560" t="s">
        <v>634</v>
      </c>
      <c r="F560" s="2">
        <v>44331</v>
      </c>
      <c r="G560" t="s">
        <v>635</v>
      </c>
      <c r="H560" s="3">
        <v>8400</v>
      </c>
      <c r="I560" s="3">
        <v>-5040</v>
      </c>
      <c r="J560" s="3">
        <v>3360</v>
      </c>
    </row>
    <row r="561" spans="1:10" x14ac:dyDescent="0.25">
      <c r="A561" s="4" t="s">
        <v>891</v>
      </c>
      <c r="B561" s="4" t="s">
        <v>11115</v>
      </c>
      <c r="C561" s="11" t="s">
        <v>11113</v>
      </c>
      <c r="D561" t="s">
        <v>565</v>
      </c>
      <c r="E561" t="s">
        <v>636</v>
      </c>
      <c r="F561" s="2">
        <v>44469</v>
      </c>
      <c r="G561" t="s">
        <v>637</v>
      </c>
      <c r="H561" s="3">
        <v>850</v>
      </c>
      <c r="I561" s="3">
        <v>-510</v>
      </c>
      <c r="J561" s="3">
        <v>340</v>
      </c>
    </row>
    <row r="562" spans="1:10" x14ac:dyDescent="0.25">
      <c r="A562" s="4" t="s">
        <v>891</v>
      </c>
      <c r="B562" s="4" t="s">
        <v>11115</v>
      </c>
      <c r="C562" s="11" t="s">
        <v>11113</v>
      </c>
      <c r="D562" t="s">
        <v>565</v>
      </c>
      <c r="E562" t="s">
        <v>638</v>
      </c>
      <c r="F562" s="2">
        <v>44651</v>
      </c>
      <c r="G562" t="s">
        <v>567</v>
      </c>
      <c r="H562" s="3">
        <v>15175</v>
      </c>
      <c r="I562" s="3">
        <v>-9105</v>
      </c>
      <c r="J562" s="3">
        <v>6070</v>
      </c>
    </row>
    <row r="563" spans="1:10" x14ac:dyDescent="0.25">
      <c r="A563" s="4" t="s">
        <v>891</v>
      </c>
      <c r="B563" s="4" t="s">
        <v>11115</v>
      </c>
      <c r="C563" s="11" t="s">
        <v>11113</v>
      </c>
      <c r="D563" t="s">
        <v>565</v>
      </c>
      <c r="E563" t="s">
        <v>639</v>
      </c>
      <c r="F563" s="2">
        <v>44651</v>
      </c>
      <c r="G563" t="s">
        <v>640</v>
      </c>
      <c r="H563" s="3">
        <v>875849.29</v>
      </c>
      <c r="I563" s="3">
        <v>-525509.57999999996</v>
      </c>
      <c r="J563" s="3">
        <v>350339.71</v>
      </c>
    </row>
    <row r="564" spans="1:10" x14ac:dyDescent="0.25">
      <c r="A564" s="4" t="s">
        <v>891</v>
      </c>
      <c r="B564" s="4" t="s">
        <v>11115</v>
      </c>
      <c r="C564" s="11" t="s">
        <v>11113</v>
      </c>
      <c r="D564" t="s">
        <v>565</v>
      </c>
      <c r="E564" t="s">
        <v>641</v>
      </c>
      <c r="F564" s="2">
        <v>44651</v>
      </c>
      <c r="G564" t="s">
        <v>570</v>
      </c>
      <c r="H564" s="3">
        <v>13416</v>
      </c>
      <c r="I564" s="3">
        <v>-8049.6</v>
      </c>
      <c r="J564" s="3">
        <v>5366.4</v>
      </c>
    </row>
    <row r="565" spans="1:10" x14ac:dyDescent="0.25">
      <c r="A565" s="4" t="s">
        <v>891</v>
      </c>
      <c r="B565" s="4" t="s">
        <v>11115</v>
      </c>
      <c r="C565" s="11" t="s">
        <v>11113</v>
      </c>
      <c r="D565" t="s">
        <v>642</v>
      </c>
      <c r="E565" t="s">
        <v>1</v>
      </c>
      <c r="F565" s="2">
        <v>44681</v>
      </c>
      <c r="G565" t="s">
        <v>643</v>
      </c>
      <c r="H565" s="3">
        <v>2000</v>
      </c>
      <c r="I565" s="3">
        <v>-800</v>
      </c>
      <c r="J565" s="3">
        <v>1200</v>
      </c>
    </row>
    <row r="566" spans="1:10" x14ac:dyDescent="0.25">
      <c r="A566" s="4" t="s">
        <v>891</v>
      </c>
      <c r="B566" s="4" t="s">
        <v>11115</v>
      </c>
      <c r="C566" s="11" t="s">
        <v>11113</v>
      </c>
      <c r="D566" t="s">
        <v>642</v>
      </c>
      <c r="E566" t="s">
        <v>7</v>
      </c>
      <c r="F566" s="2">
        <v>44681</v>
      </c>
      <c r="G566" t="s">
        <v>202</v>
      </c>
      <c r="H566" s="3">
        <v>1500</v>
      </c>
      <c r="I566" s="3">
        <v>-600</v>
      </c>
      <c r="J566" s="3">
        <v>900</v>
      </c>
    </row>
    <row r="567" spans="1:10" x14ac:dyDescent="0.25">
      <c r="A567" s="4" t="s">
        <v>891</v>
      </c>
      <c r="B567" s="4" t="s">
        <v>11115</v>
      </c>
      <c r="C567" s="11" t="s">
        <v>11113</v>
      </c>
      <c r="D567" t="s">
        <v>642</v>
      </c>
      <c r="E567" t="s">
        <v>9</v>
      </c>
      <c r="F567" s="2">
        <v>44773</v>
      </c>
      <c r="G567" t="s">
        <v>228</v>
      </c>
      <c r="H567" s="3">
        <v>5000</v>
      </c>
      <c r="I567" s="3">
        <v>-2000</v>
      </c>
      <c r="J567" s="3">
        <v>3000</v>
      </c>
    </row>
    <row r="568" spans="1:10" x14ac:dyDescent="0.25">
      <c r="A568" s="4" t="s">
        <v>891</v>
      </c>
      <c r="B568" s="4" t="s">
        <v>11115</v>
      </c>
      <c r="C568" s="11" t="s">
        <v>11113</v>
      </c>
      <c r="D568" t="s">
        <v>642</v>
      </c>
      <c r="E568" t="s">
        <v>19</v>
      </c>
      <c r="F568" s="2">
        <v>44804</v>
      </c>
      <c r="G568" t="s">
        <v>228</v>
      </c>
      <c r="H568" s="3">
        <v>1000</v>
      </c>
      <c r="I568" s="3">
        <v>-400</v>
      </c>
      <c r="J568" s="3">
        <v>600</v>
      </c>
    </row>
    <row r="569" spans="1:10" x14ac:dyDescent="0.25">
      <c r="A569" s="4" t="s">
        <v>891</v>
      </c>
      <c r="B569" s="4" t="s">
        <v>11115</v>
      </c>
      <c r="C569" s="11" t="s">
        <v>11113</v>
      </c>
      <c r="D569" t="s">
        <v>642</v>
      </c>
      <c r="E569" t="s">
        <v>21</v>
      </c>
      <c r="F569" s="2">
        <v>44804</v>
      </c>
      <c r="G569" t="s">
        <v>228</v>
      </c>
      <c r="H569" s="3">
        <v>1500</v>
      </c>
      <c r="I569" s="3">
        <v>-600</v>
      </c>
      <c r="J569" s="3">
        <v>900</v>
      </c>
    </row>
    <row r="570" spans="1:10" x14ac:dyDescent="0.25">
      <c r="A570" s="4" t="s">
        <v>891</v>
      </c>
      <c r="B570" s="4" t="s">
        <v>11115</v>
      </c>
      <c r="C570" s="11" t="s">
        <v>11113</v>
      </c>
      <c r="D570" t="s">
        <v>642</v>
      </c>
      <c r="E570" t="s">
        <v>23</v>
      </c>
      <c r="F570" s="2">
        <v>44804</v>
      </c>
      <c r="G570" t="s">
        <v>644</v>
      </c>
      <c r="H570" s="3">
        <v>2537</v>
      </c>
      <c r="I570" s="3">
        <v>-1014.8</v>
      </c>
      <c r="J570" s="3">
        <v>1522.2</v>
      </c>
    </row>
    <row r="571" spans="1:10" x14ac:dyDescent="0.25">
      <c r="A571" s="4" t="s">
        <v>891</v>
      </c>
      <c r="B571" s="4" t="s">
        <v>11115</v>
      </c>
      <c r="C571" s="11" t="s">
        <v>11113</v>
      </c>
      <c r="D571" t="s">
        <v>642</v>
      </c>
      <c r="E571" t="s">
        <v>25</v>
      </c>
      <c r="F571" s="2">
        <v>44819</v>
      </c>
      <c r="G571" t="s">
        <v>645</v>
      </c>
      <c r="H571" s="3">
        <v>1500</v>
      </c>
      <c r="I571" s="3">
        <v>-600</v>
      </c>
      <c r="J571" s="3">
        <v>900</v>
      </c>
    </row>
    <row r="572" spans="1:10" x14ac:dyDescent="0.25">
      <c r="A572" s="4" t="s">
        <v>891</v>
      </c>
      <c r="B572" s="4" t="s">
        <v>11115</v>
      </c>
      <c r="C572" s="11" t="s">
        <v>11113</v>
      </c>
      <c r="D572" t="s">
        <v>642</v>
      </c>
      <c r="E572" t="s">
        <v>27</v>
      </c>
      <c r="F572" s="2">
        <v>44819</v>
      </c>
      <c r="G572" t="s">
        <v>228</v>
      </c>
      <c r="H572" s="3">
        <v>1200</v>
      </c>
      <c r="I572" s="3">
        <v>-480</v>
      </c>
      <c r="J572" s="3">
        <v>720</v>
      </c>
    </row>
    <row r="573" spans="1:10" x14ac:dyDescent="0.25">
      <c r="A573" s="4" t="s">
        <v>891</v>
      </c>
      <c r="B573" s="4" t="s">
        <v>11115</v>
      </c>
      <c r="C573" s="11" t="s">
        <v>11113</v>
      </c>
      <c r="D573" t="s">
        <v>642</v>
      </c>
      <c r="E573" t="s">
        <v>29</v>
      </c>
      <c r="F573" s="2">
        <v>44819</v>
      </c>
      <c r="G573" t="s">
        <v>643</v>
      </c>
      <c r="H573" s="3">
        <v>2100</v>
      </c>
      <c r="I573" s="3">
        <v>-840</v>
      </c>
      <c r="J573" s="3">
        <v>1260</v>
      </c>
    </row>
    <row r="574" spans="1:10" x14ac:dyDescent="0.25">
      <c r="A574" s="4" t="s">
        <v>891</v>
      </c>
      <c r="B574" s="4" t="s">
        <v>11115</v>
      </c>
      <c r="C574" s="11" t="s">
        <v>11113</v>
      </c>
      <c r="D574" t="s">
        <v>642</v>
      </c>
      <c r="E574" t="s">
        <v>31</v>
      </c>
      <c r="F574" s="2">
        <v>44834</v>
      </c>
      <c r="G574" t="s">
        <v>646</v>
      </c>
      <c r="H574" s="3">
        <v>1000</v>
      </c>
      <c r="I574" s="3">
        <v>-400</v>
      </c>
      <c r="J574" s="3">
        <v>600</v>
      </c>
    </row>
    <row r="575" spans="1:10" x14ac:dyDescent="0.25">
      <c r="A575" s="4" t="s">
        <v>891</v>
      </c>
      <c r="B575" s="4" t="s">
        <v>11115</v>
      </c>
      <c r="C575" s="11" t="s">
        <v>11113</v>
      </c>
      <c r="D575" t="s">
        <v>642</v>
      </c>
      <c r="E575" t="s">
        <v>33</v>
      </c>
      <c r="F575" s="2">
        <v>44834</v>
      </c>
      <c r="G575" t="s">
        <v>647</v>
      </c>
      <c r="H575" s="3">
        <v>1141.01</v>
      </c>
      <c r="I575" s="3">
        <v>-456.4</v>
      </c>
      <c r="J575" s="3">
        <v>684.61</v>
      </c>
    </row>
    <row r="576" spans="1:10" x14ac:dyDescent="0.25">
      <c r="A576" s="4" t="s">
        <v>891</v>
      </c>
      <c r="B576" s="4" t="s">
        <v>11115</v>
      </c>
      <c r="C576" s="11" t="s">
        <v>11113</v>
      </c>
      <c r="D576" t="s">
        <v>642</v>
      </c>
      <c r="E576" t="s">
        <v>92</v>
      </c>
      <c r="F576" s="2">
        <v>44849</v>
      </c>
      <c r="G576" t="s">
        <v>648</v>
      </c>
      <c r="H576" s="3">
        <v>1350</v>
      </c>
      <c r="I576" s="3">
        <v>-540</v>
      </c>
      <c r="J576" s="3">
        <v>810</v>
      </c>
    </row>
    <row r="577" spans="1:10" x14ac:dyDescent="0.25">
      <c r="A577" s="4" t="s">
        <v>891</v>
      </c>
      <c r="B577" s="4" t="s">
        <v>11115</v>
      </c>
      <c r="C577" s="11" t="s">
        <v>11113</v>
      </c>
      <c r="D577" t="s">
        <v>642</v>
      </c>
      <c r="E577" t="s">
        <v>94</v>
      </c>
      <c r="F577" s="2">
        <v>44681</v>
      </c>
      <c r="G577" t="s">
        <v>643</v>
      </c>
      <c r="H577" s="3">
        <v>1100</v>
      </c>
      <c r="I577" s="3">
        <v>-440</v>
      </c>
      <c r="J577" s="3">
        <v>660</v>
      </c>
    </row>
    <row r="578" spans="1:10" x14ac:dyDescent="0.25">
      <c r="A578" s="4" t="s">
        <v>891</v>
      </c>
      <c r="B578" s="4" t="s">
        <v>11115</v>
      </c>
      <c r="C578" s="11" t="s">
        <v>11113</v>
      </c>
      <c r="D578" t="s">
        <v>642</v>
      </c>
      <c r="E578" t="s">
        <v>96</v>
      </c>
      <c r="F578" s="2">
        <v>44865</v>
      </c>
      <c r="G578" t="s">
        <v>649</v>
      </c>
      <c r="H578" s="3">
        <v>3500</v>
      </c>
      <c r="I578" s="3">
        <v>-1400</v>
      </c>
      <c r="J578" s="3">
        <v>2100</v>
      </c>
    </row>
    <row r="579" spans="1:10" x14ac:dyDescent="0.25">
      <c r="A579" s="4" t="s">
        <v>891</v>
      </c>
      <c r="B579" s="4" t="s">
        <v>11115</v>
      </c>
      <c r="C579" s="11" t="s">
        <v>11113</v>
      </c>
      <c r="D579" t="s">
        <v>642</v>
      </c>
      <c r="E579" t="s">
        <v>98</v>
      </c>
      <c r="F579" s="2">
        <v>44865</v>
      </c>
      <c r="G579" t="s">
        <v>643</v>
      </c>
      <c r="H579" s="3">
        <v>3000</v>
      </c>
      <c r="I579" s="3">
        <v>-1200</v>
      </c>
      <c r="J579" s="3">
        <v>1800</v>
      </c>
    </row>
    <row r="580" spans="1:10" x14ac:dyDescent="0.25">
      <c r="A580" s="4" t="s">
        <v>891</v>
      </c>
      <c r="B580" s="4" t="s">
        <v>11115</v>
      </c>
      <c r="C580" s="11" t="s">
        <v>11113</v>
      </c>
      <c r="D580" t="s">
        <v>642</v>
      </c>
      <c r="E580" t="s">
        <v>100</v>
      </c>
      <c r="F580" s="2">
        <v>44926</v>
      </c>
      <c r="G580" t="s">
        <v>650</v>
      </c>
      <c r="H580" s="3">
        <v>617855.43000000005</v>
      </c>
      <c r="I580" s="3">
        <v>-247142.18</v>
      </c>
      <c r="J580" s="3">
        <v>370713.25</v>
      </c>
    </row>
    <row r="581" spans="1:10" x14ac:dyDescent="0.25">
      <c r="A581" s="4" t="s">
        <v>891</v>
      </c>
      <c r="B581" s="4" t="s">
        <v>11115</v>
      </c>
      <c r="C581" s="11" t="s">
        <v>11113</v>
      </c>
      <c r="D581" t="s">
        <v>642</v>
      </c>
      <c r="E581" t="s">
        <v>102</v>
      </c>
      <c r="F581" s="2">
        <v>44926</v>
      </c>
      <c r="G581" t="s">
        <v>650</v>
      </c>
      <c r="H581" s="3">
        <v>628774.68000000005</v>
      </c>
      <c r="I581" s="3">
        <v>-251509.88</v>
      </c>
      <c r="J581" s="3">
        <v>377264.8</v>
      </c>
    </row>
    <row r="582" spans="1:10" x14ac:dyDescent="0.25">
      <c r="A582" s="4" t="s">
        <v>891</v>
      </c>
      <c r="B582" s="4" t="s">
        <v>11115</v>
      </c>
      <c r="C582" s="11" t="s">
        <v>11113</v>
      </c>
      <c r="D582" t="s">
        <v>642</v>
      </c>
      <c r="E582" t="s">
        <v>104</v>
      </c>
      <c r="F582" s="2">
        <v>45016</v>
      </c>
      <c r="G582" t="s">
        <v>643</v>
      </c>
      <c r="H582" s="3">
        <v>168521.61</v>
      </c>
      <c r="I582" s="3">
        <v>-67408.639999999999</v>
      </c>
      <c r="J582" s="3">
        <v>101112.97</v>
      </c>
    </row>
    <row r="583" spans="1:10" x14ac:dyDescent="0.25">
      <c r="A583" s="4" t="s">
        <v>891</v>
      </c>
      <c r="B583" s="4" t="s">
        <v>11115</v>
      </c>
      <c r="C583" s="11" t="s">
        <v>11113</v>
      </c>
      <c r="D583" t="s">
        <v>642</v>
      </c>
      <c r="E583" t="s">
        <v>106</v>
      </c>
      <c r="F583" s="2">
        <v>45016</v>
      </c>
      <c r="G583" t="s">
        <v>651</v>
      </c>
      <c r="H583" s="3">
        <v>1400</v>
      </c>
      <c r="I583" s="3">
        <v>-560</v>
      </c>
      <c r="J583" s="3">
        <v>840</v>
      </c>
    </row>
    <row r="584" spans="1:10" x14ac:dyDescent="0.25">
      <c r="A584" s="4" t="s">
        <v>891</v>
      </c>
      <c r="B584" s="4" t="s">
        <v>11115</v>
      </c>
      <c r="C584" s="11" t="s">
        <v>11113</v>
      </c>
      <c r="D584" t="s">
        <v>642</v>
      </c>
      <c r="E584" t="s">
        <v>108</v>
      </c>
      <c r="F584" s="2">
        <v>45016</v>
      </c>
      <c r="G584" t="s">
        <v>652</v>
      </c>
      <c r="H584" s="3">
        <v>9565.44</v>
      </c>
      <c r="I584" s="3">
        <v>-3826.18</v>
      </c>
      <c r="J584" s="3">
        <v>5739.26</v>
      </c>
    </row>
    <row r="585" spans="1:10" x14ac:dyDescent="0.25">
      <c r="A585" s="4" t="s">
        <v>891</v>
      </c>
      <c r="B585" s="4" t="s">
        <v>11115</v>
      </c>
      <c r="C585" s="11" t="s">
        <v>11113</v>
      </c>
      <c r="D585" t="s">
        <v>642</v>
      </c>
      <c r="E585" t="s">
        <v>110</v>
      </c>
      <c r="F585" s="2">
        <v>45016</v>
      </c>
      <c r="G585" t="s">
        <v>653</v>
      </c>
      <c r="H585" s="3">
        <v>3166.5</v>
      </c>
      <c r="I585" s="3">
        <v>-1266.5999999999999</v>
      </c>
      <c r="J585" s="3">
        <v>1899.9</v>
      </c>
    </row>
    <row r="586" spans="1:10" x14ac:dyDescent="0.25">
      <c r="A586" s="4" t="s">
        <v>891</v>
      </c>
      <c r="B586" s="4" t="s">
        <v>11115</v>
      </c>
      <c r="C586" s="11" t="s">
        <v>11113</v>
      </c>
      <c r="D586" t="s">
        <v>642</v>
      </c>
      <c r="E586" t="s">
        <v>112</v>
      </c>
      <c r="F586" s="2">
        <v>45016</v>
      </c>
      <c r="G586" t="s">
        <v>654</v>
      </c>
      <c r="H586" s="3">
        <v>4686.5</v>
      </c>
      <c r="I586" s="3">
        <v>-1874.6</v>
      </c>
      <c r="J586" s="3">
        <v>2811.9</v>
      </c>
    </row>
    <row r="587" spans="1:10" x14ac:dyDescent="0.25">
      <c r="A587" s="4" t="s">
        <v>891</v>
      </c>
      <c r="B587" s="4" t="s">
        <v>11115</v>
      </c>
      <c r="C587" s="11" t="s">
        <v>11113</v>
      </c>
      <c r="D587" t="s">
        <v>642</v>
      </c>
      <c r="E587" t="s">
        <v>114</v>
      </c>
      <c r="F587" s="2">
        <v>45016</v>
      </c>
      <c r="G587" t="s">
        <v>655</v>
      </c>
      <c r="H587" s="3">
        <v>5049.25</v>
      </c>
      <c r="I587" s="3">
        <v>-2019.7</v>
      </c>
      <c r="J587" s="3">
        <v>3029.55</v>
      </c>
    </row>
    <row r="588" spans="1:10" x14ac:dyDescent="0.25">
      <c r="A588" s="4" t="s">
        <v>891</v>
      </c>
      <c r="B588" s="4" t="s">
        <v>11115</v>
      </c>
      <c r="C588" s="11" t="s">
        <v>11113</v>
      </c>
      <c r="D588" t="s">
        <v>642</v>
      </c>
      <c r="E588" t="s">
        <v>116</v>
      </c>
      <c r="F588" s="2">
        <v>44712</v>
      </c>
      <c r="G588" t="s">
        <v>656</v>
      </c>
      <c r="H588" s="3">
        <v>1100</v>
      </c>
      <c r="I588" s="3">
        <v>-440</v>
      </c>
      <c r="J588" s="3">
        <v>660</v>
      </c>
    </row>
    <row r="589" spans="1:10" x14ac:dyDescent="0.25">
      <c r="A589" s="4" t="s">
        <v>891</v>
      </c>
      <c r="B589" s="4" t="s">
        <v>11115</v>
      </c>
      <c r="C589" s="11" t="s">
        <v>11113</v>
      </c>
      <c r="D589" t="s">
        <v>642</v>
      </c>
      <c r="E589" t="s">
        <v>118</v>
      </c>
      <c r="F589" s="2">
        <v>45016</v>
      </c>
      <c r="G589" t="s">
        <v>657</v>
      </c>
      <c r="H589" s="3">
        <v>950</v>
      </c>
      <c r="I589" s="3">
        <v>-380</v>
      </c>
      <c r="J589" s="3">
        <v>570</v>
      </c>
    </row>
    <row r="590" spans="1:10" x14ac:dyDescent="0.25">
      <c r="A590" s="4" t="s">
        <v>891</v>
      </c>
      <c r="B590" s="4" t="s">
        <v>11115</v>
      </c>
      <c r="C590" s="11" t="s">
        <v>11113</v>
      </c>
      <c r="D590" t="s">
        <v>642</v>
      </c>
      <c r="E590" t="s">
        <v>120</v>
      </c>
      <c r="F590" s="2">
        <v>45016</v>
      </c>
      <c r="G590" t="s">
        <v>657</v>
      </c>
      <c r="H590" s="3">
        <v>950</v>
      </c>
      <c r="I590" s="3">
        <v>-380</v>
      </c>
      <c r="J590" s="3">
        <v>570</v>
      </c>
    </row>
    <row r="591" spans="1:10" x14ac:dyDescent="0.25">
      <c r="A591" s="4" t="s">
        <v>891</v>
      </c>
      <c r="B591" s="4" t="s">
        <v>11115</v>
      </c>
      <c r="C591" s="11" t="s">
        <v>11113</v>
      </c>
      <c r="D591" t="s">
        <v>642</v>
      </c>
      <c r="E591" t="s">
        <v>122</v>
      </c>
      <c r="F591" s="2">
        <v>45016</v>
      </c>
      <c r="G591" t="s">
        <v>658</v>
      </c>
      <c r="H591" s="3">
        <v>500</v>
      </c>
      <c r="I591" s="3">
        <v>-200</v>
      </c>
      <c r="J591" s="3">
        <v>300</v>
      </c>
    </row>
    <row r="592" spans="1:10" x14ac:dyDescent="0.25">
      <c r="A592" s="4" t="s">
        <v>891</v>
      </c>
      <c r="B592" s="4" t="s">
        <v>11115</v>
      </c>
      <c r="C592" s="11" t="s">
        <v>11113</v>
      </c>
      <c r="D592" t="s">
        <v>642</v>
      </c>
      <c r="E592" t="s">
        <v>124</v>
      </c>
      <c r="F592" s="2">
        <v>45016</v>
      </c>
      <c r="G592" t="s">
        <v>659</v>
      </c>
      <c r="H592" s="3">
        <v>8341</v>
      </c>
      <c r="I592" s="3">
        <v>-3336.4</v>
      </c>
      <c r="J592" s="3">
        <v>5004.6000000000004</v>
      </c>
    </row>
    <row r="593" spans="1:10" x14ac:dyDescent="0.25">
      <c r="A593" s="4" t="s">
        <v>891</v>
      </c>
      <c r="B593" s="4" t="s">
        <v>11115</v>
      </c>
      <c r="C593" s="11" t="s">
        <v>11113</v>
      </c>
      <c r="D593" t="s">
        <v>642</v>
      </c>
      <c r="E593" t="s">
        <v>126</v>
      </c>
      <c r="F593" s="2">
        <v>45016</v>
      </c>
      <c r="G593" t="s">
        <v>660</v>
      </c>
      <c r="H593" s="3">
        <v>650</v>
      </c>
      <c r="I593" s="3">
        <v>-260</v>
      </c>
      <c r="J593" s="3">
        <v>390</v>
      </c>
    </row>
    <row r="594" spans="1:10" x14ac:dyDescent="0.25">
      <c r="A594" s="4" t="s">
        <v>891</v>
      </c>
      <c r="B594" s="4" t="s">
        <v>11115</v>
      </c>
      <c r="C594" s="11" t="s">
        <v>11113</v>
      </c>
      <c r="D594" t="s">
        <v>642</v>
      </c>
      <c r="E594" t="s">
        <v>128</v>
      </c>
      <c r="F594" s="2">
        <v>45016</v>
      </c>
      <c r="G594" t="s">
        <v>661</v>
      </c>
      <c r="H594" s="3">
        <v>11219</v>
      </c>
      <c r="I594" s="3">
        <v>-4487.6000000000004</v>
      </c>
      <c r="J594" s="3">
        <v>6731.4</v>
      </c>
    </row>
    <row r="595" spans="1:10" x14ac:dyDescent="0.25">
      <c r="A595" s="4" t="s">
        <v>891</v>
      </c>
      <c r="B595" s="4" t="s">
        <v>11115</v>
      </c>
      <c r="C595" s="11" t="s">
        <v>11113</v>
      </c>
      <c r="D595" t="s">
        <v>642</v>
      </c>
      <c r="E595" t="s">
        <v>130</v>
      </c>
      <c r="F595" s="2">
        <v>45016</v>
      </c>
      <c r="G595" t="s">
        <v>659</v>
      </c>
      <c r="H595" s="3">
        <v>5776</v>
      </c>
      <c r="I595" s="3">
        <v>-2310.4</v>
      </c>
      <c r="J595" s="3">
        <v>3465.6</v>
      </c>
    </row>
    <row r="596" spans="1:10" x14ac:dyDescent="0.25">
      <c r="A596" s="4" t="s">
        <v>891</v>
      </c>
      <c r="B596" s="4" t="s">
        <v>11115</v>
      </c>
      <c r="C596" s="11" t="s">
        <v>11113</v>
      </c>
      <c r="D596" t="s">
        <v>642</v>
      </c>
      <c r="E596" t="s">
        <v>132</v>
      </c>
      <c r="F596" s="2">
        <v>45016</v>
      </c>
      <c r="G596" t="s">
        <v>662</v>
      </c>
      <c r="H596" s="3">
        <v>5776</v>
      </c>
      <c r="I596" s="3">
        <v>-2310.4</v>
      </c>
      <c r="J596" s="3">
        <v>3465.6</v>
      </c>
    </row>
    <row r="597" spans="1:10" x14ac:dyDescent="0.25">
      <c r="A597" s="4" t="s">
        <v>891</v>
      </c>
      <c r="B597" s="4" t="s">
        <v>11115</v>
      </c>
      <c r="C597" s="11" t="s">
        <v>11113</v>
      </c>
      <c r="D597" t="s">
        <v>642</v>
      </c>
      <c r="E597" t="s">
        <v>134</v>
      </c>
      <c r="F597" s="2">
        <v>45016</v>
      </c>
      <c r="G597" t="s">
        <v>663</v>
      </c>
      <c r="H597" s="3">
        <v>750</v>
      </c>
      <c r="I597" s="3">
        <v>-300</v>
      </c>
      <c r="J597" s="3">
        <v>450</v>
      </c>
    </row>
    <row r="598" spans="1:10" x14ac:dyDescent="0.25">
      <c r="A598" s="4" t="s">
        <v>891</v>
      </c>
      <c r="B598" s="4" t="s">
        <v>11115</v>
      </c>
      <c r="C598" s="11" t="s">
        <v>11113</v>
      </c>
      <c r="D598" t="s">
        <v>642</v>
      </c>
      <c r="E598" t="s">
        <v>136</v>
      </c>
      <c r="F598" s="2">
        <v>45016</v>
      </c>
      <c r="G598" t="s">
        <v>664</v>
      </c>
      <c r="H598" s="3">
        <v>500</v>
      </c>
      <c r="I598" s="3">
        <v>-200</v>
      </c>
      <c r="J598" s="3">
        <v>300</v>
      </c>
    </row>
    <row r="599" spans="1:10" x14ac:dyDescent="0.25">
      <c r="A599" s="4" t="s">
        <v>891</v>
      </c>
      <c r="B599" s="4" t="s">
        <v>11115</v>
      </c>
      <c r="C599" s="11" t="s">
        <v>11113</v>
      </c>
      <c r="D599" t="s">
        <v>642</v>
      </c>
      <c r="E599" t="s">
        <v>437</v>
      </c>
      <c r="F599" s="2">
        <v>44712</v>
      </c>
      <c r="G599" t="s">
        <v>665</v>
      </c>
      <c r="H599" s="3">
        <v>1100</v>
      </c>
      <c r="I599" s="3">
        <v>-440</v>
      </c>
      <c r="J599" s="3">
        <v>660</v>
      </c>
    </row>
    <row r="600" spans="1:10" x14ac:dyDescent="0.25">
      <c r="A600" s="4" t="s">
        <v>891</v>
      </c>
      <c r="B600" s="4" t="s">
        <v>11115</v>
      </c>
      <c r="C600" s="11" t="s">
        <v>11113</v>
      </c>
      <c r="D600" t="s">
        <v>642</v>
      </c>
      <c r="E600" t="s">
        <v>439</v>
      </c>
      <c r="F600" s="2">
        <v>45016</v>
      </c>
      <c r="G600" t="s">
        <v>666</v>
      </c>
      <c r="H600" s="3">
        <v>549.98</v>
      </c>
      <c r="I600" s="3">
        <v>-220</v>
      </c>
      <c r="J600" s="3">
        <v>329.98</v>
      </c>
    </row>
    <row r="601" spans="1:10" x14ac:dyDescent="0.25">
      <c r="A601" s="4" t="s">
        <v>891</v>
      </c>
      <c r="B601" s="4" t="s">
        <v>11115</v>
      </c>
      <c r="C601" s="11" t="s">
        <v>11113</v>
      </c>
      <c r="D601" t="s">
        <v>642</v>
      </c>
      <c r="E601" t="s">
        <v>441</v>
      </c>
      <c r="F601" s="2">
        <v>45016</v>
      </c>
      <c r="G601" t="s">
        <v>659</v>
      </c>
      <c r="H601" s="3">
        <v>1830</v>
      </c>
      <c r="I601" s="3">
        <v>-732</v>
      </c>
      <c r="J601" s="3">
        <v>1098</v>
      </c>
    </row>
    <row r="602" spans="1:10" x14ac:dyDescent="0.25">
      <c r="A602" s="4" t="s">
        <v>891</v>
      </c>
      <c r="B602" s="4" t="s">
        <v>11115</v>
      </c>
      <c r="C602" s="11" t="s">
        <v>11113</v>
      </c>
      <c r="D602" t="s">
        <v>642</v>
      </c>
      <c r="E602" t="s">
        <v>443</v>
      </c>
      <c r="F602" s="2">
        <v>45016</v>
      </c>
      <c r="G602" t="s">
        <v>659</v>
      </c>
      <c r="H602" s="3">
        <v>950</v>
      </c>
      <c r="I602" s="3">
        <v>-380</v>
      </c>
      <c r="J602" s="3">
        <v>570</v>
      </c>
    </row>
    <row r="603" spans="1:10" x14ac:dyDescent="0.25">
      <c r="A603" s="4" t="s">
        <v>891</v>
      </c>
      <c r="B603" s="4" t="s">
        <v>11115</v>
      </c>
      <c r="C603" s="11" t="s">
        <v>11113</v>
      </c>
      <c r="D603" t="s">
        <v>642</v>
      </c>
      <c r="E603" t="s">
        <v>445</v>
      </c>
      <c r="F603" s="2">
        <v>45016</v>
      </c>
      <c r="G603" t="s">
        <v>667</v>
      </c>
      <c r="H603" s="3">
        <v>1103.03</v>
      </c>
      <c r="I603" s="3">
        <v>-441.22</v>
      </c>
      <c r="J603" s="3">
        <v>661.81</v>
      </c>
    </row>
    <row r="604" spans="1:10" x14ac:dyDescent="0.25">
      <c r="A604" s="4" t="s">
        <v>891</v>
      </c>
      <c r="B604" s="4" t="s">
        <v>11115</v>
      </c>
      <c r="C604" s="11" t="s">
        <v>11113</v>
      </c>
      <c r="D604" t="s">
        <v>642</v>
      </c>
      <c r="E604" t="s">
        <v>447</v>
      </c>
      <c r="F604" s="2">
        <v>45016</v>
      </c>
      <c r="G604" t="s">
        <v>668</v>
      </c>
      <c r="H604" s="3">
        <v>10730.02</v>
      </c>
      <c r="I604" s="3">
        <v>-4292</v>
      </c>
      <c r="J604" s="3">
        <v>6438.02</v>
      </c>
    </row>
    <row r="605" spans="1:10" x14ac:dyDescent="0.25">
      <c r="A605" s="4" t="s">
        <v>891</v>
      </c>
      <c r="B605" s="4" t="s">
        <v>11115</v>
      </c>
      <c r="C605" s="11" t="s">
        <v>11113</v>
      </c>
      <c r="D605" t="s">
        <v>642</v>
      </c>
      <c r="E605" t="s">
        <v>449</v>
      </c>
      <c r="F605" s="2">
        <v>45016</v>
      </c>
      <c r="G605" t="s">
        <v>669</v>
      </c>
      <c r="H605" s="3">
        <v>1880.5</v>
      </c>
      <c r="I605" s="3">
        <v>-752.2</v>
      </c>
      <c r="J605" s="3">
        <v>1128.3</v>
      </c>
    </row>
    <row r="606" spans="1:10" x14ac:dyDescent="0.25">
      <c r="A606" s="4" t="s">
        <v>891</v>
      </c>
      <c r="B606" s="4" t="s">
        <v>11115</v>
      </c>
      <c r="C606" s="11" t="s">
        <v>11113</v>
      </c>
      <c r="D606" t="s">
        <v>642</v>
      </c>
      <c r="E606" t="s">
        <v>451</v>
      </c>
      <c r="F606" s="2">
        <v>45016</v>
      </c>
      <c r="G606" t="s">
        <v>670</v>
      </c>
      <c r="H606" s="3">
        <v>1360</v>
      </c>
      <c r="I606" s="3">
        <v>-544</v>
      </c>
      <c r="J606" s="3">
        <v>816</v>
      </c>
    </row>
    <row r="607" spans="1:10" x14ac:dyDescent="0.25">
      <c r="A607" s="4" t="s">
        <v>891</v>
      </c>
      <c r="B607" s="4" t="s">
        <v>11115</v>
      </c>
      <c r="C607" s="11" t="s">
        <v>11113</v>
      </c>
      <c r="D607" t="s">
        <v>642</v>
      </c>
      <c r="E607" t="s">
        <v>453</v>
      </c>
      <c r="F607" s="2">
        <v>45016</v>
      </c>
      <c r="G607" t="s">
        <v>671</v>
      </c>
      <c r="H607" s="3">
        <v>960</v>
      </c>
      <c r="I607" s="3">
        <v>-384</v>
      </c>
      <c r="J607" s="3">
        <v>576</v>
      </c>
    </row>
    <row r="608" spans="1:10" x14ac:dyDescent="0.25">
      <c r="A608" s="4" t="s">
        <v>891</v>
      </c>
      <c r="B608" s="4" t="s">
        <v>11115</v>
      </c>
      <c r="C608" s="11" t="s">
        <v>11113</v>
      </c>
      <c r="D608" t="s">
        <v>642</v>
      </c>
      <c r="E608" t="s">
        <v>526</v>
      </c>
      <c r="F608" s="2">
        <v>45016</v>
      </c>
      <c r="G608" t="s">
        <v>672</v>
      </c>
      <c r="H608" s="3">
        <v>9264</v>
      </c>
      <c r="I608" s="3">
        <v>-3705.6</v>
      </c>
      <c r="J608" s="3">
        <v>5558.4</v>
      </c>
    </row>
    <row r="609" spans="1:10" x14ac:dyDescent="0.25">
      <c r="A609" s="4" t="s">
        <v>891</v>
      </c>
      <c r="B609" s="4" t="s">
        <v>11115</v>
      </c>
      <c r="C609" s="11" t="s">
        <v>11113</v>
      </c>
      <c r="D609" t="s">
        <v>642</v>
      </c>
      <c r="E609" t="s">
        <v>528</v>
      </c>
      <c r="F609" s="2">
        <v>45016</v>
      </c>
      <c r="G609" t="s">
        <v>673</v>
      </c>
      <c r="H609" s="3">
        <v>4198</v>
      </c>
      <c r="I609" s="3">
        <v>-1679.2</v>
      </c>
      <c r="J609" s="3">
        <v>2518.8000000000002</v>
      </c>
    </row>
    <row r="610" spans="1:10" x14ac:dyDescent="0.25">
      <c r="A610" s="4" t="s">
        <v>891</v>
      </c>
      <c r="B610" s="4" t="s">
        <v>11115</v>
      </c>
      <c r="C610" s="11" t="s">
        <v>11113</v>
      </c>
      <c r="D610" t="s">
        <v>642</v>
      </c>
      <c r="E610" t="s">
        <v>530</v>
      </c>
      <c r="F610" s="2">
        <v>44712</v>
      </c>
      <c r="G610" t="s">
        <v>674</v>
      </c>
      <c r="H610" s="3">
        <v>1100</v>
      </c>
      <c r="I610" s="3">
        <v>-440</v>
      </c>
      <c r="J610" s="3">
        <v>660</v>
      </c>
    </row>
    <row r="611" spans="1:10" x14ac:dyDescent="0.25">
      <c r="A611" s="4" t="s">
        <v>891</v>
      </c>
      <c r="B611" s="4" t="s">
        <v>11115</v>
      </c>
      <c r="C611" s="11" t="s">
        <v>11113</v>
      </c>
      <c r="D611" t="s">
        <v>642</v>
      </c>
      <c r="E611" t="s">
        <v>532</v>
      </c>
      <c r="F611" s="2">
        <v>45016</v>
      </c>
      <c r="G611" t="s">
        <v>643</v>
      </c>
      <c r="H611" s="3">
        <v>2357.39</v>
      </c>
      <c r="I611" s="3">
        <v>-942.96</v>
      </c>
      <c r="J611" s="3">
        <v>1414.43</v>
      </c>
    </row>
    <row r="612" spans="1:10" x14ac:dyDescent="0.25">
      <c r="A612" s="4" t="s">
        <v>891</v>
      </c>
      <c r="B612" s="4" t="s">
        <v>11115</v>
      </c>
      <c r="C612" s="11" t="s">
        <v>11113</v>
      </c>
      <c r="D612" t="s">
        <v>642</v>
      </c>
      <c r="E612" t="s">
        <v>534</v>
      </c>
      <c r="F612" s="2">
        <v>45016</v>
      </c>
      <c r="G612" t="s">
        <v>675</v>
      </c>
      <c r="H612" s="3">
        <v>3802.1</v>
      </c>
      <c r="I612" s="3">
        <v>-1520.84</v>
      </c>
      <c r="J612" s="3">
        <v>2281.2600000000002</v>
      </c>
    </row>
    <row r="613" spans="1:10" x14ac:dyDescent="0.25">
      <c r="A613" s="4" t="s">
        <v>891</v>
      </c>
      <c r="B613" s="4" t="s">
        <v>11115</v>
      </c>
      <c r="C613" s="11" t="s">
        <v>11113</v>
      </c>
      <c r="D613" t="s">
        <v>642</v>
      </c>
      <c r="E613" t="s">
        <v>536</v>
      </c>
      <c r="F613" s="2">
        <v>45016</v>
      </c>
      <c r="G613" t="s">
        <v>676</v>
      </c>
      <c r="H613" s="3">
        <v>725</v>
      </c>
      <c r="I613" s="3">
        <v>-290</v>
      </c>
      <c r="J613" s="3">
        <v>435</v>
      </c>
    </row>
    <row r="614" spans="1:10" x14ac:dyDescent="0.25">
      <c r="A614" s="4" t="s">
        <v>891</v>
      </c>
      <c r="B614" s="4" t="s">
        <v>11115</v>
      </c>
      <c r="C614" s="11" t="s">
        <v>11113</v>
      </c>
      <c r="D614" t="s">
        <v>642</v>
      </c>
      <c r="E614" t="s">
        <v>538</v>
      </c>
      <c r="F614" s="2">
        <v>45016</v>
      </c>
      <c r="G614" t="s">
        <v>677</v>
      </c>
      <c r="H614" s="3">
        <v>1100</v>
      </c>
      <c r="I614" s="3">
        <v>-440</v>
      </c>
      <c r="J614" s="3">
        <v>660</v>
      </c>
    </row>
    <row r="615" spans="1:10" x14ac:dyDescent="0.25">
      <c r="A615" s="4" t="s">
        <v>891</v>
      </c>
      <c r="B615" s="4" t="s">
        <v>11115</v>
      </c>
      <c r="C615" s="11" t="s">
        <v>11113</v>
      </c>
      <c r="D615" t="s">
        <v>642</v>
      </c>
      <c r="E615" t="s">
        <v>540</v>
      </c>
      <c r="F615" s="2">
        <v>45016</v>
      </c>
      <c r="G615" t="s">
        <v>676</v>
      </c>
      <c r="H615" s="3">
        <v>850</v>
      </c>
      <c r="I615" s="3">
        <v>-340</v>
      </c>
      <c r="J615" s="3">
        <v>510</v>
      </c>
    </row>
    <row r="616" spans="1:10" x14ac:dyDescent="0.25">
      <c r="A616" s="4" t="s">
        <v>891</v>
      </c>
      <c r="B616" s="4" t="s">
        <v>11115</v>
      </c>
      <c r="C616" s="11" t="s">
        <v>11113</v>
      </c>
      <c r="D616" t="s">
        <v>642</v>
      </c>
      <c r="E616" t="s">
        <v>542</v>
      </c>
      <c r="F616" s="2">
        <v>45016</v>
      </c>
      <c r="G616" t="s">
        <v>678</v>
      </c>
      <c r="H616" s="3">
        <v>312</v>
      </c>
      <c r="I616" s="3">
        <v>-124.8</v>
      </c>
      <c r="J616" s="3">
        <v>187.2</v>
      </c>
    </row>
    <row r="617" spans="1:10" x14ac:dyDescent="0.25">
      <c r="A617" s="4" t="s">
        <v>891</v>
      </c>
      <c r="B617" s="4" t="s">
        <v>11115</v>
      </c>
      <c r="C617" s="11" t="s">
        <v>11113</v>
      </c>
      <c r="D617" t="s">
        <v>642</v>
      </c>
      <c r="E617" t="s">
        <v>544</v>
      </c>
      <c r="F617" s="2">
        <v>45016</v>
      </c>
      <c r="G617" t="s">
        <v>643</v>
      </c>
      <c r="H617" s="3">
        <v>240</v>
      </c>
      <c r="I617" s="3">
        <v>-96</v>
      </c>
      <c r="J617" s="3">
        <v>144</v>
      </c>
    </row>
    <row r="618" spans="1:10" x14ac:dyDescent="0.25">
      <c r="A618" s="4" t="s">
        <v>891</v>
      </c>
      <c r="B618" s="4" t="s">
        <v>11115</v>
      </c>
      <c r="C618" s="11" t="s">
        <v>11113</v>
      </c>
      <c r="D618" t="s">
        <v>642</v>
      </c>
      <c r="E618" t="s">
        <v>546</v>
      </c>
      <c r="F618" s="2">
        <v>45016</v>
      </c>
      <c r="G618" t="s">
        <v>679</v>
      </c>
      <c r="H618" s="3">
        <v>350</v>
      </c>
      <c r="I618" s="3">
        <v>-140</v>
      </c>
      <c r="J618" s="3">
        <v>210</v>
      </c>
    </row>
    <row r="619" spans="1:10" x14ac:dyDescent="0.25">
      <c r="A619" s="4" t="s">
        <v>891</v>
      </c>
      <c r="B619" s="4" t="s">
        <v>11115</v>
      </c>
      <c r="C619" s="11" t="s">
        <v>11113</v>
      </c>
      <c r="D619" t="s">
        <v>642</v>
      </c>
      <c r="E619" t="s">
        <v>548</v>
      </c>
      <c r="F619" s="2">
        <v>45016</v>
      </c>
      <c r="G619" t="s">
        <v>680</v>
      </c>
      <c r="H619" s="3">
        <v>127.64</v>
      </c>
      <c r="I619" s="3">
        <v>-51.06</v>
      </c>
      <c r="J619" s="3">
        <v>76.58</v>
      </c>
    </row>
    <row r="620" spans="1:10" x14ac:dyDescent="0.25">
      <c r="A620" s="4" t="s">
        <v>891</v>
      </c>
      <c r="B620" s="4" t="s">
        <v>11115</v>
      </c>
      <c r="C620" s="11" t="s">
        <v>11113</v>
      </c>
      <c r="D620" t="s">
        <v>642</v>
      </c>
      <c r="E620" t="s">
        <v>550</v>
      </c>
      <c r="F620" s="2">
        <v>44712</v>
      </c>
      <c r="G620" t="s">
        <v>681</v>
      </c>
      <c r="H620" s="3">
        <v>900</v>
      </c>
      <c r="I620" s="3">
        <v>-360</v>
      </c>
      <c r="J620" s="3">
        <v>540</v>
      </c>
    </row>
    <row r="621" spans="1:10" x14ac:dyDescent="0.25">
      <c r="A621" s="4" t="s">
        <v>891</v>
      </c>
      <c r="B621" s="4" t="s">
        <v>11115</v>
      </c>
      <c r="C621" s="11" t="s">
        <v>11113</v>
      </c>
      <c r="D621" t="s">
        <v>642</v>
      </c>
      <c r="E621" t="s">
        <v>552</v>
      </c>
      <c r="F621" s="2">
        <v>45016</v>
      </c>
      <c r="G621" t="s">
        <v>682</v>
      </c>
      <c r="H621" s="3">
        <v>7200</v>
      </c>
      <c r="I621" s="3">
        <v>-2880</v>
      </c>
      <c r="J621" s="3">
        <v>4320</v>
      </c>
    </row>
    <row r="622" spans="1:10" x14ac:dyDescent="0.25">
      <c r="A622" s="4" t="s">
        <v>891</v>
      </c>
      <c r="B622" s="4" t="s">
        <v>11115</v>
      </c>
      <c r="C622" s="11" t="s">
        <v>11113</v>
      </c>
      <c r="D622" t="s">
        <v>642</v>
      </c>
      <c r="E622" t="s">
        <v>553</v>
      </c>
      <c r="F622" s="2">
        <v>45016</v>
      </c>
      <c r="G622" t="s">
        <v>683</v>
      </c>
      <c r="H622" s="3">
        <v>380</v>
      </c>
      <c r="I622" s="3">
        <v>-152</v>
      </c>
      <c r="J622" s="3">
        <v>228</v>
      </c>
    </row>
    <row r="623" spans="1:10" x14ac:dyDescent="0.25">
      <c r="A623" s="4" t="s">
        <v>891</v>
      </c>
      <c r="B623" s="4" t="s">
        <v>11115</v>
      </c>
      <c r="C623" s="11" t="s">
        <v>11113</v>
      </c>
      <c r="D623" t="s">
        <v>642</v>
      </c>
      <c r="E623" t="s">
        <v>555</v>
      </c>
      <c r="F623" s="2">
        <v>44712</v>
      </c>
      <c r="G623" t="s">
        <v>202</v>
      </c>
      <c r="H623" s="3">
        <v>2203.4499999999998</v>
      </c>
      <c r="I623" s="3">
        <v>-881.38</v>
      </c>
      <c r="J623" s="3">
        <v>1322.07</v>
      </c>
    </row>
    <row r="624" spans="1:10" x14ac:dyDescent="0.25">
      <c r="A624" s="4" t="s">
        <v>891</v>
      </c>
      <c r="B624" s="4" t="s">
        <v>11115</v>
      </c>
      <c r="C624" s="11" t="s">
        <v>11113</v>
      </c>
      <c r="D624" t="s">
        <v>642</v>
      </c>
      <c r="E624" t="s">
        <v>557</v>
      </c>
      <c r="F624" s="2">
        <v>44742</v>
      </c>
      <c r="G624" t="s">
        <v>228</v>
      </c>
      <c r="H624" s="3">
        <v>500</v>
      </c>
      <c r="I624" s="3">
        <v>-200</v>
      </c>
      <c r="J624" s="3">
        <v>300</v>
      </c>
    </row>
    <row r="625" spans="1:10" x14ac:dyDescent="0.25">
      <c r="A625" s="4" t="s">
        <v>891</v>
      </c>
      <c r="B625" s="4" t="s">
        <v>11115</v>
      </c>
      <c r="C625" s="11" t="s">
        <v>11113</v>
      </c>
      <c r="D625" t="s">
        <v>642</v>
      </c>
      <c r="E625" t="s">
        <v>559</v>
      </c>
      <c r="F625" s="2">
        <v>44742</v>
      </c>
      <c r="G625" t="s">
        <v>684</v>
      </c>
      <c r="H625" s="3">
        <v>500</v>
      </c>
      <c r="I625" s="3">
        <v>-200</v>
      </c>
      <c r="J625" s="3">
        <v>300</v>
      </c>
    </row>
    <row r="626" spans="1:10" x14ac:dyDescent="0.25">
      <c r="A626" s="4" t="s">
        <v>891</v>
      </c>
      <c r="B626" s="4" t="s">
        <v>11115</v>
      </c>
      <c r="C626" s="11" t="s">
        <v>11113</v>
      </c>
      <c r="D626" t="s">
        <v>685</v>
      </c>
      <c r="E626" t="s">
        <v>1</v>
      </c>
      <c r="F626" s="2">
        <v>45016</v>
      </c>
      <c r="G626" t="s">
        <v>686</v>
      </c>
      <c r="H626" s="3">
        <v>940</v>
      </c>
      <c r="I626" s="3">
        <v>-376</v>
      </c>
      <c r="J626" s="3">
        <v>564</v>
      </c>
    </row>
    <row r="627" spans="1:10" x14ac:dyDescent="0.25">
      <c r="A627" s="4" t="s">
        <v>891</v>
      </c>
      <c r="B627" s="4" t="s">
        <v>11115</v>
      </c>
      <c r="C627" s="11" t="s">
        <v>11113</v>
      </c>
      <c r="D627" t="s">
        <v>685</v>
      </c>
      <c r="E627" t="s">
        <v>7</v>
      </c>
      <c r="F627" s="2">
        <v>45077</v>
      </c>
      <c r="G627" t="s">
        <v>687</v>
      </c>
      <c r="H627" s="3">
        <v>1000</v>
      </c>
      <c r="I627" s="3">
        <v>-200</v>
      </c>
      <c r="J627" s="3">
        <v>800</v>
      </c>
    </row>
    <row r="628" spans="1:10" x14ac:dyDescent="0.25">
      <c r="A628" s="4" t="s">
        <v>891</v>
      </c>
      <c r="B628" s="4" t="s">
        <v>11115</v>
      </c>
      <c r="C628" s="11" t="s">
        <v>11113</v>
      </c>
      <c r="D628" t="s">
        <v>685</v>
      </c>
      <c r="E628" t="s">
        <v>9</v>
      </c>
      <c r="F628" s="2">
        <v>45153</v>
      </c>
      <c r="G628" t="s">
        <v>688</v>
      </c>
      <c r="H628" s="3">
        <v>11940</v>
      </c>
      <c r="I628" s="3">
        <v>-2388</v>
      </c>
      <c r="J628" s="3">
        <v>9552</v>
      </c>
    </row>
    <row r="629" spans="1:10" x14ac:dyDescent="0.25">
      <c r="A629" s="4" t="s">
        <v>891</v>
      </c>
      <c r="B629" s="4" t="s">
        <v>11115</v>
      </c>
      <c r="C629" s="11" t="s">
        <v>11113</v>
      </c>
      <c r="D629" t="s">
        <v>685</v>
      </c>
      <c r="E629" t="s">
        <v>19</v>
      </c>
      <c r="F629" s="2">
        <v>45169</v>
      </c>
      <c r="G629" t="s">
        <v>689</v>
      </c>
      <c r="H629" s="3">
        <v>252</v>
      </c>
      <c r="I629" s="3">
        <v>-50.4</v>
      </c>
      <c r="J629" s="3">
        <v>201.6</v>
      </c>
    </row>
    <row r="630" spans="1:10" x14ac:dyDescent="0.25">
      <c r="A630" s="4" t="s">
        <v>891</v>
      </c>
      <c r="B630" s="4" t="s">
        <v>11115</v>
      </c>
      <c r="C630" s="11" t="s">
        <v>11113</v>
      </c>
      <c r="D630" t="s">
        <v>685</v>
      </c>
      <c r="E630" t="s">
        <v>21</v>
      </c>
      <c r="F630" s="2">
        <v>45184</v>
      </c>
      <c r="G630" t="s">
        <v>228</v>
      </c>
      <c r="H630" s="3">
        <v>4000</v>
      </c>
      <c r="I630" s="3">
        <v>-800</v>
      </c>
      <c r="J630" s="3">
        <v>3200</v>
      </c>
    </row>
    <row r="631" spans="1:10" x14ac:dyDescent="0.25">
      <c r="A631" s="4" t="s">
        <v>891</v>
      </c>
      <c r="B631" s="4" t="s">
        <v>11115</v>
      </c>
      <c r="C631" s="11" t="s">
        <v>11113</v>
      </c>
      <c r="D631" t="s">
        <v>685</v>
      </c>
      <c r="E631" t="s">
        <v>23</v>
      </c>
      <c r="F631" s="2">
        <v>45184</v>
      </c>
      <c r="G631" t="s">
        <v>228</v>
      </c>
      <c r="H631" s="3">
        <v>4000</v>
      </c>
      <c r="I631" s="3">
        <v>-800</v>
      </c>
      <c r="J631" s="3">
        <v>3200</v>
      </c>
    </row>
    <row r="632" spans="1:10" x14ac:dyDescent="0.25">
      <c r="A632" s="4" t="s">
        <v>891</v>
      </c>
      <c r="B632" s="4" t="s">
        <v>11115</v>
      </c>
      <c r="C632" s="11" t="s">
        <v>11113</v>
      </c>
      <c r="D632" t="s">
        <v>685</v>
      </c>
      <c r="E632" t="s">
        <v>25</v>
      </c>
      <c r="F632" s="2">
        <v>45230</v>
      </c>
      <c r="G632" t="s">
        <v>690</v>
      </c>
      <c r="H632" s="3">
        <v>640</v>
      </c>
      <c r="I632" s="3">
        <v>-128</v>
      </c>
      <c r="J632" s="3">
        <v>512</v>
      </c>
    </row>
    <row r="633" spans="1:10" x14ac:dyDescent="0.25">
      <c r="A633" s="4" t="s">
        <v>891</v>
      </c>
      <c r="B633" s="4" t="s">
        <v>11115</v>
      </c>
      <c r="C633" s="11" t="s">
        <v>11113</v>
      </c>
      <c r="D633" t="s">
        <v>685</v>
      </c>
      <c r="E633" t="s">
        <v>27</v>
      </c>
      <c r="F633" s="2">
        <v>45107</v>
      </c>
      <c r="G633" t="s">
        <v>691</v>
      </c>
      <c r="H633" s="3">
        <v>1104</v>
      </c>
      <c r="I633" s="3">
        <v>-220.8</v>
      </c>
      <c r="J633" s="3">
        <v>883.2</v>
      </c>
    </row>
    <row r="634" spans="1:10" x14ac:dyDescent="0.25">
      <c r="A634" s="4" t="s">
        <v>891</v>
      </c>
      <c r="B634" s="4" t="s">
        <v>11115</v>
      </c>
      <c r="C634" s="11" t="s">
        <v>11113</v>
      </c>
      <c r="D634" t="s">
        <v>685</v>
      </c>
      <c r="E634" t="s">
        <v>29</v>
      </c>
      <c r="F634" s="2">
        <v>45107</v>
      </c>
      <c r="G634" t="s">
        <v>692</v>
      </c>
      <c r="H634" s="3">
        <v>7981</v>
      </c>
      <c r="I634" s="3">
        <v>-1596.2</v>
      </c>
      <c r="J634" s="3">
        <v>6384.8</v>
      </c>
    </row>
    <row r="635" spans="1:10" x14ac:dyDescent="0.25">
      <c r="A635" s="4" t="s">
        <v>891</v>
      </c>
      <c r="B635" s="4" t="s">
        <v>11115</v>
      </c>
      <c r="C635" s="11" t="s">
        <v>11113</v>
      </c>
      <c r="D635" t="s">
        <v>685</v>
      </c>
      <c r="E635" t="s">
        <v>31</v>
      </c>
      <c r="F635" s="2">
        <v>45107</v>
      </c>
      <c r="G635" t="s">
        <v>693</v>
      </c>
      <c r="H635" s="3">
        <v>2500</v>
      </c>
      <c r="I635" s="3">
        <v>-500</v>
      </c>
      <c r="J635" s="3">
        <v>2000</v>
      </c>
    </row>
    <row r="636" spans="1:10" x14ac:dyDescent="0.25">
      <c r="A636" s="4" t="s">
        <v>891</v>
      </c>
      <c r="B636" s="4" t="s">
        <v>11115</v>
      </c>
      <c r="C636" s="11" t="s">
        <v>11113</v>
      </c>
      <c r="D636" t="s">
        <v>685</v>
      </c>
      <c r="E636" t="s">
        <v>33</v>
      </c>
      <c r="F636" s="2">
        <v>45107</v>
      </c>
      <c r="G636" t="s">
        <v>686</v>
      </c>
      <c r="H636" s="3">
        <v>120</v>
      </c>
      <c r="I636" s="3">
        <v>-24</v>
      </c>
      <c r="J636" s="3">
        <v>96</v>
      </c>
    </row>
    <row r="637" spans="1:10" x14ac:dyDescent="0.25">
      <c r="A637" s="4" t="s">
        <v>891</v>
      </c>
      <c r="B637" s="4" t="s">
        <v>11115</v>
      </c>
      <c r="C637" s="11" t="s">
        <v>11113</v>
      </c>
      <c r="D637" t="s">
        <v>685</v>
      </c>
      <c r="E637" t="s">
        <v>92</v>
      </c>
      <c r="F637" s="2">
        <v>45122</v>
      </c>
      <c r="G637" t="s">
        <v>694</v>
      </c>
      <c r="H637" s="3">
        <v>440</v>
      </c>
      <c r="I637" s="3">
        <v>-88</v>
      </c>
      <c r="J637" s="3">
        <v>352</v>
      </c>
    </row>
    <row r="638" spans="1:10" x14ac:dyDescent="0.25">
      <c r="A638" s="4" t="s">
        <v>891</v>
      </c>
      <c r="B638" s="4" t="s">
        <v>11115</v>
      </c>
      <c r="C638" s="11" t="s">
        <v>11113</v>
      </c>
      <c r="D638" t="s">
        <v>685</v>
      </c>
      <c r="E638" t="s">
        <v>94</v>
      </c>
      <c r="F638" s="2">
        <v>45122</v>
      </c>
      <c r="G638" t="s">
        <v>695</v>
      </c>
      <c r="H638" s="3">
        <v>870</v>
      </c>
      <c r="I638" s="3">
        <v>-174</v>
      </c>
      <c r="J638" s="3">
        <v>696</v>
      </c>
    </row>
    <row r="639" spans="1:10" x14ac:dyDescent="0.25">
      <c r="A639" s="4" t="s">
        <v>891</v>
      </c>
      <c r="B639" s="4" t="s">
        <v>11115</v>
      </c>
      <c r="C639" s="11" t="s">
        <v>11113</v>
      </c>
      <c r="D639" t="s">
        <v>685</v>
      </c>
      <c r="E639" t="s">
        <v>96</v>
      </c>
      <c r="F639" s="2">
        <v>45138</v>
      </c>
      <c r="G639" t="s">
        <v>696</v>
      </c>
      <c r="H639" s="3">
        <v>5970</v>
      </c>
      <c r="I639" s="3">
        <v>-1194</v>
      </c>
      <c r="J639" s="3">
        <v>4776</v>
      </c>
    </row>
    <row r="640" spans="1:10" x14ac:dyDescent="0.25">
      <c r="A640" s="4" t="s">
        <v>891</v>
      </c>
      <c r="B640" s="4" t="s">
        <v>11115</v>
      </c>
      <c r="C640" s="11" t="s">
        <v>11113</v>
      </c>
      <c r="D640" t="s">
        <v>697</v>
      </c>
      <c r="E640" t="s">
        <v>1</v>
      </c>
      <c r="F640" s="2">
        <v>43209</v>
      </c>
      <c r="G640" t="s">
        <v>698</v>
      </c>
      <c r="H640" s="3">
        <v>70000</v>
      </c>
      <c r="I640" s="3">
        <v>-70000</v>
      </c>
      <c r="J640" s="3">
        <v>0</v>
      </c>
    </row>
    <row r="641" spans="1:10" x14ac:dyDescent="0.25">
      <c r="A641" s="4" t="s">
        <v>891</v>
      </c>
      <c r="B641" s="4" t="s">
        <v>11115</v>
      </c>
      <c r="C641" s="11" t="s">
        <v>11113</v>
      </c>
      <c r="D641" t="s">
        <v>699</v>
      </c>
      <c r="E641" t="s">
        <v>1</v>
      </c>
      <c r="F641" s="2">
        <v>44286</v>
      </c>
      <c r="G641" t="s">
        <v>700</v>
      </c>
      <c r="H641" s="3">
        <v>946007.82</v>
      </c>
      <c r="I641" s="3">
        <v>-756806.24</v>
      </c>
      <c r="J641" s="3">
        <v>189201.58</v>
      </c>
    </row>
    <row r="642" spans="1:10" x14ac:dyDescent="0.25">
      <c r="A642" s="4" t="s">
        <v>891</v>
      </c>
      <c r="B642" s="4" t="s">
        <v>11115</v>
      </c>
      <c r="C642" s="11" t="s">
        <v>11113</v>
      </c>
      <c r="D642" t="s">
        <v>701</v>
      </c>
      <c r="E642" t="s">
        <v>1</v>
      </c>
      <c r="F642" s="2">
        <v>43983</v>
      </c>
      <c r="G642" t="s">
        <v>702</v>
      </c>
      <c r="H642" s="3">
        <v>1794</v>
      </c>
      <c r="I642" s="3">
        <v>-1435.2</v>
      </c>
      <c r="J642" s="3">
        <v>358.8</v>
      </c>
    </row>
    <row r="643" spans="1:10" x14ac:dyDescent="0.25">
      <c r="A643" s="4" t="s">
        <v>891</v>
      </c>
      <c r="B643" s="4" t="s">
        <v>11115</v>
      </c>
      <c r="C643" s="11" t="s">
        <v>11113</v>
      </c>
      <c r="D643" t="s">
        <v>703</v>
      </c>
      <c r="E643" t="s">
        <v>1</v>
      </c>
      <c r="F643" s="2">
        <v>43893</v>
      </c>
      <c r="G643" t="s">
        <v>704</v>
      </c>
      <c r="H643" s="3">
        <v>410</v>
      </c>
      <c r="I643" s="3">
        <v>-348.5</v>
      </c>
      <c r="J643" s="3">
        <v>61.5</v>
      </c>
    </row>
    <row r="644" spans="1:10" x14ac:dyDescent="0.25">
      <c r="A644" s="4" t="s">
        <v>891</v>
      </c>
      <c r="B644" s="4" t="s">
        <v>11115</v>
      </c>
      <c r="C644" s="11" t="s">
        <v>11113</v>
      </c>
      <c r="D644" t="s">
        <v>705</v>
      </c>
      <c r="E644" t="s">
        <v>1</v>
      </c>
      <c r="F644" s="2">
        <v>45382</v>
      </c>
      <c r="G644" t="s">
        <v>706</v>
      </c>
      <c r="H644" s="3">
        <v>518644.5</v>
      </c>
      <c r="I644" s="3">
        <v>-103728.9</v>
      </c>
      <c r="J644" s="3">
        <v>414915.6</v>
      </c>
    </row>
    <row r="645" spans="1:10" x14ac:dyDescent="0.25">
      <c r="A645" s="4" t="s">
        <v>891</v>
      </c>
      <c r="B645" s="4" t="s">
        <v>11115</v>
      </c>
      <c r="C645" s="11" t="s">
        <v>11113</v>
      </c>
      <c r="D645" t="s">
        <v>705</v>
      </c>
      <c r="E645" t="s">
        <v>7</v>
      </c>
      <c r="F645" s="2">
        <v>45382</v>
      </c>
      <c r="G645" t="s">
        <v>706</v>
      </c>
      <c r="H645" s="3">
        <v>819661.21</v>
      </c>
      <c r="I645" s="3">
        <v>-163932.24</v>
      </c>
      <c r="J645" s="3">
        <v>655728.97</v>
      </c>
    </row>
    <row r="646" spans="1:10" x14ac:dyDescent="0.25">
      <c r="A646" s="4" t="s">
        <v>891</v>
      </c>
      <c r="B646" s="4" t="s">
        <v>11115</v>
      </c>
      <c r="C646" s="11" t="s">
        <v>11113</v>
      </c>
      <c r="D646" t="s">
        <v>705</v>
      </c>
      <c r="E646" t="s">
        <v>9</v>
      </c>
      <c r="F646" s="2">
        <v>45382</v>
      </c>
      <c r="G646" t="s">
        <v>706</v>
      </c>
      <c r="H646" s="3">
        <v>258033.76</v>
      </c>
      <c r="I646" s="3">
        <v>-51606.75</v>
      </c>
      <c r="J646" s="3">
        <v>206427.01</v>
      </c>
    </row>
    <row r="647" spans="1:10" x14ac:dyDescent="0.25">
      <c r="A647" s="4" t="s">
        <v>891</v>
      </c>
      <c r="B647" s="4" t="s">
        <v>11115</v>
      </c>
      <c r="C647" s="11" t="s">
        <v>11113</v>
      </c>
      <c r="D647" t="s">
        <v>705</v>
      </c>
      <c r="E647" t="s">
        <v>19</v>
      </c>
      <c r="F647" s="2">
        <v>45382</v>
      </c>
      <c r="G647" t="s">
        <v>706</v>
      </c>
      <c r="H647" s="3">
        <v>4580.04</v>
      </c>
      <c r="I647" s="3">
        <v>-916.01</v>
      </c>
      <c r="J647" s="3">
        <v>3664.03</v>
      </c>
    </row>
    <row r="648" spans="1:10" x14ac:dyDescent="0.25">
      <c r="A648" s="4" t="s">
        <v>891</v>
      </c>
      <c r="B648" s="4" t="s">
        <v>11115</v>
      </c>
      <c r="C648" s="11" t="s">
        <v>11113</v>
      </c>
      <c r="D648" t="s">
        <v>707</v>
      </c>
      <c r="E648" t="s">
        <v>1</v>
      </c>
      <c r="F648" s="2">
        <v>45382</v>
      </c>
      <c r="G648" t="s">
        <v>708</v>
      </c>
      <c r="H648" s="3">
        <v>57088</v>
      </c>
      <c r="I648" s="3">
        <v>-11417.6</v>
      </c>
      <c r="J648" s="3">
        <v>45670.400000000001</v>
      </c>
    </row>
    <row r="649" spans="1:10" x14ac:dyDescent="0.25">
      <c r="A649" s="4" t="s">
        <v>891</v>
      </c>
      <c r="B649" s="4" t="s">
        <v>11115</v>
      </c>
      <c r="C649" s="11" t="s">
        <v>11113</v>
      </c>
      <c r="D649" t="s">
        <v>707</v>
      </c>
      <c r="E649" t="s">
        <v>7</v>
      </c>
      <c r="F649" s="2">
        <v>45382</v>
      </c>
      <c r="G649" t="s">
        <v>708</v>
      </c>
      <c r="H649" s="3">
        <v>139191</v>
      </c>
      <c r="I649" s="3">
        <v>-27838.2</v>
      </c>
      <c r="J649" s="3">
        <v>111352.8</v>
      </c>
    </row>
    <row r="650" spans="1:10" x14ac:dyDescent="0.25">
      <c r="A650" s="4" t="s">
        <v>891</v>
      </c>
      <c r="B650" s="4" t="s">
        <v>11115</v>
      </c>
      <c r="C650" s="11" t="s">
        <v>11113</v>
      </c>
      <c r="D650" t="s">
        <v>707</v>
      </c>
      <c r="E650" t="s">
        <v>9</v>
      </c>
      <c r="F650" s="2">
        <v>45382</v>
      </c>
      <c r="G650" t="s">
        <v>708</v>
      </c>
      <c r="H650" s="3">
        <v>11768</v>
      </c>
      <c r="I650" s="3">
        <v>-2353.6</v>
      </c>
      <c r="J650" s="3">
        <v>9414.4</v>
      </c>
    </row>
    <row r="651" spans="1:10" x14ac:dyDescent="0.25">
      <c r="A651" s="4" t="s">
        <v>891</v>
      </c>
      <c r="B651" s="4" t="s">
        <v>11115</v>
      </c>
      <c r="C651" s="11" t="s">
        <v>11113</v>
      </c>
      <c r="D651" t="s">
        <v>709</v>
      </c>
      <c r="E651" t="s">
        <v>1</v>
      </c>
      <c r="F651" s="2">
        <v>42740</v>
      </c>
      <c r="G651" t="s">
        <v>710</v>
      </c>
      <c r="H651" s="3">
        <v>1443</v>
      </c>
      <c r="I651" s="3">
        <v>-1443</v>
      </c>
      <c r="J651" s="3">
        <v>0</v>
      </c>
    </row>
    <row r="652" spans="1:10" x14ac:dyDescent="0.25">
      <c r="A652" s="4" t="s">
        <v>891</v>
      </c>
      <c r="B652" s="4" t="s">
        <v>11115</v>
      </c>
      <c r="C652" s="11" t="s">
        <v>11113</v>
      </c>
      <c r="D652" t="s">
        <v>711</v>
      </c>
      <c r="E652" t="s">
        <v>1</v>
      </c>
      <c r="F652" s="2">
        <v>42912</v>
      </c>
      <c r="G652" t="s">
        <v>712</v>
      </c>
      <c r="H652" s="3">
        <v>150000</v>
      </c>
      <c r="I652" s="3">
        <v>-150000</v>
      </c>
      <c r="J652" s="3">
        <v>0</v>
      </c>
    </row>
    <row r="653" spans="1:10" x14ac:dyDescent="0.25">
      <c r="A653" s="4" t="s">
        <v>891</v>
      </c>
      <c r="B653" s="4" t="s">
        <v>11115</v>
      </c>
      <c r="C653" s="11" t="s">
        <v>11113</v>
      </c>
      <c r="D653" t="s">
        <v>713</v>
      </c>
      <c r="E653" t="s">
        <v>1</v>
      </c>
      <c r="F653" s="2">
        <v>42894</v>
      </c>
      <c r="G653" t="s">
        <v>714</v>
      </c>
      <c r="H653" s="3">
        <v>476</v>
      </c>
      <c r="I653" s="3">
        <v>-476</v>
      </c>
      <c r="J653" s="3">
        <v>0</v>
      </c>
    </row>
    <row r="654" spans="1:10" x14ac:dyDescent="0.25">
      <c r="A654" s="4" t="s">
        <v>891</v>
      </c>
      <c r="B654" s="4" t="s">
        <v>11115</v>
      </c>
      <c r="C654" s="11" t="s">
        <v>11113</v>
      </c>
      <c r="D654" t="s">
        <v>715</v>
      </c>
      <c r="E654" t="s">
        <v>1</v>
      </c>
      <c r="F654" s="2">
        <v>42886</v>
      </c>
      <c r="G654" t="s">
        <v>716</v>
      </c>
      <c r="H654" s="3">
        <v>3000</v>
      </c>
      <c r="I654" s="3">
        <v>-3000</v>
      </c>
      <c r="J654" s="3">
        <v>0</v>
      </c>
    </row>
    <row r="655" spans="1:10" x14ac:dyDescent="0.25">
      <c r="A655" s="4" t="s">
        <v>891</v>
      </c>
      <c r="B655" s="4" t="s">
        <v>11115</v>
      </c>
      <c r="C655" s="11" t="s">
        <v>11113</v>
      </c>
      <c r="D655" t="s">
        <v>717</v>
      </c>
      <c r="E655" t="s">
        <v>1</v>
      </c>
      <c r="F655" s="2">
        <v>43007</v>
      </c>
      <c r="G655" t="s">
        <v>718</v>
      </c>
      <c r="H655" s="3">
        <v>100000</v>
      </c>
      <c r="I655" s="3">
        <v>-100000</v>
      </c>
      <c r="J655" s="3">
        <v>0</v>
      </c>
    </row>
    <row r="656" spans="1:10" x14ac:dyDescent="0.25">
      <c r="A656" s="4" t="s">
        <v>891</v>
      </c>
      <c r="B656" s="4" t="s">
        <v>11115</v>
      </c>
      <c r="C656" s="11" t="s">
        <v>11113</v>
      </c>
      <c r="D656" t="s">
        <v>719</v>
      </c>
      <c r="E656" t="s">
        <v>1</v>
      </c>
      <c r="F656" s="2">
        <v>43087</v>
      </c>
      <c r="G656" t="s">
        <v>720</v>
      </c>
      <c r="H656" s="3">
        <v>150000</v>
      </c>
      <c r="I656" s="3">
        <v>-150000</v>
      </c>
      <c r="J656" s="3">
        <v>0</v>
      </c>
    </row>
    <row r="657" spans="1:10" x14ac:dyDescent="0.25">
      <c r="A657" s="4" t="s">
        <v>891</v>
      </c>
      <c r="B657" s="4" t="s">
        <v>11115</v>
      </c>
      <c r="C657" s="11" t="s">
        <v>11113</v>
      </c>
      <c r="D657" t="s">
        <v>721</v>
      </c>
      <c r="E657" t="s">
        <v>1</v>
      </c>
      <c r="F657" s="2">
        <v>42825</v>
      </c>
      <c r="G657" t="s">
        <v>722</v>
      </c>
      <c r="H657" s="3">
        <v>42000</v>
      </c>
      <c r="I657" s="3">
        <v>-42000</v>
      </c>
      <c r="J657" s="3">
        <v>0</v>
      </c>
    </row>
    <row r="658" spans="1:10" x14ac:dyDescent="0.25">
      <c r="A658" s="4" t="s">
        <v>891</v>
      </c>
      <c r="B658" s="4" t="s">
        <v>11115</v>
      </c>
      <c r="C658" s="11" t="s">
        <v>11113</v>
      </c>
      <c r="D658" t="s">
        <v>723</v>
      </c>
      <c r="E658" t="s">
        <v>1</v>
      </c>
      <c r="F658" s="2">
        <v>41911</v>
      </c>
      <c r="G658" t="s">
        <v>724</v>
      </c>
      <c r="H658" s="3">
        <v>3600</v>
      </c>
      <c r="I658" s="3">
        <v>-3600</v>
      </c>
      <c r="J658" s="3">
        <v>0</v>
      </c>
    </row>
    <row r="659" spans="1:10" x14ac:dyDescent="0.25">
      <c r="A659" s="4" t="s">
        <v>891</v>
      </c>
      <c r="B659" s="4" t="s">
        <v>11115</v>
      </c>
      <c r="C659" s="11" t="s">
        <v>11113</v>
      </c>
      <c r="D659" t="s">
        <v>725</v>
      </c>
      <c r="E659" t="s">
        <v>1</v>
      </c>
      <c r="F659" s="2">
        <v>41670</v>
      </c>
      <c r="G659" t="s">
        <v>726</v>
      </c>
      <c r="H659" s="3">
        <v>45000</v>
      </c>
      <c r="I659" s="3">
        <v>-45000</v>
      </c>
      <c r="J659" s="3">
        <v>0</v>
      </c>
    </row>
    <row r="660" spans="1:10" x14ac:dyDescent="0.25">
      <c r="A660" s="4" t="s">
        <v>891</v>
      </c>
      <c r="B660" s="4" t="s">
        <v>11115</v>
      </c>
      <c r="C660" s="11" t="s">
        <v>11113</v>
      </c>
      <c r="D660" t="s">
        <v>727</v>
      </c>
      <c r="E660" t="s">
        <v>1</v>
      </c>
      <c r="F660" s="2">
        <v>41670</v>
      </c>
      <c r="G660" t="s">
        <v>728</v>
      </c>
      <c r="H660" s="3">
        <v>6000</v>
      </c>
      <c r="I660" s="3">
        <v>-6000</v>
      </c>
      <c r="J660" s="3">
        <v>0</v>
      </c>
    </row>
    <row r="661" spans="1:10" x14ac:dyDescent="0.25">
      <c r="A661" s="4" t="s">
        <v>891</v>
      </c>
      <c r="B661" s="4" t="s">
        <v>11115</v>
      </c>
      <c r="C661" s="11" t="s">
        <v>11113</v>
      </c>
      <c r="D661" t="s">
        <v>729</v>
      </c>
      <c r="E661" t="s">
        <v>1</v>
      </c>
      <c r="F661" s="2">
        <v>42004</v>
      </c>
      <c r="G661" t="s">
        <v>730</v>
      </c>
      <c r="H661" s="3">
        <v>15000</v>
      </c>
      <c r="I661" s="3">
        <v>-15000</v>
      </c>
      <c r="J661" s="3">
        <v>0</v>
      </c>
    </row>
    <row r="662" spans="1:10" x14ac:dyDescent="0.25">
      <c r="A662" s="4" t="s">
        <v>891</v>
      </c>
      <c r="B662" s="4" t="s">
        <v>11115</v>
      </c>
      <c r="C662" s="11" t="s">
        <v>11113</v>
      </c>
      <c r="D662" t="s">
        <v>731</v>
      </c>
      <c r="E662" t="s">
        <v>1</v>
      </c>
      <c r="F662" s="2">
        <v>42004</v>
      </c>
      <c r="G662" t="s">
        <v>732</v>
      </c>
      <c r="H662" s="3">
        <v>5580</v>
      </c>
      <c r="I662" s="3">
        <v>-5580</v>
      </c>
      <c r="J662" s="3">
        <v>0</v>
      </c>
    </row>
    <row r="663" spans="1:10" x14ac:dyDescent="0.25">
      <c r="A663" s="4" t="s">
        <v>891</v>
      </c>
      <c r="B663" s="4" t="s">
        <v>11115</v>
      </c>
      <c r="C663" s="11" t="s">
        <v>11113</v>
      </c>
      <c r="D663" t="s">
        <v>733</v>
      </c>
      <c r="E663" t="s">
        <v>1</v>
      </c>
      <c r="F663" s="2">
        <v>41908</v>
      </c>
      <c r="G663" t="s">
        <v>734</v>
      </c>
      <c r="H663" s="3">
        <v>1000</v>
      </c>
      <c r="I663" s="3">
        <v>-1000</v>
      </c>
      <c r="J663" s="3">
        <v>0</v>
      </c>
    </row>
    <row r="664" spans="1:10" x14ac:dyDescent="0.25">
      <c r="A664" s="4" t="s">
        <v>891</v>
      </c>
      <c r="B664" s="4" t="s">
        <v>11115</v>
      </c>
      <c r="C664" s="11" t="s">
        <v>11113</v>
      </c>
      <c r="D664" t="s">
        <v>735</v>
      </c>
      <c r="E664" t="s">
        <v>1</v>
      </c>
      <c r="F664" s="2">
        <v>41786</v>
      </c>
      <c r="G664" t="s">
        <v>736</v>
      </c>
      <c r="H664" s="3">
        <v>9800</v>
      </c>
      <c r="I664" s="3">
        <v>-9800</v>
      </c>
      <c r="J664" s="3">
        <v>0</v>
      </c>
    </row>
    <row r="665" spans="1:10" x14ac:dyDescent="0.25">
      <c r="A665" s="4" t="s">
        <v>891</v>
      </c>
      <c r="B665" s="4" t="s">
        <v>11115</v>
      </c>
      <c r="C665" s="11" t="s">
        <v>11113</v>
      </c>
      <c r="D665" t="s">
        <v>737</v>
      </c>
      <c r="E665" t="s">
        <v>1</v>
      </c>
      <c r="F665" s="2">
        <v>41790</v>
      </c>
      <c r="G665" t="s">
        <v>738</v>
      </c>
      <c r="H665" s="3">
        <v>39300</v>
      </c>
      <c r="I665" s="3">
        <v>-39300</v>
      </c>
      <c r="J665" s="3">
        <v>0</v>
      </c>
    </row>
    <row r="666" spans="1:10" x14ac:dyDescent="0.25">
      <c r="A666" s="4" t="s">
        <v>891</v>
      </c>
      <c r="B666" s="4" t="s">
        <v>11115</v>
      </c>
      <c r="C666" s="11" t="s">
        <v>11113</v>
      </c>
      <c r="D666" t="s">
        <v>739</v>
      </c>
      <c r="E666" t="s">
        <v>1</v>
      </c>
      <c r="F666" s="2">
        <v>41815</v>
      </c>
      <c r="G666" t="s">
        <v>740</v>
      </c>
      <c r="H666" s="3">
        <v>2932</v>
      </c>
      <c r="I666" s="3">
        <v>-2932</v>
      </c>
      <c r="J666" s="3">
        <v>0</v>
      </c>
    </row>
    <row r="667" spans="1:10" x14ac:dyDescent="0.25">
      <c r="A667" s="4" t="s">
        <v>891</v>
      </c>
      <c r="B667" s="4" t="s">
        <v>11115</v>
      </c>
      <c r="C667" s="11" t="s">
        <v>11113</v>
      </c>
      <c r="D667" t="s">
        <v>741</v>
      </c>
      <c r="E667" t="s">
        <v>1</v>
      </c>
      <c r="F667" s="2">
        <v>42004</v>
      </c>
      <c r="G667" t="s">
        <v>742</v>
      </c>
      <c r="H667" s="3">
        <v>24148</v>
      </c>
      <c r="I667" s="3">
        <v>-24148</v>
      </c>
      <c r="J667" s="3">
        <v>0</v>
      </c>
    </row>
    <row r="668" spans="1:10" x14ac:dyDescent="0.25">
      <c r="A668" s="4" t="s">
        <v>891</v>
      </c>
      <c r="B668" s="4" t="s">
        <v>11115</v>
      </c>
      <c r="C668" s="11" t="s">
        <v>11113</v>
      </c>
      <c r="D668" t="s">
        <v>743</v>
      </c>
      <c r="E668" t="s">
        <v>1</v>
      </c>
      <c r="F668" s="2">
        <v>41670</v>
      </c>
      <c r="G668" t="s">
        <v>744</v>
      </c>
      <c r="H668" s="3">
        <v>1900</v>
      </c>
      <c r="I668" s="3">
        <v>-1900</v>
      </c>
      <c r="J668" s="3">
        <v>0</v>
      </c>
    </row>
    <row r="669" spans="1:10" x14ac:dyDescent="0.25">
      <c r="A669" s="4" t="s">
        <v>891</v>
      </c>
      <c r="B669" s="4" t="s">
        <v>11115</v>
      </c>
      <c r="C669" s="11" t="s">
        <v>11113</v>
      </c>
      <c r="D669" t="s">
        <v>745</v>
      </c>
      <c r="E669" t="s">
        <v>1</v>
      </c>
      <c r="F669" s="2">
        <v>41774</v>
      </c>
      <c r="G669" t="s">
        <v>746</v>
      </c>
      <c r="H669" s="3">
        <v>5000</v>
      </c>
      <c r="I669" s="3">
        <v>-5000</v>
      </c>
      <c r="J669" s="3">
        <v>0</v>
      </c>
    </row>
    <row r="670" spans="1:10" x14ac:dyDescent="0.25">
      <c r="A670" s="4" t="s">
        <v>891</v>
      </c>
      <c r="B670" s="4" t="s">
        <v>11115</v>
      </c>
      <c r="C670" s="11" t="s">
        <v>11113</v>
      </c>
      <c r="D670" t="s">
        <v>747</v>
      </c>
      <c r="E670" t="s">
        <v>1</v>
      </c>
      <c r="F670" s="2">
        <v>42004</v>
      </c>
      <c r="G670" t="s">
        <v>748</v>
      </c>
      <c r="H670" s="3">
        <v>19099</v>
      </c>
      <c r="I670" s="3">
        <v>-19099</v>
      </c>
      <c r="J670" s="3">
        <v>0</v>
      </c>
    </row>
    <row r="671" spans="1:10" x14ac:dyDescent="0.25">
      <c r="A671" s="4" t="s">
        <v>891</v>
      </c>
      <c r="B671" s="4" t="s">
        <v>11115</v>
      </c>
      <c r="C671" s="11" t="s">
        <v>11113</v>
      </c>
      <c r="D671" t="s">
        <v>749</v>
      </c>
      <c r="E671" t="s">
        <v>1</v>
      </c>
      <c r="F671" s="2">
        <v>41912</v>
      </c>
      <c r="G671" t="s">
        <v>750</v>
      </c>
      <c r="H671" s="3">
        <v>6667</v>
      </c>
      <c r="I671" s="3">
        <v>-6667</v>
      </c>
      <c r="J671" s="3">
        <v>0</v>
      </c>
    </row>
    <row r="672" spans="1:10" x14ac:dyDescent="0.25">
      <c r="A672" s="4" t="s">
        <v>891</v>
      </c>
      <c r="B672" s="4" t="s">
        <v>11115</v>
      </c>
      <c r="C672" s="11" t="s">
        <v>11113</v>
      </c>
      <c r="D672" t="s">
        <v>751</v>
      </c>
      <c r="E672" t="s">
        <v>1</v>
      </c>
      <c r="F672" s="2">
        <v>41882</v>
      </c>
      <c r="G672" t="s">
        <v>752</v>
      </c>
      <c r="H672" s="3">
        <v>26418</v>
      </c>
      <c r="I672" s="3">
        <v>-26418</v>
      </c>
      <c r="J672" s="3">
        <v>0</v>
      </c>
    </row>
    <row r="673" spans="1:10" x14ac:dyDescent="0.25">
      <c r="A673" s="4" t="s">
        <v>891</v>
      </c>
      <c r="B673" s="4" t="s">
        <v>11115</v>
      </c>
      <c r="C673" s="11" t="s">
        <v>11113</v>
      </c>
      <c r="D673" t="s">
        <v>753</v>
      </c>
      <c r="E673" t="s">
        <v>1</v>
      </c>
      <c r="F673" s="2">
        <v>41882</v>
      </c>
      <c r="G673" t="s">
        <v>754</v>
      </c>
      <c r="H673" s="3">
        <v>1280</v>
      </c>
      <c r="I673" s="3">
        <v>-1280</v>
      </c>
      <c r="J673" s="3">
        <v>0</v>
      </c>
    </row>
    <row r="674" spans="1:10" x14ac:dyDescent="0.25">
      <c r="A674" s="4" t="s">
        <v>891</v>
      </c>
      <c r="B674" s="4" t="s">
        <v>11115</v>
      </c>
      <c r="C674" s="11" t="s">
        <v>11113</v>
      </c>
      <c r="D674" t="s">
        <v>755</v>
      </c>
      <c r="E674" t="s">
        <v>1</v>
      </c>
      <c r="F674" s="2">
        <v>41759</v>
      </c>
      <c r="G674" t="s">
        <v>756</v>
      </c>
      <c r="H674" s="3">
        <v>39758</v>
      </c>
      <c r="I674" s="3">
        <v>-39758</v>
      </c>
      <c r="J674" s="3">
        <v>0</v>
      </c>
    </row>
    <row r="675" spans="1:10" x14ac:dyDescent="0.25">
      <c r="A675" s="4" t="s">
        <v>891</v>
      </c>
      <c r="B675" s="4" t="s">
        <v>11115</v>
      </c>
      <c r="C675" s="11" t="s">
        <v>11113</v>
      </c>
      <c r="D675" t="s">
        <v>757</v>
      </c>
      <c r="E675" t="s">
        <v>1</v>
      </c>
      <c r="F675" s="2">
        <v>42004</v>
      </c>
      <c r="G675" t="s">
        <v>758</v>
      </c>
      <c r="H675" s="3">
        <v>5321.48</v>
      </c>
      <c r="I675" s="3">
        <v>-5321.48</v>
      </c>
      <c r="J675" s="3">
        <v>0</v>
      </c>
    </row>
    <row r="676" spans="1:10" x14ac:dyDescent="0.25">
      <c r="A676" s="4" t="s">
        <v>891</v>
      </c>
      <c r="B676" s="4" t="s">
        <v>11115</v>
      </c>
      <c r="C676" s="11" t="s">
        <v>11113</v>
      </c>
      <c r="D676" t="s">
        <v>759</v>
      </c>
      <c r="E676" t="s">
        <v>1</v>
      </c>
      <c r="F676" s="2">
        <v>41759</v>
      </c>
      <c r="G676" t="s">
        <v>760</v>
      </c>
      <c r="H676" s="3">
        <v>24000</v>
      </c>
      <c r="I676" s="3">
        <v>-24000</v>
      </c>
      <c r="J676" s="3">
        <v>0</v>
      </c>
    </row>
    <row r="677" spans="1:10" x14ac:dyDescent="0.25">
      <c r="A677" s="4" t="s">
        <v>891</v>
      </c>
      <c r="B677" s="4" t="s">
        <v>11115</v>
      </c>
      <c r="C677" s="11" t="s">
        <v>11113</v>
      </c>
      <c r="D677" t="s">
        <v>761</v>
      </c>
      <c r="E677" t="s">
        <v>1</v>
      </c>
      <c r="F677" s="2">
        <v>41729</v>
      </c>
      <c r="G677" t="s">
        <v>762</v>
      </c>
      <c r="H677" s="3">
        <v>6106.38</v>
      </c>
      <c r="I677" s="3">
        <v>-6106.38</v>
      </c>
      <c r="J677" s="3">
        <v>0</v>
      </c>
    </row>
    <row r="678" spans="1:10" x14ac:dyDescent="0.25">
      <c r="A678" s="4" t="s">
        <v>891</v>
      </c>
      <c r="B678" s="4" t="s">
        <v>11115</v>
      </c>
      <c r="C678" s="11" t="s">
        <v>11113</v>
      </c>
      <c r="D678" t="s">
        <v>763</v>
      </c>
      <c r="E678" t="s">
        <v>1</v>
      </c>
      <c r="F678" s="2">
        <v>41912</v>
      </c>
      <c r="G678" t="s">
        <v>764</v>
      </c>
      <c r="H678" s="3">
        <v>44893</v>
      </c>
      <c r="I678" s="3">
        <v>-44893</v>
      </c>
      <c r="J678" s="3">
        <v>0</v>
      </c>
    </row>
    <row r="679" spans="1:10" x14ac:dyDescent="0.25">
      <c r="A679" s="4" t="s">
        <v>891</v>
      </c>
      <c r="B679" s="4" t="s">
        <v>11115</v>
      </c>
      <c r="C679" s="11" t="s">
        <v>11113</v>
      </c>
      <c r="D679" t="s">
        <v>765</v>
      </c>
      <c r="E679" t="s">
        <v>1</v>
      </c>
      <c r="F679" s="2">
        <v>41973</v>
      </c>
      <c r="G679" t="s">
        <v>766</v>
      </c>
      <c r="H679" s="3">
        <v>21000</v>
      </c>
      <c r="I679" s="3">
        <v>-21000</v>
      </c>
      <c r="J679" s="3">
        <v>0</v>
      </c>
    </row>
    <row r="680" spans="1:10" x14ac:dyDescent="0.25">
      <c r="A680" s="4" t="s">
        <v>891</v>
      </c>
      <c r="B680" s="4" t="s">
        <v>11115</v>
      </c>
      <c r="C680" s="11" t="s">
        <v>11113</v>
      </c>
      <c r="D680" t="s">
        <v>767</v>
      </c>
      <c r="E680" t="s">
        <v>1</v>
      </c>
      <c r="F680" s="2">
        <v>41820</v>
      </c>
      <c r="G680" t="s">
        <v>768</v>
      </c>
      <c r="H680" s="3">
        <v>56538.46</v>
      </c>
      <c r="I680" s="3">
        <v>-56538.46</v>
      </c>
      <c r="J680" s="3">
        <v>0</v>
      </c>
    </row>
    <row r="681" spans="1:10" x14ac:dyDescent="0.25">
      <c r="A681" s="4" t="s">
        <v>891</v>
      </c>
      <c r="B681" s="4" t="s">
        <v>11115</v>
      </c>
      <c r="C681" s="11" t="s">
        <v>11113</v>
      </c>
      <c r="D681" t="s">
        <v>769</v>
      </c>
      <c r="E681" t="s">
        <v>1</v>
      </c>
      <c r="F681" s="2">
        <v>41879</v>
      </c>
      <c r="G681" t="s">
        <v>770</v>
      </c>
      <c r="H681" s="3">
        <v>100000</v>
      </c>
      <c r="I681" s="3">
        <v>-100000</v>
      </c>
      <c r="J681" s="3">
        <v>0</v>
      </c>
    </row>
    <row r="682" spans="1:10" x14ac:dyDescent="0.25">
      <c r="A682" s="4" t="s">
        <v>891</v>
      </c>
      <c r="B682" s="4" t="s">
        <v>11115</v>
      </c>
      <c r="C682" s="11" t="s">
        <v>11113</v>
      </c>
      <c r="D682" t="s">
        <v>771</v>
      </c>
      <c r="E682" t="s">
        <v>1</v>
      </c>
      <c r="F682" s="2">
        <v>41879</v>
      </c>
      <c r="G682" t="s">
        <v>772</v>
      </c>
      <c r="H682" s="3">
        <v>100000</v>
      </c>
      <c r="I682" s="3">
        <v>-100000</v>
      </c>
      <c r="J682" s="3">
        <v>0</v>
      </c>
    </row>
    <row r="683" spans="1:10" x14ac:dyDescent="0.25">
      <c r="A683" s="4" t="s">
        <v>891</v>
      </c>
      <c r="B683" s="4" t="s">
        <v>11115</v>
      </c>
      <c r="C683" s="11" t="s">
        <v>11113</v>
      </c>
      <c r="D683" t="s">
        <v>773</v>
      </c>
      <c r="E683" t="s">
        <v>1</v>
      </c>
      <c r="F683" s="2">
        <v>41871</v>
      </c>
      <c r="G683" t="s">
        <v>774</v>
      </c>
      <c r="H683" s="3">
        <v>2719.02</v>
      </c>
      <c r="I683" s="3">
        <v>-2719.02</v>
      </c>
      <c r="J683" s="3">
        <v>0</v>
      </c>
    </row>
    <row r="684" spans="1:10" x14ac:dyDescent="0.25">
      <c r="A684" s="4" t="s">
        <v>891</v>
      </c>
      <c r="B684" s="4" t="s">
        <v>11115</v>
      </c>
      <c r="C684" s="11" t="s">
        <v>11113</v>
      </c>
      <c r="D684" t="s">
        <v>775</v>
      </c>
      <c r="E684" t="s">
        <v>1</v>
      </c>
      <c r="F684" s="2">
        <v>42004</v>
      </c>
      <c r="G684" t="s">
        <v>776</v>
      </c>
      <c r="H684" s="3">
        <v>95552.58</v>
      </c>
      <c r="I684" s="3">
        <v>-95552.58</v>
      </c>
      <c r="J684" s="3">
        <v>0</v>
      </c>
    </row>
    <row r="685" spans="1:10" x14ac:dyDescent="0.25">
      <c r="A685" s="4" t="s">
        <v>891</v>
      </c>
      <c r="B685" s="4" t="s">
        <v>11115</v>
      </c>
      <c r="C685" s="11" t="s">
        <v>11113</v>
      </c>
      <c r="D685" t="s">
        <v>777</v>
      </c>
      <c r="E685" t="s">
        <v>1</v>
      </c>
      <c r="F685" s="2">
        <v>42216</v>
      </c>
      <c r="G685" t="s">
        <v>778</v>
      </c>
      <c r="H685" s="3">
        <v>2000</v>
      </c>
      <c r="I685" s="3">
        <v>-2000</v>
      </c>
      <c r="J685" s="3">
        <v>0</v>
      </c>
    </row>
    <row r="686" spans="1:10" x14ac:dyDescent="0.25">
      <c r="A686" s="4" t="s">
        <v>891</v>
      </c>
      <c r="B686" s="4" t="s">
        <v>11115</v>
      </c>
      <c r="C686" s="11" t="s">
        <v>11113</v>
      </c>
      <c r="D686" t="s">
        <v>779</v>
      </c>
      <c r="E686" t="s">
        <v>1</v>
      </c>
      <c r="F686" s="2">
        <v>42277</v>
      </c>
      <c r="G686" t="s">
        <v>780</v>
      </c>
      <c r="H686" s="3">
        <v>176000</v>
      </c>
      <c r="I686" s="3">
        <v>-176000</v>
      </c>
      <c r="J686" s="3">
        <v>0</v>
      </c>
    </row>
    <row r="687" spans="1:10" x14ac:dyDescent="0.25">
      <c r="A687" s="4" t="s">
        <v>891</v>
      </c>
      <c r="B687" s="4" t="s">
        <v>11115</v>
      </c>
      <c r="C687" s="11" t="s">
        <v>11113</v>
      </c>
      <c r="D687" t="s">
        <v>781</v>
      </c>
      <c r="E687" t="s">
        <v>1</v>
      </c>
      <c r="F687" s="2">
        <v>42216</v>
      </c>
      <c r="G687" t="s">
        <v>782</v>
      </c>
      <c r="H687" s="3">
        <v>100000</v>
      </c>
      <c r="I687" s="3">
        <v>-100000</v>
      </c>
      <c r="J687" s="3">
        <v>0</v>
      </c>
    </row>
    <row r="688" spans="1:10" x14ac:dyDescent="0.25">
      <c r="A688" s="4" t="s">
        <v>891</v>
      </c>
      <c r="B688" s="4" t="s">
        <v>11115</v>
      </c>
      <c r="C688" s="11" t="s">
        <v>11113</v>
      </c>
      <c r="D688" t="s">
        <v>783</v>
      </c>
      <c r="E688" t="s">
        <v>1</v>
      </c>
      <c r="F688" s="2">
        <v>42277</v>
      </c>
      <c r="G688" t="s">
        <v>784</v>
      </c>
      <c r="H688" s="3">
        <v>70000</v>
      </c>
      <c r="I688" s="3">
        <v>-70000</v>
      </c>
      <c r="J688" s="3">
        <v>0</v>
      </c>
    </row>
    <row r="689" spans="1:10" x14ac:dyDescent="0.25">
      <c r="A689" s="4" t="s">
        <v>891</v>
      </c>
      <c r="B689" s="4" t="s">
        <v>11115</v>
      </c>
      <c r="C689" s="11" t="s">
        <v>11113</v>
      </c>
      <c r="D689" t="s">
        <v>785</v>
      </c>
      <c r="E689" t="s">
        <v>1</v>
      </c>
      <c r="F689" s="2">
        <v>42369</v>
      </c>
      <c r="G689" t="s">
        <v>786</v>
      </c>
      <c r="H689" s="3">
        <v>43969</v>
      </c>
      <c r="I689" s="3">
        <v>-43969</v>
      </c>
      <c r="J689" s="3">
        <v>0</v>
      </c>
    </row>
    <row r="690" spans="1:10" x14ac:dyDescent="0.25">
      <c r="A690" s="4" t="s">
        <v>891</v>
      </c>
      <c r="B690" s="4" t="s">
        <v>11115</v>
      </c>
      <c r="C690" s="11" t="s">
        <v>11113</v>
      </c>
      <c r="D690" t="s">
        <v>787</v>
      </c>
      <c r="E690" t="s">
        <v>1</v>
      </c>
      <c r="F690" s="2">
        <v>42369</v>
      </c>
      <c r="G690" t="s">
        <v>788</v>
      </c>
      <c r="H690" s="3">
        <v>7200</v>
      </c>
      <c r="I690" s="3">
        <v>-7200</v>
      </c>
      <c r="J690" s="3">
        <v>0</v>
      </c>
    </row>
    <row r="691" spans="1:10" x14ac:dyDescent="0.25">
      <c r="A691" s="4" t="s">
        <v>891</v>
      </c>
      <c r="B691" s="4" t="s">
        <v>11115</v>
      </c>
      <c r="C691" s="11" t="s">
        <v>11113</v>
      </c>
      <c r="D691" t="s">
        <v>789</v>
      </c>
      <c r="E691" t="s">
        <v>1</v>
      </c>
      <c r="F691" s="2">
        <v>42369</v>
      </c>
      <c r="G691" t="s">
        <v>790</v>
      </c>
      <c r="H691" s="3">
        <v>4900</v>
      </c>
      <c r="I691" s="3">
        <v>-4900</v>
      </c>
      <c r="J691" s="3">
        <v>0</v>
      </c>
    </row>
    <row r="692" spans="1:10" x14ac:dyDescent="0.25">
      <c r="A692" s="4" t="s">
        <v>891</v>
      </c>
      <c r="B692" s="4" t="s">
        <v>11115</v>
      </c>
      <c r="C692" s="11" t="s">
        <v>11113</v>
      </c>
      <c r="D692" t="s">
        <v>791</v>
      </c>
      <c r="E692" t="s">
        <v>1</v>
      </c>
      <c r="F692" s="2">
        <v>42216</v>
      </c>
      <c r="G692" t="s">
        <v>792</v>
      </c>
      <c r="H692" s="3">
        <v>5000</v>
      </c>
      <c r="I692" s="3">
        <v>-5000</v>
      </c>
      <c r="J692" s="3">
        <v>0</v>
      </c>
    </row>
    <row r="693" spans="1:10" x14ac:dyDescent="0.25">
      <c r="A693" s="4" t="s">
        <v>891</v>
      </c>
      <c r="B693" s="4" t="s">
        <v>11115</v>
      </c>
      <c r="C693" s="11" t="s">
        <v>11113</v>
      </c>
      <c r="D693" t="s">
        <v>793</v>
      </c>
      <c r="E693" t="s">
        <v>1</v>
      </c>
      <c r="F693" s="2">
        <v>42155</v>
      </c>
      <c r="G693" t="s">
        <v>794</v>
      </c>
      <c r="H693" s="3">
        <v>1532</v>
      </c>
      <c r="I693" s="3">
        <v>-1532</v>
      </c>
      <c r="J693" s="3">
        <v>0</v>
      </c>
    </row>
    <row r="694" spans="1:10" x14ac:dyDescent="0.25">
      <c r="A694" s="4" t="s">
        <v>891</v>
      </c>
      <c r="B694" s="4" t="s">
        <v>11115</v>
      </c>
      <c r="C694" s="11" t="s">
        <v>11113</v>
      </c>
      <c r="D694" t="s">
        <v>795</v>
      </c>
      <c r="E694" t="s">
        <v>1</v>
      </c>
      <c r="F694" s="2">
        <v>42216</v>
      </c>
      <c r="G694" t="s">
        <v>796</v>
      </c>
      <c r="H694" s="3">
        <v>3577</v>
      </c>
      <c r="I694" s="3">
        <v>-3577</v>
      </c>
      <c r="J694" s="3">
        <v>0</v>
      </c>
    </row>
    <row r="695" spans="1:10" x14ac:dyDescent="0.25">
      <c r="A695" s="4" t="s">
        <v>891</v>
      </c>
      <c r="B695" s="4" t="s">
        <v>11115</v>
      </c>
      <c r="C695" s="11" t="s">
        <v>11113</v>
      </c>
      <c r="D695" t="s">
        <v>797</v>
      </c>
      <c r="E695" t="s">
        <v>1</v>
      </c>
      <c r="F695" s="2">
        <v>42185</v>
      </c>
      <c r="G695" t="s">
        <v>798</v>
      </c>
      <c r="H695" s="3">
        <v>27219.919999999998</v>
      </c>
      <c r="I695" s="3">
        <v>-27219.919999999998</v>
      </c>
      <c r="J695" s="3">
        <v>0</v>
      </c>
    </row>
    <row r="696" spans="1:10" x14ac:dyDescent="0.25">
      <c r="A696" s="4" t="s">
        <v>891</v>
      </c>
      <c r="B696" s="4" t="s">
        <v>11115</v>
      </c>
      <c r="C696" s="11" t="s">
        <v>11113</v>
      </c>
      <c r="D696" t="s">
        <v>799</v>
      </c>
      <c r="E696" t="s">
        <v>1</v>
      </c>
      <c r="F696" s="2">
        <v>42308</v>
      </c>
      <c r="G696" t="s">
        <v>800</v>
      </c>
      <c r="H696" s="3">
        <v>18420</v>
      </c>
      <c r="I696" s="3">
        <v>-18420</v>
      </c>
      <c r="J696" s="3">
        <v>0</v>
      </c>
    </row>
    <row r="697" spans="1:10" x14ac:dyDescent="0.25">
      <c r="A697" s="4" t="s">
        <v>891</v>
      </c>
      <c r="B697" s="4" t="s">
        <v>11115</v>
      </c>
      <c r="C697" s="11" t="s">
        <v>11113</v>
      </c>
      <c r="D697" t="s">
        <v>801</v>
      </c>
      <c r="E697" t="s">
        <v>1</v>
      </c>
      <c r="F697" s="2">
        <v>42369</v>
      </c>
      <c r="G697" t="s">
        <v>802</v>
      </c>
      <c r="H697" s="3">
        <v>14257.71</v>
      </c>
      <c r="I697" s="3">
        <v>-14257.71</v>
      </c>
      <c r="J697" s="3">
        <v>0</v>
      </c>
    </row>
    <row r="698" spans="1:10" x14ac:dyDescent="0.25">
      <c r="A698" s="4" t="s">
        <v>891</v>
      </c>
      <c r="B698" s="4" t="s">
        <v>11115</v>
      </c>
      <c r="C698" s="11" t="s">
        <v>11113</v>
      </c>
      <c r="D698" t="s">
        <v>803</v>
      </c>
      <c r="E698" t="s">
        <v>1</v>
      </c>
      <c r="F698" s="2">
        <v>42247</v>
      </c>
      <c r="G698" t="s">
        <v>804</v>
      </c>
      <c r="H698" s="3">
        <v>4570</v>
      </c>
      <c r="I698" s="3">
        <v>-4570</v>
      </c>
      <c r="J698" s="3">
        <v>0</v>
      </c>
    </row>
    <row r="699" spans="1:10" x14ac:dyDescent="0.25">
      <c r="A699" s="4" t="s">
        <v>891</v>
      </c>
      <c r="B699" s="4" t="s">
        <v>11115</v>
      </c>
      <c r="C699" s="11" t="s">
        <v>11113</v>
      </c>
      <c r="D699" t="s">
        <v>805</v>
      </c>
      <c r="E699" t="s">
        <v>1</v>
      </c>
      <c r="F699" s="2">
        <v>42124</v>
      </c>
      <c r="G699" t="s">
        <v>806</v>
      </c>
      <c r="H699" s="3">
        <v>285</v>
      </c>
      <c r="I699" s="3">
        <v>-285</v>
      </c>
      <c r="J699" s="3">
        <v>0</v>
      </c>
    </row>
    <row r="700" spans="1:10" x14ac:dyDescent="0.25">
      <c r="A700" s="4" t="s">
        <v>891</v>
      </c>
      <c r="B700" s="4" t="s">
        <v>11115</v>
      </c>
      <c r="C700" s="11" t="s">
        <v>11113</v>
      </c>
      <c r="D700" t="s">
        <v>807</v>
      </c>
      <c r="E700" t="s">
        <v>1</v>
      </c>
      <c r="F700" s="2">
        <v>42369</v>
      </c>
      <c r="G700" t="s">
        <v>808</v>
      </c>
      <c r="H700" s="3">
        <v>15059</v>
      </c>
      <c r="I700" s="3">
        <v>-15059</v>
      </c>
      <c r="J700" s="3">
        <v>0</v>
      </c>
    </row>
    <row r="701" spans="1:10" x14ac:dyDescent="0.25">
      <c r="A701" s="4" t="s">
        <v>891</v>
      </c>
      <c r="B701" s="4" t="s">
        <v>11115</v>
      </c>
      <c r="C701" s="11" t="s">
        <v>11113</v>
      </c>
      <c r="D701" t="s">
        <v>809</v>
      </c>
      <c r="E701" t="s">
        <v>1</v>
      </c>
      <c r="F701" s="2">
        <v>42185</v>
      </c>
      <c r="G701" t="s">
        <v>810</v>
      </c>
      <c r="H701" s="3">
        <v>200</v>
      </c>
      <c r="I701" s="3">
        <v>-200</v>
      </c>
      <c r="J701" s="3">
        <v>0</v>
      </c>
    </row>
    <row r="702" spans="1:10" x14ac:dyDescent="0.25">
      <c r="A702" s="4" t="s">
        <v>891</v>
      </c>
      <c r="B702" s="4" t="s">
        <v>11115</v>
      </c>
      <c r="C702" s="11" t="s">
        <v>11113</v>
      </c>
      <c r="D702" t="s">
        <v>811</v>
      </c>
      <c r="E702" t="s">
        <v>1</v>
      </c>
      <c r="F702" s="2">
        <v>42338</v>
      </c>
      <c r="G702" t="s">
        <v>812</v>
      </c>
      <c r="H702" s="3">
        <v>2760</v>
      </c>
      <c r="I702" s="3">
        <v>-2760</v>
      </c>
      <c r="J702" s="3">
        <v>0</v>
      </c>
    </row>
    <row r="703" spans="1:10" x14ac:dyDescent="0.25">
      <c r="A703" s="4" t="s">
        <v>891</v>
      </c>
      <c r="B703" s="4" t="s">
        <v>11115</v>
      </c>
      <c r="C703" s="11" t="s">
        <v>11113</v>
      </c>
      <c r="D703" t="s">
        <v>813</v>
      </c>
      <c r="E703" t="s">
        <v>1</v>
      </c>
      <c r="F703" s="2">
        <v>42063</v>
      </c>
      <c r="G703" t="s">
        <v>814</v>
      </c>
      <c r="H703" s="3">
        <v>126</v>
      </c>
      <c r="I703" s="3">
        <v>-126</v>
      </c>
      <c r="J703" s="3">
        <v>0</v>
      </c>
    </row>
    <row r="704" spans="1:10" x14ac:dyDescent="0.25">
      <c r="A704" s="4" t="s">
        <v>891</v>
      </c>
      <c r="B704" s="4" t="s">
        <v>11115</v>
      </c>
      <c r="C704" s="11" t="s">
        <v>11113</v>
      </c>
      <c r="D704" t="s">
        <v>815</v>
      </c>
      <c r="E704" t="s">
        <v>1</v>
      </c>
      <c r="F704" s="2">
        <v>42063</v>
      </c>
      <c r="G704" t="s">
        <v>816</v>
      </c>
      <c r="H704" s="3">
        <v>2500</v>
      </c>
      <c r="I704" s="3">
        <v>-2500</v>
      </c>
      <c r="J704" s="3">
        <v>0</v>
      </c>
    </row>
    <row r="705" spans="1:10" x14ac:dyDescent="0.25">
      <c r="A705" s="4" t="s">
        <v>891</v>
      </c>
      <c r="B705" s="4" t="s">
        <v>11115</v>
      </c>
      <c r="C705" s="11" t="s">
        <v>11113</v>
      </c>
      <c r="D705" t="s">
        <v>817</v>
      </c>
      <c r="E705" t="s">
        <v>1</v>
      </c>
      <c r="F705" s="2">
        <v>42338</v>
      </c>
      <c r="G705" t="s">
        <v>818</v>
      </c>
      <c r="H705" s="3">
        <v>4790</v>
      </c>
      <c r="I705" s="3">
        <v>-4790</v>
      </c>
      <c r="J705" s="3">
        <v>0</v>
      </c>
    </row>
    <row r="706" spans="1:10" x14ac:dyDescent="0.25">
      <c r="A706" s="4" t="s">
        <v>891</v>
      </c>
      <c r="B706" s="4" t="s">
        <v>11115</v>
      </c>
      <c r="C706" s="11" t="s">
        <v>11113</v>
      </c>
      <c r="D706" t="s">
        <v>819</v>
      </c>
      <c r="E706" t="s">
        <v>1</v>
      </c>
      <c r="F706" s="2">
        <v>42216</v>
      </c>
      <c r="G706" t="s">
        <v>820</v>
      </c>
      <c r="H706" s="3">
        <v>700</v>
      </c>
      <c r="I706" s="3">
        <v>-700</v>
      </c>
      <c r="J706" s="3">
        <v>0</v>
      </c>
    </row>
    <row r="707" spans="1:10" x14ac:dyDescent="0.25">
      <c r="A707" s="4" t="s">
        <v>891</v>
      </c>
      <c r="B707" s="4" t="s">
        <v>11115</v>
      </c>
      <c r="C707" s="11" t="s">
        <v>11113</v>
      </c>
      <c r="D707" t="s">
        <v>821</v>
      </c>
      <c r="E707" t="s">
        <v>1</v>
      </c>
      <c r="F707" s="2">
        <v>42369</v>
      </c>
      <c r="G707" t="s">
        <v>822</v>
      </c>
      <c r="H707" s="3">
        <v>67542</v>
      </c>
      <c r="I707" s="3">
        <v>-67542</v>
      </c>
      <c r="J707" s="3">
        <v>0</v>
      </c>
    </row>
    <row r="708" spans="1:10" x14ac:dyDescent="0.25">
      <c r="A708" s="4" t="s">
        <v>891</v>
      </c>
      <c r="B708" s="4" t="s">
        <v>11115</v>
      </c>
      <c r="C708" s="11" t="s">
        <v>11113</v>
      </c>
      <c r="D708" t="s">
        <v>823</v>
      </c>
      <c r="E708" t="s">
        <v>1</v>
      </c>
      <c r="F708" s="2">
        <v>42277</v>
      </c>
      <c r="G708" t="s">
        <v>824</v>
      </c>
      <c r="H708" s="3">
        <v>2344.5700000000002</v>
      </c>
      <c r="I708" s="3">
        <v>-2344.5700000000002</v>
      </c>
      <c r="J708" s="3">
        <v>0</v>
      </c>
    </row>
    <row r="709" spans="1:10" x14ac:dyDescent="0.25">
      <c r="A709" s="4" t="s">
        <v>891</v>
      </c>
      <c r="B709" s="4" t="s">
        <v>11115</v>
      </c>
      <c r="C709" s="11" t="s">
        <v>11113</v>
      </c>
      <c r="D709" t="s">
        <v>825</v>
      </c>
      <c r="E709" t="s">
        <v>1</v>
      </c>
      <c r="F709" s="2">
        <v>42277</v>
      </c>
      <c r="G709" t="s">
        <v>826</v>
      </c>
      <c r="H709" s="3">
        <v>61600</v>
      </c>
      <c r="I709" s="3">
        <v>-61600</v>
      </c>
      <c r="J709" s="3">
        <v>0</v>
      </c>
    </row>
    <row r="710" spans="1:10" x14ac:dyDescent="0.25">
      <c r="A710" s="4" t="s">
        <v>891</v>
      </c>
      <c r="B710" s="4" t="s">
        <v>11115</v>
      </c>
      <c r="C710" s="11" t="s">
        <v>11113</v>
      </c>
      <c r="D710" t="s">
        <v>827</v>
      </c>
      <c r="E710" t="s">
        <v>1</v>
      </c>
      <c r="F710" s="2">
        <v>42185</v>
      </c>
      <c r="G710" t="s">
        <v>828</v>
      </c>
      <c r="H710" s="3">
        <v>40</v>
      </c>
      <c r="I710" s="3">
        <v>-40</v>
      </c>
      <c r="J710" s="3">
        <v>0</v>
      </c>
    </row>
    <row r="711" spans="1:10" x14ac:dyDescent="0.25">
      <c r="A711" s="4" t="s">
        <v>891</v>
      </c>
      <c r="B711" s="4" t="s">
        <v>11115</v>
      </c>
      <c r="C711" s="11" t="s">
        <v>11113</v>
      </c>
      <c r="D711" t="s">
        <v>829</v>
      </c>
      <c r="E711" t="s">
        <v>1</v>
      </c>
      <c r="F711" s="2">
        <v>42124</v>
      </c>
      <c r="G711" t="s">
        <v>830</v>
      </c>
      <c r="H711" s="3">
        <v>277.01</v>
      </c>
      <c r="I711" s="3">
        <v>-277.01</v>
      </c>
      <c r="J711" s="3">
        <v>0</v>
      </c>
    </row>
    <row r="712" spans="1:10" x14ac:dyDescent="0.25">
      <c r="A712" s="4" t="s">
        <v>891</v>
      </c>
      <c r="B712" s="4" t="s">
        <v>11115</v>
      </c>
      <c r="C712" s="11" t="s">
        <v>11113</v>
      </c>
      <c r="D712" t="s">
        <v>831</v>
      </c>
      <c r="E712" t="s">
        <v>1</v>
      </c>
      <c r="F712" s="2">
        <v>42216</v>
      </c>
      <c r="G712" t="s">
        <v>832</v>
      </c>
      <c r="H712" s="3">
        <v>24850</v>
      </c>
      <c r="I712" s="3">
        <v>-24850</v>
      </c>
      <c r="J712" s="3">
        <v>0</v>
      </c>
    </row>
    <row r="713" spans="1:10" x14ac:dyDescent="0.25">
      <c r="A713" s="4" t="s">
        <v>891</v>
      </c>
      <c r="B713" s="4" t="s">
        <v>11115</v>
      </c>
      <c r="C713" s="11" t="s">
        <v>11113</v>
      </c>
      <c r="D713" t="s">
        <v>833</v>
      </c>
      <c r="E713" t="s">
        <v>1</v>
      </c>
      <c r="F713" s="2">
        <v>42124</v>
      </c>
      <c r="G713" t="s">
        <v>834</v>
      </c>
      <c r="H713" s="3">
        <v>4700</v>
      </c>
      <c r="I713" s="3">
        <v>-4700</v>
      </c>
      <c r="J713" s="3">
        <v>0</v>
      </c>
    </row>
    <row r="714" spans="1:10" x14ac:dyDescent="0.25">
      <c r="A714" s="4" t="s">
        <v>891</v>
      </c>
      <c r="B714" s="4" t="s">
        <v>11115</v>
      </c>
      <c r="C714" s="11" t="s">
        <v>11113</v>
      </c>
      <c r="D714" t="s">
        <v>835</v>
      </c>
      <c r="E714" t="s">
        <v>1</v>
      </c>
      <c r="F714" s="2">
        <v>42124</v>
      </c>
      <c r="G714" t="s">
        <v>836</v>
      </c>
      <c r="H714" s="3">
        <v>4500</v>
      </c>
      <c r="I714" s="3">
        <v>-4500</v>
      </c>
      <c r="J714" s="3">
        <v>0</v>
      </c>
    </row>
    <row r="715" spans="1:10" x14ac:dyDescent="0.25">
      <c r="A715" s="4" t="s">
        <v>891</v>
      </c>
      <c r="B715" s="4" t="s">
        <v>11115</v>
      </c>
      <c r="C715" s="11" t="s">
        <v>11113</v>
      </c>
      <c r="D715" t="s">
        <v>837</v>
      </c>
      <c r="E715" t="s">
        <v>1</v>
      </c>
      <c r="F715" s="2">
        <v>42355</v>
      </c>
      <c r="G715" t="s">
        <v>838</v>
      </c>
      <c r="H715" s="3">
        <v>26326.42</v>
      </c>
      <c r="I715" s="3">
        <v>-26326.42</v>
      </c>
      <c r="J715" s="3">
        <v>0</v>
      </c>
    </row>
    <row r="716" spans="1:10" x14ac:dyDescent="0.25">
      <c r="A716" s="4" t="s">
        <v>891</v>
      </c>
      <c r="B716" s="4" t="s">
        <v>11115</v>
      </c>
      <c r="C716" s="11" t="s">
        <v>11113</v>
      </c>
      <c r="D716" t="s">
        <v>839</v>
      </c>
      <c r="E716" t="s">
        <v>1</v>
      </c>
      <c r="F716" s="2">
        <v>42643</v>
      </c>
      <c r="G716" t="s">
        <v>840</v>
      </c>
      <c r="H716" s="3">
        <v>200000</v>
      </c>
      <c r="I716" s="3">
        <v>-200000</v>
      </c>
      <c r="J716" s="3">
        <v>0</v>
      </c>
    </row>
    <row r="717" spans="1:10" x14ac:dyDescent="0.25">
      <c r="A717" s="4" t="s">
        <v>891</v>
      </c>
      <c r="B717" s="4" t="s">
        <v>11115</v>
      </c>
      <c r="C717" s="11" t="s">
        <v>11113</v>
      </c>
      <c r="D717" t="s">
        <v>841</v>
      </c>
      <c r="E717" t="s">
        <v>1</v>
      </c>
      <c r="F717" s="2">
        <v>42308</v>
      </c>
      <c r="G717" t="s">
        <v>842</v>
      </c>
      <c r="H717" s="3">
        <v>20680</v>
      </c>
      <c r="I717" s="3">
        <v>-20680</v>
      </c>
      <c r="J717" s="3">
        <v>0</v>
      </c>
    </row>
    <row r="718" spans="1:10" x14ac:dyDescent="0.25">
      <c r="A718" s="4" t="s">
        <v>891</v>
      </c>
      <c r="B718" s="4" t="s">
        <v>11115</v>
      </c>
      <c r="C718" s="11" t="s">
        <v>11113</v>
      </c>
      <c r="D718" t="s">
        <v>843</v>
      </c>
      <c r="E718" t="s">
        <v>1</v>
      </c>
      <c r="F718" s="2">
        <v>42369</v>
      </c>
      <c r="G718" t="s">
        <v>844</v>
      </c>
      <c r="H718" s="3">
        <v>32114</v>
      </c>
      <c r="I718" s="3">
        <v>-32114</v>
      </c>
      <c r="J718" s="3">
        <v>0</v>
      </c>
    </row>
    <row r="719" spans="1:10" x14ac:dyDescent="0.25">
      <c r="A719" s="4" t="s">
        <v>891</v>
      </c>
      <c r="B719" s="4" t="s">
        <v>11115</v>
      </c>
      <c r="C719" s="11" t="s">
        <v>11113</v>
      </c>
      <c r="D719" t="s">
        <v>845</v>
      </c>
      <c r="E719" t="s">
        <v>1</v>
      </c>
      <c r="F719" s="2">
        <v>42185</v>
      </c>
      <c r="G719" t="s">
        <v>846</v>
      </c>
      <c r="H719" s="3">
        <v>860</v>
      </c>
      <c r="I719" s="3">
        <v>-860</v>
      </c>
      <c r="J719" s="3">
        <v>0</v>
      </c>
    </row>
    <row r="720" spans="1:10" x14ac:dyDescent="0.25">
      <c r="A720" s="4" t="s">
        <v>891</v>
      </c>
      <c r="B720" s="4" t="s">
        <v>11115</v>
      </c>
      <c r="C720" s="11" t="s">
        <v>11113</v>
      </c>
      <c r="D720" t="s">
        <v>847</v>
      </c>
      <c r="E720" t="s">
        <v>1</v>
      </c>
      <c r="F720" s="2">
        <v>42308</v>
      </c>
      <c r="G720" t="s">
        <v>848</v>
      </c>
      <c r="H720" s="3">
        <v>3740</v>
      </c>
      <c r="I720" s="3">
        <v>-3740</v>
      </c>
      <c r="J720" s="3">
        <v>0</v>
      </c>
    </row>
    <row r="721" spans="1:10" x14ac:dyDescent="0.25">
      <c r="A721" s="4" t="s">
        <v>891</v>
      </c>
      <c r="B721" s="4" t="s">
        <v>11115</v>
      </c>
      <c r="C721" s="11" t="s">
        <v>11113</v>
      </c>
      <c r="D721" t="s">
        <v>849</v>
      </c>
      <c r="E721" t="s">
        <v>1</v>
      </c>
      <c r="F721" s="2">
        <v>42338</v>
      </c>
      <c r="G721" t="s">
        <v>850</v>
      </c>
      <c r="H721" s="3">
        <v>706.5</v>
      </c>
      <c r="I721" s="3">
        <v>-706.5</v>
      </c>
      <c r="J721" s="3">
        <v>0</v>
      </c>
    </row>
    <row r="722" spans="1:10" x14ac:dyDescent="0.25">
      <c r="A722" s="4" t="s">
        <v>891</v>
      </c>
      <c r="B722" s="4" t="s">
        <v>11115</v>
      </c>
      <c r="C722" s="11" t="s">
        <v>11113</v>
      </c>
      <c r="D722" t="s">
        <v>851</v>
      </c>
      <c r="E722" t="s">
        <v>1</v>
      </c>
      <c r="F722" s="2">
        <v>42308</v>
      </c>
      <c r="G722" t="s">
        <v>852</v>
      </c>
      <c r="H722" s="3">
        <v>213.75</v>
      </c>
      <c r="I722" s="3">
        <v>-213.75</v>
      </c>
      <c r="J722" s="3">
        <v>0</v>
      </c>
    </row>
    <row r="723" spans="1:10" x14ac:dyDescent="0.25">
      <c r="A723" s="4" t="s">
        <v>891</v>
      </c>
      <c r="B723" s="4" t="s">
        <v>11115</v>
      </c>
      <c r="C723" s="11" t="s">
        <v>11113</v>
      </c>
      <c r="D723" t="s">
        <v>853</v>
      </c>
      <c r="E723" t="s">
        <v>1</v>
      </c>
      <c r="F723" s="2">
        <v>42369</v>
      </c>
      <c r="G723" t="s">
        <v>854</v>
      </c>
      <c r="H723" s="3">
        <v>28530.54</v>
      </c>
      <c r="I723" s="3">
        <v>-28530.54</v>
      </c>
      <c r="J723" s="3">
        <v>0</v>
      </c>
    </row>
    <row r="724" spans="1:10" x14ac:dyDescent="0.25">
      <c r="A724" s="4" t="s">
        <v>891</v>
      </c>
      <c r="B724" s="4" t="s">
        <v>11115</v>
      </c>
      <c r="C724" s="11" t="s">
        <v>11113</v>
      </c>
      <c r="D724" t="s">
        <v>855</v>
      </c>
      <c r="E724" t="s">
        <v>1</v>
      </c>
      <c r="F724" s="2">
        <v>42308</v>
      </c>
      <c r="G724" t="s">
        <v>856</v>
      </c>
      <c r="H724" s="3">
        <v>234</v>
      </c>
      <c r="I724" s="3">
        <v>-234</v>
      </c>
      <c r="J724" s="3">
        <v>0</v>
      </c>
    </row>
    <row r="725" spans="1:10" x14ac:dyDescent="0.25">
      <c r="A725" s="4" t="s">
        <v>891</v>
      </c>
      <c r="B725" s="4" t="s">
        <v>11115</v>
      </c>
      <c r="C725" s="11" t="s">
        <v>11113</v>
      </c>
      <c r="D725" t="s">
        <v>857</v>
      </c>
      <c r="E725" t="s">
        <v>1</v>
      </c>
      <c r="F725" s="2">
        <v>42369</v>
      </c>
      <c r="G725" t="s">
        <v>858</v>
      </c>
      <c r="H725" s="3">
        <v>750</v>
      </c>
      <c r="I725" s="3">
        <v>-750</v>
      </c>
      <c r="J725" s="3">
        <v>0</v>
      </c>
    </row>
    <row r="726" spans="1:10" x14ac:dyDescent="0.25">
      <c r="A726" s="4" t="s">
        <v>891</v>
      </c>
      <c r="B726" s="4" t="s">
        <v>11115</v>
      </c>
      <c r="C726" s="11" t="s">
        <v>11113</v>
      </c>
      <c r="D726" t="s">
        <v>859</v>
      </c>
      <c r="E726" t="s">
        <v>1</v>
      </c>
      <c r="F726" s="2">
        <v>42369</v>
      </c>
      <c r="G726" t="s">
        <v>860</v>
      </c>
      <c r="H726" s="3">
        <v>1075</v>
      </c>
      <c r="I726" s="3">
        <v>-1075</v>
      </c>
      <c r="J726" s="3">
        <v>0</v>
      </c>
    </row>
    <row r="727" spans="1:10" x14ac:dyDescent="0.25">
      <c r="A727" s="4" t="s">
        <v>891</v>
      </c>
      <c r="B727" s="4" t="s">
        <v>11115</v>
      </c>
      <c r="C727" s="11" t="s">
        <v>11113</v>
      </c>
      <c r="D727" t="s">
        <v>861</v>
      </c>
      <c r="E727" t="s">
        <v>1</v>
      </c>
      <c r="F727" s="2">
        <v>42308</v>
      </c>
      <c r="G727" t="s">
        <v>862</v>
      </c>
      <c r="H727" s="3">
        <v>102.5</v>
      </c>
      <c r="I727" s="3">
        <v>-102.5</v>
      </c>
      <c r="J727" s="3">
        <v>0</v>
      </c>
    </row>
    <row r="728" spans="1:10" x14ac:dyDescent="0.25">
      <c r="A728" s="4" t="s">
        <v>891</v>
      </c>
      <c r="B728" s="4" t="s">
        <v>11115</v>
      </c>
      <c r="C728" s="11" t="s">
        <v>11113</v>
      </c>
      <c r="D728" t="s">
        <v>863</v>
      </c>
      <c r="E728" t="s">
        <v>1</v>
      </c>
      <c r="F728" s="2">
        <v>42308</v>
      </c>
      <c r="G728" t="s">
        <v>864</v>
      </c>
      <c r="H728" s="3">
        <v>2500</v>
      </c>
      <c r="I728" s="3">
        <v>-2500</v>
      </c>
      <c r="J728" s="3">
        <v>0</v>
      </c>
    </row>
    <row r="729" spans="1:10" x14ac:dyDescent="0.25">
      <c r="A729" s="4" t="s">
        <v>891</v>
      </c>
      <c r="B729" s="4" t="s">
        <v>11115</v>
      </c>
      <c r="C729" s="11" t="s">
        <v>11113</v>
      </c>
      <c r="D729" t="s">
        <v>865</v>
      </c>
      <c r="E729" t="s">
        <v>1</v>
      </c>
      <c r="F729" s="2">
        <v>42308</v>
      </c>
      <c r="G729" t="s">
        <v>866</v>
      </c>
      <c r="H729" s="3">
        <v>7603</v>
      </c>
      <c r="I729" s="3">
        <v>-7603</v>
      </c>
      <c r="J729" s="3">
        <v>0</v>
      </c>
    </row>
    <row r="730" spans="1:10" x14ac:dyDescent="0.25">
      <c r="A730" s="4" t="s">
        <v>891</v>
      </c>
      <c r="B730" s="4" t="s">
        <v>11115</v>
      </c>
      <c r="C730" s="11" t="s">
        <v>11113</v>
      </c>
      <c r="D730" t="s">
        <v>867</v>
      </c>
      <c r="E730" t="s">
        <v>1</v>
      </c>
      <c r="F730" s="2">
        <v>42338</v>
      </c>
      <c r="G730" t="s">
        <v>868</v>
      </c>
      <c r="H730" s="3">
        <v>1570</v>
      </c>
      <c r="I730" s="3">
        <v>-1570</v>
      </c>
      <c r="J730" s="3">
        <v>0</v>
      </c>
    </row>
    <row r="731" spans="1:10" x14ac:dyDescent="0.25">
      <c r="A731" s="4" t="s">
        <v>891</v>
      </c>
      <c r="B731" s="4" t="s">
        <v>11115</v>
      </c>
      <c r="C731" s="11" t="s">
        <v>11113</v>
      </c>
      <c r="D731" t="s">
        <v>869</v>
      </c>
      <c r="E731" t="s">
        <v>1</v>
      </c>
      <c r="F731" s="2">
        <v>42247</v>
      </c>
      <c r="G731" t="s">
        <v>870</v>
      </c>
      <c r="H731" s="3">
        <v>175.35</v>
      </c>
      <c r="I731" s="3">
        <v>-175.35</v>
      </c>
      <c r="J731" s="3">
        <v>0</v>
      </c>
    </row>
    <row r="732" spans="1:10" x14ac:dyDescent="0.25">
      <c r="A732" s="4" t="s">
        <v>891</v>
      </c>
      <c r="B732" s="4" t="s">
        <v>11115</v>
      </c>
      <c r="C732" s="11" t="s">
        <v>11113</v>
      </c>
      <c r="D732" t="s">
        <v>871</v>
      </c>
      <c r="E732" t="s">
        <v>1</v>
      </c>
      <c r="F732" s="2">
        <v>42338</v>
      </c>
      <c r="G732" t="s">
        <v>872</v>
      </c>
      <c r="H732" s="3">
        <v>46750</v>
      </c>
      <c r="I732" s="3">
        <v>-46750</v>
      </c>
      <c r="J732" s="3">
        <v>0</v>
      </c>
    </row>
    <row r="733" spans="1:10" x14ac:dyDescent="0.25">
      <c r="A733" s="4" t="s">
        <v>891</v>
      </c>
      <c r="B733" s="4" t="s">
        <v>11115</v>
      </c>
      <c r="C733" s="11" t="s">
        <v>11113</v>
      </c>
      <c r="D733" t="s">
        <v>873</v>
      </c>
      <c r="E733" t="s">
        <v>1</v>
      </c>
      <c r="F733" s="2">
        <v>42458</v>
      </c>
      <c r="G733" t="s">
        <v>874</v>
      </c>
      <c r="H733" s="3">
        <v>45000</v>
      </c>
      <c r="I733" s="3">
        <v>-45000</v>
      </c>
      <c r="J733" s="3">
        <v>0</v>
      </c>
    </row>
    <row r="734" spans="1:10" x14ac:dyDescent="0.25">
      <c r="A734" s="4" t="s">
        <v>891</v>
      </c>
      <c r="B734" s="4" t="s">
        <v>11115</v>
      </c>
      <c r="C734" s="11" t="s">
        <v>11113</v>
      </c>
      <c r="D734" t="s">
        <v>875</v>
      </c>
      <c r="E734" t="s">
        <v>1</v>
      </c>
      <c r="F734" s="2">
        <v>42458</v>
      </c>
      <c r="G734" t="s">
        <v>876</v>
      </c>
      <c r="H734" s="3">
        <v>75000</v>
      </c>
      <c r="I734" s="3">
        <v>-75000</v>
      </c>
      <c r="J734" s="3">
        <v>0</v>
      </c>
    </row>
    <row r="735" spans="1:10" x14ac:dyDescent="0.25">
      <c r="A735" s="4" t="s">
        <v>891</v>
      </c>
      <c r="B735" s="4" t="s">
        <v>11115</v>
      </c>
      <c r="C735" s="11" t="s">
        <v>11113</v>
      </c>
      <c r="D735" t="s">
        <v>877</v>
      </c>
      <c r="E735" t="s">
        <v>1</v>
      </c>
      <c r="F735" s="2">
        <v>42005</v>
      </c>
      <c r="G735" t="s">
        <v>878</v>
      </c>
      <c r="H735" s="3">
        <v>952000</v>
      </c>
      <c r="I735" s="3">
        <v>-952000</v>
      </c>
      <c r="J735" s="3">
        <v>0</v>
      </c>
    </row>
    <row r="736" spans="1:10" x14ac:dyDescent="0.25">
      <c r="A736" s="4" t="s">
        <v>891</v>
      </c>
      <c r="B736" s="4" t="s">
        <v>11115</v>
      </c>
      <c r="C736" s="11" t="s">
        <v>11113</v>
      </c>
      <c r="D736" t="s">
        <v>879</v>
      </c>
      <c r="E736" t="s">
        <v>1</v>
      </c>
      <c r="F736" s="2">
        <v>43532</v>
      </c>
      <c r="G736" t="s">
        <v>880</v>
      </c>
      <c r="H736" s="3">
        <v>3000</v>
      </c>
      <c r="I736" s="3">
        <v>-3000</v>
      </c>
      <c r="J736" s="3">
        <v>0</v>
      </c>
    </row>
    <row r="737" spans="1:10" x14ac:dyDescent="0.25">
      <c r="A737" s="4" t="s">
        <v>891</v>
      </c>
      <c r="B737" s="4" t="s">
        <v>11115</v>
      </c>
      <c r="C737" s="11" t="s">
        <v>11113</v>
      </c>
      <c r="D737" t="s">
        <v>881</v>
      </c>
      <c r="E737" t="s">
        <v>1</v>
      </c>
      <c r="F737" s="2">
        <v>43629</v>
      </c>
      <c r="G737" t="s">
        <v>882</v>
      </c>
      <c r="H737" s="3">
        <v>700</v>
      </c>
      <c r="I737" s="3">
        <v>-700</v>
      </c>
      <c r="J737" s="3">
        <v>0</v>
      </c>
    </row>
    <row r="738" spans="1:10" x14ac:dyDescent="0.25">
      <c r="A738" s="4" t="s">
        <v>891</v>
      </c>
      <c r="B738" s="4" t="s">
        <v>11115</v>
      </c>
      <c r="C738" s="11" t="s">
        <v>11113</v>
      </c>
      <c r="D738" t="s">
        <v>883</v>
      </c>
      <c r="E738" t="s">
        <v>1</v>
      </c>
      <c r="F738" s="2">
        <v>43749</v>
      </c>
      <c r="G738" t="s">
        <v>884</v>
      </c>
      <c r="H738" s="3">
        <v>605</v>
      </c>
      <c r="I738" s="3">
        <v>-605</v>
      </c>
      <c r="J738" s="3">
        <v>0</v>
      </c>
    </row>
    <row r="739" spans="1:10" x14ac:dyDescent="0.25">
      <c r="A739" s="4" t="s">
        <v>891</v>
      </c>
      <c r="B739" s="4" t="s">
        <v>11115</v>
      </c>
      <c r="C739" s="11" t="s">
        <v>11113</v>
      </c>
      <c r="D739" t="s">
        <v>885</v>
      </c>
      <c r="E739" t="s">
        <v>1</v>
      </c>
      <c r="F739" s="2">
        <v>43752</v>
      </c>
      <c r="G739" t="s">
        <v>886</v>
      </c>
      <c r="H739" s="3">
        <v>794</v>
      </c>
      <c r="I739" s="3">
        <v>-794</v>
      </c>
      <c r="J739" s="3">
        <v>0</v>
      </c>
    </row>
    <row r="740" spans="1:10" x14ac:dyDescent="0.25">
      <c r="A740" s="4" t="s">
        <v>891</v>
      </c>
      <c r="B740" s="4" t="s">
        <v>11115</v>
      </c>
      <c r="C740" s="11" t="s">
        <v>11113</v>
      </c>
      <c r="D740" t="s">
        <v>887</v>
      </c>
      <c r="E740" t="s">
        <v>1</v>
      </c>
      <c r="F740" s="2">
        <v>43466</v>
      </c>
      <c r="G740" t="s">
        <v>888</v>
      </c>
      <c r="H740" s="3">
        <v>2099782.09</v>
      </c>
      <c r="I740" s="3">
        <v>-2099782.09</v>
      </c>
      <c r="J740" s="3">
        <v>0</v>
      </c>
    </row>
    <row r="741" spans="1:10" x14ac:dyDescent="0.25">
      <c r="A741" s="4" t="s">
        <v>891</v>
      </c>
      <c r="B741" s="4" t="s">
        <v>11115</v>
      </c>
      <c r="C741" s="11" t="s">
        <v>11113</v>
      </c>
      <c r="D741" t="s">
        <v>889</v>
      </c>
      <c r="E741" t="s">
        <v>1</v>
      </c>
      <c r="F741" s="2">
        <v>43921</v>
      </c>
      <c r="G741" t="s">
        <v>890</v>
      </c>
      <c r="H741" s="3">
        <v>611497</v>
      </c>
      <c r="I741" s="3">
        <v>-519772.45</v>
      </c>
      <c r="J741" s="3">
        <v>91724.55</v>
      </c>
    </row>
    <row r="742" spans="1:10" x14ac:dyDescent="0.25">
      <c r="D742" s="4" t="s">
        <v>891</v>
      </c>
      <c r="E742" s="4" t="s">
        <v>162</v>
      </c>
      <c r="F742" s="5"/>
      <c r="G742" s="4" t="s">
        <v>162</v>
      </c>
      <c r="H742" s="6">
        <v>20956781.940000001</v>
      </c>
      <c r="I742" s="6">
        <v>-16961239.43</v>
      </c>
      <c r="J742" s="6">
        <v>3995542.51</v>
      </c>
    </row>
    <row r="743" spans="1:10" x14ac:dyDescent="0.25">
      <c r="D743" s="4" t="s">
        <v>892</v>
      </c>
      <c r="E743" s="4" t="s">
        <v>162</v>
      </c>
      <c r="F743" s="5"/>
      <c r="G743" s="4" t="s">
        <v>162</v>
      </c>
      <c r="H743" s="6">
        <v>20956781.940000001</v>
      </c>
      <c r="I743" s="6">
        <v>-16961239.43</v>
      </c>
      <c r="J743" s="6">
        <v>3995542.51</v>
      </c>
    </row>
    <row r="744" spans="1:10" x14ac:dyDescent="0.25">
      <c r="A744" s="4" t="s">
        <v>994</v>
      </c>
      <c r="B744" s="4" t="s">
        <v>11116</v>
      </c>
      <c r="C744" s="11" t="s">
        <v>11113</v>
      </c>
      <c r="D744" t="s">
        <v>893</v>
      </c>
      <c r="E744" t="s">
        <v>1</v>
      </c>
      <c r="F744" s="2">
        <v>44408</v>
      </c>
      <c r="G744" t="s">
        <v>894</v>
      </c>
      <c r="H744" s="3">
        <v>2250</v>
      </c>
      <c r="I744" s="3">
        <v>-1350</v>
      </c>
      <c r="J744" s="3">
        <v>900</v>
      </c>
    </row>
    <row r="745" spans="1:10" x14ac:dyDescent="0.25">
      <c r="A745" s="4" t="s">
        <v>994</v>
      </c>
      <c r="B745" s="4" t="s">
        <v>11116</v>
      </c>
      <c r="C745" s="11" t="s">
        <v>11113</v>
      </c>
      <c r="D745" t="s">
        <v>895</v>
      </c>
      <c r="E745" t="s">
        <v>1</v>
      </c>
      <c r="F745" s="2">
        <v>44377</v>
      </c>
      <c r="G745" t="s">
        <v>896</v>
      </c>
      <c r="H745" s="3">
        <v>1250</v>
      </c>
      <c r="I745" s="3">
        <v>-750</v>
      </c>
      <c r="J745" s="3">
        <v>500</v>
      </c>
    </row>
    <row r="746" spans="1:10" x14ac:dyDescent="0.25">
      <c r="A746" s="4" t="s">
        <v>994</v>
      </c>
      <c r="B746" s="4" t="s">
        <v>11116</v>
      </c>
      <c r="C746" s="11" t="s">
        <v>11113</v>
      </c>
      <c r="D746" t="s">
        <v>897</v>
      </c>
      <c r="E746" t="s">
        <v>1</v>
      </c>
      <c r="F746" s="2">
        <v>44013</v>
      </c>
      <c r="G746" t="s">
        <v>898</v>
      </c>
      <c r="H746" s="3">
        <v>1878.6</v>
      </c>
      <c r="I746" s="3">
        <v>-1502.88</v>
      </c>
      <c r="J746" s="3">
        <v>375.72</v>
      </c>
    </row>
    <row r="747" spans="1:10" x14ac:dyDescent="0.25">
      <c r="A747" s="4" t="s">
        <v>994</v>
      </c>
      <c r="B747" s="4" t="s">
        <v>11116</v>
      </c>
      <c r="C747" s="11" t="s">
        <v>11113</v>
      </c>
      <c r="D747" t="s">
        <v>899</v>
      </c>
      <c r="E747" t="s">
        <v>1</v>
      </c>
      <c r="F747" s="2">
        <v>43731</v>
      </c>
      <c r="G747" t="s">
        <v>900</v>
      </c>
      <c r="H747" s="3">
        <v>3810</v>
      </c>
      <c r="I747" s="3">
        <v>-3810</v>
      </c>
      <c r="J747" s="3">
        <v>0</v>
      </c>
    </row>
    <row r="748" spans="1:10" x14ac:dyDescent="0.25">
      <c r="A748" s="4" t="s">
        <v>994</v>
      </c>
      <c r="B748" s="4" t="s">
        <v>11116</v>
      </c>
      <c r="C748" s="11" t="s">
        <v>11113</v>
      </c>
      <c r="D748" t="s">
        <v>901</v>
      </c>
      <c r="E748" t="s">
        <v>1</v>
      </c>
      <c r="F748" s="2">
        <v>43734</v>
      </c>
      <c r="G748" t="s">
        <v>902</v>
      </c>
      <c r="H748" s="3">
        <v>15200</v>
      </c>
      <c r="I748" s="3">
        <v>-15200</v>
      </c>
      <c r="J748" s="3">
        <v>0</v>
      </c>
    </row>
    <row r="749" spans="1:10" x14ac:dyDescent="0.25">
      <c r="A749" s="4" t="s">
        <v>994</v>
      </c>
      <c r="B749" s="4" t="s">
        <v>11116</v>
      </c>
      <c r="C749" s="11" t="s">
        <v>11113</v>
      </c>
      <c r="D749" t="s">
        <v>903</v>
      </c>
      <c r="E749" t="s">
        <v>1</v>
      </c>
      <c r="F749" s="2">
        <v>43811</v>
      </c>
      <c r="G749" t="s">
        <v>904</v>
      </c>
      <c r="H749" s="3">
        <v>4840</v>
      </c>
      <c r="I749" s="3">
        <v>-4840</v>
      </c>
      <c r="J749" s="3">
        <v>0</v>
      </c>
    </row>
    <row r="750" spans="1:10" x14ac:dyDescent="0.25">
      <c r="A750" s="4" t="s">
        <v>994</v>
      </c>
      <c r="B750" s="4" t="s">
        <v>11116</v>
      </c>
      <c r="C750" s="11" t="s">
        <v>11113</v>
      </c>
      <c r="D750" t="s">
        <v>905</v>
      </c>
      <c r="E750" t="s">
        <v>1</v>
      </c>
      <c r="F750" s="2">
        <v>44197</v>
      </c>
      <c r="G750" t="s">
        <v>906</v>
      </c>
      <c r="H750" s="3">
        <v>600</v>
      </c>
      <c r="I750" s="3">
        <v>-480</v>
      </c>
      <c r="J750" s="3">
        <v>120</v>
      </c>
    </row>
    <row r="751" spans="1:10" x14ac:dyDescent="0.25">
      <c r="A751" s="4" t="s">
        <v>994</v>
      </c>
      <c r="B751" s="4" t="s">
        <v>11116</v>
      </c>
      <c r="C751" s="11" t="s">
        <v>11113</v>
      </c>
      <c r="D751" t="s">
        <v>907</v>
      </c>
      <c r="E751" t="s">
        <v>1</v>
      </c>
      <c r="F751" s="2">
        <v>44197</v>
      </c>
      <c r="G751" t="s">
        <v>908</v>
      </c>
      <c r="H751" s="3">
        <v>4000</v>
      </c>
      <c r="I751" s="3">
        <v>-3200</v>
      </c>
      <c r="J751" s="3">
        <v>800</v>
      </c>
    </row>
    <row r="752" spans="1:10" x14ac:dyDescent="0.25">
      <c r="A752" s="4" t="s">
        <v>994</v>
      </c>
      <c r="B752" s="4" t="s">
        <v>11116</v>
      </c>
      <c r="C752" s="11" t="s">
        <v>11113</v>
      </c>
      <c r="D752" t="s">
        <v>909</v>
      </c>
      <c r="E752" t="s">
        <v>1</v>
      </c>
      <c r="F752" s="2">
        <v>44773</v>
      </c>
      <c r="G752" t="s">
        <v>910</v>
      </c>
      <c r="H752" s="3">
        <v>5000</v>
      </c>
      <c r="I752" s="3">
        <v>-2000</v>
      </c>
      <c r="J752" s="3">
        <v>3000</v>
      </c>
    </row>
    <row r="753" spans="1:10" x14ac:dyDescent="0.25">
      <c r="A753" s="4" t="s">
        <v>994</v>
      </c>
      <c r="B753" s="4" t="s">
        <v>11116</v>
      </c>
      <c r="C753" s="11" t="s">
        <v>11113</v>
      </c>
      <c r="D753" t="s">
        <v>909</v>
      </c>
      <c r="E753" t="s">
        <v>7</v>
      </c>
      <c r="F753" s="2">
        <v>44926</v>
      </c>
      <c r="G753" t="s">
        <v>911</v>
      </c>
      <c r="H753" s="3">
        <v>600</v>
      </c>
      <c r="I753" s="3">
        <v>-240</v>
      </c>
      <c r="J753" s="3">
        <v>360</v>
      </c>
    </row>
    <row r="754" spans="1:10" x14ac:dyDescent="0.25">
      <c r="A754" s="4" t="s">
        <v>994</v>
      </c>
      <c r="B754" s="4" t="s">
        <v>11116</v>
      </c>
      <c r="C754" s="11" t="s">
        <v>11113</v>
      </c>
      <c r="D754" t="s">
        <v>909</v>
      </c>
      <c r="E754" t="s">
        <v>9</v>
      </c>
      <c r="F754" s="2">
        <v>45016</v>
      </c>
      <c r="G754" t="s">
        <v>912</v>
      </c>
      <c r="H754" s="3">
        <v>1220</v>
      </c>
      <c r="I754" s="3">
        <v>-488</v>
      </c>
      <c r="J754" s="3">
        <v>732</v>
      </c>
    </row>
    <row r="755" spans="1:10" x14ac:dyDescent="0.25">
      <c r="A755" s="4" t="s">
        <v>994</v>
      </c>
      <c r="B755" s="4" t="s">
        <v>11116</v>
      </c>
      <c r="C755" s="11" t="s">
        <v>11113</v>
      </c>
      <c r="D755" t="s">
        <v>913</v>
      </c>
      <c r="E755" t="s">
        <v>1</v>
      </c>
      <c r="F755" s="2">
        <v>31048</v>
      </c>
      <c r="G755" t="s">
        <v>914</v>
      </c>
      <c r="H755" s="3">
        <v>12653.19</v>
      </c>
      <c r="I755" s="3">
        <v>-12653.19</v>
      </c>
      <c r="J755" s="3">
        <v>0</v>
      </c>
    </row>
    <row r="756" spans="1:10" x14ac:dyDescent="0.25">
      <c r="A756" s="4" t="s">
        <v>994</v>
      </c>
      <c r="B756" s="4" t="s">
        <v>11116</v>
      </c>
      <c r="C756" s="11" t="s">
        <v>11113</v>
      </c>
      <c r="D756" t="s">
        <v>915</v>
      </c>
      <c r="E756" t="s">
        <v>1</v>
      </c>
      <c r="F756" s="2">
        <v>32509</v>
      </c>
      <c r="G756" t="s">
        <v>916</v>
      </c>
      <c r="H756" s="3">
        <v>774685.35</v>
      </c>
      <c r="I756" s="3">
        <v>-774685.35</v>
      </c>
      <c r="J756" s="3">
        <v>0</v>
      </c>
    </row>
    <row r="757" spans="1:10" x14ac:dyDescent="0.25">
      <c r="A757" s="4" t="s">
        <v>994</v>
      </c>
      <c r="B757" s="4" t="s">
        <v>11116</v>
      </c>
      <c r="C757" s="11" t="s">
        <v>11113</v>
      </c>
      <c r="D757" t="s">
        <v>917</v>
      </c>
      <c r="E757" t="s">
        <v>1</v>
      </c>
      <c r="F757" s="2">
        <v>33604</v>
      </c>
      <c r="G757" t="s">
        <v>918</v>
      </c>
      <c r="H757" s="3">
        <v>1935.65</v>
      </c>
      <c r="I757" s="3">
        <v>-1935.65</v>
      </c>
      <c r="J757" s="3">
        <v>0</v>
      </c>
    </row>
    <row r="758" spans="1:10" x14ac:dyDescent="0.25">
      <c r="A758" s="4" t="s">
        <v>994</v>
      </c>
      <c r="B758" s="4" t="s">
        <v>11116</v>
      </c>
      <c r="C758" s="11" t="s">
        <v>11113</v>
      </c>
      <c r="D758" t="s">
        <v>917</v>
      </c>
      <c r="E758" t="s">
        <v>7</v>
      </c>
      <c r="F758" s="2">
        <v>33604</v>
      </c>
      <c r="G758" t="s">
        <v>919</v>
      </c>
      <c r="H758" s="3">
        <v>4054.19</v>
      </c>
      <c r="I758" s="3">
        <v>-4054.19</v>
      </c>
      <c r="J758" s="3">
        <v>0</v>
      </c>
    </row>
    <row r="759" spans="1:10" x14ac:dyDescent="0.25">
      <c r="A759" s="4" t="s">
        <v>994</v>
      </c>
      <c r="B759" s="4" t="s">
        <v>11116</v>
      </c>
      <c r="C759" s="11" t="s">
        <v>11113</v>
      </c>
      <c r="D759" t="s">
        <v>917</v>
      </c>
      <c r="E759" t="s">
        <v>9</v>
      </c>
      <c r="F759" s="2">
        <v>33604</v>
      </c>
      <c r="G759" t="s">
        <v>920</v>
      </c>
      <c r="H759" s="3">
        <v>1043.24</v>
      </c>
      <c r="I759" s="3">
        <v>-1043.24</v>
      </c>
      <c r="J759" s="3">
        <v>0</v>
      </c>
    </row>
    <row r="760" spans="1:10" x14ac:dyDescent="0.25">
      <c r="A760" s="4" t="s">
        <v>994</v>
      </c>
      <c r="B760" s="4" t="s">
        <v>11116</v>
      </c>
      <c r="C760" s="11" t="s">
        <v>11113</v>
      </c>
      <c r="D760" t="s">
        <v>917</v>
      </c>
      <c r="E760" t="s">
        <v>19</v>
      </c>
      <c r="F760" s="2">
        <v>33604</v>
      </c>
      <c r="G760" t="s">
        <v>921</v>
      </c>
      <c r="H760" s="3">
        <v>5087.1000000000004</v>
      </c>
      <c r="I760" s="3">
        <v>-5087.1000000000004</v>
      </c>
      <c r="J760" s="3">
        <v>0</v>
      </c>
    </row>
    <row r="761" spans="1:10" x14ac:dyDescent="0.25">
      <c r="A761" s="4" t="s">
        <v>994</v>
      </c>
      <c r="B761" s="4" t="s">
        <v>11116</v>
      </c>
      <c r="C761" s="11" t="s">
        <v>11113</v>
      </c>
      <c r="D761" t="s">
        <v>922</v>
      </c>
      <c r="E761" t="s">
        <v>1</v>
      </c>
      <c r="F761" s="2">
        <v>33970</v>
      </c>
      <c r="G761" t="s">
        <v>923</v>
      </c>
      <c r="H761" s="3">
        <v>1673.29</v>
      </c>
      <c r="I761" s="3">
        <v>-1673.29</v>
      </c>
      <c r="J761" s="3">
        <v>0</v>
      </c>
    </row>
    <row r="762" spans="1:10" x14ac:dyDescent="0.25">
      <c r="A762" s="4" t="s">
        <v>994</v>
      </c>
      <c r="B762" s="4" t="s">
        <v>11116</v>
      </c>
      <c r="C762" s="11" t="s">
        <v>11113</v>
      </c>
      <c r="D762" t="s">
        <v>922</v>
      </c>
      <c r="E762" t="s">
        <v>7</v>
      </c>
      <c r="F762" s="2">
        <v>33970</v>
      </c>
      <c r="G762" t="s">
        <v>924</v>
      </c>
      <c r="H762" s="3">
        <v>1239.5</v>
      </c>
      <c r="I762" s="3">
        <v>-1239.5</v>
      </c>
      <c r="J762" s="3">
        <v>0</v>
      </c>
    </row>
    <row r="763" spans="1:10" x14ac:dyDescent="0.25">
      <c r="A763" s="4" t="s">
        <v>994</v>
      </c>
      <c r="B763" s="4" t="s">
        <v>11116</v>
      </c>
      <c r="C763" s="11" t="s">
        <v>11113</v>
      </c>
      <c r="D763" t="s">
        <v>925</v>
      </c>
      <c r="E763" t="s">
        <v>1</v>
      </c>
      <c r="F763" s="2">
        <v>34335</v>
      </c>
      <c r="G763" t="s">
        <v>926</v>
      </c>
      <c r="H763" s="3">
        <v>692.05</v>
      </c>
      <c r="I763" s="3">
        <v>-692.05</v>
      </c>
      <c r="J763" s="3">
        <v>0</v>
      </c>
    </row>
    <row r="764" spans="1:10" x14ac:dyDescent="0.25">
      <c r="A764" s="4" t="s">
        <v>994</v>
      </c>
      <c r="B764" s="4" t="s">
        <v>11116</v>
      </c>
      <c r="C764" s="11" t="s">
        <v>11113</v>
      </c>
      <c r="D764" t="s">
        <v>925</v>
      </c>
      <c r="E764" t="s">
        <v>7</v>
      </c>
      <c r="F764" s="2">
        <v>34335</v>
      </c>
      <c r="G764" t="s">
        <v>927</v>
      </c>
      <c r="H764" s="3">
        <v>1673.3</v>
      </c>
      <c r="I764" s="3">
        <v>-1673.3</v>
      </c>
      <c r="J764" s="3">
        <v>0</v>
      </c>
    </row>
    <row r="765" spans="1:10" x14ac:dyDescent="0.25">
      <c r="A765" s="4" t="s">
        <v>994</v>
      </c>
      <c r="B765" s="4" t="s">
        <v>11116</v>
      </c>
      <c r="C765" s="11" t="s">
        <v>11113</v>
      </c>
      <c r="D765" t="s">
        <v>925</v>
      </c>
      <c r="E765" t="s">
        <v>9</v>
      </c>
      <c r="F765" s="2">
        <v>34335</v>
      </c>
      <c r="G765" t="s">
        <v>928</v>
      </c>
      <c r="H765" s="3">
        <v>423.49</v>
      </c>
      <c r="I765" s="3">
        <v>-423.49</v>
      </c>
      <c r="J765" s="3">
        <v>0</v>
      </c>
    </row>
    <row r="766" spans="1:10" x14ac:dyDescent="0.25">
      <c r="A766" s="4" t="s">
        <v>994</v>
      </c>
      <c r="B766" s="4" t="s">
        <v>11116</v>
      </c>
      <c r="C766" s="11" t="s">
        <v>11113</v>
      </c>
      <c r="D766" t="s">
        <v>925</v>
      </c>
      <c r="E766" t="s">
        <v>19</v>
      </c>
      <c r="F766" s="2">
        <v>34335</v>
      </c>
      <c r="G766" t="s">
        <v>929</v>
      </c>
      <c r="H766" s="3">
        <v>5319.51</v>
      </c>
      <c r="I766" s="3">
        <v>-5319.51</v>
      </c>
      <c r="J766" s="3">
        <v>0</v>
      </c>
    </row>
    <row r="767" spans="1:10" x14ac:dyDescent="0.25">
      <c r="A767" s="4" t="s">
        <v>994</v>
      </c>
      <c r="B767" s="4" t="s">
        <v>11116</v>
      </c>
      <c r="C767" s="11" t="s">
        <v>11113</v>
      </c>
      <c r="D767" t="s">
        <v>925</v>
      </c>
      <c r="E767" t="s">
        <v>21</v>
      </c>
      <c r="F767" s="2">
        <v>34335</v>
      </c>
      <c r="G767" t="s">
        <v>930</v>
      </c>
      <c r="H767" s="3">
        <v>903.8</v>
      </c>
      <c r="I767" s="3">
        <v>-903.8</v>
      </c>
      <c r="J767" s="3">
        <v>0</v>
      </c>
    </row>
    <row r="768" spans="1:10" x14ac:dyDescent="0.25">
      <c r="A768" s="4" t="s">
        <v>994</v>
      </c>
      <c r="B768" s="4" t="s">
        <v>11116</v>
      </c>
      <c r="C768" s="11" t="s">
        <v>11113</v>
      </c>
      <c r="D768" t="s">
        <v>925</v>
      </c>
      <c r="E768" t="s">
        <v>23</v>
      </c>
      <c r="F768" s="2">
        <v>34335</v>
      </c>
      <c r="G768" t="s">
        <v>931</v>
      </c>
      <c r="H768" s="3">
        <v>113.62</v>
      </c>
      <c r="I768" s="3">
        <v>-113.62</v>
      </c>
      <c r="J768" s="3">
        <v>0</v>
      </c>
    </row>
    <row r="769" spans="1:10" x14ac:dyDescent="0.25">
      <c r="A769" s="4" t="s">
        <v>994</v>
      </c>
      <c r="B769" s="4" t="s">
        <v>11116</v>
      </c>
      <c r="C769" s="11" t="s">
        <v>11113</v>
      </c>
      <c r="D769" t="s">
        <v>925</v>
      </c>
      <c r="E769" t="s">
        <v>25</v>
      </c>
      <c r="F769" s="2">
        <v>34335</v>
      </c>
      <c r="G769" t="s">
        <v>932</v>
      </c>
      <c r="H769" s="3">
        <v>681.72</v>
      </c>
      <c r="I769" s="3">
        <v>-681.72</v>
      </c>
      <c r="J769" s="3">
        <v>0</v>
      </c>
    </row>
    <row r="770" spans="1:10" x14ac:dyDescent="0.25">
      <c r="A770" s="4" t="s">
        <v>994</v>
      </c>
      <c r="B770" s="4" t="s">
        <v>11116</v>
      </c>
      <c r="C770" s="11" t="s">
        <v>11113</v>
      </c>
      <c r="D770" t="s">
        <v>925</v>
      </c>
      <c r="E770" t="s">
        <v>27</v>
      </c>
      <c r="F770" s="2">
        <v>34335</v>
      </c>
      <c r="G770" t="s">
        <v>933</v>
      </c>
      <c r="H770" s="3">
        <v>991.6</v>
      </c>
      <c r="I770" s="3">
        <v>-991.6</v>
      </c>
      <c r="J770" s="3">
        <v>0</v>
      </c>
    </row>
    <row r="771" spans="1:10" x14ac:dyDescent="0.25">
      <c r="A771" s="4" t="s">
        <v>994</v>
      </c>
      <c r="B771" s="4" t="s">
        <v>11116</v>
      </c>
      <c r="C771" s="11" t="s">
        <v>11113</v>
      </c>
      <c r="D771" t="s">
        <v>934</v>
      </c>
      <c r="E771" t="s">
        <v>1</v>
      </c>
      <c r="F771" s="2">
        <v>34700</v>
      </c>
      <c r="G771" t="s">
        <v>935</v>
      </c>
      <c r="H771" s="3">
        <v>7436.98</v>
      </c>
      <c r="I771" s="3">
        <v>-7436.98</v>
      </c>
      <c r="J771" s="3">
        <v>0</v>
      </c>
    </row>
    <row r="772" spans="1:10" x14ac:dyDescent="0.25">
      <c r="A772" s="4" t="s">
        <v>994</v>
      </c>
      <c r="B772" s="4" t="s">
        <v>11116</v>
      </c>
      <c r="C772" s="11" t="s">
        <v>11113</v>
      </c>
      <c r="D772" t="s">
        <v>936</v>
      </c>
      <c r="E772" t="s">
        <v>1</v>
      </c>
      <c r="F772" s="2">
        <v>35065</v>
      </c>
      <c r="G772" t="s">
        <v>937</v>
      </c>
      <c r="H772" s="3">
        <v>1988.36</v>
      </c>
      <c r="I772" s="3">
        <v>-1988.36</v>
      </c>
      <c r="J772" s="3">
        <v>0</v>
      </c>
    </row>
    <row r="773" spans="1:10" x14ac:dyDescent="0.25">
      <c r="A773" s="4" t="s">
        <v>994</v>
      </c>
      <c r="B773" s="4" t="s">
        <v>11116</v>
      </c>
      <c r="C773" s="11" t="s">
        <v>11113</v>
      </c>
      <c r="D773" t="s">
        <v>936</v>
      </c>
      <c r="E773" t="s">
        <v>7</v>
      </c>
      <c r="F773" s="2">
        <v>35065</v>
      </c>
      <c r="G773" t="s">
        <v>938</v>
      </c>
      <c r="H773" s="3">
        <v>1962.54</v>
      </c>
      <c r="I773" s="3">
        <v>-1962.54</v>
      </c>
      <c r="J773" s="3">
        <v>0</v>
      </c>
    </row>
    <row r="774" spans="1:10" x14ac:dyDescent="0.25">
      <c r="A774" s="4" t="s">
        <v>994</v>
      </c>
      <c r="B774" s="4" t="s">
        <v>11116</v>
      </c>
      <c r="C774" s="11" t="s">
        <v>11113</v>
      </c>
      <c r="D774" t="s">
        <v>936</v>
      </c>
      <c r="E774" t="s">
        <v>9</v>
      </c>
      <c r="F774" s="2">
        <v>35065</v>
      </c>
      <c r="G774" t="s">
        <v>939</v>
      </c>
      <c r="H774" s="3">
        <v>671.39</v>
      </c>
      <c r="I774" s="3">
        <v>-671.39</v>
      </c>
      <c r="J774" s="3">
        <v>0</v>
      </c>
    </row>
    <row r="775" spans="1:10" x14ac:dyDescent="0.25">
      <c r="A775" s="4" t="s">
        <v>994</v>
      </c>
      <c r="B775" s="4" t="s">
        <v>11116</v>
      </c>
      <c r="C775" s="11" t="s">
        <v>11113</v>
      </c>
      <c r="D775" t="s">
        <v>936</v>
      </c>
      <c r="E775" t="s">
        <v>19</v>
      </c>
      <c r="F775" s="2">
        <v>35065</v>
      </c>
      <c r="G775" t="s">
        <v>940</v>
      </c>
      <c r="H775" s="3">
        <v>526.79</v>
      </c>
      <c r="I775" s="3">
        <v>-526.79</v>
      </c>
      <c r="J775" s="3">
        <v>0</v>
      </c>
    </row>
    <row r="776" spans="1:10" x14ac:dyDescent="0.25">
      <c r="A776" s="4" t="s">
        <v>994</v>
      </c>
      <c r="B776" s="4" t="s">
        <v>11116</v>
      </c>
      <c r="C776" s="11" t="s">
        <v>11113</v>
      </c>
      <c r="D776" t="s">
        <v>941</v>
      </c>
      <c r="E776" t="s">
        <v>1</v>
      </c>
      <c r="F776" s="2">
        <v>35431</v>
      </c>
      <c r="G776" t="s">
        <v>942</v>
      </c>
      <c r="H776" s="3">
        <v>661.06</v>
      </c>
      <c r="I776" s="3">
        <v>-661.06</v>
      </c>
      <c r="J776" s="3">
        <v>0</v>
      </c>
    </row>
    <row r="777" spans="1:10" x14ac:dyDescent="0.25">
      <c r="A777" s="4" t="s">
        <v>994</v>
      </c>
      <c r="B777" s="4" t="s">
        <v>11116</v>
      </c>
      <c r="C777" s="11" t="s">
        <v>11113</v>
      </c>
      <c r="D777" t="s">
        <v>941</v>
      </c>
      <c r="E777" t="s">
        <v>7</v>
      </c>
      <c r="F777" s="2">
        <v>35431</v>
      </c>
      <c r="G777" t="s">
        <v>943</v>
      </c>
      <c r="H777" s="3">
        <v>2375.6999999999998</v>
      </c>
      <c r="I777" s="3">
        <v>-2375.6999999999998</v>
      </c>
      <c r="J777" s="3">
        <v>0</v>
      </c>
    </row>
    <row r="778" spans="1:10" x14ac:dyDescent="0.25">
      <c r="A778" s="4" t="s">
        <v>994</v>
      </c>
      <c r="B778" s="4" t="s">
        <v>11116</v>
      </c>
      <c r="C778" s="11" t="s">
        <v>11113</v>
      </c>
      <c r="D778" t="s">
        <v>941</v>
      </c>
      <c r="E778" t="s">
        <v>9</v>
      </c>
      <c r="F778" s="2">
        <v>35431</v>
      </c>
      <c r="G778" t="s">
        <v>944</v>
      </c>
      <c r="H778" s="3">
        <v>684.41</v>
      </c>
      <c r="I778" s="3">
        <v>-684.41</v>
      </c>
      <c r="J778" s="3">
        <v>0</v>
      </c>
    </row>
    <row r="779" spans="1:10" x14ac:dyDescent="0.25">
      <c r="A779" s="4" t="s">
        <v>994</v>
      </c>
      <c r="B779" s="4" t="s">
        <v>11116</v>
      </c>
      <c r="C779" s="11" t="s">
        <v>11113</v>
      </c>
      <c r="D779" t="s">
        <v>941</v>
      </c>
      <c r="E779" t="s">
        <v>19</v>
      </c>
      <c r="F779" s="2">
        <v>35431</v>
      </c>
      <c r="G779" t="s">
        <v>945</v>
      </c>
      <c r="H779" s="3">
        <v>968.46</v>
      </c>
      <c r="I779" s="3">
        <v>-968.46</v>
      </c>
      <c r="J779" s="3">
        <v>0</v>
      </c>
    </row>
    <row r="780" spans="1:10" x14ac:dyDescent="0.25">
      <c r="A780" s="4" t="s">
        <v>994</v>
      </c>
      <c r="B780" s="4" t="s">
        <v>11116</v>
      </c>
      <c r="C780" s="11" t="s">
        <v>11113</v>
      </c>
      <c r="D780" t="s">
        <v>941</v>
      </c>
      <c r="E780" t="s">
        <v>21</v>
      </c>
      <c r="F780" s="2">
        <v>35431</v>
      </c>
      <c r="G780" t="s">
        <v>946</v>
      </c>
      <c r="H780" s="3">
        <v>1213.67</v>
      </c>
      <c r="I780" s="3">
        <v>-1213.67</v>
      </c>
      <c r="J780" s="3">
        <v>0</v>
      </c>
    </row>
    <row r="781" spans="1:10" x14ac:dyDescent="0.25">
      <c r="A781" s="4" t="s">
        <v>994</v>
      </c>
      <c r="B781" s="4" t="s">
        <v>11116</v>
      </c>
      <c r="C781" s="11" t="s">
        <v>11113</v>
      </c>
      <c r="D781" t="s">
        <v>941</v>
      </c>
      <c r="E781" t="s">
        <v>23</v>
      </c>
      <c r="F781" s="2">
        <v>35431</v>
      </c>
      <c r="G781" t="s">
        <v>947</v>
      </c>
      <c r="H781" s="3">
        <v>1007.1</v>
      </c>
      <c r="I781" s="3">
        <v>-1007.1</v>
      </c>
      <c r="J781" s="3">
        <v>0</v>
      </c>
    </row>
    <row r="782" spans="1:10" x14ac:dyDescent="0.25">
      <c r="A782" s="4" t="s">
        <v>994</v>
      </c>
      <c r="B782" s="4" t="s">
        <v>11116</v>
      </c>
      <c r="C782" s="11" t="s">
        <v>11113</v>
      </c>
      <c r="D782" t="s">
        <v>948</v>
      </c>
      <c r="E782" t="s">
        <v>1</v>
      </c>
      <c r="F782" s="2">
        <v>35796</v>
      </c>
      <c r="G782" t="s">
        <v>949</v>
      </c>
      <c r="H782" s="3">
        <v>356.36</v>
      </c>
      <c r="I782" s="3">
        <v>-356.36</v>
      </c>
      <c r="J782" s="3">
        <v>0</v>
      </c>
    </row>
    <row r="783" spans="1:10" x14ac:dyDescent="0.25">
      <c r="A783" s="4" t="s">
        <v>994</v>
      </c>
      <c r="B783" s="4" t="s">
        <v>11116</v>
      </c>
      <c r="C783" s="11" t="s">
        <v>11113</v>
      </c>
      <c r="D783" t="s">
        <v>948</v>
      </c>
      <c r="E783" t="s">
        <v>7</v>
      </c>
      <c r="F783" s="2">
        <v>35796</v>
      </c>
      <c r="G783" t="s">
        <v>950</v>
      </c>
      <c r="H783" s="3">
        <v>544.86</v>
      </c>
      <c r="I783" s="3">
        <v>-544.86</v>
      </c>
      <c r="J783" s="3">
        <v>0</v>
      </c>
    </row>
    <row r="784" spans="1:10" x14ac:dyDescent="0.25">
      <c r="A784" s="4" t="s">
        <v>994</v>
      </c>
      <c r="B784" s="4" t="s">
        <v>11116</v>
      </c>
      <c r="C784" s="11" t="s">
        <v>11113</v>
      </c>
      <c r="D784" t="s">
        <v>948</v>
      </c>
      <c r="E784" t="s">
        <v>9</v>
      </c>
      <c r="F784" s="2">
        <v>35796</v>
      </c>
      <c r="G784" t="s">
        <v>951</v>
      </c>
      <c r="H784" s="3">
        <v>92.96</v>
      </c>
      <c r="I784" s="3">
        <v>-92.96</v>
      </c>
      <c r="J784" s="3">
        <v>0</v>
      </c>
    </row>
    <row r="785" spans="1:10" x14ac:dyDescent="0.25">
      <c r="A785" s="4" t="s">
        <v>994</v>
      </c>
      <c r="B785" s="4" t="s">
        <v>11116</v>
      </c>
      <c r="C785" s="11" t="s">
        <v>11113</v>
      </c>
      <c r="D785" t="s">
        <v>948</v>
      </c>
      <c r="E785" t="s">
        <v>19</v>
      </c>
      <c r="F785" s="2">
        <v>35796</v>
      </c>
      <c r="G785" t="s">
        <v>952</v>
      </c>
      <c r="H785" s="3">
        <v>180.76</v>
      </c>
      <c r="I785" s="3">
        <v>-180.76</v>
      </c>
      <c r="J785" s="3">
        <v>0</v>
      </c>
    </row>
    <row r="786" spans="1:10" x14ac:dyDescent="0.25">
      <c r="A786" s="4" t="s">
        <v>994</v>
      </c>
      <c r="B786" s="4" t="s">
        <v>11116</v>
      </c>
      <c r="C786" s="11" t="s">
        <v>11113</v>
      </c>
      <c r="D786" t="s">
        <v>953</v>
      </c>
      <c r="E786" t="s">
        <v>1</v>
      </c>
      <c r="F786" s="2">
        <v>36161</v>
      </c>
      <c r="G786" t="s">
        <v>954</v>
      </c>
      <c r="H786" s="3">
        <v>2726.89</v>
      </c>
      <c r="I786" s="3">
        <v>-2726.89</v>
      </c>
      <c r="J786" s="3">
        <v>0</v>
      </c>
    </row>
    <row r="787" spans="1:10" x14ac:dyDescent="0.25">
      <c r="A787" s="4" t="s">
        <v>994</v>
      </c>
      <c r="B787" s="4" t="s">
        <v>11116</v>
      </c>
      <c r="C787" s="11" t="s">
        <v>11113</v>
      </c>
      <c r="D787" t="s">
        <v>953</v>
      </c>
      <c r="E787" t="s">
        <v>7</v>
      </c>
      <c r="F787" s="2">
        <v>36161</v>
      </c>
      <c r="G787" t="s">
        <v>955</v>
      </c>
      <c r="H787" s="3">
        <v>2540.9699999999998</v>
      </c>
      <c r="I787" s="3">
        <v>-2540.9699999999998</v>
      </c>
      <c r="J787" s="3">
        <v>0</v>
      </c>
    </row>
    <row r="788" spans="1:10" x14ac:dyDescent="0.25">
      <c r="A788" s="4" t="s">
        <v>994</v>
      </c>
      <c r="B788" s="4" t="s">
        <v>11116</v>
      </c>
      <c r="C788" s="11" t="s">
        <v>11113</v>
      </c>
      <c r="D788" t="s">
        <v>953</v>
      </c>
      <c r="E788" t="s">
        <v>9</v>
      </c>
      <c r="F788" s="2">
        <v>36161</v>
      </c>
      <c r="G788" t="s">
        <v>956</v>
      </c>
      <c r="H788" s="3">
        <v>2262.08</v>
      </c>
      <c r="I788" s="3">
        <v>-2262.08</v>
      </c>
      <c r="J788" s="3">
        <v>0</v>
      </c>
    </row>
    <row r="789" spans="1:10" x14ac:dyDescent="0.25">
      <c r="A789" s="4" t="s">
        <v>994</v>
      </c>
      <c r="B789" s="4" t="s">
        <v>11116</v>
      </c>
      <c r="C789" s="11" t="s">
        <v>11113</v>
      </c>
      <c r="D789" t="s">
        <v>953</v>
      </c>
      <c r="E789" t="s">
        <v>19</v>
      </c>
      <c r="F789" s="2">
        <v>36161</v>
      </c>
      <c r="G789" t="s">
        <v>957</v>
      </c>
      <c r="H789" s="3">
        <v>92.96</v>
      </c>
      <c r="I789" s="3">
        <v>-92.96</v>
      </c>
      <c r="J789" s="3">
        <v>0</v>
      </c>
    </row>
    <row r="790" spans="1:10" x14ac:dyDescent="0.25">
      <c r="A790" s="4" t="s">
        <v>994</v>
      </c>
      <c r="B790" s="4" t="s">
        <v>11116</v>
      </c>
      <c r="C790" s="11" t="s">
        <v>11113</v>
      </c>
      <c r="D790" t="s">
        <v>953</v>
      </c>
      <c r="E790" t="s">
        <v>21</v>
      </c>
      <c r="F790" s="2">
        <v>36161</v>
      </c>
      <c r="G790" t="s">
        <v>958</v>
      </c>
      <c r="H790" s="3">
        <v>836.66</v>
      </c>
      <c r="I790" s="3">
        <v>-836.66</v>
      </c>
      <c r="J790" s="3">
        <v>0</v>
      </c>
    </row>
    <row r="791" spans="1:10" x14ac:dyDescent="0.25">
      <c r="A791" s="4" t="s">
        <v>994</v>
      </c>
      <c r="B791" s="4" t="s">
        <v>11116</v>
      </c>
      <c r="C791" s="11" t="s">
        <v>11113</v>
      </c>
      <c r="D791" t="s">
        <v>953</v>
      </c>
      <c r="E791" t="s">
        <v>23</v>
      </c>
      <c r="F791" s="2">
        <v>36161</v>
      </c>
      <c r="G791" t="s">
        <v>959</v>
      </c>
      <c r="H791" s="3">
        <v>1807.6</v>
      </c>
      <c r="I791" s="3">
        <v>-1807.6</v>
      </c>
      <c r="J791" s="3">
        <v>0</v>
      </c>
    </row>
    <row r="792" spans="1:10" x14ac:dyDescent="0.25">
      <c r="A792" s="4" t="s">
        <v>994</v>
      </c>
      <c r="B792" s="4" t="s">
        <v>11116</v>
      </c>
      <c r="C792" s="11" t="s">
        <v>11113</v>
      </c>
      <c r="D792" t="s">
        <v>960</v>
      </c>
      <c r="E792" t="s">
        <v>1</v>
      </c>
      <c r="F792" s="2">
        <v>36526</v>
      </c>
      <c r="G792" t="s">
        <v>961</v>
      </c>
      <c r="H792" s="3">
        <v>516.46</v>
      </c>
      <c r="I792" s="3">
        <v>-516.46</v>
      </c>
      <c r="J792" s="3">
        <v>0</v>
      </c>
    </row>
    <row r="793" spans="1:10" x14ac:dyDescent="0.25">
      <c r="A793" s="4" t="s">
        <v>994</v>
      </c>
      <c r="B793" s="4" t="s">
        <v>11116</v>
      </c>
      <c r="C793" s="11" t="s">
        <v>11113</v>
      </c>
      <c r="D793" t="s">
        <v>960</v>
      </c>
      <c r="E793" t="s">
        <v>7</v>
      </c>
      <c r="F793" s="2">
        <v>36526</v>
      </c>
      <c r="G793" t="s">
        <v>962</v>
      </c>
      <c r="H793" s="3">
        <v>2789.48</v>
      </c>
      <c r="I793" s="3">
        <v>-2789.48</v>
      </c>
      <c r="J793" s="3">
        <v>0</v>
      </c>
    </row>
    <row r="794" spans="1:10" x14ac:dyDescent="0.25">
      <c r="A794" s="4" t="s">
        <v>994</v>
      </c>
      <c r="B794" s="4" t="s">
        <v>11116</v>
      </c>
      <c r="C794" s="11" t="s">
        <v>11113</v>
      </c>
      <c r="D794" t="s">
        <v>963</v>
      </c>
      <c r="E794" t="s">
        <v>1</v>
      </c>
      <c r="F794" s="2">
        <v>36892</v>
      </c>
      <c r="G794" t="s">
        <v>964</v>
      </c>
      <c r="H794" s="3">
        <v>129.11000000000001</v>
      </c>
      <c r="I794" s="3">
        <v>-129.11000000000001</v>
      </c>
      <c r="J794" s="3">
        <v>0</v>
      </c>
    </row>
    <row r="795" spans="1:10" x14ac:dyDescent="0.25">
      <c r="A795" s="4" t="s">
        <v>994</v>
      </c>
      <c r="B795" s="4" t="s">
        <v>11116</v>
      </c>
      <c r="C795" s="11" t="s">
        <v>11113</v>
      </c>
      <c r="D795" t="s">
        <v>963</v>
      </c>
      <c r="E795" t="s">
        <v>7</v>
      </c>
      <c r="F795" s="2">
        <v>36892</v>
      </c>
      <c r="G795" t="s">
        <v>965</v>
      </c>
      <c r="H795" s="3">
        <v>4028.36</v>
      </c>
      <c r="I795" s="3">
        <v>-4028.36</v>
      </c>
      <c r="J795" s="3">
        <v>0</v>
      </c>
    </row>
    <row r="796" spans="1:10" x14ac:dyDescent="0.25">
      <c r="A796" s="4" t="s">
        <v>994</v>
      </c>
      <c r="B796" s="4" t="s">
        <v>11116</v>
      </c>
      <c r="C796" s="11" t="s">
        <v>11113</v>
      </c>
      <c r="D796" t="s">
        <v>966</v>
      </c>
      <c r="E796" t="s">
        <v>1</v>
      </c>
      <c r="F796" s="2">
        <v>37257</v>
      </c>
      <c r="G796" t="s">
        <v>967</v>
      </c>
      <c r="H796" s="3">
        <v>648</v>
      </c>
      <c r="I796" s="3">
        <v>-648</v>
      </c>
      <c r="J796" s="3">
        <v>0</v>
      </c>
    </row>
    <row r="797" spans="1:10" x14ac:dyDescent="0.25">
      <c r="A797" s="4" t="s">
        <v>994</v>
      </c>
      <c r="B797" s="4" t="s">
        <v>11116</v>
      </c>
      <c r="C797" s="11" t="s">
        <v>11113</v>
      </c>
      <c r="D797" t="s">
        <v>968</v>
      </c>
      <c r="E797" t="s">
        <v>1</v>
      </c>
      <c r="F797" s="2">
        <v>38107</v>
      </c>
      <c r="G797" t="s">
        <v>969</v>
      </c>
      <c r="H797" s="3">
        <v>2499.5100000000002</v>
      </c>
      <c r="I797" s="3">
        <v>-2499.5100000000002</v>
      </c>
      <c r="J797" s="3">
        <v>0</v>
      </c>
    </row>
    <row r="798" spans="1:10" x14ac:dyDescent="0.25">
      <c r="A798" s="4" t="s">
        <v>994</v>
      </c>
      <c r="B798" s="4" t="s">
        <v>11116</v>
      </c>
      <c r="C798" s="11" t="s">
        <v>11113</v>
      </c>
      <c r="D798" t="s">
        <v>970</v>
      </c>
      <c r="E798" t="s">
        <v>1</v>
      </c>
      <c r="F798" s="2">
        <v>38471</v>
      </c>
      <c r="G798" t="s">
        <v>971</v>
      </c>
      <c r="H798" s="3">
        <v>6480</v>
      </c>
      <c r="I798" s="3">
        <v>-6480</v>
      </c>
      <c r="J798" s="3">
        <v>0</v>
      </c>
    </row>
    <row r="799" spans="1:10" x14ac:dyDescent="0.25">
      <c r="A799" s="4" t="s">
        <v>994</v>
      </c>
      <c r="B799" s="4" t="s">
        <v>11116</v>
      </c>
      <c r="C799" s="11" t="s">
        <v>11113</v>
      </c>
      <c r="D799" t="s">
        <v>972</v>
      </c>
      <c r="E799" t="s">
        <v>1</v>
      </c>
      <c r="F799" s="2">
        <v>38898</v>
      </c>
      <c r="G799" t="s">
        <v>973</v>
      </c>
      <c r="H799" s="3">
        <v>2242</v>
      </c>
      <c r="I799" s="3">
        <v>-2242</v>
      </c>
      <c r="J799" s="3">
        <v>0</v>
      </c>
    </row>
    <row r="800" spans="1:10" x14ac:dyDescent="0.25">
      <c r="A800" s="4" t="s">
        <v>994</v>
      </c>
      <c r="B800" s="4" t="s">
        <v>11116</v>
      </c>
      <c r="C800" s="11" t="s">
        <v>11113</v>
      </c>
      <c r="D800" t="s">
        <v>974</v>
      </c>
      <c r="E800" t="s">
        <v>1</v>
      </c>
      <c r="F800" s="2">
        <v>39745</v>
      </c>
      <c r="G800" t="s">
        <v>975</v>
      </c>
      <c r="H800" s="3">
        <v>2536</v>
      </c>
      <c r="I800" s="3">
        <v>-2536</v>
      </c>
      <c r="J800" s="3">
        <v>0</v>
      </c>
    </row>
    <row r="801" spans="1:10" x14ac:dyDescent="0.25">
      <c r="A801" s="4" t="s">
        <v>994</v>
      </c>
      <c r="B801" s="4" t="s">
        <v>11116</v>
      </c>
      <c r="C801" s="11" t="s">
        <v>11113</v>
      </c>
      <c r="D801" t="s">
        <v>974</v>
      </c>
      <c r="E801" t="s">
        <v>7</v>
      </c>
      <c r="F801" s="2">
        <v>39745</v>
      </c>
      <c r="G801" t="s">
        <v>976</v>
      </c>
      <c r="H801" s="3">
        <v>3046</v>
      </c>
      <c r="I801" s="3">
        <v>-3046</v>
      </c>
      <c r="J801" s="3">
        <v>0</v>
      </c>
    </row>
    <row r="802" spans="1:10" x14ac:dyDescent="0.25">
      <c r="A802" s="4" t="s">
        <v>994</v>
      </c>
      <c r="B802" s="4" t="s">
        <v>11116</v>
      </c>
      <c r="C802" s="11" t="s">
        <v>11113</v>
      </c>
      <c r="D802" t="s">
        <v>977</v>
      </c>
      <c r="E802" t="s">
        <v>1</v>
      </c>
      <c r="F802" s="2">
        <v>39903</v>
      </c>
      <c r="G802" t="s">
        <v>978</v>
      </c>
      <c r="H802" s="3">
        <v>2100</v>
      </c>
      <c r="I802" s="3">
        <v>-2100</v>
      </c>
      <c r="J802" s="3">
        <v>0</v>
      </c>
    </row>
    <row r="803" spans="1:10" x14ac:dyDescent="0.25">
      <c r="A803" s="4" t="s">
        <v>994</v>
      </c>
      <c r="B803" s="4" t="s">
        <v>11116</v>
      </c>
      <c r="C803" s="11" t="s">
        <v>11113</v>
      </c>
      <c r="D803" t="s">
        <v>977</v>
      </c>
      <c r="E803" t="s">
        <v>7</v>
      </c>
      <c r="F803" s="2">
        <v>39930</v>
      </c>
      <c r="G803" t="s">
        <v>979</v>
      </c>
      <c r="H803" s="3">
        <v>2200</v>
      </c>
      <c r="I803" s="3">
        <v>-2200</v>
      </c>
      <c r="J803" s="3">
        <v>0</v>
      </c>
    </row>
    <row r="804" spans="1:10" x14ac:dyDescent="0.25">
      <c r="A804" s="4" t="s">
        <v>994</v>
      </c>
      <c r="B804" s="4" t="s">
        <v>11116</v>
      </c>
      <c r="C804" s="11" t="s">
        <v>11113</v>
      </c>
      <c r="D804" t="s">
        <v>977</v>
      </c>
      <c r="E804" t="s">
        <v>9</v>
      </c>
      <c r="F804" s="2">
        <v>40105</v>
      </c>
      <c r="G804" t="s">
        <v>980</v>
      </c>
      <c r="H804" s="3">
        <v>3517</v>
      </c>
      <c r="I804" s="3">
        <v>-3517</v>
      </c>
      <c r="J804" s="3">
        <v>0</v>
      </c>
    </row>
    <row r="805" spans="1:10" x14ac:dyDescent="0.25">
      <c r="A805" s="4" t="s">
        <v>994</v>
      </c>
      <c r="B805" s="4" t="s">
        <v>11116</v>
      </c>
      <c r="C805" s="11" t="s">
        <v>11113</v>
      </c>
      <c r="D805" t="s">
        <v>981</v>
      </c>
      <c r="E805" t="s">
        <v>1</v>
      </c>
      <c r="F805" s="2">
        <v>40908</v>
      </c>
      <c r="G805" t="s">
        <v>982</v>
      </c>
      <c r="H805" s="3">
        <v>3941</v>
      </c>
      <c r="I805" s="3">
        <v>-3941</v>
      </c>
      <c r="J805" s="3">
        <v>0</v>
      </c>
    </row>
    <row r="806" spans="1:10" x14ac:dyDescent="0.25">
      <c r="A806" s="4" t="s">
        <v>994</v>
      </c>
      <c r="B806" s="4" t="s">
        <v>11116</v>
      </c>
      <c r="C806" s="11" t="s">
        <v>11113</v>
      </c>
      <c r="D806" t="s">
        <v>983</v>
      </c>
      <c r="E806" t="s">
        <v>1</v>
      </c>
      <c r="F806" s="2">
        <v>41274</v>
      </c>
      <c r="G806" t="s">
        <v>984</v>
      </c>
      <c r="H806" s="3">
        <v>8000</v>
      </c>
      <c r="I806" s="3">
        <v>-8000</v>
      </c>
      <c r="J806" s="3">
        <v>0</v>
      </c>
    </row>
    <row r="807" spans="1:10" x14ac:dyDescent="0.25">
      <c r="A807" s="4" t="s">
        <v>994</v>
      </c>
      <c r="B807" s="4" t="s">
        <v>11116</v>
      </c>
      <c r="C807" s="11" t="s">
        <v>11113</v>
      </c>
      <c r="D807" t="s">
        <v>985</v>
      </c>
      <c r="E807" t="s">
        <v>1</v>
      </c>
      <c r="F807" s="2">
        <v>41547</v>
      </c>
      <c r="G807" t="s">
        <v>986</v>
      </c>
      <c r="H807" s="3">
        <v>1200</v>
      </c>
      <c r="I807" s="3">
        <v>-1200</v>
      </c>
      <c r="J807" s="3">
        <v>0</v>
      </c>
    </row>
    <row r="808" spans="1:10" x14ac:dyDescent="0.25">
      <c r="A808" s="4" t="s">
        <v>994</v>
      </c>
      <c r="B808" s="4" t="s">
        <v>11116</v>
      </c>
      <c r="C808" s="11" t="s">
        <v>11113</v>
      </c>
      <c r="D808" t="s">
        <v>987</v>
      </c>
      <c r="E808" t="s">
        <v>1</v>
      </c>
      <c r="F808" s="2">
        <v>45260</v>
      </c>
      <c r="G808" t="s">
        <v>988</v>
      </c>
      <c r="H808" s="3">
        <v>4116</v>
      </c>
      <c r="I808" s="3">
        <v>-343</v>
      </c>
      <c r="J808" s="3">
        <v>3773</v>
      </c>
    </row>
    <row r="809" spans="1:10" x14ac:dyDescent="0.25">
      <c r="A809" s="4" t="s">
        <v>994</v>
      </c>
      <c r="B809" s="4" t="s">
        <v>11116</v>
      </c>
      <c r="C809" s="11" t="s">
        <v>11113</v>
      </c>
      <c r="D809" t="s">
        <v>987</v>
      </c>
      <c r="E809" t="s">
        <v>7</v>
      </c>
      <c r="F809" s="2">
        <v>45382</v>
      </c>
      <c r="G809" t="s">
        <v>989</v>
      </c>
      <c r="H809" s="3">
        <v>2500</v>
      </c>
      <c r="I809" s="3">
        <v>-208.33</v>
      </c>
      <c r="J809" s="3">
        <v>2291.67</v>
      </c>
    </row>
    <row r="810" spans="1:10" x14ac:dyDescent="0.25">
      <c r="A810" s="4" t="s">
        <v>994</v>
      </c>
      <c r="B810" s="4" t="s">
        <v>11116</v>
      </c>
      <c r="C810" s="11" t="s">
        <v>11113</v>
      </c>
      <c r="D810" t="s">
        <v>987</v>
      </c>
      <c r="E810" t="s">
        <v>9</v>
      </c>
      <c r="F810" s="2">
        <v>45382</v>
      </c>
      <c r="G810" t="s">
        <v>990</v>
      </c>
      <c r="H810" s="3">
        <v>740</v>
      </c>
      <c r="I810" s="3">
        <v>-61.67</v>
      </c>
      <c r="J810" s="3">
        <v>678.33</v>
      </c>
    </row>
    <row r="811" spans="1:10" x14ac:dyDescent="0.25">
      <c r="A811" s="4" t="s">
        <v>994</v>
      </c>
      <c r="B811" s="4" t="s">
        <v>11116</v>
      </c>
      <c r="C811" s="11" t="s">
        <v>11113</v>
      </c>
      <c r="D811" t="s">
        <v>987</v>
      </c>
      <c r="E811" t="s">
        <v>21</v>
      </c>
      <c r="F811" s="2">
        <v>45382</v>
      </c>
      <c r="G811" t="s">
        <v>991</v>
      </c>
      <c r="H811" s="3">
        <v>4966</v>
      </c>
      <c r="I811" s="3">
        <v>-413.83</v>
      </c>
      <c r="J811" s="3">
        <v>4552.17</v>
      </c>
    </row>
    <row r="812" spans="1:10" x14ac:dyDescent="0.25">
      <c r="A812" s="4" t="s">
        <v>994</v>
      </c>
      <c r="B812" s="4" t="s">
        <v>11116</v>
      </c>
      <c r="C812" s="11" t="s">
        <v>11113</v>
      </c>
      <c r="D812" t="s">
        <v>992</v>
      </c>
      <c r="E812" t="s">
        <v>1</v>
      </c>
      <c r="F812" s="2">
        <v>45199</v>
      </c>
      <c r="G812" t="s">
        <v>993</v>
      </c>
      <c r="H812" s="3">
        <v>925</v>
      </c>
      <c r="I812" s="3">
        <v>-107.92</v>
      </c>
      <c r="J812" s="3">
        <v>817.08</v>
      </c>
    </row>
    <row r="813" spans="1:10" x14ac:dyDescent="0.25">
      <c r="D813" s="4" t="s">
        <v>994</v>
      </c>
      <c r="E813" s="4" t="s">
        <v>162</v>
      </c>
      <c r="F813" s="5"/>
      <c r="G813" s="4" t="s">
        <v>162</v>
      </c>
      <c r="H813" s="6">
        <v>943877.68</v>
      </c>
      <c r="I813" s="6">
        <v>-924977.71</v>
      </c>
      <c r="J813" s="6">
        <v>18899.97</v>
      </c>
    </row>
    <row r="814" spans="1:10" x14ac:dyDescent="0.25">
      <c r="D814" s="4" t="s">
        <v>995</v>
      </c>
      <c r="E814" s="4" t="s">
        <v>162</v>
      </c>
      <c r="F814" s="5"/>
      <c r="G814" s="4" t="s">
        <v>162</v>
      </c>
      <c r="H814" s="6">
        <v>943877.68</v>
      </c>
      <c r="I814" s="6">
        <v>-924977.71</v>
      </c>
      <c r="J814" s="6">
        <v>18899.97</v>
      </c>
    </row>
    <row r="815" spans="1:10" x14ac:dyDescent="0.25">
      <c r="A815" s="4" t="s">
        <v>1002</v>
      </c>
      <c r="B815" s="4" t="s">
        <v>11117</v>
      </c>
      <c r="C815" s="11" t="s">
        <v>11113</v>
      </c>
      <c r="D815" t="s">
        <v>996</v>
      </c>
      <c r="E815" t="s">
        <v>1</v>
      </c>
      <c r="F815" s="2">
        <v>35796</v>
      </c>
      <c r="G815" t="s">
        <v>997</v>
      </c>
      <c r="H815" s="3">
        <v>13557858.92</v>
      </c>
      <c r="I815" s="3">
        <v>-13557858.92</v>
      </c>
      <c r="J815" s="3">
        <v>0</v>
      </c>
    </row>
    <row r="816" spans="1:10" x14ac:dyDescent="0.25">
      <c r="A816" s="4" t="s">
        <v>1002</v>
      </c>
      <c r="B816" s="4" t="s">
        <v>11117</v>
      </c>
      <c r="C816" s="11" t="s">
        <v>11113</v>
      </c>
      <c r="D816" t="s">
        <v>998</v>
      </c>
      <c r="E816" t="s">
        <v>1</v>
      </c>
      <c r="F816" s="2">
        <v>38713</v>
      </c>
      <c r="G816" t="s">
        <v>999</v>
      </c>
      <c r="H816" s="3">
        <v>5483000</v>
      </c>
      <c r="I816" s="3">
        <v>-5483000</v>
      </c>
      <c r="J816" s="3">
        <v>0</v>
      </c>
    </row>
    <row r="817" spans="1:10" x14ac:dyDescent="0.25">
      <c r="A817" s="4" t="s">
        <v>1002</v>
      </c>
      <c r="B817" s="4" t="s">
        <v>11117</v>
      </c>
      <c r="C817" s="11" t="s">
        <v>11113</v>
      </c>
      <c r="D817" t="s">
        <v>1000</v>
      </c>
      <c r="E817" t="s">
        <v>1</v>
      </c>
      <c r="F817" s="2">
        <v>39644</v>
      </c>
      <c r="G817" t="s">
        <v>1001</v>
      </c>
      <c r="H817" s="3">
        <v>14357996.699999999</v>
      </c>
      <c r="I817" s="3">
        <v>-14357996.699999999</v>
      </c>
      <c r="J817" s="3">
        <v>0</v>
      </c>
    </row>
    <row r="818" spans="1:10" x14ac:dyDescent="0.25">
      <c r="D818" s="4" t="s">
        <v>1002</v>
      </c>
      <c r="E818" s="4" t="s">
        <v>162</v>
      </c>
      <c r="F818" s="5"/>
      <c r="G818" s="4" t="s">
        <v>162</v>
      </c>
      <c r="H818" s="6">
        <v>33398855.620000001</v>
      </c>
      <c r="I818" s="6">
        <v>-33398855.620000001</v>
      </c>
      <c r="J818" s="6">
        <v>0</v>
      </c>
    </row>
    <row r="819" spans="1:10" x14ac:dyDescent="0.25">
      <c r="D819" s="4" t="s">
        <v>1003</v>
      </c>
      <c r="E819" s="4" t="s">
        <v>162</v>
      </c>
      <c r="F819" s="5"/>
      <c r="G819" s="4" t="s">
        <v>162</v>
      </c>
      <c r="H819" s="6">
        <v>33398855.620000001</v>
      </c>
      <c r="I819" s="6">
        <v>-33398855.620000001</v>
      </c>
      <c r="J819" s="6">
        <v>0</v>
      </c>
    </row>
    <row r="820" spans="1:10" x14ac:dyDescent="0.25">
      <c r="A820" s="4" t="s">
        <v>1008</v>
      </c>
      <c r="B820" s="4" t="s">
        <v>11118</v>
      </c>
      <c r="C820" s="11" t="s">
        <v>11113</v>
      </c>
      <c r="D820" t="s">
        <v>1004</v>
      </c>
      <c r="E820" t="s">
        <v>1</v>
      </c>
      <c r="F820" s="2">
        <v>43187</v>
      </c>
      <c r="G820" t="s">
        <v>1005</v>
      </c>
      <c r="H820" s="3">
        <v>8600</v>
      </c>
      <c r="I820" s="3">
        <v>-8600</v>
      </c>
      <c r="J820" s="3">
        <v>0</v>
      </c>
    </row>
    <row r="821" spans="1:10" x14ac:dyDescent="0.25">
      <c r="A821" s="4" t="s">
        <v>1008</v>
      </c>
      <c r="B821" s="4" t="s">
        <v>11118</v>
      </c>
      <c r="C821" s="11" t="s">
        <v>11113</v>
      </c>
      <c r="D821" t="s">
        <v>1006</v>
      </c>
      <c r="E821" t="s">
        <v>1</v>
      </c>
      <c r="F821" s="2">
        <v>43179</v>
      </c>
      <c r="G821" t="s">
        <v>1007</v>
      </c>
      <c r="H821" s="3">
        <v>3000</v>
      </c>
      <c r="I821" s="3">
        <v>-3000</v>
      </c>
      <c r="J821" s="3">
        <v>0</v>
      </c>
    </row>
    <row r="822" spans="1:10" x14ac:dyDescent="0.25">
      <c r="D822" s="4" t="s">
        <v>1008</v>
      </c>
      <c r="E822" s="4" t="s">
        <v>162</v>
      </c>
      <c r="F822" s="5"/>
      <c r="G822" s="4" t="s">
        <v>162</v>
      </c>
      <c r="H822" s="6">
        <v>11600</v>
      </c>
      <c r="I822" s="6">
        <v>-11600</v>
      </c>
      <c r="J822" s="6">
        <v>0</v>
      </c>
    </row>
    <row r="823" spans="1:10" x14ac:dyDescent="0.25">
      <c r="D823" s="4" t="s">
        <v>1009</v>
      </c>
      <c r="E823" s="4" t="s">
        <v>162</v>
      </c>
      <c r="F823" s="5"/>
      <c r="G823" s="4" t="s">
        <v>162</v>
      </c>
      <c r="H823" s="6">
        <v>11600</v>
      </c>
      <c r="I823" s="6">
        <v>-11600</v>
      </c>
      <c r="J823" s="6">
        <v>0</v>
      </c>
    </row>
    <row r="824" spans="1:10" x14ac:dyDescent="0.25">
      <c r="A824" s="4" t="s">
        <v>1047</v>
      </c>
      <c r="B824" s="4" t="s">
        <v>11119</v>
      </c>
      <c r="C824" s="11" t="s">
        <v>11113</v>
      </c>
      <c r="D824" t="s">
        <v>1010</v>
      </c>
      <c r="E824" t="s">
        <v>1</v>
      </c>
      <c r="F824" s="2">
        <v>41774</v>
      </c>
      <c r="G824" t="s">
        <v>1011</v>
      </c>
      <c r="H824" s="3">
        <v>15000</v>
      </c>
      <c r="I824" s="3">
        <v>-15000</v>
      </c>
      <c r="J824" s="3">
        <v>0</v>
      </c>
    </row>
    <row r="825" spans="1:10" x14ac:dyDescent="0.25">
      <c r="A825" s="4" t="s">
        <v>1047</v>
      </c>
      <c r="B825" s="4" t="s">
        <v>11119</v>
      </c>
      <c r="C825" s="11" t="s">
        <v>11113</v>
      </c>
      <c r="D825" t="s">
        <v>1012</v>
      </c>
      <c r="E825" t="s">
        <v>1</v>
      </c>
      <c r="F825" s="2">
        <v>41668</v>
      </c>
      <c r="G825" t="s">
        <v>1013</v>
      </c>
      <c r="H825" s="3">
        <v>17098</v>
      </c>
      <c r="I825" s="3">
        <v>-17098</v>
      </c>
      <c r="J825" s="3">
        <v>0</v>
      </c>
    </row>
    <row r="826" spans="1:10" x14ac:dyDescent="0.25">
      <c r="A826" s="4" t="s">
        <v>1047</v>
      </c>
      <c r="B826" s="4" t="s">
        <v>11119</v>
      </c>
      <c r="C826" s="11" t="s">
        <v>11113</v>
      </c>
      <c r="D826" t="s">
        <v>1014</v>
      </c>
      <c r="E826" t="s">
        <v>1</v>
      </c>
      <c r="F826" s="2">
        <v>41744</v>
      </c>
      <c r="G826" t="s">
        <v>1015</v>
      </c>
      <c r="H826" s="3">
        <v>10000</v>
      </c>
      <c r="I826" s="3">
        <v>-10000</v>
      </c>
      <c r="J826" s="3">
        <v>0</v>
      </c>
    </row>
    <row r="827" spans="1:10" x14ac:dyDescent="0.25">
      <c r="A827" s="4" t="s">
        <v>1047</v>
      </c>
      <c r="B827" s="4" t="s">
        <v>11119</v>
      </c>
      <c r="C827" s="11" t="s">
        <v>11113</v>
      </c>
      <c r="D827" t="s">
        <v>1016</v>
      </c>
      <c r="E827" t="s">
        <v>1</v>
      </c>
      <c r="F827" s="2">
        <v>35065</v>
      </c>
      <c r="G827" t="s">
        <v>1017</v>
      </c>
      <c r="H827" s="3">
        <v>258.23</v>
      </c>
      <c r="I827" s="3">
        <v>-258.23</v>
      </c>
      <c r="J827" s="3">
        <v>0</v>
      </c>
    </row>
    <row r="828" spans="1:10" x14ac:dyDescent="0.25">
      <c r="A828" s="4" t="s">
        <v>1047</v>
      </c>
      <c r="B828" s="4" t="s">
        <v>11119</v>
      </c>
      <c r="C828" s="11" t="s">
        <v>11113</v>
      </c>
      <c r="D828" t="s">
        <v>1016</v>
      </c>
      <c r="E828" t="s">
        <v>7</v>
      </c>
      <c r="F828" s="2">
        <v>35065</v>
      </c>
      <c r="G828" t="s">
        <v>1018</v>
      </c>
      <c r="H828" s="3">
        <v>281.99</v>
      </c>
      <c r="I828" s="3">
        <v>-281.99</v>
      </c>
      <c r="J828" s="3">
        <v>0</v>
      </c>
    </row>
    <row r="829" spans="1:10" x14ac:dyDescent="0.25">
      <c r="A829" s="4" t="s">
        <v>1047</v>
      </c>
      <c r="B829" s="4" t="s">
        <v>11119</v>
      </c>
      <c r="C829" s="11" t="s">
        <v>11113</v>
      </c>
      <c r="D829" t="s">
        <v>1016</v>
      </c>
      <c r="E829" t="s">
        <v>9</v>
      </c>
      <c r="F829" s="2">
        <v>35065</v>
      </c>
      <c r="G829" t="s">
        <v>1019</v>
      </c>
      <c r="H829" s="3">
        <v>129.1</v>
      </c>
      <c r="I829" s="3">
        <v>-129.1</v>
      </c>
      <c r="J829" s="3">
        <v>0</v>
      </c>
    </row>
    <row r="830" spans="1:10" x14ac:dyDescent="0.25">
      <c r="A830" s="4" t="s">
        <v>1047</v>
      </c>
      <c r="B830" s="4" t="s">
        <v>11119</v>
      </c>
      <c r="C830" s="11" t="s">
        <v>11113</v>
      </c>
      <c r="D830" t="s">
        <v>1016</v>
      </c>
      <c r="E830" t="s">
        <v>19</v>
      </c>
      <c r="F830" s="2">
        <v>35065</v>
      </c>
      <c r="G830" t="s">
        <v>1020</v>
      </c>
      <c r="H830" s="3">
        <v>140.72999999999999</v>
      </c>
      <c r="I830" s="3">
        <v>-140.72999999999999</v>
      </c>
      <c r="J830" s="3">
        <v>0</v>
      </c>
    </row>
    <row r="831" spans="1:10" x14ac:dyDescent="0.25">
      <c r="A831" s="4" t="s">
        <v>1047</v>
      </c>
      <c r="B831" s="4" t="s">
        <v>11119</v>
      </c>
      <c r="C831" s="11" t="s">
        <v>11113</v>
      </c>
      <c r="D831" t="s">
        <v>1016</v>
      </c>
      <c r="E831" t="s">
        <v>21</v>
      </c>
      <c r="F831" s="2">
        <v>35065</v>
      </c>
      <c r="G831" t="s">
        <v>1021</v>
      </c>
      <c r="H831" s="3">
        <v>215.88</v>
      </c>
      <c r="I831" s="3">
        <v>-215.88</v>
      </c>
      <c r="J831" s="3">
        <v>0</v>
      </c>
    </row>
    <row r="832" spans="1:10" x14ac:dyDescent="0.25">
      <c r="A832" s="4" t="s">
        <v>1047</v>
      </c>
      <c r="B832" s="4" t="s">
        <v>11119</v>
      </c>
      <c r="C832" s="11" t="s">
        <v>11113</v>
      </c>
      <c r="D832" t="s">
        <v>1016</v>
      </c>
      <c r="E832" t="s">
        <v>23</v>
      </c>
      <c r="F832" s="2">
        <v>35065</v>
      </c>
      <c r="G832" t="s">
        <v>1022</v>
      </c>
      <c r="H832" s="3">
        <v>199.29</v>
      </c>
      <c r="I832" s="3">
        <v>-199.29</v>
      </c>
      <c r="J832" s="3">
        <v>0</v>
      </c>
    </row>
    <row r="833" spans="1:10" x14ac:dyDescent="0.25">
      <c r="A833" s="4" t="s">
        <v>1047</v>
      </c>
      <c r="B833" s="4" t="s">
        <v>11119</v>
      </c>
      <c r="C833" s="11" t="s">
        <v>11113</v>
      </c>
      <c r="D833" t="s">
        <v>1016</v>
      </c>
      <c r="E833" t="s">
        <v>25</v>
      </c>
      <c r="F833" s="2">
        <v>35065</v>
      </c>
      <c r="G833" t="s">
        <v>1023</v>
      </c>
      <c r="H833" s="3">
        <v>382.18</v>
      </c>
      <c r="I833" s="3">
        <v>-382.18</v>
      </c>
      <c r="J833" s="3">
        <v>0</v>
      </c>
    </row>
    <row r="834" spans="1:10" x14ac:dyDescent="0.25">
      <c r="A834" s="4" t="s">
        <v>1047</v>
      </c>
      <c r="B834" s="4" t="s">
        <v>11119</v>
      </c>
      <c r="C834" s="11" t="s">
        <v>11113</v>
      </c>
      <c r="D834" t="s">
        <v>1016</v>
      </c>
      <c r="E834" t="s">
        <v>27</v>
      </c>
      <c r="F834" s="2">
        <v>35065</v>
      </c>
      <c r="G834" t="s">
        <v>1024</v>
      </c>
      <c r="H834" s="3">
        <v>51.65</v>
      </c>
      <c r="I834" s="3">
        <v>-51.65</v>
      </c>
      <c r="J834" s="3">
        <v>0</v>
      </c>
    </row>
    <row r="835" spans="1:10" x14ac:dyDescent="0.25">
      <c r="A835" s="4" t="s">
        <v>1047</v>
      </c>
      <c r="B835" s="4" t="s">
        <v>11119</v>
      </c>
      <c r="C835" s="11" t="s">
        <v>11113</v>
      </c>
      <c r="D835" t="s">
        <v>1016</v>
      </c>
      <c r="E835" t="s">
        <v>29</v>
      </c>
      <c r="F835" s="2">
        <v>35065</v>
      </c>
      <c r="G835" t="s">
        <v>1025</v>
      </c>
      <c r="H835" s="3">
        <v>295.57</v>
      </c>
      <c r="I835" s="3">
        <v>-295.57</v>
      </c>
      <c r="J835" s="3">
        <v>0</v>
      </c>
    </row>
    <row r="836" spans="1:10" x14ac:dyDescent="0.25">
      <c r="A836" s="4" t="s">
        <v>1047</v>
      </c>
      <c r="B836" s="4" t="s">
        <v>11119</v>
      </c>
      <c r="C836" s="11" t="s">
        <v>11113</v>
      </c>
      <c r="D836" t="s">
        <v>1016</v>
      </c>
      <c r="E836" t="s">
        <v>31</v>
      </c>
      <c r="F836" s="2">
        <v>35065</v>
      </c>
      <c r="G836" t="s">
        <v>1026</v>
      </c>
      <c r="H836" s="3">
        <v>255.82</v>
      </c>
      <c r="I836" s="3">
        <v>-255.82</v>
      </c>
      <c r="J836" s="3">
        <v>0</v>
      </c>
    </row>
    <row r="837" spans="1:10" x14ac:dyDescent="0.25">
      <c r="A837" s="4" t="s">
        <v>1047</v>
      </c>
      <c r="B837" s="4" t="s">
        <v>11119</v>
      </c>
      <c r="C837" s="11" t="s">
        <v>11113</v>
      </c>
      <c r="D837" t="s">
        <v>1016</v>
      </c>
      <c r="E837" t="s">
        <v>33</v>
      </c>
      <c r="F837" s="2">
        <v>35065</v>
      </c>
      <c r="G837" t="s">
        <v>1027</v>
      </c>
      <c r="H837" s="3">
        <v>516.46</v>
      </c>
      <c r="I837" s="3">
        <v>-516.46</v>
      </c>
      <c r="J837" s="3">
        <v>0</v>
      </c>
    </row>
    <row r="838" spans="1:10" x14ac:dyDescent="0.25">
      <c r="A838" s="4" t="s">
        <v>1047</v>
      </c>
      <c r="B838" s="4" t="s">
        <v>11119</v>
      </c>
      <c r="C838" s="11" t="s">
        <v>11113</v>
      </c>
      <c r="D838" t="s">
        <v>1016</v>
      </c>
      <c r="E838" t="s">
        <v>92</v>
      </c>
      <c r="F838" s="2">
        <v>35065</v>
      </c>
      <c r="G838" t="s">
        <v>1028</v>
      </c>
      <c r="H838" s="3">
        <v>309.87</v>
      </c>
      <c r="I838" s="3">
        <v>-309.87</v>
      </c>
      <c r="J838" s="3">
        <v>0</v>
      </c>
    </row>
    <row r="839" spans="1:10" x14ac:dyDescent="0.25">
      <c r="A839" s="4" t="s">
        <v>1047</v>
      </c>
      <c r="B839" s="4" t="s">
        <v>11119</v>
      </c>
      <c r="C839" s="11" t="s">
        <v>11113</v>
      </c>
      <c r="D839" t="s">
        <v>1029</v>
      </c>
      <c r="E839" t="s">
        <v>1</v>
      </c>
      <c r="F839" s="2">
        <v>35431</v>
      </c>
      <c r="G839" t="s">
        <v>1030</v>
      </c>
      <c r="H839" s="3">
        <v>2992.86</v>
      </c>
      <c r="I839" s="3">
        <v>-2992.86</v>
      </c>
      <c r="J839" s="3">
        <v>0</v>
      </c>
    </row>
    <row r="840" spans="1:10" x14ac:dyDescent="0.25">
      <c r="A840" s="4" t="s">
        <v>1047</v>
      </c>
      <c r="B840" s="4" t="s">
        <v>11119</v>
      </c>
      <c r="C840" s="11" t="s">
        <v>11113</v>
      </c>
      <c r="D840" t="s">
        <v>1029</v>
      </c>
      <c r="E840" t="s">
        <v>7</v>
      </c>
      <c r="F840" s="2">
        <v>35431</v>
      </c>
      <c r="G840" t="s">
        <v>1031</v>
      </c>
      <c r="H840" s="3">
        <v>2551.3200000000002</v>
      </c>
      <c r="I840" s="3">
        <v>-2551.3200000000002</v>
      </c>
      <c r="J840" s="3">
        <v>0</v>
      </c>
    </row>
    <row r="841" spans="1:10" x14ac:dyDescent="0.25">
      <c r="A841" s="4" t="s">
        <v>1047</v>
      </c>
      <c r="B841" s="4" t="s">
        <v>11119</v>
      </c>
      <c r="C841" s="11" t="s">
        <v>11113</v>
      </c>
      <c r="D841" t="s">
        <v>1029</v>
      </c>
      <c r="E841" t="s">
        <v>9</v>
      </c>
      <c r="F841" s="2">
        <v>35431</v>
      </c>
      <c r="G841" t="s">
        <v>1032</v>
      </c>
      <c r="H841" s="3">
        <v>774.7</v>
      </c>
      <c r="I841" s="3">
        <v>-774.7</v>
      </c>
      <c r="J841" s="3">
        <v>0</v>
      </c>
    </row>
    <row r="842" spans="1:10" x14ac:dyDescent="0.25">
      <c r="A842" s="4" t="s">
        <v>1047</v>
      </c>
      <c r="B842" s="4" t="s">
        <v>11119</v>
      </c>
      <c r="C842" s="11" t="s">
        <v>11113</v>
      </c>
      <c r="D842" t="s">
        <v>1029</v>
      </c>
      <c r="E842" t="s">
        <v>19</v>
      </c>
      <c r="F842" s="2">
        <v>35431</v>
      </c>
      <c r="G842" t="s">
        <v>1033</v>
      </c>
      <c r="H842" s="3">
        <v>1522.15</v>
      </c>
      <c r="I842" s="3">
        <v>-1522.15</v>
      </c>
      <c r="J842" s="3">
        <v>0</v>
      </c>
    </row>
    <row r="843" spans="1:10" x14ac:dyDescent="0.25">
      <c r="A843" s="4" t="s">
        <v>1047</v>
      </c>
      <c r="B843" s="4" t="s">
        <v>11119</v>
      </c>
      <c r="C843" s="11" t="s">
        <v>11113</v>
      </c>
      <c r="D843" t="s">
        <v>1029</v>
      </c>
      <c r="E843" t="s">
        <v>21</v>
      </c>
      <c r="F843" s="2">
        <v>35431</v>
      </c>
      <c r="G843" t="s">
        <v>1034</v>
      </c>
      <c r="H843" s="3">
        <v>28405.15</v>
      </c>
      <c r="I843" s="3">
        <v>-28405.15</v>
      </c>
      <c r="J843" s="3">
        <v>0</v>
      </c>
    </row>
    <row r="844" spans="1:10" x14ac:dyDescent="0.25">
      <c r="A844" s="4" t="s">
        <v>1047</v>
      </c>
      <c r="B844" s="4" t="s">
        <v>11119</v>
      </c>
      <c r="C844" s="11" t="s">
        <v>11113</v>
      </c>
      <c r="D844" t="s">
        <v>1029</v>
      </c>
      <c r="E844" t="s">
        <v>23</v>
      </c>
      <c r="F844" s="2">
        <v>35431</v>
      </c>
      <c r="G844" t="s">
        <v>1035</v>
      </c>
      <c r="H844" s="3">
        <v>1446.09</v>
      </c>
      <c r="I844" s="3">
        <v>-1446.09</v>
      </c>
      <c r="J844" s="3">
        <v>0</v>
      </c>
    </row>
    <row r="845" spans="1:10" x14ac:dyDescent="0.25">
      <c r="A845" s="4" t="s">
        <v>1047</v>
      </c>
      <c r="B845" s="4" t="s">
        <v>11119</v>
      </c>
      <c r="C845" s="11" t="s">
        <v>11113</v>
      </c>
      <c r="D845" t="s">
        <v>1029</v>
      </c>
      <c r="E845" t="s">
        <v>25</v>
      </c>
      <c r="F845" s="2">
        <v>35431</v>
      </c>
      <c r="G845" t="s">
        <v>1036</v>
      </c>
      <c r="H845" s="3">
        <v>2065.81</v>
      </c>
      <c r="I845" s="3">
        <v>-2065.81</v>
      </c>
      <c r="J845" s="3">
        <v>0</v>
      </c>
    </row>
    <row r="846" spans="1:10" x14ac:dyDescent="0.25">
      <c r="A846" s="4" t="s">
        <v>1047</v>
      </c>
      <c r="B846" s="4" t="s">
        <v>11119</v>
      </c>
      <c r="C846" s="11" t="s">
        <v>11113</v>
      </c>
      <c r="D846" t="s">
        <v>1029</v>
      </c>
      <c r="E846" t="s">
        <v>27</v>
      </c>
      <c r="F846" s="2">
        <v>35431</v>
      </c>
      <c r="G846" t="s">
        <v>1037</v>
      </c>
      <c r="H846" s="3">
        <v>127.02</v>
      </c>
      <c r="I846" s="3">
        <v>-127.02</v>
      </c>
      <c r="J846" s="3">
        <v>0</v>
      </c>
    </row>
    <row r="847" spans="1:10" x14ac:dyDescent="0.25">
      <c r="A847" s="4" t="s">
        <v>1047</v>
      </c>
      <c r="B847" s="4" t="s">
        <v>11119</v>
      </c>
      <c r="C847" s="11" t="s">
        <v>11113</v>
      </c>
      <c r="D847" t="s">
        <v>1029</v>
      </c>
      <c r="E847" t="s">
        <v>29</v>
      </c>
      <c r="F847" s="2">
        <v>35796</v>
      </c>
      <c r="G847" t="s">
        <v>1038</v>
      </c>
      <c r="H847" s="3">
        <v>1817.93</v>
      </c>
      <c r="I847" s="3">
        <v>-1817.93</v>
      </c>
      <c r="J847" s="3">
        <v>0</v>
      </c>
    </row>
    <row r="848" spans="1:10" x14ac:dyDescent="0.25">
      <c r="A848" s="4" t="s">
        <v>1047</v>
      </c>
      <c r="B848" s="4" t="s">
        <v>11119</v>
      </c>
      <c r="C848" s="11" t="s">
        <v>11113</v>
      </c>
      <c r="D848" t="s">
        <v>1039</v>
      </c>
      <c r="E848" t="s">
        <v>1</v>
      </c>
      <c r="F848" s="2">
        <v>38595</v>
      </c>
      <c r="G848" t="s">
        <v>1040</v>
      </c>
      <c r="H848" s="3">
        <v>5900</v>
      </c>
      <c r="I848" s="3">
        <v>-5900</v>
      </c>
      <c r="J848" s="3">
        <v>0</v>
      </c>
    </row>
    <row r="849" spans="1:10" x14ac:dyDescent="0.25">
      <c r="A849" s="4" t="s">
        <v>1047</v>
      </c>
      <c r="B849" s="4" t="s">
        <v>11119</v>
      </c>
      <c r="C849" s="11" t="s">
        <v>11113</v>
      </c>
      <c r="D849" t="s">
        <v>1039</v>
      </c>
      <c r="E849" t="s">
        <v>7</v>
      </c>
      <c r="F849" s="2">
        <v>38625</v>
      </c>
      <c r="G849" t="s">
        <v>1041</v>
      </c>
      <c r="H849" s="3">
        <v>3540</v>
      </c>
      <c r="I849" s="3">
        <v>-3540</v>
      </c>
      <c r="J849" s="3">
        <v>0</v>
      </c>
    </row>
    <row r="850" spans="1:10" x14ac:dyDescent="0.25">
      <c r="A850" s="4" t="s">
        <v>1047</v>
      </c>
      <c r="B850" s="4" t="s">
        <v>11119</v>
      </c>
      <c r="C850" s="11" t="s">
        <v>11113</v>
      </c>
      <c r="D850" t="s">
        <v>1039</v>
      </c>
      <c r="E850" t="s">
        <v>9</v>
      </c>
      <c r="F850" s="2">
        <v>38640</v>
      </c>
      <c r="G850" t="s">
        <v>1042</v>
      </c>
      <c r="H850" s="3">
        <v>850</v>
      </c>
      <c r="I850" s="3">
        <v>-850</v>
      </c>
      <c r="J850" s="3">
        <v>0</v>
      </c>
    </row>
    <row r="851" spans="1:10" x14ac:dyDescent="0.25">
      <c r="A851" s="4" t="s">
        <v>1047</v>
      </c>
      <c r="B851" s="4" t="s">
        <v>11119</v>
      </c>
      <c r="C851" s="11" t="s">
        <v>11113</v>
      </c>
      <c r="D851" t="s">
        <v>1039</v>
      </c>
      <c r="E851" t="s">
        <v>19</v>
      </c>
      <c r="F851" s="2">
        <v>38672</v>
      </c>
      <c r="G851" t="s">
        <v>1043</v>
      </c>
      <c r="H851" s="3">
        <v>38210.53</v>
      </c>
      <c r="I851" s="3">
        <v>-38210.53</v>
      </c>
      <c r="J851" s="3">
        <v>0</v>
      </c>
    </row>
    <row r="852" spans="1:10" x14ac:dyDescent="0.25">
      <c r="A852" s="4" t="s">
        <v>1047</v>
      </c>
      <c r="B852" s="4" t="s">
        <v>11119</v>
      </c>
      <c r="C852" s="11" t="s">
        <v>11113</v>
      </c>
      <c r="D852" t="s">
        <v>1039</v>
      </c>
      <c r="E852" t="s">
        <v>21</v>
      </c>
      <c r="F852" s="2">
        <v>38717</v>
      </c>
      <c r="G852" t="s">
        <v>1044</v>
      </c>
      <c r="H852" s="3">
        <v>1700</v>
      </c>
      <c r="I852" s="3">
        <v>-1700</v>
      </c>
      <c r="J852" s="3">
        <v>0</v>
      </c>
    </row>
    <row r="853" spans="1:10" x14ac:dyDescent="0.25">
      <c r="A853" s="4" t="s">
        <v>1047</v>
      </c>
      <c r="B853" s="4" t="s">
        <v>11119</v>
      </c>
      <c r="C853" s="11" t="s">
        <v>11113</v>
      </c>
      <c r="D853" t="s">
        <v>1045</v>
      </c>
      <c r="E853" t="s">
        <v>1</v>
      </c>
      <c r="F853" s="2">
        <v>40295</v>
      </c>
      <c r="G853" t="s">
        <v>1046</v>
      </c>
      <c r="H853" s="3">
        <v>11900</v>
      </c>
      <c r="I853" s="3">
        <v>-11900</v>
      </c>
      <c r="J853" s="3">
        <v>0</v>
      </c>
    </row>
    <row r="854" spans="1:10" x14ac:dyDescent="0.25">
      <c r="D854" s="4" t="s">
        <v>1047</v>
      </c>
      <c r="E854" s="4" t="s">
        <v>162</v>
      </c>
      <c r="F854" s="5"/>
      <c r="G854" s="4" t="s">
        <v>162</v>
      </c>
      <c r="H854" s="6">
        <v>148938.32999999999</v>
      </c>
      <c r="I854" s="6">
        <v>-148938.32999999999</v>
      </c>
      <c r="J854" s="6">
        <v>0</v>
      </c>
    </row>
    <row r="855" spans="1:10" x14ac:dyDescent="0.25">
      <c r="D855" s="4" t="s">
        <v>1048</v>
      </c>
      <c r="E855" s="4" t="s">
        <v>162</v>
      </c>
      <c r="F855" s="5"/>
      <c r="G855" s="4" t="s">
        <v>162</v>
      </c>
      <c r="H855" s="6">
        <v>148938.32999999999</v>
      </c>
      <c r="I855" s="6">
        <v>-148938.32999999999</v>
      </c>
      <c r="J855" s="6">
        <v>0</v>
      </c>
    </row>
    <row r="856" spans="1:10" x14ac:dyDescent="0.25">
      <c r="A856" s="4" t="s">
        <v>1130</v>
      </c>
      <c r="B856" s="4" t="s">
        <v>11120</v>
      </c>
      <c r="C856" s="11" t="s">
        <v>11113</v>
      </c>
      <c r="D856" t="s">
        <v>1049</v>
      </c>
      <c r="E856" t="s">
        <v>1</v>
      </c>
      <c r="F856" s="2">
        <v>43951</v>
      </c>
      <c r="G856" t="s">
        <v>1050</v>
      </c>
      <c r="H856" s="3">
        <v>1400</v>
      </c>
      <c r="I856" s="3">
        <v>-1120</v>
      </c>
      <c r="J856" s="3">
        <v>280</v>
      </c>
    </row>
    <row r="857" spans="1:10" x14ac:dyDescent="0.25">
      <c r="A857" s="4" t="s">
        <v>1130</v>
      </c>
      <c r="B857" s="4" t="s">
        <v>11120</v>
      </c>
      <c r="C857" s="11" t="s">
        <v>11113</v>
      </c>
      <c r="D857" t="s">
        <v>1051</v>
      </c>
      <c r="E857" t="s">
        <v>1</v>
      </c>
      <c r="F857" s="2">
        <v>43922</v>
      </c>
      <c r="G857" t="s">
        <v>1052</v>
      </c>
      <c r="H857" s="3">
        <v>7200</v>
      </c>
      <c r="I857" s="3">
        <v>-5760</v>
      </c>
      <c r="J857" s="3">
        <v>1440</v>
      </c>
    </row>
    <row r="858" spans="1:10" x14ac:dyDescent="0.25">
      <c r="A858" s="4" t="s">
        <v>1130</v>
      </c>
      <c r="B858" s="4" t="s">
        <v>11120</v>
      </c>
      <c r="C858" s="11" t="s">
        <v>11113</v>
      </c>
      <c r="D858" t="s">
        <v>1053</v>
      </c>
      <c r="E858" t="s">
        <v>1</v>
      </c>
      <c r="F858" s="2">
        <v>43922</v>
      </c>
      <c r="G858" t="s">
        <v>1052</v>
      </c>
      <c r="H858" s="3">
        <v>7850</v>
      </c>
      <c r="I858" s="3">
        <v>-6280</v>
      </c>
      <c r="J858" s="3">
        <v>1570</v>
      </c>
    </row>
    <row r="859" spans="1:10" x14ac:dyDescent="0.25">
      <c r="A859" s="4" t="s">
        <v>1130</v>
      </c>
      <c r="B859" s="4" t="s">
        <v>11120</v>
      </c>
      <c r="C859" s="11" t="s">
        <v>11113</v>
      </c>
      <c r="D859" t="s">
        <v>1054</v>
      </c>
      <c r="E859" t="s">
        <v>1</v>
      </c>
      <c r="F859" s="2">
        <v>43952</v>
      </c>
      <c r="G859" t="s">
        <v>1052</v>
      </c>
      <c r="H859" s="3">
        <v>7400</v>
      </c>
      <c r="I859" s="3">
        <v>-5920</v>
      </c>
      <c r="J859" s="3">
        <v>1480</v>
      </c>
    </row>
    <row r="860" spans="1:10" x14ac:dyDescent="0.25">
      <c r="A860" s="4" t="s">
        <v>1130</v>
      </c>
      <c r="B860" s="4" t="s">
        <v>11120</v>
      </c>
      <c r="C860" s="11" t="s">
        <v>11113</v>
      </c>
      <c r="D860" t="s">
        <v>1055</v>
      </c>
      <c r="E860" t="s">
        <v>1</v>
      </c>
      <c r="F860" s="2">
        <v>43922</v>
      </c>
      <c r="G860" t="s">
        <v>1052</v>
      </c>
      <c r="H860" s="3">
        <v>8000</v>
      </c>
      <c r="I860" s="3">
        <v>-6400</v>
      </c>
      <c r="J860" s="3">
        <v>1600</v>
      </c>
    </row>
    <row r="861" spans="1:10" x14ac:dyDescent="0.25">
      <c r="A861" s="4" t="s">
        <v>1130</v>
      </c>
      <c r="B861" s="4" t="s">
        <v>11120</v>
      </c>
      <c r="C861" s="11" t="s">
        <v>11113</v>
      </c>
      <c r="D861" t="s">
        <v>1056</v>
      </c>
      <c r="E861" t="s">
        <v>1</v>
      </c>
      <c r="F861" s="2">
        <v>44044</v>
      </c>
      <c r="G861" t="s">
        <v>1057</v>
      </c>
      <c r="H861" s="3">
        <v>1600</v>
      </c>
      <c r="I861" s="3">
        <v>-1280</v>
      </c>
      <c r="J861" s="3">
        <v>320</v>
      </c>
    </row>
    <row r="862" spans="1:10" x14ac:dyDescent="0.25">
      <c r="A862" s="4" t="s">
        <v>1130</v>
      </c>
      <c r="B862" s="4" t="s">
        <v>11120</v>
      </c>
      <c r="C862" s="11" t="s">
        <v>11113</v>
      </c>
      <c r="D862" t="s">
        <v>1058</v>
      </c>
      <c r="E862" t="s">
        <v>1</v>
      </c>
      <c r="F862" s="2">
        <v>44044</v>
      </c>
      <c r="G862" t="s">
        <v>1057</v>
      </c>
      <c r="H862" s="3">
        <v>8800</v>
      </c>
      <c r="I862" s="3">
        <v>-7040</v>
      </c>
      <c r="J862" s="3">
        <v>1760</v>
      </c>
    </row>
    <row r="863" spans="1:10" x14ac:dyDescent="0.25">
      <c r="A863" s="4" t="s">
        <v>1130</v>
      </c>
      <c r="B863" s="4" t="s">
        <v>11120</v>
      </c>
      <c r="C863" s="11" t="s">
        <v>11113</v>
      </c>
      <c r="D863" t="s">
        <v>1059</v>
      </c>
      <c r="E863" t="s">
        <v>1</v>
      </c>
      <c r="F863" s="2">
        <v>44105</v>
      </c>
      <c r="G863" t="s">
        <v>1060</v>
      </c>
      <c r="H863" s="3">
        <v>8800</v>
      </c>
      <c r="I863" s="3">
        <v>-7040</v>
      </c>
      <c r="J863" s="3">
        <v>1760</v>
      </c>
    </row>
    <row r="864" spans="1:10" x14ac:dyDescent="0.25">
      <c r="A864" s="4" t="s">
        <v>1130</v>
      </c>
      <c r="B864" s="4" t="s">
        <v>11120</v>
      </c>
      <c r="C864" s="11" t="s">
        <v>11113</v>
      </c>
      <c r="D864" t="s">
        <v>1061</v>
      </c>
      <c r="E864" t="s">
        <v>1</v>
      </c>
      <c r="F864" s="2">
        <v>43501</v>
      </c>
      <c r="G864" t="s">
        <v>1062</v>
      </c>
      <c r="H864" s="3">
        <v>7600</v>
      </c>
      <c r="I864" s="3">
        <v>-7600</v>
      </c>
      <c r="J864" s="3">
        <v>0</v>
      </c>
    </row>
    <row r="865" spans="1:10" x14ac:dyDescent="0.25">
      <c r="A865" s="4" t="s">
        <v>1130</v>
      </c>
      <c r="B865" s="4" t="s">
        <v>11120</v>
      </c>
      <c r="C865" s="11" t="s">
        <v>11113</v>
      </c>
      <c r="D865" t="s">
        <v>1061</v>
      </c>
      <c r="E865" t="s">
        <v>7</v>
      </c>
      <c r="F865" s="2">
        <v>43830</v>
      </c>
      <c r="G865" t="s">
        <v>1062</v>
      </c>
      <c r="H865" s="3">
        <v>81400</v>
      </c>
      <c r="I865" s="3">
        <v>-81400</v>
      </c>
      <c r="J865" s="3">
        <v>0</v>
      </c>
    </row>
    <row r="866" spans="1:10" x14ac:dyDescent="0.25">
      <c r="A866" s="4" t="s">
        <v>1130</v>
      </c>
      <c r="B866" s="4" t="s">
        <v>11120</v>
      </c>
      <c r="C866" s="11" t="s">
        <v>11113</v>
      </c>
      <c r="D866" t="s">
        <v>1063</v>
      </c>
      <c r="E866" t="s">
        <v>1</v>
      </c>
      <c r="F866" s="2">
        <v>43637</v>
      </c>
      <c r="G866" t="s">
        <v>1064</v>
      </c>
      <c r="H866" s="3">
        <v>16950</v>
      </c>
      <c r="I866" s="3">
        <v>-16950</v>
      </c>
      <c r="J866" s="3">
        <v>0</v>
      </c>
    </row>
    <row r="867" spans="1:10" x14ac:dyDescent="0.25">
      <c r="A867" s="4" t="s">
        <v>1130</v>
      </c>
      <c r="B867" s="4" t="s">
        <v>11120</v>
      </c>
      <c r="C867" s="11" t="s">
        <v>11113</v>
      </c>
      <c r="D867" t="s">
        <v>1065</v>
      </c>
      <c r="E867" t="s">
        <v>1</v>
      </c>
      <c r="F867" s="2">
        <v>43627</v>
      </c>
      <c r="G867" t="s">
        <v>1066</v>
      </c>
      <c r="H867" s="3">
        <v>9800</v>
      </c>
      <c r="I867" s="3">
        <v>-9800</v>
      </c>
      <c r="J867" s="3">
        <v>0</v>
      </c>
    </row>
    <row r="868" spans="1:10" x14ac:dyDescent="0.25">
      <c r="A868" s="4" t="s">
        <v>1130</v>
      </c>
      <c r="B868" s="4" t="s">
        <v>11120</v>
      </c>
      <c r="C868" s="11" t="s">
        <v>11113</v>
      </c>
      <c r="D868" t="s">
        <v>1067</v>
      </c>
      <c r="E868" t="s">
        <v>1</v>
      </c>
      <c r="F868" s="2">
        <v>44197</v>
      </c>
      <c r="G868" t="s">
        <v>1068</v>
      </c>
      <c r="H868" s="3">
        <v>6000</v>
      </c>
      <c r="I868" s="3">
        <v>-4800</v>
      </c>
      <c r="J868" s="3">
        <v>1200</v>
      </c>
    </row>
    <row r="869" spans="1:10" x14ac:dyDescent="0.25">
      <c r="A869" s="4" t="s">
        <v>1130</v>
      </c>
      <c r="B869" s="4" t="s">
        <v>11120</v>
      </c>
      <c r="C869" s="11" t="s">
        <v>11113</v>
      </c>
      <c r="D869" t="s">
        <v>1069</v>
      </c>
      <c r="E869" t="s">
        <v>1</v>
      </c>
      <c r="F869" s="2">
        <v>44197</v>
      </c>
      <c r="G869" t="s">
        <v>1050</v>
      </c>
      <c r="H869" s="3">
        <v>2600</v>
      </c>
      <c r="I869" s="3">
        <v>-2080</v>
      </c>
      <c r="J869" s="3">
        <v>520</v>
      </c>
    </row>
    <row r="870" spans="1:10" x14ac:dyDescent="0.25">
      <c r="A870" s="4" t="s">
        <v>1130</v>
      </c>
      <c r="B870" s="4" t="s">
        <v>11120</v>
      </c>
      <c r="C870" s="11" t="s">
        <v>11113</v>
      </c>
      <c r="D870" t="s">
        <v>1070</v>
      </c>
      <c r="E870" t="s">
        <v>1</v>
      </c>
      <c r="F870" s="2">
        <v>44331</v>
      </c>
      <c r="G870" t="s">
        <v>1071</v>
      </c>
      <c r="H870" s="3">
        <v>7980</v>
      </c>
      <c r="I870" s="3">
        <v>-4788</v>
      </c>
      <c r="J870" s="3">
        <v>3192</v>
      </c>
    </row>
    <row r="871" spans="1:10" x14ac:dyDescent="0.25">
      <c r="A871" s="4" t="s">
        <v>1130</v>
      </c>
      <c r="B871" s="4" t="s">
        <v>11120</v>
      </c>
      <c r="C871" s="11" t="s">
        <v>11113</v>
      </c>
      <c r="D871" t="s">
        <v>1070</v>
      </c>
      <c r="E871" t="s">
        <v>7</v>
      </c>
      <c r="F871" s="2">
        <v>44362</v>
      </c>
      <c r="G871" t="s">
        <v>1072</v>
      </c>
      <c r="H871" s="3">
        <v>7600</v>
      </c>
      <c r="I871" s="3">
        <v>-4560</v>
      </c>
      <c r="J871" s="3">
        <v>3040</v>
      </c>
    </row>
    <row r="872" spans="1:10" x14ac:dyDescent="0.25">
      <c r="A872" s="4" t="s">
        <v>1130</v>
      </c>
      <c r="B872" s="4" t="s">
        <v>11120</v>
      </c>
      <c r="C872" s="11" t="s">
        <v>11113</v>
      </c>
      <c r="D872" t="s">
        <v>1070</v>
      </c>
      <c r="E872" t="s">
        <v>9</v>
      </c>
      <c r="F872" s="2">
        <v>44423</v>
      </c>
      <c r="G872" t="s">
        <v>1073</v>
      </c>
      <c r="H872" s="3">
        <v>5510</v>
      </c>
      <c r="I872" s="3">
        <v>-3306</v>
      </c>
      <c r="J872" s="3">
        <v>2204</v>
      </c>
    </row>
    <row r="873" spans="1:10" x14ac:dyDescent="0.25">
      <c r="A873" s="4" t="s">
        <v>1130</v>
      </c>
      <c r="B873" s="4" t="s">
        <v>11120</v>
      </c>
      <c r="C873" s="11" t="s">
        <v>11113</v>
      </c>
      <c r="D873" t="s">
        <v>1070</v>
      </c>
      <c r="E873" t="s">
        <v>19</v>
      </c>
      <c r="F873" s="2">
        <v>44454</v>
      </c>
      <c r="G873" t="s">
        <v>1074</v>
      </c>
      <c r="H873" s="3">
        <v>2660</v>
      </c>
      <c r="I873" s="3">
        <v>-1596</v>
      </c>
      <c r="J873" s="3">
        <v>1064</v>
      </c>
    </row>
    <row r="874" spans="1:10" x14ac:dyDescent="0.25">
      <c r="A874" s="4" t="s">
        <v>1130</v>
      </c>
      <c r="B874" s="4" t="s">
        <v>11120</v>
      </c>
      <c r="C874" s="11" t="s">
        <v>11113</v>
      </c>
      <c r="D874" t="s">
        <v>1070</v>
      </c>
      <c r="E874" t="s">
        <v>21</v>
      </c>
      <c r="F874" s="2">
        <v>44484</v>
      </c>
      <c r="G874" t="s">
        <v>1075</v>
      </c>
      <c r="H874" s="3">
        <v>7410</v>
      </c>
      <c r="I874" s="3">
        <v>-4446</v>
      </c>
      <c r="J874" s="3">
        <v>2964</v>
      </c>
    </row>
    <row r="875" spans="1:10" x14ac:dyDescent="0.25">
      <c r="A875" s="4" t="s">
        <v>1130</v>
      </c>
      <c r="B875" s="4" t="s">
        <v>11120</v>
      </c>
      <c r="C875" s="11" t="s">
        <v>11113</v>
      </c>
      <c r="D875" t="s">
        <v>1070</v>
      </c>
      <c r="E875" t="s">
        <v>23</v>
      </c>
      <c r="F875" s="2">
        <v>44515</v>
      </c>
      <c r="G875" t="s">
        <v>1076</v>
      </c>
      <c r="H875" s="3">
        <v>7410</v>
      </c>
      <c r="I875" s="3">
        <v>-4446</v>
      </c>
      <c r="J875" s="3">
        <v>2964</v>
      </c>
    </row>
    <row r="876" spans="1:10" x14ac:dyDescent="0.25">
      <c r="A876" s="4" t="s">
        <v>1130</v>
      </c>
      <c r="B876" s="4" t="s">
        <v>11120</v>
      </c>
      <c r="C876" s="11" t="s">
        <v>11113</v>
      </c>
      <c r="D876" t="s">
        <v>1070</v>
      </c>
      <c r="E876" t="s">
        <v>25</v>
      </c>
      <c r="F876" s="2">
        <v>44545</v>
      </c>
      <c r="G876" t="s">
        <v>1077</v>
      </c>
      <c r="H876" s="3">
        <v>7980</v>
      </c>
      <c r="I876" s="3">
        <v>-4788</v>
      </c>
      <c r="J876" s="3">
        <v>3192</v>
      </c>
    </row>
    <row r="877" spans="1:10" x14ac:dyDescent="0.25">
      <c r="A877" s="4" t="s">
        <v>1130</v>
      </c>
      <c r="B877" s="4" t="s">
        <v>11120</v>
      </c>
      <c r="C877" s="11" t="s">
        <v>11113</v>
      </c>
      <c r="D877" t="s">
        <v>1070</v>
      </c>
      <c r="E877" t="s">
        <v>27</v>
      </c>
      <c r="F877" s="2">
        <v>44576</v>
      </c>
      <c r="G877" t="s">
        <v>1078</v>
      </c>
      <c r="H877" s="3">
        <v>5510</v>
      </c>
      <c r="I877" s="3">
        <v>-3306</v>
      </c>
      <c r="J877" s="3">
        <v>2204</v>
      </c>
    </row>
    <row r="878" spans="1:10" x14ac:dyDescent="0.25">
      <c r="A878" s="4" t="s">
        <v>1130</v>
      </c>
      <c r="B878" s="4" t="s">
        <v>11120</v>
      </c>
      <c r="C878" s="11" t="s">
        <v>11113</v>
      </c>
      <c r="D878" t="s">
        <v>1079</v>
      </c>
      <c r="E878" t="s">
        <v>1</v>
      </c>
      <c r="F878" s="2">
        <v>44256</v>
      </c>
      <c r="G878" t="s">
        <v>1080</v>
      </c>
      <c r="H878" s="3">
        <v>8170</v>
      </c>
      <c r="I878" s="3">
        <v>-6536</v>
      </c>
      <c r="J878" s="3">
        <v>1634</v>
      </c>
    </row>
    <row r="879" spans="1:10" x14ac:dyDescent="0.25">
      <c r="A879" s="4" t="s">
        <v>1130</v>
      </c>
      <c r="B879" s="4" t="s">
        <v>11120</v>
      </c>
      <c r="C879" s="11" t="s">
        <v>11113</v>
      </c>
      <c r="D879" t="s">
        <v>1081</v>
      </c>
      <c r="E879" t="s">
        <v>1</v>
      </c>
      <c r="F879" s="2">
        <v>44013</v>
      </c>
      <c r="G879" t="s">
        <v>1082</v>
      </c>
      <c r="H879" s="3">
        <v>24000</v>
      </c>
      <c r="I879" s="3">
        <v>-19200</v>
      </c>
      <c r="J879" s="3">
        <v>4800</v>
      </c>
    </row>
    <row r="880" spans="1:10" x14ac:dyDescent="0.25">
      <c r="A880" s="4" t="s">
        <v>1130</v>
      </c>
      <c r="B880" s="4" t="s">
        <v>11120</v>
      </c>
      <c r="C880" s="11" t="s">
        <v>11113</v>
      </c>
      <c r="D880" t="s">
        <v>1083</v>
      </c>
      <c r="E880" t="s">
        <v>1</v>
      </c>
      <c r="F880" s="2">
        <v>44136</v>
      </c>
      <c r="G880" t="s">
        <v>1084</v>
      </c>
      <c r="H880" s="3">
        <v>8400</v>
      </c>
      <c r="I880" s="3">
        <v>-6720</v>
      </c>
      <c r="J880" s="3">
        <v>1680</v>
      </c>
    </row>
    <row r="881" spans="1:10" x14ac:dyDescent="0.25">
      <c r="A881" s="4" t="s">
        <v>1130</v>
      </c>
      <c r="B881" s="4" t="s">
        <v>11120</v>
      </c>
      <c r="C881" s="11" t="s">
        <v>11113</v>
      </c>
      <c r="D881" t="s">
        <v>1085</v>
      </c>
      <c r="E881" t="s">
        <v>1</v>
      </c>
      <c r="F881" s="2">
        <v>44136</v>
      </c>
      <c r="G881" t="s">
        <v>1086</v>
      </c>
      <c r="H881" s="3">
        <v>20000</v>
      </c>
      <c r="I881" s="3">
        <v>-16000</v>
      </c>
      <c r="J881" s="3">
        <v>4000</v>
      </c>
    </row>
    <row r="882" spans="1:10" x14ac:dyDescent="0.25">
      <c r="A882" s="4" t="s">
        <v>1130</v>
      </c>
      <c r="B882" s="4" t="s">
        <v>11120</v>
      </c>
      <c r="C882" s="11" t="s">
        <v>11113</v>
      </c>
      <c r="D882" t="s">
        <v>1087</v>
      </c>
      <c r="E882" t="s">
        <v>1</v>
      </c>
      <c r="F882" s="2">
        <v>44166</v>
      </c>
      <c r="G882" t="s">
        <v>1088</v>
      </c>
      <c r="H882" s="3">
        <v>7800</v>
      </c>
      <c r="I882" s="3">
        <v>-6240</v>
      </c>
      <c r="J882" s="3">
        <v>1560</v>
      </c>
    </row>
    <row r="883" spans="1:10" x14ac:dyDescent="0.25">
      <c r="A883" s="4" t="s">
        <v>1130</v>
      </c>
      <c r="B883" s="4" t="s">
        <v>11120</v>
      </c>
      <c r="C883" s="11" t="s">
        <v>11113</v>
      </c>
      <c r="D883" t="s">
        <v>1089</v>
      </c>
      <c r="E883" t="s">
        <v>1</v>
      </c>
      <c r="F883" s="2">
        <v>44228</v>
      </c>
      <c r="G883" t="s">
        <v>1090</v>
      </c>
      <c r="H883" s="3">
        <v>7030</v>
      </c>
      <c r="I883" s="3">
        <v>-5624</v>
      </c>
      <c r="J883" s="3">
        <v>1406</v>
      </c>
    </row>
    <row r="884" spans="1:10" x14ac:dyDescent="0.25">
      <c r="A884" s="4" t="s">
        <v>1130</v>
      </c>
      <c r="B884" s="4" t="s">
        <v>11120</v>
      </c>
      <c r="C884" s="11" t="s">
        <v>11113</v>
      </c>
      <c r="D884" t="s">
        <v>1091</v>
      </c>
      <c r="E884" t="s">
        <v>1</v>
      </c>
      <c r="F884" s="2">
        <v>44256</v>
      </c>
      <c r="G884" t="s">
        <v>1092</v>
      </c>
      <c r="H884" s="3">
        <v>3800</v>
      </c>
      <c r="I884" s="3">
        <v>-3040</v>
      </c>
      <c r="J884" s="3">
        <v>760</v>
      </c>
    </row>
    <row r="885" spans="1:10" x14ac:dyDescent="0.25">
      <c r="A885" s="4" t="s">
        <v>1130</v>
      </c>
      <c r="B885" s="4" t="s">
        <v>11120</v>
      </c>
      <c r="C885" s="11" t="s">
        <v>11113</v>
      </c>
      <c r="D885" t="s">
        <v>1091</v>
      </c>
      <c r="E885" t="s">
        <v>7</v>
      </c>
      <c r="F885" s="2">
        <v>44392</v>
      </c>
      <c r="G885" t="s">
        <v>1093</v>
      </c>
      <c r="H885" s="3">
        <v>7790</v>
      </c>
      <c r="I885" s="3">
        <v>-4674</v>
      </c>
      <c r="J885" s="3">
        <v>3116</v>
      </c>
    </row>
    <row r="886" spans="1:10" x14ac:dyDescent="0.25">
      <c r="A886" s="4" t="s">
        <v>1130</v>
      </c>
      <c r="B886" s="4" t="s">
        <v>11120</v>
      </c>
      <c r="C886" s="11" t="s">
        <v>11113</v>
      </c>
      <c r="D886" t="s">
        <v>1094</v>
      </c>
      <c r="E886" t="s">
        <v>1</v>
      </c>
      <c r="F886" s="2">
        <v>44607</v>
      </c>
      <c r="G886" t="s">
        <v>1095</v>
      </c>
      <c r="H886" s="3">
        <v>5557.5</v>
      </c>
      <c r="I886" s="3">
        <v>-3334.5</v>
      </c>
      <c r="J886" s="3">
        <v>2223</v>
      </c>
    </row>
    <row r="887" spans="1:10" x14ac:dyDescent="0.25">
      <c r="A887" s="4" t="s">
        <v>1130</v>
      </c>
      <c r="B887" s="4" t="s">
        <v>11120</v>
      </c>
      <c r="C887" s="11" t="s">
        <v>11113</v>
      </c>
      <c r="D887" t="s">
        <v>1094</v>
      </c>
      <c r="E887" t="s">
        <v>7</v>
      </c>
      <c r="F887" s="2">
        <v>44635</v>
      </c>
      <c r="G887" t="s">
        <v>1096</v>
      </c>
      <c r="H887" s="3">
        <v>3420</v>
      </c>
      <c r="I887" s="3">
        <v>-2052</v>
      </c>
      <c r="J887" s="3">
        <v>1368</v>
      </c>
    </row>
    <row r="888" spans="1:10" x14ac:dyDescent="0.25">
      <c r="A888" s="4" t="s">
        <v>1130</v>
      </c>
      <c r="B888" s="4" t="s">
        <v>11120</v>
      </c>
      <c r="C888" s="11" t="s">
        <v>11113</v>
      </c>
      <c r="D888" t="s">
        <v>1094</v>
      </c>
      <c r="E888" t="s">
        <v>9</v>
      </c>
      <c r="F888" s="2">
        <v>44910</v>
      </c>
      <c r="G888" t="s">
        <v>1095</v>
      </c>
      <c r="H888" s="3">
        <v>7980</v>
      </c>
      <c r="I888" s="3">
        <v>-3192</v>
      </c>
      <c r="J888" s="3">
        <v>4788</v>
      </c>
    </row>
    <row r="889" spans="1:10" x14ac:dyDescent="0.25">
      <c r="A889" s="4" t="s">
        <v>1130</v>
      </c>
      <c r="B889" s="4" t="s">
        <v>11120</v>
      </c>
      <c r="C889" s="11" t="s">
        <v>11113</v>
      </c>
      <c r="D889" t="s">
        <v>1094</v>
      </c>
      <c r="E889" t="s">
        <v>19</v>
      </c>
      <c r="F889" s="2">
        <v>44681</v>
      </c>
      <c r="G889" t="s">
        <v>1097</v>
      </c>
      <c r="H889" s="3">
        <v>8740</v>
      </c>
      <c r="I889" s="3">
        <v>-3496</v>
      </c>
      <c r="J889" s="3">
        <v>5244</v>
      </c>
    </row>
    <row r="890" spans="1:10" x14ac:dyDescent="0.25">
      <c r="A890" s="4" t="s">
        <v>1130</v>
      </c>
      <c r="B890" s="4" t="s">
        <v>11120</v>
      </c>
      <c r="C890" s="11" t="s">
        <v>11113</v>
      </c>
      <c r="D890" t="s">
        <v>1094</v>
      </c>
      <c r="E890" t="s">
        <v>21</v>
      </c>
      <c r="F890" s="2">
        <v>44696</v>
      </c>
      <c r="G890" t="s">
        <v>1098</v>
      </c>
      <c r="H890" s="3">
        <v>7220</v>
      </c>
      <c r="I890" s="3">
        <v>-2888</v>
      </c>
      <c r="J890" s="3">
        <v>4332</v>
      </c>
    </row>
    <row r="891" spans="1:10" x14ac:dyDescent="0.25">
      <c r="A891" s="4" t="s">
        <v>1130</v>
      </c>
      <c r="B891" s="4" t="s">
        <v>11120</v>
      </c>
      <c r="C891" s="11" t="s">
        <v>11113</v>
      </c>
      <c r="D891" t="s">
        <v>1094</v>
      </c>
      <c r="E891" t="s">
        <v>23</v>
      </c>
      <c r="F891" s="2">
        <v>44742</v>
      </c>
      <c r="G891" t="s">
        <v>1099</v>
      </c>
      <c r="H891" s="3">
        <v>8360</v>
      </c>
      <c r="I891" s="3">
        <v>-3344</v>
      </c>
      <c r="J891" s="3">
        <v>5016</v>
      </c>
    </row>
    <row r="892" spans="1:10" x14ac:dyDescent="0.25">
      <c r="A892" s="4" t="s">
        <v>1130</v>
      </c>
      <c r="B892" s="4" t="s">
        <v>11120</v>
      </c>
      <c r="C892" s="11" t="s">
        <v>11113</v>
      </c>
      <c r="D892" t="s">
        <v>1094</v>
      </c>
      <c r="E892" t="s">
        <v>25</v>
      </c>
      <c r="F892" s="2">
        <v>44757</v>
      </c>
      <c r="G892" t="s">
        <v>1100</v>
      </c>
      <c r="H892" s="3">
        <v>7980</v>
      </c>
      <c r="I892" s="3">
        <v>-3192</v>
      </c>
      <c r="J892" s="3">
        <v>4788</v>
      </c>
    </row>
    <row r="893" spans="1:10" x14ac:dyDescent="0.25">
      <c r="A893" s="4" t="s">
        <v>1130</v>
      </c>
      <c r="B893" s="4" t="s">
        <v>11120</v>
      </c>
      <c r="C893" s="11" t="s">
        <v>11113</v>
      </c>
      <c r="D893" t="s">
        <v>1094</v>
      </c>
      <c r="E893" t="s">
        <v>27</v>
      </c>
      <c r="F893" s="2">
        <v>44804</v>
      </c>
      <c r="G893" t="s">
        <v>1101</v>
      </c>
      <c r="H893" s="3">
        <v>5700</v>
      </c>
      <c r="I893" s="3">
        <v>-2280</v>
      </c>
      <c r="J893" s="3">
        <v>3420</v>
      </c>
    </row>
    <row r="894" spans="1:10" x14ac:dyDescent="0.25">
      <c r="A894" s="4" t="s">
        <v>1130</v>
      </c>
      <c r="B894" s="4" t="s">
        <v>11120</v>
      </c>
      <c r="C894" s="11" t="s">
        <v>11113</v>
      </c>
      <c r="D894" t="s">
        <v>1094</v>
      </c>
      <c r="E894" t="s">
        <v>29</v>
      </c>
      <c r="F894" s="2">
        <v>44819</v>
      </c>
      <c r="G894" t="s">
        <v>1102</v>
      </c>
      <c r="H894" s="3">
        <v>3040</v>
      </c>
      <c r="I894" s="3">
        <v>-1216</v>
      </c>
      <c r="J894" s="3">
        <v>1824</v>
      </c>
    </row>
    <row r="895" spans="1:10" x14ac:dyDescent="0.25">
      <c r="A895" s="4" t="s">
        <v>1130</v>
      </c>
      <c r="B895" s="4" t="s">
        <v>11120</v>
      </c>
      <c r="C895" s="11" t="s">
        <v>11113</v>
      </c>
      <c r="D895" t="s">
        <v>1094</v>
      </c>
      <c r="E895" t="s">
        <v>31</v>
      </c>
      <c r="F895" s="2">
        <v>44880</v>
      </c>
      <c r="G895" t="s">
        <v>1103</v>
      </c>
      <c r="H895" s="3">
        <v>7220</v>
      </c>
      <c r="I895" s="3">
        <v>-2888</v>
      </c>
      <c r="J895" s="3">
        <v>4332</v>
      </c>
    </row>
    <row r="896" spans="1:10" x14ac:dyDescent="0.25">
      <c r="A896" s="4" t="s">
        <v>1130</v>
      </c>
      <c r="B896" s="4" t="s">
        <v>11120</v>
      </c>
      <c r="C896" s="11" t="s">
        <v>11113</v>
      </c>
      <c r="D896" t="s">
        <v>1094</v>
      </c>
      <c r="E896" t="s">
        <v>33</v>
      </c>
      <c r="F896" s="2">
        <v>44880</v>
      </c>
      <c r="G896" t="s">
        <v>1104</v>
      </c>
      <c r="H896" s="3">
        <v>8360</v>
      </c>
      <c r="I896" s="3">
        <v>-3344</v>
      </c>
      <c r="J896" s="3">
        <v>5016</v>
      </c>
    </row>
    <row r="897" spans="1:10" x14ac:dyDescent="0.25">
      <c r="A897" s="4" t="s">
        <v>1130</v>
      </c>
      <c r="B897" s="4" t="s">
        <v>11120</v>
      </c>
      <c r="C897" s="11" t="s">
        <v>11113</v>
      </c>
      <c r="D897" t="s">
        <v>1105</v>
      </c>
      <c r="E897" t="s">
        <v>1</v>
      </c>
      <c r="F897" s="2">
        <v>44941</v>
      </c>
      <c r="G897" t="s">
        <v>1106</v>
      </c>
      <c r="H897" s="3">
        <v>5890</v>
      </c>
      <c r="I897" s="3">
        <v>-2356</v>
      </c>
      <c r="J897" s="3">
        <v>3534</v>
      </c>
    </row>
    <row r="898" spans="1:10" x14ac:dyDescent="0.25">
      <c r="A898" s="4" t="s">
        <v>1130</v>
      </c>
      <c r="B898" s="4" t="s">
        <v>11120</v>
      </c>
      <c r="C898" s="11" t="s">
        <v>11113</v>
      </c>
      <c r="D898" t="s">
        <v>1105</v>
      </c>
      <c r="E898" t="s">
        <v>7</v>
      </c>
      <c r="F898" s="2">
        <v>44985</v>
      </c>
      <c r="G898" t="s">
        <v>1107</v>
      </c>
      <c r="H898" s="3">
        <v>7980</v>
      </c>
      <c r="I898" s="3">
        <v>-3192</v>
      </c>
      <c r="J898" s="3">
        <v>4788</v>
      </c>
    </row>
    <row r="899" spans="1:10" x14ac:dyDescent="0.25">
      <c r="A899" s="4" t="s">
        <v>1130</v>
      </c>
      <c r="B899" s="4" t="s">
        <v>11120</v>
      </c>
      <c r="C899" s="11" t="s">
        <v>11113</v>
      </c>
      <c r="D899" t="s">
        <v>1105</v>
      </c>
      <c r="E899" t="s">
        <v>9</v>
      </c>
      <c r="F899" s="2">
        <v>45260</v>
      </c>
      <c r="G899" t="s">
        <v>1108</v>
      </c>
      <c r="H899" s="3">
        <v>6080</v>
      </c>
      <c r="I899" s="3">
        <v>-1216</v>
      </c>
      <c r="J899" s="3">
        <v>4864</v>
      </c>
    </row>
    <row r="900" spans="1:10" x14ac:dyDescent="0.25">
      <c r="A900" s="4" t="s">
        <v>1130</v>
      </c>
      <c r="B900" s="4" t="s">
        <v>11120</v>
      </c>
      <c r="C900" s="11" t="s">
        <v>11113</v>
      </c>
      <c r="D900" t="s">
        <v>1105</v>
      </c>
      <c r="E900" t="s">
        <v>19</v>
      </c>
      <c r="F900" s="2">
        <v>45260</v>
      </c>
      <c r="G900" t="s">
        <v>1109</v>
      </c>
      <c r="H900" s="3">
        <v>8360</v>
      </c>
      <c r="I900" s="3">
        <v>-1672</v>
      </c>
      <c r="J900" s="3">
        <v>6688</v>
      </c>
    </row>
    <row r="901" spans="1:10" x14ac:dyDescent="0.25">
      <c r="A901" s="4" t="s">
        <v>1130</v>
      </c>
      <c r="B901" s="4" t="s">
        <v>11120</v>
      </c>
      <c r="C901" s="11" t="s">
        <v>11113</v>
      </c>
      <c r="D901" t="s">
        <v>1105</v>
      </c>
      <c r="E901" t="s">
        <v>21</v>
      </c>
      <c r="F901" s="2">
        <v>45016</v>
      </c>
      <c r="G901" t="s">
        <v>1110</v>
      </c>
      <c r="H901" s="3">
        <v>7600</v>
      </c>
      <c r="I901" s="3">
        <v>-3040</v>
      </c>
      <c r="J901" s="3">
        <v>4560</v>
      </c>
    </row>
    <row r="902" spans="1:10" x14ac:dyDescent="0.25">
      <c r="A902" s="4" t="s">
        <v>1130</v>
      </c>
      <c r="B902" s="4" t="s">
        <v>11120</v>
      </c>
      <c r="C902" s="11" t="s">
        <v>11113</v>
      </c>
      <c r="D902" t="s">
        <v>1105</v>
      </c>
      <c r="E902" t="s">
        <v>23</v>
      </c>
      <c r="F902" s="2">
        <v>45016</v>
      </c>
      <c r="G902" t="s">
        <v>1111</v>
      </c>
      <c r="H902" s="3">
        <v>8740</v>
      </c>
      <c r="I902" s="3">
        <v>-3496</v>
      </c>
      <c r="J902" s="3">
        <v>5244</v>
      </c>
    </row>
    <row r="903" spans="1:10" x14ac:dyDescent="0.25">
      <c r="A903" s="4" t="s">
        <v>1130</v>
      </c>
      <c r="B903" s="4" t="s">
        <v>11120</v>
      </c>
      <c r="C903" s="11" t="s">
        <v>11113</v>
      </c>
      <c r="D903" t="s">
        <v>1105</v>
      </c>
      <c r="E903" t="s">
        <v>25</v>
      </c>
      <c r="F903" s="2">
        <v>45107</v>
      </c>
      <c r="G903" t="s">
        <v>1112</v>
      </c>
      <c r="H903" s="3">
        <v>6460</v>
      </c>
      <c r="I903" s="3">
        <v>-969</v>
      </c>
      <c r="J903" s="3">
        <v>5491</v>
      </c>
    </row>
    <row r="904" spans="1:10" x14ac:dyDescent="0.25">
      <c r="A904" s="4" t="s">
        <v>1130</v>
      </c>
      <c r="B904" s="4" t="s">
        <v>11120</v>
      </c>
      <c r="C904" s="11" t="s">
        <v>11113</v>
      </c>
      <c r="D904" t="s">
        <v>1105</v>
      </c>
      <c r="E904" t="s">
        <v>27</v>
      </c>
      <c r="F904" s="2">
        <v>45107</v>
      </c>
      <c r="G904" t="s">
        <v>1113</v>
      </c>
      <c r="H904" s="3">
        <v>8360</v>
      </c>
      <c r="I904" s="3">
        <v>-1672</v>
      </c>
      <c r="J904" s="3">
        <v>6688</v>
      </c>
    </row>
    <row r="905" spans="1:10" x14ac:dyDescent="0.25">
      <c r="A905" s="4" t="s">
        <v>1130</v>
      </c>
      <c r="B905" s="4" t="s">
        <v>11120</v>
      </c>
      <c r="C905" s="11" t="s">
        <v>11113</v>
      </c>
      <c r="D905" t="s">
        <v>1105</v>
      </c>
      <c r="E905" t="s">
        <v>29</v>
      </c>
      <c r="F905" s="2">
        <v>45122</v>
      </c>
      <c r="G905" t="s">
        <v>1114</v>
      </c>
      <c r="H905" s="3">
        <v>5320</v>
      </c>
      <c r="I905" s="3">
        <v>-1064</v>
      </c>
      <c r="J905" s="3">
        <v>4256</v>
      </c>
    </row>
    <row r="906" spans="1:10" x14ac:dyDescent="0.25">
      <c r="A906" s="4" t="s">
        <v>1130</v>
      </c>
      <c r="B906" s="4" t="s">
        <v>11120</v>
      </c>
      <c r="C906" s="11" t="s">
        <v>11113</v>
      </c>
      <c r="D906" t="s">
        <v>1105</v>
      </c>
      <c r="E906" t="s">
        <v>31</v>
      </c>
      <c r="F906" s="2">
        <v>45184</v>
      </c>
      <c r="G906" t="s">
        <v>1115</v>
      </c>
      <c r="H906" s="3">
        <v>4940</v>
      </c>
      <c r="I906" s="3">
        <v>-988</v>
      </c>
      <c r="J906" s="3">
        <v>3952</v>
      </c>
    </row>
    <row r="907" spans="1:10" x14ac:dyDescent="0.25">
      <c r="A907" s="4" t="s">
        <v>1130</v>
      </c>
      <c r="B907" s="4" t="s">
        <v>11120</v>
      </c>
      <c r="C907" s="11" t="s">
        <v>11113</v>
      </c>
      <c r="D907" t="s">
        <v>1105</v>
      </c>
      <c r="E907" t="s">
        <v>33</v>
      </c>
      <c r="F907" s="2">
        <v>45230</v>
      </c>
      <c r="G907" t="s">
        <v>1116</v>
      </c>
      <c r="H907" s="3">
        <v>7980</v>
      </c>
      <c r="I907" s="3">
        <v>-1596</v>
      </c>
      <c r="J907" s="3">
        <v>6384</v>
      </c>
    </row>
    <row r="908" spans="1:10" x14ac:dyDescent="0.25">
      <c r="A908" s="4" t="s">
        <v>1130</v>
      </c>
      <c r="B908" s="4" t="s">
        <v>11120</v>
      </c>
      <c r="C908" s="11" t="s">
        <v>11113</v>
      </c>
      <c r="D908" t="s">
        <v>1117</v>
      </c>
      <c r="E908" t="s">
        <v>1</v>
      </c>
      <c r="F908" s="2">
        <v>42825</v>
      </c>
      <c r="G908" t="s">
        <v>1118</v>
      </c>
      <c r="H908" s="3">
        <v>69126</v>
      </c>
      <c r="I908" s="3">
        <v>-69126</v>
      </c>
      <c r="J908" s="3">
        <v>0</v>
      </c>
    </row>
    <row r="909" spans="1:10" x14ac:dyDescent="0.25">
      <c r="A909" s="4" t="s">
        <v>1130</v>
      </c>
      <c r="B909" s="4" t="s">
        <v>11120</v>
      </c>
      <c r="C909" s="11" t="s">
        <v>11113</v>
      </c>
      <c r="D909" t="s">
        <v>1119</v>
      </c>
      <c r="E909" t="s">
        <v>1</v>
      </c>
      <c r="F909" s="2">
        <v>43291</v>
      </c>
      <c r="G909" t="s">
        <v>1120</v>
      </c>
      <c r="H909" s="3">
        <v>1300</v>
      </c>
      <c r="I909" s="3">
        <v>-1300</v>
      </c>
      <c r="J909" s="3">
        <v>0</v>
      </c>
    </row>
    <row r="910" spans="1:10" x14ac:dyDescent="0.25">
      <c r="A910" s="4" t="s">
        <v>1130</v>
      </c>
      <c r="B910" s="4" t="s">
        <v>11120</v>
      </c>
      <c r="C910" s="11" t="s">
        <v>11113</v>
      </c>
      <c r="D910" t="s">
        <v>1121</v>
      </c>
      <c r="E910" t="s">
        <v>1</v>
      </c>
      <c r="F910" s="2">
        <v>43367</v>
      </c>
      <c r="G910" t="s">
        <v>1122</v>
      </c>
      <c r="H910" s="3">
        <v>2000</v>
      </c>
      <c r="I910" s="3">
        <v>-2000</v>
      </c>
      <c r="J910" s="3">
        <v>0</v>
      </c>
    </row>
    <row r="911" spans="1:10" x14ac:dyDescent="0.25">
      <c r="A911" s="4" t="s">
        <v>1130</v>
      </c>
      <c r="B911" s="4" t="s">
        <v>11120</v>
      </c>
      <c r="C911" s="11" t="s">
        <v>11113</v>
      </c>
      <c r="D911" t="s">
        <v>1123</v>
      </c>
      <c r="E911" t="s">
        <v>1</v>
      </c>
      <c r="F911" s="2">
        <v>43373</v>
      </c>
      <c r="G911" t="s">
        <v>1124</v>
      </c>
      <c r="H911" s="3">
        <v>7850</v>
      </c>
      <c r="I911" s="3">
        <v>-7850</v>
      </c>
      <c r="J911" s="3">
        <v>0</v>
      </c>
    </row>
    <row r="912" spans="1:10" x14ac:dyDescent="0.25">
      <c r="A912" s="4" t="s">
        <v>1130</v>
      </c>
      <c r="B912" s="4" t="s">
        <v>11120</v>
      </c>
      <c r="C912" s="11" t="s">
        <v>11113</v>
      </c>
      <c r="D912" t="s">
        <v>1125</v>
      </c>
      <c r="E912" t="s">
        <v>1</v>
      </c>
      <c r="F912" s="2">
        <v>43373</v>
      </c>
      <c r="G912" t="s">
        <v>1124</v>
      </c>
      <c r="H912" s="3">
        <v>6600</v>
      </c>
      <c r="I912" s="3">
        <v>-6600</v>
      </c>
      <c r="J912" s="3">
        <v>0</v>
      </c>
    </row>
    <row r="913" spans="1:10" x14ac:dyDescent="0.25">
      <c r="A913" s="4" t="s">
        <v>1130</v>
      </c>
      <c r="B913" s="4" t="s">
        <v>11120</v>
      </c>
      <c r="C913" s="11" t="s">
        <v>11113</v>
      </c>
      <c r="D913" t="s">
        <v>1126</v>
      </c>
      <c r="E913" t="s">
        <v>1</v>
      </c>
      <c r="F913" s="2">
        <v>43373</v>
      </c>
      <c r="G913" t="s">
        <v>1124</v>
      </c>
      <c r="H913" s="3">
        <v>6000</v>
      </c>
      <c r="I913" s="3">
        <v>-6000</v>
      </c>
      <c r="J913" s="3">
        <v>0</v>
      </c>
    </row>
    <row r="914" spans="1:10" x14ac:dyDescent="0.25">
      <c r="A914" s="4" t="s">
        <v>1130</v>
      </c>
      <c r="B914" s="4" t="s">
        <v>11120</v>
      </c>
      <c r="C914" s="11" t="s">
        <v>11113</v>
      </c>
      <c r="D914" t="s">
        <v>1127</v>
      </c>
      <c r="E914" t="s">
        <v>1</v>
      </c>
      <c r="F914" s="2">
        <v>43373</v>
      </c>
      <c r="G914" t="s">
        <v>1124</v>
      </c>
      <c r="H914" s="3">
        <v>9000</v>
      </c>
      <c r="I914" s="3">
        <v>-9000</v>
      </c>
      <c r="J914" s="3">
        <v>0</v>
      </c>
    </row>
    <row r="915" spans="1:10" x14ac:dyDescent="0.25">
      <c r="A915" s="4" t="s">
        <v>1130</v>
      </c>
      <c r="B915" s="4" t="s">
        <v>11120</v>
      </c>
      <c r="C915" s="11" t="s">
        <v>11113</v>
      </c>
      <c r="D915" t="s">
        <v>1128</v>
      </c>
      <c r="E915" t="s">
        <v>1</v>
      </c>
      <c r="F915" s="2">
        <v>43373</v>
      </c>
      <c r="G915" t="s">
        <v>1124</v>
      </c>
      <c r="H915" s="3">
        <v>5200</v>
      </c>
      <c r="I915" s="3">
        <v>-5200</v>
      </c>
      <c r="J915" s="3">
        <v>0</v>
      </c>
    </row>
    <row r="916" spans="1:10" x14ac:dyDescent="0.25">
      <c r="A916" s="4" t="s">
        <v>1130</v>
      </c>
      <c r="B916" s="4" t="s">
        <v>11120</v>
      </c>
      <c r="C916" s="11" t="s">
        <v>11113</v>
      </c>
      <c r="D916" t="s">
        <v>1129</v>
      </c>
      <c r="E916" t="s">
        <v>1</v>
      </c>
      <c r="F916" s="2">
        <v>43373</v>
      </c>
      <c r="G916" t="s">
        <v>1124</v>
      </c>
      <c r="H916" s="3">
        <v>8400</v>
      </c>
      <c r="I916" s="3">
        <v>-8400</v>
      </c>
      <c r="J916" s="3">
        <v>0</v>
      </c>
    </row>
    <row r="917" spans="1:10" x14ac:dyDescent="0.25">
      <c r="D917" s="4" t="s">
        <v>1130</v>
      </c>
      <c r="E917" s="4" t="s">
        <v>162</v>
      </c>
      <c r="F917" s="5"/>
      <c r="G917" s="4" t="s">
        <v>162</v>
      </c>
      <c r="H917" s="6">
        <v>581213.5</v>
      </c>
      <c r="I917" s="6">
        <v>-430703.5</v>
      </c>
      <c r="J917" s="6">
        <v>150510</v>
      </c>
    </row>
    <row r="918" spans="1:10" x14ac:dyDescent="0.25">
      <c r="D918" s="4" t="s">
        <v>1131</v>
      </c>
      <c r="E918" s="4" t="s">
        <v>162</v>
      </c>
      <c r="F918" s="5"/>
      <c r="G918" s="4" t="s">
        <v>162</v>
      </c>
      <c r="H918" s="6">
        <v>581213.5</v>
      </c>
      <c r="I918" s="6">
        <v>-430703.5</v>
      </c>
      <c r="J918" s="6">
        <v>150510</v>
      </c>
    </row>
    <row r="919" spans="1:10" x14ac:dyDescent="0.25">
      <c r="A919" s="4" t="s">
        <v>1138</v>
      </c>
      <c r="B919" s="4" t="s">
        <v>11121</v>
      </c>
      <c r="C919" s="11" t="s">
        <v>11113</v>
      </c>
      <c r="D919" t="s">
        <v>1132</v>
      </c>
      <c r="E919" t="s">
        <v>1</v>
      </c>
      <c r="F919" s="2">
        <v>45357</v>
      </c>
      <c r="G919" t="s">
        <v>1133</v>
      </c>
      <c r="H919" s="3">
        <v>48027.51</v>
      </c>
      <c r="I919" s="3">
        <v>0</v>
      </c>
      <c r="J919" s="3">
        <v>48027.51</v>
      </c>
    </row>
    <row r="920" spans="1:10" x14ac:dyDescent="0.25">
      <c r="A920" s="4" t="s">
        <v>1138</v>
      </c>
      <c r="B920" s="4" t="s">
        <v>11121</v>
      </c>
      <c r="C920" s="11" t="s">
        <v>11113</v>
      </c>
      <c r="D920" t="s">
        <v>1132</v>
      </c>
      <c r="E920" t="s">
        <v>7</v>
      </c>
      <c r="F920" s="2">
        <v>45357</v>
      </c>
      <c r="G920" t="s">
        <v>1133</v>
      </c>
      <c r="H920" s="3">
        <v>22500</v>
      </c>
      <c r="I920" s="3">
        <v>0</v>
      </c>
      <c r="J920" s="3">
        <v>22500</v>
      </c>
    </row>
    <row r="921" spans="1:10" x14ac:dyDescent="0.25">
      <c r="A921" s="4" t="s">
        <v>1138</v>
      </c>
      <c r="B921" s="4" t="s">
        <v>11121</v>
      </c>
      <c r="C921" s="11" t="s">
        <v>11113</v>
      </c>
      <c r="D921" t="s">
        <v>1132</v>
      </c>
      <c r="E921" t="s">
        <v>9</v>
      </c>
      <c r="F921" s="2">
        <v>45357</v>
      </c>
      <c r="G921" t="s">
        <v>1134</v>
      </c>
      <c r="H921" s="3">
        <v>7500</v>
      </c>
      <c r="I921" s="3">
        <v>0</v>
      </c>
      <c r="J921" s="3">
        <v>7500</v>
      </c>
    </row>
    <row r="922" spans="1:10" x14ac:dyDescent="0.25">
      <c r="A922" s="4" t="s">
        <v>1138</v>
      </c>
      <c r="B922" s="4" t="s">
        <v>11121</v>
      </c>
      <c r="C922" s="11" t="s">
        <v>11113</v>
      </c>
      <c r="D922" t="s">
        <v>1135</v>
      </c>
      <c r="E922" t="s">
        <v>1</v>
      </c>
      <c r="F922" s="2">
        <v>45382</v>
      </c>
      <c r="G922" t="s">
        <v>1136</v>
      </c>
      <c r="H922" s="3">
        <v>71487.5</v>
      </c>
      <c r="I922" s="3">
        <v>-2382.92</v>
      </c>
      <c r="J922" s="3">
        <v>69104.58</v>
      </c>
    </row>
    <row r="923" spans="1:10" x14ac:dyDescent="0.25">
      <c r="A923" s="4" t="s">
        <v>1138</v>
      </c>
      <c r="B923" s="4" t="s">
        <v>11121</v>
      </c>
      <c r="C923" s="11" t="s">
        <v>11113</v>
      </c>
      <c r="D923" t="s">
        <v>1137</v>
      </c>
      <c r="E923" t="s">
        <v>1</v>
      </c>
      <c r="F923" s="2">
        <v>45382</v>
      </c>
      <c r="G923" t="s">
        <v>1136</v>
      </c>
      <c r="H923" s="3">
        <v>69320</v>
      </c>
      <c r="I923" s="3">
        <v>-1155.33</v>
      </c>
      <c r="J923" s="3">
        <v>68164.67</v>
      </c>
    </row>
    <row r="924" spans="1:10" x14ac:dyDescent="0.25">
      <c r="D924" s="4" t="s">
        <v>1138</v>
      </c>
      <c r="E924" s="4" t="s">
        <v>162</v>
      </c>
      <c r="F924" s="5"/>
      <c r="G924" s="4" t="s">
        <v>162</v>
      </c>
      <c r="H924" s="6">
        <v>218835.01</v>
      </c>
      <c r="I924" s="6">
        <v>-3538.25</v>
      </c>
      <c r="J924" s="6">
        <v>215296.76</v>
      </c>
    </row>
    <row r="925" spans="1:10" x14ac:dyDescent="0.25">
      <c r="D925" s="4" t="s">
        <v>1139</v>
      </c>
      <c r="E925" s="4" t="s">
        <v>162</v>
      </c>
      <c r="F925" s="5"/>
      <c r="G925" s="4" t="s">
        <v>162</v>
      </c>
      <c r="H925" s="6">
        <v>218835.01</v>
      </c>
      <c r="I925" s="6">
        <v>-3538.25</v>
      </c>
      <c r="J925" s="6">
        <v>215296.76</v>
      </c>
    </row>
    <row r="926" spans="1:10" x14ac:dyDescent="0.25">
      <c r="A926" s="4" t="s">
        <v>1163</v>
      </c>
      <c r="B926" s="4" t="s">
        <v>11122</v>
      </c>
      <c r="C926" s="11" t="s">
        <v>11113</v>
      </c>
      <c r="D926" t="s">
        <v>1140</v>
      </c>
      <c r="E926" t="s">
        <v>1</v>
      </c>
      <c r="F926" s="2">
        <v>45382</v>
      </c>
      <c r="G926" t="s">
        <v>1141</v>
      </c>
      <c r="H926" s="3">
        <v>480</v>
      </c>
      <c r="I926" s="3">
        <v>0</v>
      </c>
      <c r="J926" s="3">
        <v>480</v>
      </c>
    </row>
    <row r="927" spans="1:10" x14ac:dyDescent="0.25">
      <c r="A927" s="4" t="s">
        <v>1163</v>
      </c>
      <c r="B927" s="4" t="s">
        <v>11122</v>
      </c>
      <c r="C927" s="11" t="s">
        <v>11113</v>
      </c>
      <c r="D927" t="s">
        <v>1142</v>
      </c>
      <c r="E927" t="s">
        <v>1</v>
      </c>
      <c r="F927" s="2">
        <v>45382</v>
      </c>
      <c r="G927" t="s">
        <v>1143</v>
      </c>
      <c r="H927" s="3">
        <v>24800</v>
      </c>
      <c r="I927" s="3">
        <v>0</v>
      </c>
      <c r="J927" s="3">
        <v>24800</v>
      </c>
    </row>
    <row r="928" spans="1:10" x14ac:dyDescent="0.25">
      <c r="A928" s="4" t="s">
        <v>1163</v>
      </c>
      <c r="B928" s="4" t="s">
        <v>11122</v>
      </c>
      <c r="C928" s="11" t="s">
        <v>11113</v>
      </c>
      <c r="D928" t="s">
        <v>1144</v>
      </c>
      <c r="E928" t="s">
        <v>1</v>
      </c>
      <c r="F928" s="2">
        <v>45382</v>
      </c>
      <c r="G928" t="s">
        <v>1145</v>
      </c>
      <c r="H928" s="3">
        <v>6100</v>
      </c>
      <c r="I928" s="3">
        <v>0</v>
      </c>
      <c r="J928" s="3">
        <v>6100</v>
      </c>
    </row>
    <row r="929" spans="1:10" x14ac:dyDescent="0.25">
      <c r="A929" s="4" t="s">
        <v>1163</v>
      </c>
      <c r="B929" s="4" t="s">
        <v>11122</v>
      </c>
      <c r="C929" s="11" t="s">
        <v>11113</v>
      </c>
      <c r="D929" t="s">
        <v>1146</v>
      </c>
      <c r="E929" t="s">
        <v>1</v>
      </c>
      <c r="F929" s="2">
        <v>45382</v>
      </c>
      <c r="G929" t="s">
        <v>1147</v>
      </c>
      <c r="H929" s="3">
        <v>1400</v>
      </c>
      <c r="I929" s="3">
        <v>0</v>
      </c>
      <c r="J929" s="3">
        <v>1400</v>
      </c>
    </row>
    <row r="930" spans="1:10" x14ac:dyDescent="0.25">
      <c r="A930" s="4" t="s">
        <v>1163</v>
      </c>
      <c r="B930" s="4" t="s">
        <v>11122</v>
      </c>
      <c r="C930" s="11" t="s">
        <v>11113</v>
      </c>
      <c r="D930" t="s">
        <v>1148</v>
      </c>
      <c r="E930" t="s">
        <v>1</v>
      </c>
      <c r="F930" s="2">
        <v>45382</v>
      </c>
      <c r="G930" t="s">
        <v>1147</v>
      </c>
      <c r="H930" s="3">
        <v>1400</v>
      </c>
      <c r="I930" s="3">
        <v>0</v>
      </c>
      <c r="J930" s="3">
        <v>1400</v>
      </c>
    </row>
    <row r="931" spans="1:10" x14ac:dyDescent="0.25">
      <c r="A931" s="4" t="s">
        <v>1163</v>
      </c>
      <c r="B931" s="4" t="s">
        <v>11122</v>
      </c>
      <c r="C931" s="11" t="s">
        <v>11113</v>
      </c>
      <c r="D931" t="s">
        <v>1149</v>
      </c>
      <c r="E931" t="s">
        <v>1</v>
      </c>
      <c r="F931" s="2">
        <v>45382</v>
      </c>
      <c r="G931" t="s">
        <v>1150</v>
      </c>
      <c r="H931" s="3">
        <v>43023</v>
      </c>
      <c r="I931" s="3">
        <v>0</v>
      </c>
      <c r="J931" s="3">
        <v>43023</v>
      </c>
    </row>
    <row r="932" spans="1:10" x14ac:dyDescent="0.25">
      <c r="A932" s="4" t="s">
        <v>1163</v>
      </c>
      <c r="B932" s="4" t="s">
        <v>11122</v>
      </c>
      <c r="C932" s="11" t="s">
        <v>11113</v>
      </c>
      <c r="D932" t="s">
        <v>1151</v>
      </c>
      <c r="E932" t="s">
        <v>1</v>
      </c>
      <c r="F932" s="2">
        <v>45382</v>
      </c>
      <c r="G932" t="s">
        <v>1152</v>
      </c>
      <c r="H932" s="3">
        <v>17054</v>
      </c>
      <c r="I932" s="3">
        <v>0</v>
      </c>
      <c r="J932" s="3">
        <v>17054</v>
      </c>
    </row>
    <row r="933" spans="1:10" x14ac:dyDescent="0.25">
      <c r="A933" s="4" t="s">
        <v>1163</v>
      </c>
      <c r="B933" s="4" t="s">
        <v>11122</v>
      </c>
      <c r="C933" s="11" t="s">
        <v>11113</v>
      </c>
      <c r="D933" t="s">
        <v>1153</v>
      </c>
      <c r="E933" t="s">
        <v>1</v>
      </c>
      <c r="F933" s="2">
        <v>45382</v>
      </c>
      <c r="G933" t="s">
        <v>1154</v>
      </c>
      <c r="H933" s="3">
        <v>310</v>
      </c>
      <c r="I933" s="3">
        <v>0</v>
      </c>
      <c r="J933" s="3">
        <v>310</v>
      </c>
    </row>
    <row r="934" spans="1:10" x14ac:dyDescent="0.25">
      <c r="A934" s="4" t="s">
        <v>1163</v>
      </c>
      <c r="B934" s="4" t="s">
        <v>11122</v>
      </c>
      <c r="C934" s="11" t="s">
        <v>11113</v>
      </c>
      <c r="D934" t="s">
        <v>1155</v>
      </c>
      <c r="E934" t="s">
        <v>1</v>
      </c>
      <c r="F934" s="2">
        <v>45382</v>
      </c>
      <c r="G934" t="s">
        <v>1156</v>
      </c>
      <c r="H934" s="3">
        <v>3776.72</v>
      </c>
      <c r="I934" s="3">
        <v>0</v>
      </c>
      <c r="J934" s="3">
        <v>3776.72</v>
      </c>
    </row>
    <row r="935" spans="1:10" x14ac:dyDescent="0.25">
      <c r="A935" s="4" t="s">
        <v>1163</v>
      </c>
      <c r="B935" s="4" t="s">
        <v>11122</v>
      </c>
      <c r="C935" s="11" t="s">
        <v>11113</v>
      </c>
      <c r="D935" t="s">
        <v>1157</v>
      </c>
      <c r="E935" t="s">
        <v>1</v>
      </c>
      <c r="F935" s="2">
        <v>45382</v>
      </c>
      <c r="G935" t="s">
        <v>1158</v>
      </c>
      <c r="H935" s="3">
        <v>4412.75</v>
      </c>
      <c r="I935" s="3">
        <v>0</v>
      </c>
      <c r="J935" s="3">
        <v>4412.75</v>
      </c>
    </row>
    <row r="936" spans="1:10" x14ac:dyDescent="0.25">
      <c r="A936" s="4" t="s">
        <v>1163</v>
      </c>
      <c r="B936" s="4" t="s">
        <v>11122</v>
      </c>
      <c r="C936" s="11" t="s">
        <v>11113</v>
      </c>
      <c r="D936" t="s">
        <v>1159</v>
      </c>
      <c r="E936" t="s">
        <v>1</v>
      </c>
      <c r="F936" s="2">
        <v>45382</v>
      </c>
      <c r="G936" t="s">
        <v>1160</v>
      </c>
      <c r="H936" s="3">
        <v>1850</v>
      </c>
      <c r="I936" s="3">
        <v>0</v>
      </c>
      <c r="J936" s="3">
        <v>1850</v>
      </c>
    </row>
    <row r="937" spans="1:10" x14ac:dyDescent="0.25">
      <c r="A937" s="4" t="s">
        <v>1163</v>
      </c>
      <c r="B937" s="4" t="s">
        <v>11122</v>
      </c>
      <c r="C937" s="11" t="s">
        <v>11113</v>
      </c>
      <c r="D937" t="s">
        <v>1161</v>
      </c>
      <c r="E937" t="s">
        <v>1</v>
      </c>
      <c r="F937" s="2">
        <v>45382</v>
      </c>
      <c r="G937" t="s">
        <v>1162</v>
      </c>
      <c r="H937" s="3">
        <v>230</v>
      </c>
      <c r="I937" s="3">
        <v>0</v>
      </c>
      <c r="J937" s="3">
        <v>230</v>
      </c>
    </row>
    <row r="938" spans="1:10" x14ac:dyDescent="0.25">
      <c r="D938" s="4" t="s">
        <v>1163</v>
      </c>
      <c r="E938" s="4" t="s">
        <v>162</v>
      </c>
      <c r="F938" s="5"/>
      <c r="G938" s="4" t="s">
        <v>162</v>
      </c>
      <c r="H938" s="6">
        <v>104836.47</v>
      </c>
      <c r="I938" s="6">
        <v>0</v>
      </c>
      <c r="J938" s="6">
        <v>104836.47</v>
      </c>
    </row>
    <row r="939" spans="1:10" x14ac:dyDescent="0.25">
      <c r="D939" s="4" t="s">
        <v>1164</v>
      </c>
      <c r="E939" s="4" t="s">
        <v>162</v>
      </c>
      <c r="F939" s="5"/>
      <c r="G939" s="4" t="s">
        <v>162</v>
      </c>
      <c r="H939" s="6">
        <v>104836.47</v>
      </c>
      <c r="I939" s="6">
        <v>0</v>
      </c>
      <c r="J939" s="6">
        <v>104836.47</v>
      </c>
    </row>
    <row r="940" spans="1:10" x14ac:dyDescent="0.25">
      <c r="A940" s="4" t="s">
        <v>1167</v>
      </c>
      <c r="B940" s="4" t="s">
        <v>11123</v>
      </c>
      <c r="C940" s="11" t="s">
        <v>11124</v>
      </c>
      <c r="D940" t="s">
        <v>1165</v>
      </c>
      <c r="E940" t="s">
        <v>1</v>
      </c>
      <c r="F940" s="2">
        <v>24929</v>
      </c>
      <c r="G940" t="s">
        <v>1166</v>
      </c>
      <c r="H940" s="3">
        <v>55015.71</v>
      </c>
      <c r="I940" s="3">
        <v>0</v>
      </c>
      <c r="J940" s="3">
        <v>55015.71</v>
      </c>
    </row>
    <row r="941" spans="1:10" x14ac:dyDescent="0.25">
      <c r="D941" s="4" t="s">
        <v>1167</v>
      </c>
      <c r="E941" s="4" t="s">
        <v>162</v>
      </c>
      <c r="F941" s="5"/>
      <c r="G941" s="4" t="s">
        <v>162</v>
      </c>
      <c r="H941" s="6">
        <v>55015.71</v>
      </c>
      <c r="I941" s="6">
        <v>0</v>
      </c>
      <c r="J941" s="6">
        <v>55015.71</v>
      </c>
    </row>
    <row r="942" spans="1:10" x14ac:dyDescent="0.25">
      <c r="D942" s="4" t="s">
        <v>1168</v>
      </c>
      <c r="E942" s="4" t="s">
        <v>162</v>
      </c>
      <c r="F942" s="5"/>
      <c r="G942" s="4" t="s">
        <v>162</v>
      </c>
      <c r="H942" s="6">
        <v>55015.71</v>
      </c>
      <c r="I942" s="6">
        <v>0</v>
      </c>
      <c r="J942" s="6">
        <v>55015.71</v>
      </c>
    </row>
    <row r="943" spans="1:10" x14ac:dyDescent="0.25">
      <c r="A943" s="4" t="s">
        <v>2067</v>
      </c>
      <c r="B943" s="4" t="s">
        <v>11125</v>
      </c>
      <c r="C943" s="11" t="s">
        <v>11124</v>
      </c>
      <c r="D943" t="s">
        <v>1169</v>
      </c>
      <c r="E943" t="s">
        <v>1</v>
      </c>
      <c r="F943" s="2">
        <v>43609</v>
      </c>
      <c r="G943" t="s">
        <v>1170</v>
      </c>
      <c r="H943" s="3">
        <v>2000</v>
      </c>
      <c r="I943" s="3">
        <v>-278.20999999999998</v>
      </c>
      <c r="J943" s="3">
        <v>1721.79</v>
      </c>
    </row>
    <row r="944" spans="1:10" x14ac:dyDescent="0.25">
      <c r="A944" s="4" t="s">
        <v>2067</v>
      </c>
      <c r="B944" s="4" t="s">
        <v>11125</v>
      </c>
      <c r="C944" s="11" t="s">
        <v>11124</v>
      </c>
      <c r="D944" t="s">
        <v>1171</v>
      </c>
      <c r="E944" t="s">
        <v>1</v>
      </c>
      <c r="F944" s="2">
        <v>43524</v>
      </c>
      <c r="G944" t="s">
        <v>1172</v>
      </c>
      <c r="H944" s="3">
        <v>14000</v>
      </c>
      <c r="I944" s="3">
        <v>-1947.44</v>
      </c>
      <c r="J944" s="3">
        <v>12052.56</v>
      </c>
    </row>
    <row r="945" spans="1:10" x14ac:dyDescent="0.25">
      <c r="A945" s="4" t="s">
        <v>2067</v>
      </c>
      <c r="B945" s="4" t="s">
        <v>11125</v>
      </c>
      <c r="C945" s="11" t="s">
        <v>11124</v>
      </c>
      <c r="D945" t="s">
        <v>1171</v>
      </c>
      <c r="E945" t="s">
        <v>7</v>
      </c>
      <c r="F945" s="2">
        <v>44607</v>
      </c>
      <c r="G945" t="s">
        <v>1173</v>
      </c>
      <c r="H945" s="3">
        <v>0</v>
      </c>
      <c r="I945" s="3">
        <v>0</v>
      </c>
      <c r="J945" s="3">
        <v>0</v>
      </c>
    </row>
    <row r="946" spans="1:10" x14ac:dyDescent="0.25">
      <c r="A946" s="4" t="s">
        <v>2067</v>
      </c>
      <c r="B946" s="4" t="s">
        <v>11125</v>
      </c>
      <c r="C946" s="11" t="s">
        <v>11124</v>
      </c>
      <c r="D946" t="s">
        <v>1174</v>
      </c>
      <c r="E946" t="s">
        <v>1</v>
      </c>
      <c r="F946" s="2">
        <v>42580</v>
      </c>
      <c r="G946" t="s">
        <v>1175</v>
      </c>
      <c r="H946" s="3">
        <v>340</v>
      </c>
      <c r="I946" s="3">
        <v>-79.150000000000006</v>
      </c>
      <c r="J946" s="3">
        <v>260.85000000000002</v>
      </c>
    </row>
    <row r="947" spans="1:10" x14ac:dyDescent="0.25">
      <c r="A947" s="4" t="s">
        <v>2067</v>
      </c>
      <c r="B947" s="4" t="s">
        <v>11125</v>
      </c>
      <c r="C947" s="11" t="s">
        <v>11124</v>
      </c>
      <c r="D947" t="s">
        <v>1176</v>
      </c>
      <c r="E947" t="s">
        <v>1</v>
      </c>
      <c r="F947" s="2">
        <v>45382</v>
      </c>
      <c r="G947" t="s">
        <v>706</v>
      </c>
      <c r="H947" s="3">
        <v>0</v>
      </c>
      <c r="I947" s="3">
        <v>0</v>
      </c>
      <c r="J947" s="3">
        <v>0</v>
      </c>
    </row>
    <row r="948" spans="1:10" x14ac:dyDescent="0.25">
      <c r="A948" s="4" t="s">
        <v>2067</v>
      </c>
      <c r="B948" s="4" t="s">
        <v>11125</v>
      </c>
      <c r="C948" s="11" t="s">
        <v>11124</v>
      </c>
      <c r="D948" t="s">
        <v>1177</v>
      </c>
      <c r="E948" t="s">
        <v>1</v>
      </c>
      <c r="F948" s="2">
        <v>42793</v>
      </c>
      <c r="G948" t="s">
        <v>1178</v>
      </c>
      <c r="H948" s="3">
        <v>10000</v>
      </c>
      <c r="I948" s="3">
        <v>-2028.03</v>
      </c>
      <c r="J948" s="3">
        <v>7971.97</v>
      </c>
    </row>
    <row r="949" spans="1:10" x14ac:dyDescent="0.25">
      <c r="A949" s="4" t="s">
        <v>2067</v>
      </c>
      <c r="B949" s="4" t="s">
        <v>11125</v>
      </c>
      <c r="C949" s="11" t="s">
        <v>11124</v>
      </c>
      <c r="D949" t="s">
        <v>1179</v>
      </c>
      <c r="E949" t="s">
        <v>1</v>
      </c>
      <c r="F949" s="2">
        <v>43216</v>
      </c>
      <c r="G949" t="s">
        <v>1180</v>
      </c>
      <c r="H949" s="3">
        <v>7580</v>
      </c>
      <c r="I949" s="3">
        <v>-1309.8499999999999</v>
      </c>
      <c r="J949" s="3">
        <v>6270.15</v>
      </c>
    </row>
    <row r="950" spans="1:10" x14ac:dyDescent="0.25">
      <c r="A950" s="4" t="s">
        <v>2067</v>
      </c>
      <c r="B950" s="4" t="s">
        <v>11125</v>
      </c>
      <c r="C950" s="11" t="s">
        <v>11124</v>
      </c>
      <c r="D950" t="s">
        <v>1181</v>
      </c>
      <c r="E950" t="s">
        <v>1</v>
      </c>
      <c r="F950" s="2">
        <v>44592</v>
      </c>
      <c r="G950" t="s">
        <v>1182</v>
      </c>
      <c r="H950" s="3">
        <v>5700</v>
      </c>
      <c r="I950" s="3">
        <v>-429.23</v>
      </c>
      <c r="J950" s="3">
        <v>5270.77</v>
      </c>
    </row>
    <row r="951" spans="1:10" x14ac:dyDescent="0.25">
      <c r="A951" s="4" t="s">
        <v>2067</v>
      </c>
      <c r="B951" s="4" t="s">
        <v>11125</v>
      </c>
      <c r="C951" s="11" t="s">
        <v>11124</v>
      </c>
      <c r="D951" t="s">
        <v>1181</v>
      </c>
      <c r="E951" t="s">
        <v>7</v>
      </c>
      <c r="F951" s="2">
        <v>44592</v>
      </c>
      <c r="G951" t="s">
        <v>1183</v>
      </c>
      <c r="H951" s="3">
        <v>1450</v>
      </c>
      <c r="I951" s="3">
        <v>-109.19</v>
      </c>
      <c r="J951" s="3">
        <v>1340.81</v>
      </c>
    </row>
    <row r="952" spans="1:10" x14ac:dyDescent="0.25">
      <c r="A952" s="4" t="s">
        <v>2067</v>
      </c>
      <c r="B952" s="4" t="s">
        <v>11125</v>
      </c>
      <c r="C952" s="11" t="s">
        <v>11124</v>
      </c>
      <c r="D952" t="s">
        <v>1181</v>
      </c>
      <c r="E952" t="s">
        <v>9</v>
      </c>
      <c r="F952" s="2">
        <v>44408</v>
      </c>
      <c r="G952" t="s">
        <v>1184</v>
      </c>
      <c r="H952" s="3">
        <v>5150</v>
      </c>
      <c r="I952" s="3">
        <v>-387.81</v>
      </c>
      <c r="J952" s="3">
        <v>4762.1899999999996</v>
      </c>
    </row>
    <row r="953" spans="1:10" x14ac:dyDescent="0.25">
      <c r="A953" s="4" t="s">
        <v>2067</v>
      </c>
      <c r="B953" s="4" t="s">
        <v>11125</v>
      </c>
      <c r="C953" s="11" t="s">
        <v>11124</v>
      </c>
      <c r="D953" t="s">
        <v>1181</v>
      </c>
      <c r="E953" t="s">
        <v>19</v>
      </c>
      <c r="F953" s="2">
        <v>44408</v>
      </c>
      <c r="G953" t="s">
        <v>1185</v>
      </c>
      <c r="H953" s="3">
        <v>1100</v>
      </c>
      <c r="I953" s="3">
        <v>-82.83</v>
      </c>
      <c r="J953" s="3">
        <v>1017.17</v>
      </c>
    </row>
    <row r="954" spans="1:10" x14ac:dyDescent="0.25">
      <c r="A954" s="4" t="s">
        <v>2067</v>
      </c>
      <c r="B954" s="4" t="s">
        <v>11125</v>
      </c>
      <c r="C954" s="11" t="s">
        <v>11124</v>
      </c>
      <c r="D954" t="s">
        <v>1186</v>
      </c>
      <c r="E954" t="s">
        <v>1</v>
      </c>
      <c r="F954" s="2">
        <v>42794</v>
      </c>
      <c r="G954" t="s">
        <v>1187</v>
      </c>
      <c r="H954" s="3">
        <v>10600</v>
      </c>
      <c r="I954" s="3">
        <v>-2149.71</v>
      </c>
      <c r="J954" s="3">
        <v>8450.2900000000009</v>
      </c>
    </row>
    <row r="955" spans="1:10" x14ac:dyDescent="0.25">
      <c r="A955" s="4" t="s">
        <v>2067</v>
      </c>
      <c r="B955" s="4" t="s">
        <v>11125</v>
      </c>
      <c r="C955" s="11" t="s">
        <v>11124</v>
      </c>
      <c r="D955" t="s">
        <v>1186</v>
      </c>
      <c r="E955" t="s">
        <v>7</v>
      </c>
      <c r="F955" s="2">
        <v>42940</v>
      </c>
      <c r="G955" t="s">
        <v>1187</v>
      </c>
      <c r="H955" s="3">
        <v>42400</v>
      </c>
      <c r="I955" s="3">
        <v>-8598.85</v>
      </c>
      <c r="J955" s="3">
        <v>33801.15</v>
      </c>
    </row>
    <row r="956" spans="1:10" x14ac:dyDescent="0.25">
      <c r="A956" s="4" t="s">
        <v>2067</v>
      </c>
      <c r="B956" s="4" t="s">
        <v>11125</v>
      </c>
      <c r="C956" s="11" t="s">
        <v>11124</v>
      </c>
      <c r="D956" t="s">
        <v>1188</v>
      </c>
      <c r="E956" t="s">
        <v>1</v>
      </c>
      <c r="F956" s="2">
        <v>42794</v>
      </c>
      <c r="G956" t="s">
        <v>1189</v>
      </c>
      <c r="H956" s="3">
        <v>7600</v>
      </c>
      <c r="I956" s="3">
        <v>-1541.3</v>
      </c>
      <c r="J956" s="3">
        <v>6058.7</v>
      </c>
    </row>
    <row r="957" spans="1:10" x14ac:dyDescent="0.25">
      <c r="A957" s="4" t="s">
        <v>2067</v>
      </c>
      <c r="B957" s="4" t="s">
        <v>11125</v>
      </c>
      <c r="C957" s="11" t="s">
        <v>11124</v>
      </c>
      <c r="D957" t="s">
        <v>1190</v>
      </c>
      <c r="E957" t="s">
        <v>1</v>
      </c>
      <c r="F957" s="2">
        <v>42811</v>
      </c>
      <c r="G957" t="s">
        <v>1191</v>
      </c>
      <c r="H957" s="3">
        <v>9500</v>
      </c>
      <c r="I957" s="3">
        <v>-1926.63</v>
      </c>
      <c r="J957" s="3">
        <v>7573.37</v>
      </c>
    </row>
    <row r="958" spans="1:10" x14ac:dyDescent="0.25">
      <c r="A958" s="4" t="s">
        <v>2067</v>
      </c>
      <c r="B958" s="4" t="s">
        <v>11125</v>
      </c>
      <c r="C958" s="11" t="s">
        <v>11124</v>
      </c>
      <c r="D958" t="s">
        <v>1192</v>
      </c>
      <c r="E958" t="s">
        <v>1</v>
      </c>
      <c r="F958" s="2">
        <v>42807</v>
      </c>
      <c r="G958" t="s">
        <v>1193</v>
      </c>
      <c r="H958" s="3">
        <v>800</v>
      </c>
      <c r="I958" s="3">
        <v>-162.24</v>
      </c>
      <c r="J958" s="3">
        <v>637.76</v>
      </c>
    </row>
    <row r="959" spans="1:10" x14ac:dyDescent="0.25">
      <c r="A959" s="4" t="s">
        <v>2067</v>
      </c>
      <c r="B959" s="4" t="s">
        <v>11125</v>
      </c>
      <c r="C959" s="11" t="s">
        <v>11124</v>
      </c>
      <c r="D959" t="s">
        <v>1194</v>
      </c>
      <c r="E959" t="s">
        <v>1</v>
      </c>
      <c r="F959" s="2">
        <v>42885</v>
      </c>
      <c r="G959" t="s">
        <v>1195</v>
      </c>
      <c r="H959" s="3">
        <v>4880</v>
      </c>
      <c r="I959" s="3">
        <v>-989.68</v>
      </c>
      <c r="J959" s="3">
        <v>3890.32</v>
      </c>
    </row>
    <row r="960" spans="1:10" x14ac:dyDescent="0.25">
      <c r="A960" s="4" t="s">
        <v>2067</v>
      </c>
      <c r="B960" s="4" t="s">
        <v>11125</v>
      </c>
      <c r="C960" s="11" t="s">
        <v>11124</v>
      </c>
      <c r="D960" t="s">
        <v>1194</v>
      </c>
      <c r="E960" t="s">
        <v>7</v>
      </c>
      <c r="F960" s="2">
        <v>43102</v>
      </c>
      <c r="G960" t="s">
        <v>1195</v>
      </c>
      <c r="H960" s="3">
        <v>1220</v>
      </c>
      <c r="I960" s="3">
        <v>-210.82</v>
      </c>
      <c r="J960" s="3">
        <v>1009.18</v>
      </c>
    </row>
    <row r="961" spans="1:10" x14ac:dyDescent="0.25">
      <c r="A961" s="4" t="s">
        <v>2067</v>
      </c>
      <c r="B961" s="4" t="s">
        <v>11125</v>
      </c>
      <c r="C961" s="11" t="s">
        <v>11124</v>
      </c>
      <c r="D961" t="s">
        <v>1196</v>
      </c>
      <c r="E961" t="s">
        <v>1</v>
      </c>
      <c r="F961" s="2">
        <v>42885</v>
      </c>
      <c r="G961" t="s">
        <v>1197</v>
      </c>
      <c r="H961" s="3">
        <v>700</v>
      </c>
      <c r="I961" s="3">
        <v>-141.96</v>
      </c>
      <c r="J961" s="3">
        <v>558.04</v>
      </c>
    </row>
    <row r="962" spans="1:10" x14ac:dyDescent="0.25">
      <c r="A962" s="4" t="s">
        <v>2067</v>
      </c>
      <c r="B962" s="4" t="s">
        <v>11125</v>
      </c>
      <c r="C962" s="11" t="s">
        <v>11124</v>
      </c>
      <c r="D962" t="s">
        <v>1198</v>
      </c>
      <c r="E962" t="s">
        <v>1</v>
      </c>
      <c r="F962" s="2">
        <v>42907</v>
      </c>
      <c r="G962" t="s">
        <v>1199</v>
      </c>
      <c r="H962" s="3">
        <v>9000</v>
      </c>
      <c r="I962" s="3">
        <v>-1825.23</v>
      </c>
      <c r="J962" s="3">
        <v>7174.77</v>
      </c>
    </row>
    <row r="963" spans="1:10" x14ac:dyDescent="0.25">
      <c r="A963" s="4" t="s">
        <v>2067</v>
      </c>
      <c r="B963" s="4" t="s">
        <v>11125</v>
      </c>
      <c r="C963" s="11" t="s">
        <v>11124</v>
      </c>
      <c r="D963" t="s">
        <v>1198</v>
      </c>
      <c r="E963" t="s">
        <v>7</v>
      </c>
      <c r="F963" s="2">
        <v>43102</v>
      </c>
      <c r="G963" t="s">
        <v>1199</v>
      </c>
      <c r="H963" s="3">
        <v>6000</v>
      </c>
      <c r="I963" s="3">
        <v>-1036.82</v>
      </c>
      <c r="J963" s="3">
        <v>4963.18</v>
      </c>
    </row>
    <row r="964" spans="1:10" x14ac:dyDescent="0.25">
      <c r="A964" s="4" t="s">
        <v>2067</v>
      </c>
      <c r="B964" s="4" t="s">
        <v>11125</v>
      </c>
      <c r="C964" s="11" t="s">
        <v>11124</v>
      </c>
      <c r="D964" t="s">
        <v>1200</v>
      </c>
      <c r="E964" t="s">
        <v>1</v>
      </c>
      <c r="F964" s="2">
        <v>43115</v>
      </c>
      <c r="G964" t="s">
        <v>1201</v>
      </c>
      <c r="H964" s="3">
        <v>15500</v>
      </c>
      <c r="I964" s="3">
        <v>-2678.45</v>
      </c>
      <c r="J964" s="3">
        <v>12821.55</v>
      </c>
    </row>
    <row r="965" spans="1:10" x14ac:dyDescent="0.25">
      <c r="A965" s="4" t="s">
        <v>2067</v>
      </c>
      <c r="B965" s="4" t="s">
        <v>11125</v>
      </c>
      <c r="C965" s="11" t="s">
        <v>11124</v>
      </c>
      <c r="D965" t="s">
        <v>1202</v>
      </c>
      <c r="E965" t="s">
        <v>1</v>
      </c>
      <c r="F965" s="2">
        <v>43312</v>
      </c>
      <c r="G965" t="s">
        <v>1203</v>
      </c>
      <c r="H965" s="3">
        <v>320</v>
      </c>
      <c r="I965" s="3">
        <v>-55.3</v>
      </c>
      <c r="J965" s="3">
        <v>264.7</v>
      </c>
    </row>
    <row r="966" spans="1:10" x14ac:dyDescent="0.25">
      <c r="A966" s="4" t="s">
        <v>2067</v>
      </c>
      <c r="B966" s="4" t="s">
        <v>11125</v>
      </c>
      <c r="C966" s="11" t="s">
        <v>11124</v>
      </c>
      <c r="D966" t="s">
        <v>1204</v>
      </c>
      <c r="E966" t="s">
        <v>1</v>
      </c>
      <c r="F966" s="2">
        <v>43861</v>
      </c>
      <c r="G966" t="s">
        <v>1205</v>
      </c>
      <c r="H966" s="3">
        <v>11780</v>
      </c>
      <c r="I966" s="3">
        <v>-1461.35</v>
      </c>
      <c r="J966" s="3">
        <v>10318.65</v>
      </c>
    </row>
    <row r="967" spans="1:10" x14ac:dyDescent="0.25">
      <c r="A967" s="4" t="s">
        <v>2067</v>
      </c>
      <c r="B967" s="4" t="s">
        <v>11125</v>
      </c>
      <c r="C967" s="11" t="s">
        <v>11124</v>
      </c>
      <c r="D967" t="s">
        <v>1206</v>
      </c>
      <c r="E967" t="s">
        <v>1</v>
      </c>
      <c r="F967" s="2">
        <v>43131</v>
      </c>
      <c r="G967" t="s">
        <v>1207</v>
      </c>
      <c r="H967" s="3">
        <v>4530</v>
      </c>
      <c r="I967" s="3">
        <v>-782.8</v>
      </c>
      <c r="J967" s="3">
        <v>3747.2</v>
      </c>
    </row>
    <row r="968" spans="1:10" x14ac:dyDescent="0.25">
      <c r="A968" s="4" t="s">
        <v>2067</v>
      </c>
      <c r="B968" s="4" t="s">
        <v>11125</v>
      </c>
      <c r="C968" s="11" t="s">
        <v>11124</v>
      </c>
      <c r="D968" t="s">
        <v>1208</v>
      </c>
      <c r="E968" t="s">
        <v>1</v>
      </c>
      <c r="F968" s="2">
        <v>43839</v>
      </c>
      <c r="G968" t="s">
        <v>1209</v>
      </c>
      <c r="H968" s="3">
        <v>2250</v>
      </c>
      <c r="I968" s="3">
        <v>-279.12</v>
      </c>
      <c r="J968" s="3">
        <v>1970.88</v>
      </c>
    </row>
    <row r="969" spans="1:10" x14ac:dyDescent="0.25">
      <c r="A969" s="4" t="s">
        <v>2067</v>
      </c>
      <c r="B969" s="4" t="s">
        <v>11125</v>
      </c>
      <c r="C969" s="11" t="s">
        <v>11124</v>
      </c>
      <c r="D969" t="s">
        <v>1210</v>
      </c>
      <c r="E969" t="s">
        <v>1</v>
      </c>
      <c r="F969" s="2">
        <v>43633</v>
      </c>
      <c r="G969" t="s">
        <v>1211</v>
      </c>
      <c r="H969" s="3">
        <v>1552.2</v>
      </c>
      <c r="I969" s="3">
        <v>-215.93</v>
      </c>
      <c r="J969" s="3">
        <v>1336.27</v>
      </c>
    </row>
    <row r="970" spans="1:10" x14ac:dyDescent="0.25">
      <c r="A970" s="4" t="s">
        <v>2067</v>
      </c>
      <c r="B970" s="4" t="s">
        <v>11125</v>
      </c>
      <c r="C970" s="11" t="s">
        <v>11124</v>
      </c>
      <c r="D970" t="s">
        <v>1210</v>
      </c>
      <c r="E970" t="s">
        <v>7</v>
      </c>
      <c r="F970" s="2">
        <v>43644</v>
      </c>
      <c r="G970" t="s">
        <v>1211</v>
      </c>
      <c r="H970" s="3">
        <v>3621.8</v>
      </c>
      <c r="I970" s="3">
        <v>-503.79</v>
      </c>
      <c r="J970" s="3">
        <v>3118.01</v>
      </c>
    </row>
    <row r="971" spans="1:10" x14ac:dyDescent="0.25">
      <c r="A971" s="4" t="s">
        <v>2067</v>
      </c>
      <c r="B971" s="4" t="s">
        <v>11125</v>
      </c>
      <c r="C971" s="11" t="s">
        <v>11124</v>
      </c>
      <c r="D971" t="s">
        <v>1212</v>
      </c>
      <c r="E971" t="s">
        <v>1</v>
      </c>
      <c r="F971" s="2">
        <v>43823</v>
      </c>
      <c r="G971" t="s">
        <v>1213</v>
      </c>
      <c r="H971" s="3">
        <v>1300</v>
      </c>
      <c r="I971" s="3">
        <v>-180.83</v>
      </c>
      <c r="J971" s="3">
        <v>1119.17</v>
      </c>
    </row>
    <row r="972" spans="1:10" x14ac:dyDescent="0.25">
      <c r="A972" s="4" t="s">
        <v>2067</v>
      </c>
      <c r="B972" s="4" t="s">
        <v>11125</v>
      </c>
      <c r="C972" s="11" t="s">
        <v>11124</v>
      </c>
      <c r="D972" t="s">
        <v>1214</v>
      </c>
      <c r="E972" t="s">
        <v>1</v>
      </c>
      <c r="F972" s="2">
        <v>43646</v>
      </c>
      <c r="G972" t="s">
        <v>1215</v>
      </c>
      <c r="H972" s="3">
        <v>1300</v>
      </c>
      <c r="I972" s="3">
        <v>-180.83</v>
      </c>
      <c r="J972" s="3">
        <v>1119.17</v>
      </c>
    </row>
    <row r="973" spans="1:10" x14ac:dyDescent="0.25">
      <c r="A973" s="4" t="s">
        <v>2067</v>
      </c>
      <c r="B973" s="4" t="s">
        <v>11125</v>
      </c>
      <c r="C973" s="11" t="s">
        <v>11124</v>
      </c>
      <c r="D973" t="s">
        <v>1216</v>
      </c>
      <c r="E973" t="s">
        <v>1</v>
      </c>
      <c r="F973" s="2">
        <v>43646</v>
      </c>
      <c r="G973" t="s">
        <v>1217</v>
      </c>
      <c r="H973" s="3">
        <v>5484</v>
      </c>
      <c r="I973" s="3">
        <v>-762.84</v>
      </c>
      <c r="J973" s="3">
        <v>4721.16</v>
      </c>
    </row>
    <row r="974" spans="1:10" x14ac:dyDescent="0.25">
      <c r="A974" s="4" t="s">
        <v>2067</v>
      </c>
      <c r="B974" s="4" t="s">
        <v>11125</v>
      </c>
      <c r="C974" s="11" t="s">
        <v>11124</v>
      </c>
      <c r="D974" t="s">
        <v>1218</v>
      </c>
      <c r="E974" t="s">
        <v>1</v>
      </c>
      <c r="F974" s="2">
        <v>43494</v>
      </c>
      <c r="G974" t="s">
        <v>1219</v>
      </c>
      <c r="H974" s="3">
        <v>1500</v>
      </c>
      <c r="I974" s="3">
        <v>-208.65</v>
      </c>
      <c r="J974" s="3">
        <v>1291.3499999999999</v>
      </c>
    </row>
    <row r="975" spans="1:10" x14ac:dyDescent="0.25">
      <c r="A975" s="4" t="s">
        <v>2067</v>
      </c>
      <c r="B975" s="4" t="s">
        <v>11125</v>
      </c>
      <c r="C975" s="11" t="s">
        <v>11124</v>
      </c>
      <c r="D975" t="s">
        <v>1220</v>
      </c>
      <c r="E975" t="s">
        <v>1</v>
      </c>
      <c r="F975" s="2">
        <v>43817</v>
      </c>
      <c r="G975" t="s">
        <v>1221</v>
      </c>
      <c r="H975" s="3">
        <v>1160</v>
      </c>
      <c r="I975" s="3">
        <v>-161.36000000000001</v>
      </c>
      <c r="J975" s="3">
        <v>998.64</v>
      </c>
    </row>
    <row r="976" spans="1:10" x14ac:dyDescent="0.25">
      <c r="A976" s="4" t="s">
        <v>2067</v>
      </c>
      <c r="B976" s="4" t="s">
        <v>11125</v>
      </c>
      <c r="C976" s="11" t="s">
        <v>11124</v>
      </c>
      <c r="D976" t="s">
        <v>1222</v>
      </c>
      <c r="E976" t="s">
        <v>1</v>
      </c>
      <c r="F976" s="2">
        <v>43817</v>
      </c>
      <c r="G976" t="s">
        <v>1223</v>
      </c>
      <c r="H976" s="3">
        <v>3500</v>
      </c>
      <c r="I976" s="3">
        <v>-486.86</v>
      </c>
      <c r="J976" s="3">
        <v>3013.14</v>
      </c>
    </row>
    <row r="977" spans="1:10" x14ac:dyDescent="0.25">
      <c r="A977" s="4" t="s">
        <v>2067</v>
      </c>
      <c r="B977" s="4" t="s">
        <v>11125</v>
      </c>
      <c r="C977" s="11" t="s">
        <v>11124</v>
      </c>
      <c r="D977" t="s">
        <v>1224</v>
      </c>
      <c r="E977" t="s">
        <v>1</v>
      </c>
      <c r="F977" s="2">
        <v>43818</v>
      </c>
      <c r="G977" t="s">
        <v>1225</v>
      </c>
      <c r="H977" s="3">
        <v>3500</v>
      </c>
      <c r="I977" s="3">
        <v>-486.86</v>
      </c>
      <c r="J977" s="3">
        <v>3013.14</v>
      </c>
    </row>
    <row r="978" spans="1:10" x14ac:dyDescent="0.25">
      <c r="A978" s="4" t="s">
        <v>2067</v>
      </c>
      <c r="B978" s="4" t="s">
        <v>11125</v>
      </c>
      <c r="C978" s="11" t="s">
        <v>11124</v>
      </c>
      <c r="D978" t="s">
        <v>1226</v>
      </c>
      <c r="E978" t="s">
        <v>1</v>
      </c>
      <c r="F978" s="2">
        <v>43598</v>
      </c>
      <c r="G978" t="s">
        <v>1227</v>
      </c>
      <c r="H978" s="3">
        <v>1500</v>
      </c>
      <c r="I978" s="3">
        <v>-208.65</v>
      </c>
      <c r="J978" s="3">
        <v>1291.3499999999999</v>
      </c>
    </row>
    <row r="979" spans="1:10" x14ac:dyDescent="0.25">
      <c r="A979" s="4" t="s">
        <v>2067</v>
      </c>
      <c r="B979" s="4" t="s">
        <v>11125</v>
      </c>
      <c r="C979" s="11" t="s">
        <v>11124</v>
      </c>
      <c r="D979" t="s">
        <v>1228</v>
      </c>
      <c r="E979" t="s">
        <v>1</v>
      </c>
      <c r="F979" s="2">
        <v>43983</v>
      </c>
      <c r="G979" t="s">
        <v>1229</v>
      </c>
      <c r="H979" s="3">
        <v>13125.36</v>
      </c>
      <c r="I979" s="3">
        <v>-1382.14</v>
      </c>
      <c r="J979" s="3">
        <v>11743.22</v>
      </c>
    </row>
    <row r="980" spans="1:10" x14ac:dyDescent="0.25">
      <c r="A980" s="4" t="s">
        <v>2067</v>
      </c>
      <c r="B980" s="4" t="s">
        <v>11125</v>
      </c>
      <c r="C980" s="11" t="s">
        <v>11124</v>
      </c>
      <c r="D980" t="s">
        <v>1230</v>
      </c>
      <c r="E980" t="s">
        <v>1</v>
      </c>
      <c r="F980" s="2">
        <v>44075</v>
      </c>
      <c r="G980" t="s">
        <v>1231</v>
      </c>
      <c r="H980" s="3">
        <v>6200</v>
      </c>
      <c r="I980" s="3">
        <v>-652.88</v>
      </c>
      <c r="J980" s="3">
        <v>5547.12</v>
      </c>
    </row>
    <row r="981" spans="1:10" x14ac:dyDescent="0.25">
      <c r="A981" s="4" t="s">
        <v>2067</v>
      </c>
      <c r="B981" s="4" t="s">
        <v>11125</v>
      </c>
      <c r="C981" s="11" t="s">
        <v>11124</v>
      </c>
      <c r="D981" t="s">
        <v>1232</v>
      </c>
      <c r="E981" t="s">
        <v>1</v>
      </c>
      <c r="F981" s="2">
        <v>44742</v>
      </c>
      <c r="G981" t="s">
        <v>1233</v>
      </c>
      <c r="H981" s="3">
        <v>5000</v>
      </c>
      <c r="I981" s="3">
        <v>-213.89</v>
      </c>
      <c r="J981" s="3">
        <v>4786.1099999999997</v>
      </c>
    </row>
    <row r="982" spans="1:10" x14ac:dyDescent="0.25">
      <c r="A982" s="4" t="s">
        <v>2067</v>
      </c>
      <c r="B982" s="4" t="s">
        <v>11125</v>
      </c>
      <c r="C982" s="11" t="s">
        <v>11124</v>
      </c>
      <c r="D982" t="s">
        <v>1232</v>
      </c>
      <c r="E982" t="s">
        <v>7</v>
      </c>
      <c r="F982" s="2">
        <v>44757</v>
      </c>
      <c r="G982" t="s">
        <v>1234</v>
      </c>
      <c r="H982" s="3">
        <v>3545</v>
      </c>
      <c r="I982" s="3">
        <v>-160.6</v>
      </c>
      <c r="J982" s="3">
        <v>3384.4</v>
      </c>
    </row>
    <row r="983" spans="1:10" x14ac:dyDescent="0.25">
      <c r="A983" s="4" t="s">
        <v>2067</v>
      </c>
      <c r="B983" s="4" t="s">
        <v>11125</v>
      </c>
      <c r="C983" s="11" t="s">
        <v>11124</v>
      </c>
      <c r="D983" t="s">
        <v>1235</v>
      </c>
      <c r="E983" t="s">
        <v>1</v>
      </c>
      <c r="F983" s="2">
        <v>44931</v>
      </c>
      <c r="G983" t="s">
        <v>1236</v>
      </c>
      <c r="H983" s="3">
        <v>680</v>
      </c>
      <c r="I983" s="3">
        <v>-23.08</v>
      </c>
      <c r="J983" s="3">
        <v>656.92</v>
      </c>
    </row>
    <row r="984" spans="1:10" x14ac:dyDescent="0.25">
      <c r="A984" s="4" t="s">
        <v>2067</v>
      </c>
      <c r="B984" s="4" t="s">
        <v>11125</v>
      </c>
      <c r="C984" s="11" t="s">
        <v>11124</v>
      </c>
      <c r="D984" t="s">
        <v>1235</v>
      </c>
      <c r="E984" t="s">
        <v>7</v>
      </c>
      <c r="F984" s="2">
        <v>45008</v>
      </c>
      <c r="G984" t="s">
        <v>1237</v>
      </c>
      <c r="H984" s="3">
        <v>3820</v>
      </c>
      <c r="I984" s="3">
        <v>-173.06</v>
      </c>
      <c r="J984" s="3">
        <v>3646.94</v>
      </c>
    </row>
    <row r="985" spans="1:10" x14ac:dyDescent="0.25">
      <c r="A985" s="4" t="s">
        <v>2067</v>
      </c>
      <c r="B985" s="4" t="s">
        <v>11125</v>
      </c>
      <c r="C985" s="11" t="s">
        <v>11124</v>
      </c>
      <c r="D985" t="s">
        <v>1235</v>
      </c>
      <c r="E985" t="s">
        <v>9</v>
      </c>
      <c r="F985" s="2">
        <v>45230</v>
      </c>
      <c r="G985" t="s">
        <v>1238</v>
      </c>
      <c r="H985" s="3">
        <v>960</v>
      </c>
      <c r="I985" s="3">
        <v>-14.55</v>
      </c>
      <c r="J985" s="3">
        <v>945.45</v>
      </c>
    </row>
    <row r="986" spans="1:10" x14ac:dyDescent="0.25">
      <c r="A986" s="4" t="s">
        <v>2067</v>
      </c>
      <c r="B986" s="4" t="s">
        <v>11125</v>
      </c>
      <c r="C986" s="11" t="s">
        <v>11124</v>
      </c>
      <c r="D986" t="s">
        <v>1235</v>
      </c>
      <c r="E986" t="s">
        <v>19</v>
      </c>
      <c r="F986" s="2">
        <v>45260</v>
      </c>
      <c r="G986" t="s">
        <v>1239</v>
      </c>
      <c r="H986" s="3">
        <v>800</v>
      </c>
      <c r="I986" s="3">
        <v>-12.12</v>
      </c>
      <c r="J986" s="3">
        <v>787.88</v>
      </c>
    </row>
    <row r="987" spans="1:10" x14ac:dyDescent="0.25">
      <c r="A987" s="4" t="s">
        <v>2067</v>
      </c>
      <c r="B987" s="4" t="s">
        <v>11125</v>
      </c>
      <c r="C987" s="11" t="s">
        <v>11124</v>
      </c>
      <c r="D987" t="s">
        <v>1235</v>
      </c>
      <c r="E987" t="s">
        <v>21</v>
      </c>
      <c r="F987" s="2">
        <v>45008</v>
      </c>
      <c r="G987" t="s">
        <v>1240</v>
      </c>
      <c r="H987" s="3">
        <v>780</v>
      </c>
      <c r="I987" s="3">
        <v>-35.340000000000003</v>
      </c>
      <c r="J987" s="3">
        <v>744.66</v>
      </c>
    </row>
    <row r="988" spans="1:10" x14ac:dyDescent="0.25">
      <c r="A988" s="4" t="s">
        <v>2067</v>
      </c>
      <c r="B988" s="4" t="s">
        <v>11125</v>
      </c>
      <c r="C988" s="11" t="s">
        <v>11124</v>
      </c>
      <c r="D988" t="s">
        <v>1235</v>
      </c>
      <c r="E988" t="s">
        <v>23</v>
      </c>
      <c r="F988" s="2">
        <v>45015</v>
      </c>
      <c r="G988" t="s">
        <v>1241</v>
      </c>
      <c r="H988" s="3">
        <v>5800</v>
      </c>
      <c r="I988" s="3">
        <v>-262.76</v>
      </c>
      <c r="J988" s="3">
        <v>5537.24</v>
      </c>
    </row>
    <row r="989" spans="1:10" x14ac:dyDescent="0.25">
      <c r="A989" s="4" t="s">
        <v>2067</v>
      </c>
      <c r="B989" s="4" t="s">
        <v>11125</v>
      </c>
      <c r="C989" s="11" t="s">
        <v>11124</v>
      </c>
      <c r="D989" t="s">
        <v>1235</v>
      </c>
      <c r="E989" t="s">
        <v>25</v>
      </c>
      <c r="F989" s="2">
        <v>45016</v>
      </c>
      <c r="G989" t="s">
        <v>1242</v>
      </c>
      <c r="H989" s="3">
        <v>15600</v>
      </c>
      <c r="I989" s="3">
        <v>-706.73</v>
      </c>
      <c r="J989" s="3">
        <v>14893.27</v>
      </c>
    </row>
    <row r="990" spans="1:10" x14ac:dyDescent="0.25">
      <c r="A990" s="4" t="s">
        <v>2067</v>
      </c>
      <c r="B990" s="4" t="s">
        <v>11125</v>
      </c>
      <c r="C990" s="11" t="s">
        <v>11124</v>
      </c>
      <c r="D990" t="s">
        <v>1235</v>
      </c>
      <c r="E990" t="s">
        <v>27</v>
      </c>
      <c r="F990" s="2">
        <v>45016</v>
      </c>
      <c r="G990" t="s">
        <v>1243</v>
      </c>
      <c r="H990" s="3">
        <v>8900</v>
      </c>
      <c r="I990" s="3">
        <v>-403.2</v>
      </c>
      <c r="J990" s="3">
        <v>8496.7999999999993</v>
      </c>
    </row>
    <row r="991" spans="1:10" x14ac:dyDescent="0.25">
      <c r="A991" s="4" t="s">
        <v>2067</v>
      </c>
      <c r="B991" s="4" t="s">
        <v>11125</v>
      </c>
      <c r="C991" s="11" t="s">
        <v>11124</v>
      </c>
      <c r="D991" t="s">
        <v>1235</v>
      </c>
      <c r="E991" t="s">
        <v>29</v>
      </c>
      <c r="F991" s="2">
        <v>45181</v>
      </c>
      <c r="G991" t="s">
        <v>1244</v>
      </c>
      <c r="H991" s="3">
        <v>900</v>
      </c>
      <c r="I991" s="3">
        <v>-13.64</v>
      </c>
      <c r="J991" s="3">
        <v>886.36</v>
      </c>
    </row>
    <row r="992" spans="1:10" x14ac:dyDescent="0.25">
      <c r="A992" s="4" t="s">
        <v>2067</v>
      </c>
      <c r="B992" s="4" t="s">
        <v>11125</v>
      </c>
      <c r="C992" s="11" t="s">
        <v>11124</v>
      </c>
      <c r="D992" t="s">
        <v>1235</v>
      </c>
      <c r="E992" t="s">
        <v>31</v>
      </c>
      <c r="F992" s="2">
        <v>45199</v>
      </c>
      <c r="G992" t="s">
        <v>1245</v>
      </c>
      <c r="H992" s="3">
        <v>2660</v>
      </c>
      <c r="I992" s="3">
        <v>-40.299999999999997</v>
      </c>
      <c r="J992" s="3">
        <v>2619.6999999999998</v>
      </c>
    </row>
    <row r="993" spans="1:10" x14ac:dyDescent="0.25">
      <c r="A993" s="4" t="s">
        <v>2067</v>
      </c>
      <c r="B993" s="4" t="s">
        <v>11125</v>
      </c>
      <c r="C993" s="11" t="s">
        <v>11124</v>
      </c>
      <c r="D993" t="s">
        <v>1235</v>
      </c>
      <c r="E993" t="s">
        <v>33</v>
      </c>
      <c r="F993" s="2">
        <v>45230</v>
      </c>
      <c r="G993" t="s">
        <v>1246</v>
      </c>
      <c r="H993" s="3">
        <v>2245</v>
      </c>
      <c r="I993" s="3">
        <v>-34.020000000000003</v>
      </c>
      <c r="J993" s="3">
        <v>2210.98</v>
      </c>
    </row>
    <row r="994" spans="1:10" x14ac:dyDescent="0.25">
      <c r="A994" s="4" t="s">
        <v>2067</v>
      </c>
      <c r="B994" s="4" t="s">
        <v>11125</v>
      </c>
      <c r="C994" s="11" t="s">
        <v>11124</v>
      </c>
      <c r="D994" t="s">
        <v>1235</v>
      </c>
      <c r="E994" t="s">
        <v>92</v>
      </c>
      <c r="F994" s="2">
        <v>45230</v>
      </c>
      <c r="G994" t="s">
        <v>1247</v>
      </c>
      <c r="H994" s="3">
        <v>4255</v>
      </c>
      <c r="I994" s="3">
        <v>-64.47</v>
      </c>
      <c r="J994" s="3">
        <v>4190.53</v>
      </c>
    </row>
    <row r="995" spans="1:10" x14ac:dyDescent="0.25">
      <c r="A995" s="4" t="s">
        <v>2067</v>
      </c>
      <c r="B995" s="4" t="s">
        <v>11125</v>
      </c>
      <c r="C995" s="11" t="s">
        <v>11124</v>
      </c>
      <c r="D995" t="s">
        <v>1248</v>
      </c>
      <c r="E995" t="s">
        <v>1</v>
      </c>
      <c r="F995" s="2">
        <v>43131</v>
      </c>
      <c r="G995" t="s">
        <v>1249</v>
      </c>
      <c r="H995" s="3">
        <v>2480</v>
      </c>
      <c r="I995" s="3">
        <v>-428.55</v>
      </c>
      <c r="J995" s="3">
        <v>2051.4499999999998</v>
      </c>
    </row>
    <row r="996" spans="1:10" x14ac:dyDescent="0.25">
      <c r="A996" s="4" t="s">
        <v>2067</v>
      </c>
      <c r="B996" s="4" t="s">
        <v>11125</v>
      </c>
      <c r="C996" s="11" t="s">
        <v>11124</v>
      </c>
      <c r="D996" t="s">
        <v>1250</v>
      </c>
      <c r="E996" t="s">
        <v>1</v>
      </c>
      <c r="F996" s="2">
        <v>43859</v>
      </c>
      <c r="G996" t="s">
        <v>1251</v>
      </c>
      <c r="H996" s="3">
        <v>1500</v>
      </c>
      <c r="I996" s="3">
        <v>-186.07</v>
      </c>
      <c r="J996" s="3">
        <v>1313.93</v>
      </c>
    </row>
    <row r="997" spans="1:10" x14ac:dyDescent="0.25">
      <c r="A997" s="4" t="s">
        <v>2067</v>
      </c>
      <c r="B997" s="4" t="s">
        <v>11125</v>
      </c>
      <c r="C997" s="11" t="s">
        <v>11124</v>
      </c>
      <c r="D997" t="s">
        <v>1252</v>
      </c>
      <c r="E997" t="s">
        <v>1</v>
      </c>
      <c r="F997" s="2">
        <v>43189</v>
      </c>
      <c r="G997" t="s">
        <v>1249</v>
      </c>
      <c r="H997" s="3">
        <v>1500</v>
      </c>
      <c r="I997" s="3">
        <v>-259.2</v>
      </c>
      <c r="J997" s="3">
        <v>1240.8</v>
      </c>
    </row>
    <row r="998" spans="1:10" x14ac:dyDescent="0.25">
      <c r="A998" s="4" t="s">
        <v>2067</v>
      </c>
      <c r="B998" s="4" t="s">
        <v>11125</v>
      </c>
      <c r="C998" s="11" t="s">
        <v>11124</v>
      </c>
      <c r="D998" t="s">
        <v>1253</v>
      </c>
      <c r="E998" t="s">
        <v>1</v>
      </c>
      <c r="F998" s="2">
        <v>43878</v>
      </c>
      <c r="G998" t="s">
        <v>1254</v>
      </c>
      <c r="H998" s="3">
        <v>3200</v>
      </c>
      <c r="I998" s="3">
        <v>-396.97</v>
      </c>
      <c r="J998" s="3">
        <v>2803.03</v>
      </c>
    </row>
    <row r="999" spans="1:10" x14ac:dyDescent="0.25">
      <c r="A999" s="4" t="s">
        <v>2067</v>
      </c>
      <c r="B999" s="4" t="s">
        <v>11125</v>
      </c>
      <c r="C999" s="11" t="s">
        <v>11124</v>
      </c>
      <c r="D999" t="s">
        <v>1255</v>
      </c>
      <c r="E999" t="s">
        <v>1</v>
      </c>
      <c r="F999" s="2">
        <v>43312</v>
      </c>
      <c r="G999" t="s">
        <v>1256</v>
      </c>
      <c r="H999" s="3">
        <v>2120</v>
      </c>
      <c r="I999" s="3">
        <v>-366.34</v>
      </c>
      <c r="J999" s="3">
        <v>1753.66</v>
      </c>
    </row>
    <row r="1000" spans="1:10" x14ac:dyDescent="0.25">
      <c r="A1000" s="4" t="s">
        <v>2067</v>
      </c>
      <c r="B1000" s="4" t="s">
        <v>11125</v>
      </c>
      <c r="C1000" s="11" t="s">
        <v>11124</v>
      </c>
      <c r="D1000" t="s">
        <v>1257</v>
      </c>
      <c r="E1000" t="s">
        <v>1</v>
      </c>
      <c r="F1000" s="2">
        <v>43220</v>
      </c>
      <c r="G1000" t="s">
        <v>1258</v>
      </c>
      <c r="H1000" s="3">
        <v>5700</v>
      </c>
      <c r="I1000" s="3">
        <v>-984.98</v>
      </c>
      <c r="J1000" s="3">
        <v>4715.0200000000004</v>
      </c>
    </row>
    <row r="1001" spans="1:10" x14ac:dyDescent="0.25">
      <c r="A1001" s="4" t="s">
        <v>2067</v>
      </c>
      <c r="B1001" s="4" t="s">
        <v>11125</v>
      </c>
      <c r="C1001" s="11" t="s">
        <v>11124</v>
      </c>
      <c r="D1001" t="s">
        <v>1259</v>
      </c>
      <c r="E1001" t="s">
        <v>1</v>
      </c>
      <c r="F1001" s="2">
        <v>43281</v>
      </c>
      <c r="G1001" t="s">
        <v>1260</v>
      </c>
      <c r="H1001" s="3">
        <v>4900</v>
      </c>
      <c r="I1001" s="3">
        <v>-846.73</v>
      </c>
      <c r="J1001" s="3">
        <v>4053.27</v>
      </c>
    </row>
    <row r="1002" spans="1:10" x14ac:dyDescent="0.25">
      <c r="A1002" s="4" t="s">
        <v>2067</v>
      </c>
      <c r="B1002" s="4" t="s">
        <v>11125</v>
      </c>
      <c r="C1002" s="11" t="s">
        <v>11124</v>
      </c>
      <c r="D1002" t="s">
        <v>1261</v>
      </c>
      <c r="E1002" t="s">
        <v>1</v>
      </c>
      <c r="F1002" s="2">
        <v>43343</v>
      </c>
      <c r="G1002" t="s">
        <v>1262</v>
      </c>
      <c r="H1002" s="3">
        <v>9700</v>
      </c>
      <c r="I1002" s="3">
        <v>-1676.19</v>
      </c>
      <c r="J1002" s="3">
        <v>8023.81</v>
      </c>
    </row>
    <row r="1003" spans="1:10" x14ac:dyDescent="0.25">
      <c r="A1003" s="4" t="s">
        <v>2067</v>
      </c>
      <c r="B1003" s="4" t="s">
        <v>11125</v>
      </c>
      <c r="C1003" s="11" t="s">
        <v>11124</v>
      </c>
      <c r="D1003" t="s">
        <v>1263</v>
      </c>
      <c r="E1003" t="s">
        <v>1</v>
      </c>
      <c r="F1003" s="2">
        <v>45370</v>
      </c>
      <c r="G1003" t="s">
        <v>1264</v>
      </c>
      <c r="H1003" s="3">
        <v>1250</v>
      </c>
      <c r="I1003" s="3">
        <v>0</v>
      </c>
      <c r="J1003" s="3">
        <v>1250</v>
      </c>
    </row>
    <row r="1004" spans="1:10" x14ac:dyDescent="0.25">
      <c r="A1004" s="4" t="s">
        <v>2067</v>
      </c>
      <c r="B1004" s="4" t="s">
        <v>11125</v>
      </c>
      <c r="C1004" s="11" t="s">
        <v>11124</v>
      </c>
      <c r="D1004" t="s">
        <v>1265</v>
      </c>
      <c r="E1004" t="s">
        <v>1</v>
      </c>
      <c r="F1004" s="2">
        <v>43455</v>
      </c>
      <c r="G1004" t="s">
        <v>1266</v>
      </c>
      <c r="H1004" s="3">
        <v>5403</v>
      </c>
      <c r="I1004" s="3">
        <v>-764.66</v>
      </c>
      <c r="J1004" s="3">
        <v>4638.34</v>
      </c>
    </row>
    <row r="1005" spans="1:10" x14ac:dyDescent="0.25">
      <c r="A1005" s="4" t="s">
        <v>2067</v>
      </c>
      <c r="B1005" s="4" t="s">
        <v>11125</v>
      </c>
      <c r="C1005" s="11" t="s">
        <v>11124</v>
      </c>
      <c r="D1005" t="s">
        <v>1265</v>
      </c>
      <c r="E1005" t="s">
        <v>7</v>
      </c>
      <c r="F1005" s="2">
        <v>43312</v>
      </c>
      <c r="G1005" t="s">
        <v>1266</v>
      </c>
      <c r="H1005" s="3">
        <v>48000</v>
      </c>
      <c r="I1005" s="3">
        <v>-8294.5400000000009</v>
      </c>
      <c r="J1005" s="3">
        <v>39705.46</v>
      </c>
    </row>
    <row r="1006" spans="1:10" x14ac:dyDescent="0.25">
      <c r="A1006" s="4" t="s">
        <v>2067</v>
      </c>
      <c r="B1006" s="4" t="s">
        <v>11125</v>
      </c>
      <c r="C1006" s="11" t="s">
        <v>11124</v>
      </c>
      <c r="D1006" t="s">
        <v>1267</v>
      </c>
      <c r="E1006" t="s">
        <v>1</v>
      </c>
      <c r="F1006" s="2">
        <v>42395</v>
      </c>
      <c r="G1006" t="s">
        <v>1268</v>
      </c>
      <c r="H1006" s="3">
        <v>3300</v>
      </c>
      <c r="I1006" s="3">
        <v>-768.25</v>
      </c>
      <c r="J1006" s="3">
        <v>2531.75</v>
      </c>
    </row>
    <row r="1007" spans="1:10" x14ac:dyDescent="0.25">
      <c r="A1007" s="4" t="s">
        <v>2067</v>
      </c>
      <c r="B1007" s="4" t="s">
        <v>11125</v>
      </c>
      <c r="C1007" s="11" t="s">
        <v>11124</v>
      </c>
      <c r="D1007" t="s">
        <v>1269</v>
      </c>
      <c r="E1007" t="s">
        <v>1</v>
      </c>
      <c r="F1007" s="2">
        <v>42402</v>
      </c>
      <c r="G1007" t="s">
        <v>1270</v>
      </c>
      <c r="H1007" s="3">
        <v>2600</v>
      </c>
      <c r="I1007" s="3">
        <v>-605.29</v>
      </c>
      <c r="J1007" s="3">
        <v>1994.71</v>
      </c>
    </row>
    <row r="1008" spans="1:10" x14ac:dyDescent="0.25">
      <c r="A1008" s="4" t="s">
        <v>2067</v>
      </c>
      <c r="B1008" s="4" t="s">
        <v>11125</v>
      </c>
      <c r="C1008" s="11" t="s">
        <v>11124</v>
      </c>
      <c r="D1008" t="s">
        <v>1271</v>
      </c>
      <c r="E1008" t="s">
        <v>1</v>
      </c>
      <c r="F1008" s="2">
        <v>42416</v>
      </c>
      <c r="G1008" t="s">
        <v>1272</v>
      </c>
      <c r="H1008" s="3">
        <v>1000</v>
      </c>
      <c r="I1008" s="3">
        <v>-232.8</v>
      </c>
      <c r="J1008" s="3">
        <v>767.2</v>
      </c>
    </row>
    <row r="1009" spans="1:10" x14ac:dyDescent="0.25">
      <c r="A1009" s="4" t="s">
        <v>2067</v>
      </c>
      <c r="B1009" s="4" t="s">
        <v>11125</v>
      </c>
      <c r="C1009" s="11" t="s">
        <v>11124</v>
      </c>
      <c r="D1009" t="s">
        <v>1273</v>
      </c>
      <c r="E1009" t="s">
        <v>1</v>
      </c>
      <c r="F1009" s="2">
        <v>42429</v>
      </c>
      <c r="G1009" t="s">
        <v>1274</v>
      </c>
      <c r="H1009" s="3">
        <v>9200</v>
      </c>
      <c r="I1009" s="3">
        <v>-2141.79</v>
      </c>
      <c r="J1009" s="3">
        <v>7058.21</v>
      </c>
    </row>
    <row r="1010" spans="1:10" x14ac:dyDescent="0.25">
      <c r="A1010" s="4" t="s">
        <v>2067</v>
      </c>
      <c r="B1010" s="4" t="s">
        <v>11125</v>
      </c>
      <c r="C1010" s="11" t="s">
        <v>11124</v>
      </c>
      <c r="D1010" t="s">
        <v>1275</v>
      </c>
      <c r="E1010" t="s">
        <v>1</v>
      </c>
      <c r="F1010" s="2">
        <v>42480</v>
      </c>
      <c r="G1010" t="s">
        <v>1276</v>
      </c>
      <c r="H1010" s="3">
        <v>1000</v>
      </c>
      <c r="I1010" s="3">
        <v>-232.8</v>
      </c>
      <c r="J1010" s="3">
        <v>767.2</v>
      </c>
    </row>
    <row r="1011" spans="1:10" x14ac:dyDescent="0.25">
      <c r="A1011" s="4" t="s">
        <v>2067</v>
      </c>
      <c r="B1011" s="4" t="s">
        <v>11125</v>
      </c>
      <c r="C1011" s="11" t="s">
        <v>11124</v>
      </c>
      <c r="D1011" t="s">
        <v>1277</v>
      </c>
      <c r="E1011" t="s">
        <v>1</v>
      </c>
      <c r="F1011" s="2">
        <v>42521</v>
      </c>
      <c r="G1011" t="s">
        <v>1278</v>
      </c>
      <c r="H1011" s="3">
        <v>1500</v>
      </c>
      <c r="I1011" s="3">
        <v>-349.2</v>
      </c>
      <c r="J1011" s="3">
        <v>1150.8</v>
      </c>
    </row>
    <row r="1012" spans="1:10" x14ac:dyDescent="0.25">
      <c r="A1012" s="4" t="s">
        <v>2067</v>
      </c>
      <c r="B1012" s="4" t="s">
        <v>11125</v>
      </c>
      <c r="C1012" s="11" t="s">
        <v>11124</v>
      </c>
      <c r="D1012" t="s">
        <v>1279</v>
      </c>
      <c r="E1012" t="s">
        <v>1</v>
      </c>
      <c r="F1012" s="2">
        <v>42490</v>
      </c>
      <c r="G1012" t="s">
        <v>1280</v>
      </c>
      <c r="H1012" s="3">
        <v>1620</v>
      </c>
      <c r="I1012" s="3">
        <v>-377.14</v>
      </c>
      <c r="J1012" s="3">
        <v>1242.8599999999999</v>
      </c>
    </row>
    <row r="1013" spans="1:10" x14ac:dyDescent="0.25">
      <c r="A1013" s="4" t="s">
        <v>2067</v>
      </c>
      <c r="B1013" s="4" t="s">
        <v>11125</v>
      </c>
      <c r="C1013" s="11" t="s">
        <v>11124</v>
      </c>
      <c r="D1013" t="s">
        <v>1281</v>
      </c>
      <c r="E1013" t="s">
        <v>1</v>
      </c>
      <c r="F1013" s="2">
        <v>42494</v>
      </c>
      <c r="G1013" t="s">
        <v>1282</v>
      </c>
      <c r="H1013" s="3">
        <v>1750</v>
      </c>
      <c r="I1013" s="3">
        <v>-407.4</v>
      </c>
      <c r="J1013" s="3">
        <v>1342.6</v>
      </c>
    </row>
    <row r="1014" spans="1:10" x14ac:dyDescent="0.25">
      <c r="A1014" s="4" t="s">
        <v>2067</v>
      </c>
      <c r="B1014" s="4" t="s">
        <v>11125</v>
      </c>
      <c r="C1014" s="11" t="s">
        <v>11124</v>
      </c>
      <c r="D1014" t="s">
        <v>1283</v>
      </c>
      <c r="E1014" t="s">
        <v>1</v>
      </c>
      <c r="F1014" s="2">
        <v>42551</v>
      </c>
      <c r="G1014" t="s">
        <v>1284</v>
      </c>
      <c r="H1014" s="3">
        <v>4330</v>
      </c>
      <c r="I1014" s="3">
        <v>-1008.04</v>
      </c>
      <c r="J1014" s="3">
        <v>3321.96</v>
      </c>
    </row>
    <row r="1015" spans="1:10" x14ac:dyDescent="0.25">
      <c r="A1015" s="4" t="s">
        <v>2067</v>
      </c>
      <c r="B1015" s="4" t="s">
        <v>11125</v>
      </c>
      <c r="C1015" s="11" t="s">
        <v>11124</v>
      </c>
      <c r="D1015" t="s">
        <v>1285</v>
      </c>
      <c r="E1015" t="s">
        <v>1</v>
      </c>
      <c r="F1015" s="2">
        <v>42577</v>
      </c>
      <c r="G1015" t="s">
        <v>1286</v>
      </c>
      <c r="H1015" s="3">
        <v>3810</v>
      </c>
      <c r="I1015" s="3">
        <v>-886.98</v>
      </c>
      <c r="J1015" s="3">
        <v>2923.02</v>
      </c>
    </row>
    <row r="1016" spans="1:10" x14ac:dyDescent="0.25">
      <c r="A1016" s="4" t="s">
        <v>2067</v>
      </c>
      <c r="B1016" s="4" t="s">
        <v>11125</v>
      </c>
      <c r="C1016" s="11" t="s">
        <v>11124</v>
      </c>
      <c r="D1016" t="s">
        <v>1287</v>
      </c>
      <c r="E1016" t="s">
        <v>1</v>
      </c>
      <c r="F1016" s="2">
        <v>42735</v>
      </c>
      <c r="G1016" t="s">
        <v>1288</v>
      </c>
      <c r="H1016" s="3">
        <v>8000</v>
      </c>
      <c r="I1016" s="3">
        <v>-1862.42</v>
      </c>
      <c r="J1016" s="3">
        <v>6137.58</v>
      </c>
    </row>
    <row r="1017" spans="1:10" x14ac:dyDescent="0.25">
      <c r="A1017" s="4" t="s">
        <v>2067</v>
      </c>
      <c r="B1017" s="4" t="s">
        <v>11125</v>
      </c>
      <c r="C1017" s="11" t="s">
        <v>11124</v>
      </c>
      <c r="D1017" t="s">
        <v>1289</v>
      </c>
      <c r="E1017" t="s">
        <v>1</v>
      </c>
      <c r="F1017" s="2">
        <v>42725</v>
      </c>
      <c r="G1017" t="s">
        <v>1290</v>
      </c>
      <c r="H1017" s="3">
        <v>1900</v>
      </c>
      <c r="I1017" s="3">
        <v>-442.33</v>
      </c>
      <c r="J1017" s="3">
        <v>1457.67</v>
      </c>
    </row>
    <row r="1018" spans="1:10" x14ac:dyDescent="0.25">
      <c r="A1018" s="4" t="s">
        <v>2067</v>
      </c>
      <c r="B1018" s="4" t="s">
        <v>11125</v>
      </c>
      <c r="C1018" s="11" t="s">
        <v>11124</v>
      </c>
      <c r="D1018" t="s">
        <v>1291</v>
      </c>
      <c r="E1018" t="s">
        <v>1</v>
      </c>
      <c r="F1018" s="2">
        <v>42725</v>
      </c>
      <c r="G1018" t="s">
        <v>1292</v>
      </c>
      <c r="H1018" s="3">
        <v>2100</v>
      </c>
      <c r="I1018" s="3">
        <v>-488.89</v>
      </c>
      <c r="J1018" s="3">
        <v>1611.11</v>
      </c>
    </row>
    <row r="1019" spans="1:10" x14ac:dyDescent="0.25">
      <c r="A1019" s="4" t="s">
        <v>2067</v>
      </c>
      <c r="B1019" s="4" t="s">
        <v>11125</v>
      </c>
      <c r="C1019" s="11" t="s">
        <v>11124</v>
      </c>
      <c r="D1019" t="s">
        <v>1293</v>
      </c>
      <c r="E1019" t="s">
        <v>1</v>
      </c>
      <c r="F1019" s="2">
        <v>42726</v>
      </c>
      <c r="G1019" t="s">
        <v>1294</v>
      </c>
      <c r="H1019" s="3">
        <v>950</v>
      </c>
      <c r="I1019" s="3">
        <v>-221.16</v>
      </c>
      <c r="J1019" s="3">
        <v>728.84</v>
      </c>
    </row>
    <row r="1020" spans="1:10" x14ac:dyDescent="0.25">
      <c r="A1020" s="4" t="s">
        <v>2067</v>
      </c>
      <c r="B1020" s="4" t="s">
        <v>11125</v>
      </c>
      <c r="C1020" s="11" t="s">
        <v>11124</v>
      </c>
      <c r="D1020" t="s">
        <v>1295</v>
      </c>
      <c r="E1020" t="s">
        <v>1</v>
      </c>
      <c r="F1020" s="2">
        <v>21186</v>
      </c>
      <c r="G1020" t="s">
        <v>1296</v>
      </c>
      <c r="H1020" s="3">
        <v>3886684.98</v>
      </c>
      <c r="I1020" s="3">
        <v>-1788021.03</v>
      </c>
      <c r="J1020" s="3">
        <v>2098663.9500000002</v>
      </c>
    </row>
    <row r="1021" spans="1:10" x14ac:dyDescent="0.25">
      <c r="A1021" s="4" t="s">
        <v>2067</v>
      </c>
      <c r="B1021" s="4" t="s">
        <v>11125</v>
      </c>
      <c r="C1021" s="11" t="s">
        <v>11124</v>
      </c>
      <c r="D1021" t="s">
        <v>1295</v>
      </c>
      <c r="E1021" t="s">
        <v>7</v>
      </c>
      <c r="F1021" s="2">
        <v>21551</v>
      </c>
      <c r="G1021" t="s">
        <v>1297</v>
      </c>
      <c r="H1021" s="3">
        <v>1929.98</v>
      </c>
      <c r="I1021" s="3">
        <v>-1929.98</v>
      </c>
      <c r="J1021" s="3">
        <v>0</v>
      </c>
    </row>
    <row r="1022" spans="1:10" x14ac:dyDescent="0.25">
      <c r="A1022" s="4" t="s">
        <v>2067</v>
      </c>
      <c r="B1022" s="4" t="s">
        <v>11125</v>
      </c>
      <c r="C1022" s="11" t="s">
        <v>11124</v>
      </c>
      <c r="D1022" t="s">
        <v>1295</v>
      </c>
      <c r="E1022" t="s">
        <v>9</v>
      </c>
      <c r="F1022" s="2">
        <v>21916</v>
      </c>
      <c r="G1022" t="s">
        <v>1298</v>
      </c>
      <c r="H1022" s="3">
        <v>567.5</v>
      </c>
      <c r="I1022" s="3">
        <v>-567.5</v>
      </c>
      <c r="J1022" s="3">
        <v>0</v>
      </c>
    </row>
    <row r="1023" spans="1:10" x14ac:dyDescent="0.25">
      <c r="A1023" s="4" t="s">
        <v>2067</v>
      </c>
      <c r="B1023" s="4" t="s">
        <v>11125</v>
      </c>
      <c r="C1023" s="11" t="s">
        <v>11124</v>
      </c>
      <c r="D1023" t="s">
        <v>1295</v>
      </c>
      <c r="E1023" t="s">
        <v>19</v>
      </c>
      <c r="F1023" s="2">
        <v>27030</v>
      </c>
      <c r="G1023" t="s">
        <v>1299</v>
      </c>
      <c r="H1023" s="3">
        <v>625.12</v>
      </c>
      <c r="I1023" s="3">
        <v>-625.12</v>
      </c>
      <c r="J1023" s="3">
        <v>0</v>
      </c>
    </row>
    <row r="1024" spans="1:10" x14ac:dyDescent="0.25">
      <c r="A1024" s="4" t="s">
        <v>2067</v>
      </c>
      <c r="B1024" s="4" t="s">
        <v>11125</v>
      </c>
      <c r="C1024" s="11" t="s">
        <v>11124</v>
      </c>
      <c r="D1024" t="s">
        <v>1295</v>
      </c>
      <c r="E1024" t="s">
        <v>21</v>
      </c>
      <c r="F1024" s="2">
        <v>27030</v>
      </c>
      <c r="G1024" t="s">
        <v>1300</v>
      </c>
      <c r="H1024" s="3">
        <v>2432.77</v>
      </c>
      <c r="I1024" s="3">
        <v>-2432.77</v>
      </c>
      <c r="J1024" s="3">
        <v>0</v>
      </c>
    </row>
    <row r="1025" spans="1:10" x14ac:dyDescent="0.25">
      <c r="A1025" s="4" t="s">
        <v>2067</v>
      </c>
      <c r="B1025" s="4" t="s">
        <v>11125</v>
      </c>
      <c r="C1025" s="11" t="s">
        <v>11124</v>
      </c>
      <c r="D1025" t="s">
        <v>1295</v>
      </c>
      <c r="E1025" t="s">
        <v>23</v>
      </c>
      <c r="F1025" s="2">
        <v>27030</v>
      </c>
      <c r="G1025" t="s">
        <v>1301</v>
      </c>
      <c r="H1025" s="3">
        <v>980.2</v>
      </c>
      <c r="I1025" s="3">
        <v>-980.2</v>
      </c>
      <c r="J1025" s="3">
        <v>0</v>
      </c>
    </row>
    <row r="1026" spans="1:10" x14ac:dyDescent="0.25">
      <c r="A1026" s="4" t="s">
        <v>2067</v>
      </c>
      <c r="B1026" s="4" t="s">
        <v>11125</v>
      </c>
      <c r="C1026" s="11" t="s">
        <v>11124</v>
      </c>
      <c r="D1026" t="s">
        <v>1295</v>
      </c>
      <c r="E1026" t="s">
        <v>25</v>
      </c>
      <c r="F1026" s="2">
        <v>27030</v>
      </c>
      <c r="G1026" t="s">
        <v>1302</v>
      </c>
      <c r="H1026" s="3">
        <v>243.05</v>
      </c>
      <c r="I1026" s="3">
        <v>-243.05</v>
      </c>
      <c r="J1026" s="3">
        <v>0</v>
      </c>
    </row>
    <row r="1027" spans="1:10" x14ac:dyDescent="0.25">
      <c r="A1027" s="4" t="s">
        <v>2067</v>
      </c>
      <c r="B1027" s="4" t="s">
        <v>11125</v>
      </c>
      <c r="C1027" s="11" t="s">
        <v>11124</v>
      </c>
      <c r="D1027" t="s">
        <v>1295</v>
      </c>
      <c r="E1027" t="s">
        <v>27</v>
      </c>
      <c r="F1027" s="2">
        <v>27030</v>
      </c>
      <c r="G1027" t="s">
        <v>1303</v>
      </c>
      <c r="H1027" s="3">
        <v>1303.8</v>
      </c>
      <c r="I1027" s="3">
        <v>-1303.8</v>
      </c>
      <c r="J1027" s="3">
        <v>0</v>
      </c>
    </row>
    <row r="1028" spans="1:10" x14ac:dyDescent="0.25">
      <c r="A1028" s="4" t="s">
        <v>2067</v>
      </c>
      <c r="B1028" s="4" t="s">
        <v>11125</v>
      </c>
      <c r="C1028" s="11" t="s">
        <v>11124</v>
      </c>
      <c r="D1028" t="s">
        <v>1295</v>
      </c>
      <c r="E1028" t="s">
        <v>29</v>
      </c>
      <c r="F1028" s="2">
        <v>27030</v>
      </c>
      <c r="G1028" t="s">
        <v>1304</v>
      </c>
      <c r="H1028" s="3">
        <v>178.21</v>
      </c>
      <c r="I1028" s="3">
        <v>-178.21</v>
      </c>
      <c r="J1028" s="3">
        <v>0</v>
      </c>
    </row>
    <row r="1029" spans="1:10" x14ac:dyDescent="0.25">
      <c r="A1029" s="4" t="s">
        <v>2067</v>
      </c>
      <c r="B1029" s="4" t="s">
        <v>11125</v>
      </c>
      <c r="C1029" s="11" t="s">
        <v>11124</v>
      </c>
      <c r="D1029" t="s">
        <v>1295</v>
      </c>
      <c r="E1029" t="s">
        <v>31</v>
      </c>
      <c r="F1029" s="2">
        <v>27030</v>
      </c>
      <c r="G1029" t="s">
        <v>1305</v>
      </c>
      <c r="H1029" s="3">
        <v>47.26</v>
      </c>
      <c r="I1029" s="3">
        <v>-47.26</v>
      </c>
      <c r="J1029" s="3">
        <v>0</v>
      </c>
    </row>
    <row r="1030" spans="1:10" x14ac:dyDescent="0.25">
      <c r="A1030" s="4" t="s">
        <v>2067</v>
      </c>
      <c r="B1030" s="4" t="s">
        <v>11125</v>
      </c>
      <c r="C1030" s="11" t="s">
        <v>11124</v>
      </c>
      <c r="D1030" t="s">
        <v>1295</v>
      </c>
      <c r="E1030" t="s">
        <v>33</v>
      </c>
      <c r="F1030" s="2">
        <v>27395</v>
      </c>
      <c r="G1030" t="s">
        <v>1306</v>
      </c>
      <c r="H1030" s="3">
        <v>19.510000000000002</v>
      </c>
      <c r="I1030" s="3">
        <v>-19.510000000000002</v>
      </c>
      <c r="J1030" s="3">
        <v>0</v>
      </c>
    </row>
    <row r="1031" spans="1:10" x14ac:dyDescent="0.25">
      <c r="A1031" s="4" t="s">
        <v>2067</v>
      </c>
      <c r="B1031" s="4" t="s">
        <v>11125</v>
      </c>
      <c r="C1031" s="11" t="s">
        <v>11124</v>
      </c>
      <c r="D1031" t="s">
        <v>1295</v>
      </c>
      <c r="E1031" t="s">
        <v>92</v>
      </c>
      <c r="F1031" s="2">
        <v>21916</v>
      </c>
      <c r="G1031" t="s">
        <v>1307</v>
      </c>
      <c r="H1031" s="3">
        <v>228.17</v>
      </c>
      <c r="I1031" s="3">
        <v>-228.17</v>
      </c>
      <c r="J1031" s="3">
        <v>0</v>
      </c>
    </row>
    <row r="1032" spans="1:10" x14ac:dyDescent="0.25">
      <c r="A1032" s="4" t="s">
        <v>2067</v>
      </c>
      <c r="B1032" s="4" t="s">
        <v>11125</v>
      </c>
      <c r="C1032" s="11" t="s">
        <v>11124</v>
      </c>
      <c r="D1032" t="s">
        <v>1295</v>
      </c>
      <c r="E1032" t="s">
        <v>94</v>
      </c>
      <c r="F1032" s="2">
        <v>27395</v>
      </c>
      <c r="G1032" t="s">
        <v>1308</v>
      </c>
      <c r="H1032" s="3">
        <v>265.58999999999997</v>
      </c>
      <c r="I1032" s="3">
        <v>-265.58999999999997</v>
      </c>
      <c r="J1032" s="3">
        <v>0</v>
      </c>
    </row>
    <row r="1033" spans="1:10" x14ac:dyDescent="0.25">
      <c r="A1033" s="4" t="s">
        <v>2067</v>
      </c>
      <c r="B1033" s="4" t="s">
        <v>11125</v>
      </c>
      <c r="C1033" s="11" t="s">
        <v>11124</v>
      </c>
      <c r="D1033" t="s">
        <v>1295</v>
      </c>
      <c r="E1033" t="s">
        <v>96</v>
      </c>
      <c r="F1033" s="2">
        <v>27395</v>
      </c>
      <c r="G1033" t="s">
        <v>1309</v>
      </c>
      <c r="H1033" s="3">
        <v>143.11000000000001</v>
      </c>
      <c r="I1033" s="3">
        <v>-143.11000000000001</v>
      </c>
      <c r="J1033" s="3">
        <v>0</v>
      </c>
    </row>
    <row r="1034" spans="1:10" x14ac:dyDescent="0.25">
      <c r="A1034" s="4" t="s">
        <v>2067</v>
      </c>
      <c r="B1034" s="4" t="s">
        <v>11125</v>
      </c>
      <c r="C1034" s="11" t="s">
        <v>11124</v>
      </c>
      <c r="D1034" t="s">
        <v>1295</v>
      </c>
      <c r="E1034" t="s">
        <v>98</v>
      </c>
      <c r="F1034" s="2">
        <v>27760</v>
      </c>
      <c r="G1034" t="s">
        <v>1310</v>
      </c>
      <c r="H1034" s="3">
        <v>427.4</v>
      </c>
      <c r="I1034" s="3">
        <v>-427.4</v>
      </c>
      <c r="J1034" s="3">
        <v>0</v>
      </c>
    </row>
    <row r="1035" spans="1:10" x14ac:dyDescent="0.25">
      <c r="A1035" s="4" t="s">
        <v>2067</v>
      </c>
      <c r="B1035" s="4" t="s">
        <v>11125</v>
      </c>
      <c r="C1035" s="11" t="s">
        <v>11124</v>
      </c>
      <c r="D1035" t="s">
        <v>1295</v>
      </c>
      <c r="E1035" t="s">
        <v>100</v>
      </c>
      <c r="F1035" s="2">
        <v>27760</v>
      </c>
      <c r="G1035" t="s">
        <v>1311</v>
      </c>
      <c r="H1035" s="3">
        <v>2315.0300000000002</v>
      </c>
      <c r="I1035" s="3">
        <v>-2315.0300000000002</v>
      </c>
      <c r="J1035" s="3">
        <v>0</v>
      </c>
    </row>
    <row r="1036" spans="1:10" x14ac:dyDescent="0.25">
      <c r="A1036" s="4" t="s">
        <v>2067</v>
      </c>
      <c r="B1036" s="4" t="s">
        <v>11125</v>
      </c>
      <c r="C1036" s="11" t="s">
        <v>11124</v>
      </c>
      <c r="D1036" t="s">
        <v>1295</v>
      </c>
      <c r="E1036" t="s">
        <v>102</v>
      </c>
      <c r="F1036" s="2">
        <v>27760</v>
      </c>
      <c r="G1036" t="s">
        <v>1312</v>
      </c>
      <c r="H1036" s="3">
        <v>1085.3800000000001</v>
      </c>
      <c r="I1036" s="3">
        <v>-1085.3800000000001</v>
      </c>
      <c r="J1036" s="3">
        <v>0</v>
      </c>
    </row>
    <row r="1037" spans="1:10" x14ac:dyDescent="0.25">
      <c r="A1037" s="4" t="s">
        <v>2067</v>
      </c>
      <c r="B1037" s="4" t="s">
        <v>11125</v>
      </c>
      <c r="C1037" s="11" t="s">
        <v>11124</v>
      </c>
      <c r="D1037" t="s">
        <v>1295</v>
      </c>
      <c r="E1037" t="s">
        <v>104</v>
      </c>
      <c r="F1037" s="2">
        <v>28126</v>
      </c>
      <c r="G1037" t="s">
        <v>1313</v>
      </c>
      <c r="H1037" s="3">
        <v>121.83</v>
      </c>
      <c r="I1037" s="3">
        <v>-121.83</v>
      </c>
      <c r="J1037" s="3">
        <v>0</v>
      </c>
    </row>
    <row r="1038" spans="1:10" x14ac:dyDescent="0.25">
      <c r="A1038" s="4" t="s">
        <v>2067</v>
      </c>
      <c r="B1038" s="4" t="s">
        <v>11125</v>
      </c>
      <c r="C1038" s="11" t="s">
        <v>11124</v>
      </c>
      <c r="D1038" t="s">
        <v>1295</v>
      </c>
      <c r="E1038" t="s">
        <v>106</v>
      </c>
      <c r="F1038" s="2">
        <v>28126</v>
      </c>
      <c r="G1038" t="s">
        <v>1314</v>
      </c>
      <c r="H1038" s="3">
        <v>5122.04</v>
      </c>
      <c r="I1038" s="3">
        <v>-5122.04</v>
      </c>
      <c r="J1038" s="3">
        <v>0</v>
      </c>
    </row>
    <row r="1039" spans="1:10" x14ac:dyDescent="0.25">
      <c r="A1039" s="4" t="s">
        <v>2067</v>
      </c>
      <c r="B1039" s="4" t="s">
        <v>11125</v>
      </c>
      <c r="C1039" s="11" t="s">
        <v>11124</v>
      </c>
      <c r="D1039" t="s">
        <v>1295</v>
      </c>
      <c r="E1039" t="s">
        <v>108</v>
      </c>
      <c r="F1039" s="2">
        <v>28491</v>
      </c>
      <c r="G1039" t="s">
        <v>1315</v>
      </c>
      <c r="H1039" s="3">
        <v>80.069999999999993</v>
      </c>
      <c r="I1039" s="3">
        <v>-80.069999999999993</v>
      </c>
      <c r="J1039" s="3">
        <v>0</v>
      </c>
    </row>
    <row r="1040" spans="1:10" x14ac:dyDescent="0.25">
      <c r="A1040" s="4" t="s">
        <v>2067</v>
      </c>
      <c r="B1040" s="4" t="s">
        <v>11125</v>
      </c>
      <c r="C1040" s="11" t="s">
        <v>11124</v>
      </c>
      <c r="D1040" t="s">
        <v>1295</v>
      </c>
      <c r="E1040" t="s">
        <v>110</v>
      </c>
      <c r="F1040" s="2">
        <v>28491</v>
      </c>
      <c r="G1040" t="s">
        <v>1316</v>
      </c>
      <c r="H1040" s="3">
        <v>200.18</v>
      </c>
      <c r="I1040" s="3">
        <v>-200.18</v>
      </c>
      <c r="J1040" s="3">
        <v>0</v>
      </c>
    </row>
    <row r="1041" spans="1:10" x14ac:dyDescent="0.25">
      <c r="A1041" s="4" t="s">
        <v>2067</v>
      </c>
      <c r="B1041" s="4" t="s">
        <v>11125</v>
      </c>
      <c r="C1041" s="11" t="s">
        <v>11124</v>
      </c>
      <c r="D1041" t="s">
        <v>1295</v>
      </c>
      <c r="E1041" t="s">
        <v>112</v>
      </c>
      <c r="F1041" s="2">
        <v>28491</v>
      </c>
      <c r="G1041" t="s">
        <v>1317</v>
      </c>
      <c r="H1041" s="3">
        <v>259.05</v>
      </c>
      <c r="I1041" s="3">
        <v>-259.05</v>
      </c>
      <c r="J1041" s="3">
        <v>0</v>
      </c>
    </row>
    <row r="1042" spans="1:10" x14ac:dyDescent="0.25">
      <c r="A1042" s="4" t="s">
        <v>2067</v>
      </c>
      <c r="B1042" s="4" t="s">
        <v>11125</v>
      </c>
      <c r="C1042" s="11" t="s">
        <v>11124</v>
      </c>
      <c r="D1042" t="s">
        <v>1295</v>
      </c>
      <c r="E1042" t="s">
        <v>114</v>
      </c>
      <c r="F1042" s="2">
        <v>22282</v>
      </c>
      <c r="G1042" t="s">
        <v>1318</v>
      </c>
      <c r="H1042" s="3">
        <v>647.44000000000005</v>
      </c>
      <c r="I1042" s="3">
        <v>-647.44000000000005</v>
      </c>
      <c r="J1042" s="3">
        <v>0</v>
      </c>
    </row>
    <row r="1043" spans="1:10" x14ac:dyDescent="0.25">
      <c r="A1043" s="4" t="s">
        <v>2067</v>
      </c>
      <c r="B1043" s="4" t="s">
        <v>11125</v>
      </c>
      <c r="C1043" s="11" t="s">
        <v>11124</v>
      </c>
      <c r="D1043" t="s">
        <v>1295</v>
      </c>
      <c r="E1043" t="s">
        <v>116</v>
      </c>
      <c r="F1043" s="2">
        <v>28491</v>
      </c>
      <c r="G1043" t="s">
        <v>1319</v>
      </c>
      <c r="H1043" s="3">
        <v>200.18</v>
      </c>
      <c r="I1043" s="3">
        <v>-200.18</v>
      </c>
      <c r="J1043" s="3">
        <v>0</v>
      </c>
    </row>
    <row r="1044" spans="1:10" x14ac:dyDescent="0.25">
      <c r="A1044" s="4" t="s">
        <v>2067</v>
      </c>
      <c r="B1044" s="4" t="s">
        <v>11125</v>
      </c>
      <c r="C1044" s="11" t="s">
        <v>11124</v>
      </c>
      <c r="D1044" t="s">
        <v>1295</v>
      </c>
      <c r="E1044" t="s">
        <v>118</v>
      </c>
      <c r="F1044" s="2">
        <v>28491</v>
      </c>
      <c r="G1044" t="s">
        <v>1320</v>
      </c>
      <c r="H1044" s="3">
        <v>163.61000000000001</v>
      </c>
      <c r="I1044" s="3">
        <v>-163.61000000000001</v>
      </c>
      <c r="J1044" s="3">
        <v>0</v>
      </c>
    </row>
    <row r="1045" spans="1:10" x14ac:dyDescent="0.25">
      <c r="A1045" s="4" t="s">
        <v>2067</v>
      </c>
      <c r="B1045" s="4" t="s">
        <v>11125</v>
      </c>
      <c r="C1045" s="11" t="s">
        <v>11124</v>
      </c>
      <c r="D1045" t="s">
        <v>1295</v>
      </c>
      <c r="E1045" t="s">
        <v>120</v>
      </c>
      <c r="F1045" s="2">
        <v>28491</v>
      </c>
      <c r="G1045" t="s">
        <v>1321</v>
      </c>
      <c r="H1045" s="3">
        <v>163.61000000000001</v>
      </c>
      <c r="I1045" s="3">
        <v>-163.61000000000001</v>
      </c>
      <c r="J1045" s="3">
        <v>0</v>
      </c>
    </row>
    <row r="1046" spans="1:10" x14ac:dyDescent="0.25">
      <c r="A1046" s="4" t="s">
        <v>2067</v>
      </c>
      <c r="B1046" s="4" t="s">
        <v>11125</v>
      </c>
      <c r="C1046" s="11" t="s">
        <v>11124</v>
      </c>
      <c r="D1046" t="s">
        <v>1295</v>
      </c>
      <c r="E1046" t="s">
        <v>122</v>
      </c>
      <c r="F1046" s="2">
        <v>28491</v>
      </c>
      <c r="G1046" t="s">
        <v>1322</v>
      </c>
      <c r="H1046" s="3">
        <v>785.01</v>
      </c>
      <c r="I1046" s="3">
        <v>-785.01</v>
      </c>
      <c r="J1046" s="3">
        <v>0</v>
      </c>
    </row>
    <row r="1047" spans="1:10" x14ac:dyDescent="0.25">
      <c r="A1047" s="4" t="s">
        <v>2067</v>
      </c>
      <c r="B1047" s="4" t="s">
        <v>11125</v>
      </c>
      <c r="C1047" s="11" t="s">
        <v>11124</v>
      </c>
      <c r="D1047" t="s">
        <v>1295</v>
      </c>
      <c r="E1047" t="s">
        <v>124</v>
      </c>
      <c r="F1047" s="2">
        <v>28491</v>
      </c>
      <c r="G1047" t="s">
        <v>1323</v>
      </c>
      <c r="H1047" s="3">
        <v>628.01</v>
      </c>
      <c r="I1047" s="3">
        <v>-628.01</v>
      </c>
      <c r="J1047" s="3">
        <v>0</v>
      </c>
    </row>
    <row r="1048" spans="1:10" x14ac:dyDescent="0.25">
      <c r="A1048" s="4" t="s">
        <v>2067</v>
      </c>
      <c r="B1048" s="4" t="s">
        <v>11125</v>
      </c>
      <c r="C1048" s="11" t="s">
        <v>11124</v>
      </c>
      <c r="D1048" t="s">
        <v>1295</v>
      </c>
      <c r="E1048" t="s">
        <v>126</v>
      </c>
      <c r="F1048" s="2">
        <v>28491</v>
      </c>
      <c r="G1048" t="s">
        <v>1324</v>
      </c>
      <c r="H1048" s="3">
        <v>502.21</v>
      </c>
      <c r="I1048" s="3">
        <v>-502.21</v>
      </c>
      <c r="J1048" s="3">
        <v>0</v>
      </c>
    </row>
    <row r="1049" spans="1:10" x14ac:dyDescent="0.25">
      <c r="A1049" s="4" t="s">
        <v>2067</v>
      </c>
      <c r="B1049" s="4" t="s">
        <v>11125</v>
      </c>
      <c r="C1049" s="11" t="s">
        <v>11124</v>
      </c>
      <c r="D1049" t="s">
        <v>1295</v>
      </c>
      <c r="E1049" t="s">
        <v>128</v>
      </c>
      <c r="F1049" s="2">
        <v>28491</v>
      </c>
      <c r="G1049" t="s">
        <v>1325</v>
      </c>
      <c r="H1049" s="3">
        <v>136.71</v>
      </c>
      <c r="I1049" s="3">
        <v>-136.71</v>
      </c>
      <c r="J1049" s="3">
        <v>0</v>
      </c>
    </row>
    <row r="1050" spans="1:10" x14ac:dyDescent="0.25">
      <c r="A1050" s="4" t="s">
        <v>2067</v>
      </c>
      <c r="B1050" s="4" t="s">
        <v>11125</v>
      </c>
      <c r="C1050" s="11" t="s">
        <v>11124</v>
      </c>
      <c r="D1050" t="s">
        <v>1295</v>
      </c>
      <c r="E1050" t="s">
        <v>130</v>
      </c>
      <c r="F1050" s="2">
        <v>28491</v>
      </c>
      <c r="G1050" t="s">
        <v>1326</v>
      </c>
      <c r="H1050" s="3">
        <v>2801.04</v>
      </c>
      <c r="I1050" s="3">
        <v>-2801.04</v>
      </c>
      <c r="J1050" s="3">
        <v>0</v>
      </c>
    </row>
    <row r="1051" spans="1:10" x14ac:dyDescent="0.25">
      <c r="A1051" s="4" t="s">
        <v>2067</v>
      </c>
      <c r="B1051" s="4" t="s">
        <v>11125</v>
      </c>
      <c r="C1051" s="11" t="s">
        <v>11124</v>
      </c>
      <c r="D1051" t="s">
        <v>1295</v>
      </c>
      <c r="E1051" t="s">
        <v>132</v>
      </c>
      <c r="F1051" s="2">
        <v>28491</v>
      </c>
      <c r="G1051" t="s">
        <v>1327</v>
      </c>
      <c r="H1051" s="3">
        <v>2478.9899999999998</v>
      </c>
      <c r="I1051" s="3">
        <v>-2478.9899999999998</v>
      </c>
      <c r="J1051" s="3">
        <v>0</v>
      </c>
    </row>
    <row r="1052" spans="1:10" x14ac:dyDescent="0.25">
      <c r="A1052" s="4" t="s">
        <v>2067</v>
      </c>
      <c r="B1052" s="4" t="s">
        <v>11125</v>
      </c>
      <c r="C1052" s="11" t="s">
        <v>11124</v>
      </c>
      <c r="D1052" t="s">
        <v>1295</v>
      </c>
      <c r="E1052" t="s">
        <v>134</v>
      </c>
      <c r="F1052" s="2">
        <v>28491</v>
      </c>
      <c r="G1052" t="s">
        <v>1328</v>
      </c>
      <c r="H1052" s="3">
        <v>23839.65</v>
      </c>
      <c r="I1052" s="3">
        <v>-23839.65</v>
      </c>
      <c r="J1052" s="3">
        <v>0</v>
      </c>
    </row>
    <row r="1053" spans="1:10" x14ac:dyDescent="0.25">
      <c r="A1053" s="4" t="s">
        <v>2067</v>
      </c>
      <c r="B1053" s="4" t="s">
        <v>11125</v>
      </c>
      <c r="C1053" s="11" t="s">
        <v>11124</v>
      </c>
      <c r="D1053" t="s">
        <v>1295</v>
      </c>
      <c r="E1053" t="s">
        <v>136</v>
      </c>
      <c r="F1053" s="2">
        <v>22282</v>
      </c>
      <c r="G1053" t="s">
        <v>1329</v>
      </c>
      <c r="H1053" s="3">
        <v>8238.61</v>
      </c>
      <c r="I1053" s="3">
        <v>-8238.61</v>
      </c>
      <c r="J1053" s="3">
        <v>0</v>
      </c>
    </row>
    <row r="1054" spans="1:10" x14ac:dyDescent="0.25">
      <c r="A1054" s="4" t="s">
        <v>2067</v>
      </c>
      <c r="B1054" s="4" t="s">
        <v>11125</v>
      </c>
      <c r="C1054" s="11" t="s">
        <v>11124</v>
      </c>
      <c r="D1054" t="s">
        <v>1295</v>
      </c>
      <c r="E1054" t="s">
        <v>437</v>
      </c>
      <c r="F1054" s="2">
        <v>28491</v>
      </c>
      <c r="G1054" t="s">
        <v>1330</v>
      </c>
      <c r="H1054" s="3">
        <v>2726.89</v>
      </c>
      <c r="I1054" s="3">
        <v>-2726.89</v>
      </c>
      <c r="J1054" s="3">
        <v>0</v>
      </c>
    </row>
    <row r="1055" spans="1:10" x14ac:dyDescent="0.25">
      <c r="A1055" s="4" t="s">
        <v>2067</v>
      </c>
      <c r="B1055" s="4" t="s">
        <v>11125</v>
      </c>
      <c r="C1055" s="11" t="s">
        <v>11124</v>
      </c>
      <c r="D1055" t="s">
        <v>1295</v>
      </c>
      <c r="E1055" t="s">
        <v>439</v>
      </c>
      <c r="F1055" s="2">
        <v>28491</v>
      </c>
      <c r="G1055" t="s">
        <v>1331</v>
      </c>
      <c r="H1055" s="3">
        <v>1210.56</v>
      </c>
      <c r="I1055" s="3">
        <v>-1210.56</v>
      </c>
      <c r="J1055" s="3">
        <v>0</v>
      </c>
    </row>
    <row r="1056" spans="1:10" x14ac:dyDescent="0.25">
      <c r="A1056" s="4" t="s">
        <v>2067</v>
      </c>
      <c r="B1056" s="4" t="s">
        <v>11125</v>
      </c>
      <c r="C1056" s="11" t="s">
        <v>11124</v>
      </c>
      <c r="D1056" t="s">
        <v>1295</v>
      </c>
      <c r="E1056" t="s">
        <v>441</v>
      </c>
      <c r="F1056" s="2">
        <v>28491</v>
      </c>
      <c r="G1056" t="s">
        <v>1332</v>
      </c>
      <c r="H1056" s="3">
        <v>2883.85</v>
      </c>
      <c r="I1056" s="3">
        <v>-2883.85</v>
      </c>
      <c r="J1056" s="3">
        <v>0</v>
      </c>
    </row>
    <row r="1057" spans="1:10" x14ac:dyDescent="0.25">
      <c r="A1057" s="4" t="s">
        <v>2067</v>
      </c>
      <c r="B1057" s="4" t="s">
        <v>11125</v>
      </c>
      <c r="C1057" s="11" t="s">
        <v>11124</v>
      </c>
      <c r="D1057" t="s">
        <v>1295</v>
      </c>
      <c r="E1057" t="s">
        <v>443</v>
      </c>
      <c r="F1057" s="2">
        <v>28491</v>
      </c>
      <c r="G1057" t="s">
        <v>1333</v>
      </c>
      <c r="H1057" s="3">
        <v>495.8</v>
      </c>
      <c r="I1057" s="3">
        <v>-495.8</v>
      </c>
      <c r="J1057" s="3">
        <v>0</v>
      </c>
    </row>
    <row r="1058" spans="1:10" x14ac:dyDescent="0.25">
      <c r="A1058" s="4" t="s">
        <v>2067</v>
      </c>
      <c r="B1058" s="4" t="s">
        <v>11125</v>
      </c>
      <c r="C1058" s="11" t="s">
        <v>11124</v>
      </c>
      <c r="D1058" t="s">
        <v>1295</v>
      </c>
      <c r="E1058" t="s">
        <v>445</v>
      </c>
      <c r="F1058" s="2">
        <v>28491</v>
      </c>
      <c r="G1058" t="s">
        <v>1334</v>
      </c>
      <c r="H1058" s="3">
        <v>275.66000000000003</v>
      </c>
      <c r="I1058" s="3">
        <v>-275.66000000000003</v>
      </c>
      <c r="J1058" s="3">
        <v>0</v>
      </c>
    </row>
    <row r="1059" spans="1:10" x14ac:dyDescent="0.25">
      <c r="A1059" s="4" t="s">
        <v>2067</v>
      </c>
      <c r="B1059" s="4" t="s">
        <v>11125</v>
      </c>
      <c r="C1059" s="11" t="s">
        <v>11124</v>
      </c>
      <c r="D1059" t="s">
        <v>1295</v>
      </c>
      <c r="E1059" t="s">
        <v>447</v>
      </c>
      <c r="F1059" s="2">
        <v>28491</v>
      </c>
      <c r="G1059" t="s">
        <v>1335</v>
      </c>
      <c r="H1059" s="3">
        <v>495.8</v>
      </c>
      <c r="I1059" s="3">
        <v>-495.8</v>
      </c>
      <c r="J1059" s="3">
        <v>0</v>
      </c>
    </row>
    <row r="1060" spans="1:10" x14ac:dyDescent="0.25">
      <c r="A1060" s="4" t="s">
        <v>2067</v>
      </c>
      <c r="B1060" s="4" t="s">
        <v>11125</v>
      </c>
      <c r="C1060" s="11" t="s">
        <v>11124</v>
      </c>
      <c r="D1060" t="s">
        <v>1295</v>
      </c>
      <c r="E1060" t="s">
        <v>449</v>
      </c>
      <c r="F1060" s="2">
        <v>28491</v>
      </c>
      <c r="G1060" t="s">
        <v>1336</v>
      </c>
      <c r="H1060" s="3">
        <v>344.41</v>
      </c>
      <c r="I1060" s="3">
        <v>-344.41</v>
      </c>
      <c r="J1060" s="3">
        <v>0</v>
      </c>
    </row>
    <row r="1061" spans="1:10" x14ac:dyDescent="0.25">
      <c r="A1061" s="4" t="s">
        <v>2067</v>
      </c>
      <c r="B1061" s="4" t="s">
        <v>11125</v>
      </c>
      <c r="C1061" s="11" t="s">
        <v>11124</v>
      </c>
      <c r="D1061" t="s">
        <v>1295</v>
      </c>
      <c r="E1061" t="s">
        <v>451</v>
      </c>
      <c r="F1061" s="2">
        <v>28491</v>
      </c>
      <c r="G1061" t="s">
        <v>1337</v>
      </c>
      <c r="H1061" s="3">
        <v>1150.73</v>
      </c>
      <c r="I1061" s="3">
        <v>-1150.73</v>
      </c>
      <c r="J1061" s="3">
        <v>0</v>
      </c>
    </row>
    <row r="1062" spans="1:10" x14ac:dyDescent="0.25">
      <c r="A1062" s="4" t="s">
        <v>2067</v>
      </c>
      <c r="B1062" s="4" t="s">
        <v>11125</v>
      </c>
      <c r="C1062" s="11" t="s">
        <v>11124</v>
      </c>
      <c r="D1062" t="s">
        <v>1295</v>
      </c>
      <c r="E1062" t="s">
        <v>453</v>
      </c>
      <c r="F1062" s="2">
        <v>28491</v>
      </c>
      <c r="G1062" t="s">
        <v>1338</v>
      </c>
      <c r="H1062" s="3">
        <v>82.63</v>
      </c>
      <c r="I1062" s="3">
        <v>-82.63</v>
      </c>
      <c r="J1062" s="3">
        <v>0</v>
      </c>
    </row>
    <row r="1063" spans="1:10" x14ac:dyDescent="0.25">
      <c r="A1063" s="4" t="s">
        <v>2067</v>
      </c>
      <c r="B1063" s="4" t="s">
        <v>11125</v>
      </c>
      <c r="C1063" s="11" t="s">
        <v>11124</v>
      </c>
      <c r="D1063" t="s">
        <v>1295</v>
      </c>
      <c r="E1063" t="s">
        <v>526</v>
      </c>
      <c r="F1063" s="2">
        <v>28491</v>
      </c>
      <c r="G1063" t="s">
        <v>1339</v>
      </c>
      <c r="H1063" s="3">
        <v>524.45000000000005</v>
      </c>
      <c r="I1063" s="3">
        <v>-524.45000000000005</v>
      </c>
      <c r="J1063" s="3">
        <v>0</v>
      </c>
    </row>
    <row r="1064" spans="1:10" x14ac:dyDescent="0.25">
      <c r="A1064" s="4" t="s">
        <v>2067</v>
      </c>
      <c r="B1064" s="4" t="s">
        <v>11125</v>
      </c>
      <c r="C1064" s="11" t="s">
        <v>11124</v>
      </c>
      <c r="D1064" t="s">
        <v>1295</v>
      </c>
      <c r="E1064" t="s">
        <v>528</v>
      </c>
      <c r="F1064" s="2">
        <v>22282</v>
      </c>
      <c r="G1064" t="s">
        <v>1340</v>
      </c>
      <c r="H1064" s="3">
        <v>3516.68</v>
      </c>
      <c r="I1064" s="3">
        <v>-3516.68</v>
      </c>
      <c r="J1064" s="3">
        <v>0</v>
      </c>
    </row>
    <row r="1065" spans="1:10" x14ac:dyDescent="0.25">
      <c r="A1065" s="4" t="s">
        <v>2067</v>
      </c>
      <c r="B1065" s="4" t="s">
        <v>11125</v>
      </c>
      <c r="C1065" s="11" t="s">
        <v>11124</v>
      </c>
      <c r="D1065" t="s">
        <v>1295</v>
      </c>
      <c r="E1065" t="s">
        <v>530</v>
      </c>
      <c r="F1065" s="2">
        <v>28491</v>
      </c>
      <c r="G1065" t="s">
        <v>1341</v>
      </c>
      <c r="H1065" s="3">
        <v>79.349999999999994</v>
      </c>
      <c r="I1065" s="3">
        <v>-79.349999999999994</v>
      </c>
      <c r="J1065" s="3">
        <v>0</v>
      </c>
    </row>
    <row r="1066" spans="1:10" x14ac:dyDescent="0.25">
      <c r="A1066" s="4" t="s">
        <v>2067</v>
      </c>
      <c r="B1066" s="4" t="s">
        <v>11125</v>
      </c>
      <c r="C1066" s="11" t="s">
        <v>11124</v>
      </c>
      <c r="D1066" t="s">
        <v>1295</v>
      </c>
      <c r="E1066" t="s">
        <v>532</v>
      </c>
      <c r="F1066" s="2">
        <v>28491</v>
      </c>
      <c r="G1066" t="s">
        <v>1342</v>
      </c>
      <c r="H1066" s="3">
        <v>100.99</v>
      </c>
      <c r="I1066" s="3">
        <v>-100.99</v>
      </c>
      <c r="J1066" s="3">
        <v>0</v>
      </c>
    </row>
    <row r="1067" spans="1:10" x14ac:dyDescent="0.25">
      <c r="A1067" s="4" t="s">
        <v>2067</v>
      </c>
      <c r="B1067" s="4" t="s">
        <v>11125</v>
      </c>
      <c r="C1067" s="11" t="s">
        <v>11124</v>
      </c>
      <c r="D1067" t="s">
        <v>1295</v>
      </c>
      <c r="E1067" t="s">
        <v>534</v>
      </c>
      <c r="F1067" s="2">
        <v>28491</v>
      </c>
      <c r="G1067" t="s">
        <v>1343</v>
      </c>
      <c r="H1067" s="3">
        <v>158.71</v>
      </c>
      <c r="I1067" s="3">
        <v>-158.71</v>
      </c>
      <c r="J1067" s="3">
        <v>0</v>
      </c>
    </row>
    <row r="1068" spans="1:10" x14ac:dyDescent="0.25">
      <c r="A1068" s="4" t="s">
        <v>2067</v>
      </c>
      <c r="B1068" s="4" t="s">
        <v>11125</v>
      </c>
      <c r="C1068" s="11" t="s">
        <v>11124</v>
      </c>
      <c r="D1068" t="s">
        <v>1295</v>
      </c>
      <c r="E1068" t="s">
        <v>536</v>
      </c>
      <c r="F1068" s="2">
        <v>28491</v>
      </c>
      <c r="G1068" t="s">
        <v>1344</v>
      </c>
      <c r="H1068" s="3">
        <v>41.12</v>
      </c>
      <c r="I1068" s="3">
        <v>-41.12</v>
      </c>
      <c r="J1068" s="3">
        <v>0</v>
      </c>
    </row>
    <row r="1069" spans="1:10" x14ac:dyDescent="0.25">
      <c r="A1069" s="4" t="s">
        <v>2067</v>
      </c>
      <c r="B1069" s="4" t="s">
        <v>11125</v>
      </c>
      <c r="C1069" s="11" t="s">
        <v>11124</v>
      </c>
      <c r="D1069" t="s">
        <v>1295</v>
      </c>
      <c r="E1069" t="s">
        <v>538</v>
      </c>
      <c r="F1069" s="2">
        <v>28491</v>
      </c>
      <c r="G1069" t="s">
        <v>1345</v>
      </c>
      <c r="H1069" s="3">
        <v>45.45</v>
      </c>
      <c r="I1069" s="3">
        <v>-45.45</v>
      </c>
      <c r="J1069" s="3">
        <v>0</v>
      </c>
    </row>
    <row r="1070" spans="1:10" x14ac:dyDescent="0.25">
      <c r="A1070" s="4" t="s">
        <v>2067</v>
      </c>
      <c r="B1070" s="4" t="s">
        <v>11125</v>
      </c>
      <c r="C1070" s="11" t="s">
        <v>11124</v>
      </c>
      <c r="D1070" t="s">
        <v>1295</v>
      </c>
      <c r="E1070" t="s">
        <v>540</v>
      </c>
      <c r="F1070" s="2">
        <v>28491</v>
      </c>
      <c r="G1070" t="s">
        <v>1346</v>
      </c>
      <c r="H1070" s="3">
        <v>545.37</v>
      </c>
      <c r="I1070" s="3">
        <v>-545.37</v>
      </c>
      <c r="J1070" s="3">
        <v>0</v>
      </c>
    </row>
    <row r="1071" spans="1:10" x14ac:dyDescent="0.25">
      <c r="A1071" s="4" t="s">
        <v>2067</v>
      </c>
      <c r="B1071" s="4" t="s">
        <v>11125</v>
      </c>
      <c r="C1071" s="11" t="s">
        <v>11124</v>
      </c>
      <c r="D1071" t="s">
        <v>1295</v>
      </c>
      <c r="E1071" t="s">
        <v>542</v>
      </c>
      <c r="F1071" s="2">
        <v>28491</v>
      </c>
      <c r="G1071" t="s">
        <v>1347</v>
      </c>
      <c r="H1071" s="3">
        <v>32.46</v>
      </c>
      <c r="I1071" s="3">
        <v>-32.46</v>
      </c>
      <c r="J1071" s="3">
        <v>0</v>
      </c>
    </row>
    <row r="1072" spans="1:10" x14ac:dyDescent="0.25">
      <c r="A1072" s="4" t="s">
        <v>2067</v>
      </c>
      <c r="B1072" s="4" t="s">
        <v>11125</v>
      </c>
      <c r="C1072" s="11" t="s">
        <v>11124</v>
      </c>
      <c r="D1072" t="s">
        <v>1295</v>
      </c>
      <c r="E1072" t="s">
        <v>544</v>
      </c>
      <c r="F1072" s="2">
        <v>28491</v>
      </c>
      <c r="G1072" t="s">
        <v>1348</v>
      </c>
      <c r="H1072" s="3">
        <v>959.44</v>
      </c>
      <c r="I1072" s="3">
        <v>-959.44</v>
      </c>
      <c r="J1072" s="3">
        <v>0</v>
      </c>
    </row>
    <row r="1073" spans="1:10" x14ac:dyDescent="0.25">
      <c r="A1073" s="4" t="s">
        <v>2067</v>
      </c>
      <c r="B1073" s="4" t="s">
        <v>11125</v>
      </c>
      <c r="C1073" s="11" t="s">
        <v>11124</v>
      </c>
      <c r="D1073" t="s">
        <v>1295</v>
      </c>
      <c r="E1073" t="s">
        <v>546</v>
      </c>
      <c r="F1073" s="2">
        <v>28491</v>
      </c>
      <c r="G1073" t="s">
        <v>1349</v>
      </c>
      <c r="H1073" s="3">
        <v>126.24</v>
      </c>
      <c r="I1073" s="3">
        <v>-126.24</v>
      </c>
      <c r="J1073" s="3">
        <v>0</v>
      </c>
    </row>
    <row r="1074" spans="1:10" x14ac:dyDescent="0.25">
      <c r="A1074" s="4" t="s">
        <v>2067</v>
      </c>
      <c r="B1074" s="4" t="s">
        <v>11125</v>
      </c>
      <c r="C1074" s="11" t="s">
        <v>11124</v>
      </c>
      <c r="D1074" t="s">
        <v>1295</v>
      </c>
      <c r="E1074" t="s">
        <v>548</v>
      </c>
      <c r="F1074" s="2">
        <v>28491</v>
      </c>
      <c r="G1074" t="s">
        <v>1350</v>
      </c>
      <c r="H1074" s="3">
        <v>61.97</v>
      </c>
      <c r="I1074" s="3">
        <v>-61.97</v>
      </c>
      <c r="J1074" s="3">
        <v>0</v>
      </c>
    </row>
    <row r="1075" spans="1:10" x14ac:dyDescent="0.25">
      <c r="A1075" s="4" t="s">
        <v>2067</v>
      </c>
      <c r="B1075" s="4" t="s">
        <v>11125</v>
      </c>
      <c r="C1075" s="11" t="s">
        <v>11124</v>
      </c>
      <c r="D1075" t="s">
        <v>1295</v>
      </c>
      <c r="E1075" t="s">
        <v>550</v>
      </c>
      <c r="F1075" s="2">
        <v>22282</v>
      </c>
      <c r="G1075" t="s">
        <v>1351</v>
      </c>
      <c r="H1075" s="3">
        <v>728.91</v>
      </c>
      <c r="I1075" s="3">
        <v>-728.91</v>
      </c>
      <c r="J1075" s="3">
        <v>0</v>
      </c>
    </row>
    <row r="1076" spans="1:10" x14ac:dyDescent="0.25">
      <c r="A1076" s="4" t="s">
        <v>2067</v>
      </c>
      <c r="B1076" s="4" t="s">
        <v>11125</v>
      </c>
      <c r="C1076" s="11" t="s">
        <v>11124</v>
      </c>
      <c r="D1076" t="s">
        <v>1295</v>
      </c>
      <c r="E1076" t="s">
        <v>552</v>
      </c>
      <c r="F1076" s="2">
        <v>28491</v>
      </c>
      <c r="G1076" t="s">
        <v>1352</v>
      </c>
      <c r="H1076" s="3">
        <v>274.76</v>
      </c>
      <c r="I1076" s="3">
        <v>-274.76</v>
      </c>
      <c r="J1076" s="3">
        <v>0</v>
      </c>
    </row>
    <row r="1077" spans="1:10" x14ac:dyDescent="0.25">
      <c r="A1077" s="4" t="s">
        <v>2067</v>
      </c>
      <c r="B1077" s="4" t="s">
        <v>11125</v>
      </c>
      <c r="C1077" s="11" t="s">
        <v>11124</v>
      </c>
      <c r="D1077" t="s">
        <v>1295</v>
      </c>
      <c r="E1077" t="s">
        <v>553</v>
      </c>
      <c r="F1077" s="2">
        <v>28491</v>
      </c>
      <c r="G1077" t="s">
        <v>1353</v>
      </c>
      <c r="H1077" s="3">
        <v>274.76</v>
      </c>
      <c r="I1077" s="3">
        <v>-274.76</v>
      </c>
      <c r="J1077" s="3">
        <v>0</v>
      </c>
    </row>
    <row r="1078" spans="1:10" x14ac:dyDescent="0.25">
      <c r="A1078" s="4" t="s">
        <v>2067</v>
      </c>
      <c r="B1078" s="4" t="s">
        <v>11125</v>
      </c>
      <c r="C1078" s="11" t="s">
        <v>11124</v>
      </c>
      <c r="D1078" t="s">
        <v>1295</v>
      </c>
      <c r="E1078" t="s">
        <v>555</v>
      </c>
      <c r="F1078" s="2">
        <v>28491</v>
      </c>
      <c r="G1078" t="s">
        <v>1345</v>
      </c>
      <c r="H1078" s="3">
        <v>49.46</v>
      </c>
      <c r="I1078" s="3">
        <v>-49.46</v>
      </c>
      <c r="J1078" s="3">
        <v>0</v>
      </c>
    </row>
    <row r="1079" spans="1:10" x14ac:dyDescent="0.25">
      <c r="A1079" s="4" t="s">
        <v>2067</v>
      </c>
      <c r="B1079" s="4" t="s">
        <v>11125</v>
      </c>
      <c r="C1079" s="11" t="s">
        <v>11124</v>
      </c>
      <c r="D1079" t="s">
        <v>1295</v>
      </c>
      <c r="E1079" t="s">
        <v>557</v>
      </c>
      <c r="F1079" s="2">
        <v>28491</v>
      </c>
      <c r="G1079" t="s">
        <v>1354</v>
      </c>
      <c r="H1079" s="3">
        <v>62844.88</v>
      </c>
      <c r="I1079" s="3">
        <v>-62844.88</v>
      </c>
      <c r="J1079" s="3">
        <v>0</v>
      </c>
    </row>
    <row r="1080" spans="1:10" x14ac:dyDescent="0.25">
      <c r="A1080" s="4" t="s">
        <v>2067</v>
      </c>
      <c r="B1080" s="4" t="s">
        <v>11125</v>
      </c>
      <c r="C1080" s="11" t="s">
        <v>11124</v>
      </c>
      <c r="D1080" t="s">
        <v>1295</v>
      </c>
      <c r="E1080" t="s">
        <v>559</v>
      </c>
      <c r="F1080" s="2">
        <v>28491</v>
      </c>
      <c r="G1080" t="s">
        <v>1355</v>
      </c>
      <c r="H1080" s="3">
        <v>1304.8699999999999</v>
      </c>
      <c r="I1080" s="3">
        <v>-1304.8699999999999</v>
      </c>
      <c r="J1080" s="3">
        <v>0</v>
      </c>
    </row>
    <row r="1081" spans="1:10" x14ac:dyDescent="0.25">
      <c r="A1081" s="4" t="s">
        <v>2067</v>
      </c>
      <c r="B1081" s="4" t="s">
        <v>11125</v>
      </c>
      <c r="C1081" s="11" t="s">
        <v>11124</v>
      </c>
      <c r="D1081" t="s">
        <v>1295</v>
      </c>
      <c r="E1081" t="s">
        <v>561</v>
      </c>
      <c r="F1081" s="2">
        <v>28491</v>
      </c>
      <c r="G1081" t="s">
        <v>1356</v>
      </c>
      <c r="H1081" s="3">
        <v>5149.1099999999997</v>
      </c>
      <c r="I1081" s="3">
        <v>-5149.1099999999997</v>
      </c>
      <c r="J1081" s="3">
        <v>0</v>
      </c>
    </row>
    <row r="1082" spans="1:10" x14ac:dyDescent="0.25">
      <c r="A1082" s="4" t="s">
        <v>2067</v>
      </c>
      <c r="B1082" s="4" t="s">
        <v>11125</v>
      </c>
      <c r="C1082" s="11" t="s">
        <v>11124</v>
      </c>
      <c r="D1082" t="s">
        <v>1295</v>
      </c>
      <c r="E1082" t="s">
        <v>563</v>
      </c>
      <c r="F1082" s="2">
        <v>28491</v>
      </c>
      <c r="G1082" t="s">
        <v>1357</v>
      </c>
      <c r="H1082" s="3">
        <v>5846.14</v>
      </c>
      <c r="I1082" s="3">
        <v>-5846.14</v>
      </c>
      <c r="J1082" s="3">
        <v>0</v>
      </c>
    </row>
    <row r="1083" spans="1:10" x14ac:dyDescent="0.25">
      <c r="A1083" s="4" t="s">
        <v>2067</v>
      </c>
      <c r="B1083" s="4" t="s">
        <v>11125</v>
      </c>
      <c r="C1083" s="11" t="s">
        <v>11124</v>
      </c>
      <c r="D1083" t="s">
        <v>1295</v>
      </c>
      <c r="E1083" t="s">
        <v>613</v>
      </c>
      <c r="F1083" s="2">
        <v>28491</v>
      </c>
      <c r="G1083" t="s">
        <v>1358</v>
      </c>
      <c r="H1083" s="3">
        <v>1032.9100000000001</v>
      </c>
      <c r="I1083" s="3">
        <v>-1032.9100000000001</v>
      </c>
      <c r="J1083" s="3">
        <v>0</v>
      </c>
    </row>
    <row r="1084" spans="1:10" x14ac:dyDescent="0.25">
      <c r="A1084" s="4" t="s">
        <v>2067</v>
      </c>
      <c r="B1084" s="4" t="s">
        <v>11125</v>
      </c>
      <c r="C1084" s="11" t="s">
        <v>11124</v>
      </c>
      <c r="D1084" t="s">
        <v>1295</v>
      </c>
      <c r="E1084" t="s">
        <v>614</v>
      </c>
      <c r="F1084" s="2">
        <v>28491</v>
      </c>
      <c r="G1084" t="s">
        <v>1359</v>
      </c>
      <c r="H1084" s="3">
        <v>537.12</v>
      </c>
      <c r="I1084" s="3">
        <v>-537.12</v>
      </c>
      <c r="J1084" s="3">
        <v>0</v>
      </c>
    </row>
    <row r="1085" spans="1:10" x14ac:dyDescent="0.25">
      <c r="A1085" s="4" t="s">
        <v>2067</v>
      </c>
      <c r="B1085" s="4" t="s">
        <v>11125</v>
      </c>
      <c r="C1085" s="11" t="s">
        <v>11124</v>
      </c>
      <c r="D1085" t="s">
        <v>1295</v>
      </c>
      <c r="E1085" t="s">
        <v>615</v>
      </c>
      <c r="F1085" s="2">
        <v>28491</v>
      </c>
      <c r="G1085" t="s">
        <v>1360</v>
      </c>
      <c r="H1085" s="3">
        <v>2914.06</v>
      </c>
      <c r="I1085" s="3">
        <v>-2914.06</v>
      </c>
      <c r="J1085" s="3">
        <v>0</v>
      </c>
    </row>
    <row r="1086" spans="1:10" x14ac:dyDescent="0.25">
      <c r="A1086" s="4" t="s">
        <v>2067</v>
      </c>
      <c r="B1086" s="4" t="s">
        <v>11125</v>
      </c>
      <c r="C1086" s="11" t="s">
        <v>11124</v>
      </c>
      <c r="D1086" t="s">
        <v>1295</v>
      </c>
      <c r="E1086" t="s">
        <v>616</v>
      </c>
      <c r="F1086" s="2">
        <v>22282</v>
      </c>
      <c r="G1086" t="s">
        <v>1361</v>
      </c>
      <c r="H1086" s="3">
        <v>64.92</v>
      </c>
      <c r="I1086" s="3">
        <v>-64.92</v>
      </c>
      <c r="J1086" s="3">
        <v>0</v>
      </c>
    </row>
    <row r="1087" spans="1:10" x14ac:dyDescent="0.25">
      <c r="A1087" s="4" t="s">
        <v>2067</v>
      </c>
      <c r="B1087" s="4" t="s">
        <v>11125</v>
      </c>
      <c r="C1087" s="11" t="s">
        <v>11124</v>
      </c>
      <c r="D1087" t="s">
        <v>1295</v>
      </c>
      <c r="E1087" t="s">
        <v>618</v>
      </c>
      <c r="F1087" s="2">
        <v>28491</v>
      </c>
      <c r="G1087" t="s">
        <v>1362</v>
      </c>
      <c r="H1087" s="3">
        <v>4273.1400000000003</v>
      </c>
      <c r="I1087" s="3">
        <v>-4273.1400000000003</v>
      </c>
      <c r="J1087" s="3">
        <v>0</v>
      </c>
    </row>
    <row r="1088" spans="1:10" x14ac:dyDescent="0.25">
      <c r="A1088" s="4" t="s">
        <v>2067</v>
      </c>
      <c r="B1088" s="4" t="s">
        <v>11125</v>
      </c>
      <c r="C1088" s="11" t="s">
        <v>11124</v>
      </c>
      <c r="D1088" t="s">
        <v>1295</v>
      </c>
      <c r="E1088" t="s">
        <v>620</v>
      </c>
      <c r="F1088" s="2">
        <v>28491</v>
      </c>
      <c r="G1088" t="s">
        <v>1363</v>
      </c>
      <c r="H1088" s="3">
        <v>2548.0500000000002</v>
      </c>
      <c r="I1088" s="3">
        <v>-2548.0500000000002</v>
      </c>
      <c r="J1088" s="3">
        <v>0</v>
      </c>
    </row>
    <row r="1089" spans="1:10" x14ac:dyDescent="0.25">
      <c r="A1089" s="4" t="s">
        <v>2067</v>
      </c>
      <c r="B1089" s="4" t="s">
        <v>11125</v>
      </c>
      <c r="C1089" s="11" t="s">
        <v>11124</v>
      </c>
      <c r="D1089" t="s">
        <v>1295</v>
      </c>
      <c r="E1089" t="s">
        <v>622</v>
      </c>
      <c r="F1089" s="2">
        <v>28491</v>
      </c>
      <c r="G1089" t="s">
        <v>1364</v>
      </c>
      <c r="H1089" s="3">
        <v>1124.47</v>
      </c>
      <c r="I1089" s="3">
        <v>-1124.47</v>
      </c>
      <c r="J1089" s="3">
        <v>0</v>
      </c>
    </row>
    <row r="1090" spans="1:10" x14ac:dyDescent="0.25">
      <c r="A1090" s="4" t="s">
        <v>2067</v>
      </c>
      <c r="B1090" s="4" t="s">
        <v>11125</v>
      </c>
      <c r="C1090" s="11" t="s">
        <v>11124</v>
      </c>
      <c r="D1090" t="s">
        <v>1295</v>
      </c>
      <c r="E1090" t="s">
        <v>623</v>
      </c>
      <c r="F1090" s="2">
        <v>28491</v>
      </c>
      <c r="G1090" t="s">
        <v>1365</v>
      </c>
      <c r="H1090" s="3">
        <v>867.65</v>
      </c>
      <c r="I1090" s="3">
        <v>-867.65</v>
      </c>
      <c r="J1090" s="3">
        <v>0</v>
      </c>
    </row>
    <row r="1091" spans="1:10" x14ac:dyDescent="0.25">
      <c r="A1091" s="4" t="s">
        <v>2067</v>
      </c>
      <c r="B1091" s="4" t="s">
        <v>11125</v>
      </c>
      <c r="C1091" s="11" t="s">
        <v>11124</v>
      </c>
      <c r="D1091" t="s">
        <v>1295</v>
      </c>
      <c r="E1091" t="s">
        <v>625</v>
      </c>
      <c r="F1091" s="2">
        <v>28491</v>
      </c>
      <c r="G1091" t="s">
        <v>1366</v>
      </c>
      <c r="H1091" s="3">
        <v>361.44</v>
      </c>
      <c r="I1091" s="3">
        <v>-361.44</v>
      </c>
      <c r="J1091" s="3">
        <v>0</v>
      </c>
    </row>
    <row r="1092" spans="1:10" x14ac:dyDescent="0.25">
      <c r="A1092" s="4" t="s">
        <v>2067</v>
      </c>
      <c r="B1092" s="4" t="s">
        <v>11125</v>
      </c>
      <c r="C1092" s="11" t="s">
        <v>11124</v>
      </c>
      <c r="D1092" t="s">
        <v>1295</v>
      </c>
      <c r="E1092" t="s">
        <v>626</v>
      </c>
      <c r="F1092" s="2">
        <v>28491</v>
      </c>
      <c r="G1092" t="s">
        <v>1367</v>
      </c>
      <c r="H1092" s="3">
        <v>932.11</v>
      </c>
      <c r="I1092" s="3">
        <v>-932.11</v>
      </c>
      <c r="J1092" s="3">
        <v>0</v>
      </c>
    </row>
    <row r="1093" spans="1:10" x14ac:dyDescent="0.25">
      <c r="A1093" s="4" t="s">
        <v>2067</v>
      </c>
      <c r="B1093" s="4" t="s">
        <v>11125</v>
      </c>
      <c r="C1093" s="11" t="s">
        <v>11124</v>
      </c>
      <c r="D1093" t="s">
        <v>1295</v>
      </c>
      <c r="E1093" t="s">
        <v>628</v>
      </c>
      <c r="F1093" s="2">
        <v>28491</v>
      </c>
      <c r="G1093" t="s">
        <v>1368</v>
      </c>
      <c r="H1093" s="3">
        <v>2561.48</v>
      </c>
      <c r="I1093" s="3">
        <v>-2561.48</v>
      </c>
      <c r="J1093" s="3">
        <v>0</v>
      </c>
    </row>
    <row r="1094" spans="1:10" x14ac:dyDescent="0.25">
      <c r="A1094" s="4" t="s">
        <v>2067</v>
      </c>
      <c r="B1094" s="4" t="s">
        <v>11125</v>
      </c>
      <c r="C1094" s="11" t="s">
        <v>11124</v>
      </c>
      <c r="D1094" t="s">
        <v>1295</v>
      </c>
      <c r="E1094" t="s">
        <v>630</v>
      </c>
      <c r="F1094" s="2">
        <v>28491</v>
      </c>
      <c r="G1094" t="s">
        <v>1368</v>
      </c>
      <c r="H1094" s="3">
        <v>682.47</v>
      </c>
      <c r="I1094" s="3">
        <v>-682.47</v>
      </c>
      <c r="J1094" s="3">
        <v>0</v>
      </c>
    </row>
    <row r="1095" spans="1:10" x14ac:dyDescent="0.25">
      <c r="A1095" s="4" t="s">
        <v>2067</v>
      </c>
      <c r="B1095" s="4" t="s">
        <v>11125</v>
      </c>
      <c r="C1095" s="11" t="s">
        <v>11124</v>
      </c>
      <c r="D1095" t="s">
        <v>1295</v>
      </c>
      <c r="E1095" t="s">
        <v>632</v>
      </c>
      <c r="F1095" s="2">
        <v>28491</v>
      </c>
      <c r="G1095" t="s">
        <v>1369</v>
      </c>
      <c r="H1095" s="3">
        <v>157</v>
      </c>
      <c r="I1095" s="3">
        <v>-157</v>
      </c>
      <c r="J1095" s="3">
        <v>0</v>
      </c>
    </row>
    <row r="1096" spans="1:10" x14ac:dyDescent="0.25">
      <c r="A1096" s="4" t="s">
        <v>2067</v>
      </c>
      <c r="B1096" s="4" t="s">
        <v>11125</v>
      </c>
      <c r="C1096" s="11" t="s">
        <v>11124</v>
      </c>
      <c r="D1096" t="s">
        <v>1295</v>
      </c>
      <c r="E1096" t="s">
        <v>634</v>
      </c>
      <c r="F1096" s="2">
        <v>28491</v>
      </c>
      <c r="G1096" t="s">
        <v>1370</v>
      </c>
      <c r="H1096" s="3">
        <v>66.11</v>
      </c>
      <c r="I1096" s="3">
        <v>-66.11</v>
      </c>
      <c r="J1096" s="3">
        <v>0</v>
      </c>
    </row>
    <row r="1097" spans="1:10" x14ac:dyDescent="0.25">
      <c r="A1097" s="4" t="s">
        <v>2067</v>
      </c>
      <c r="B1097" s="4" t="s">
        <v>11125</v>
      </c>
      <c r="C1097" s="11" t="s">
        <v>11124</v>
      </c>
      <c r="D1097" t="s">
        <v>1295</v>
      </c>
      <c r="E1097" t="s">
        <v>636</v>
      </c>
      <c r="F1097" s="2">
        <v>22282</v>
      </c>
      <c r="G1097" t="s">
        <v>1371</v>
      </c>
      <c r="H1097" s="3">
        <v>148.06</v>
      </c>
      <c r="I1097" s="3">
        <v>-148.06</v>
      </c>
      <c r="J1097" s="3">
        <v>0</v>
      </c>
    </row>
    <row r="1098" spans="1:10" x14ac:dyDescent="0.25">
      <c r="A1098" s="4" t="s">
        <v>2067</v>
      </c>
      <c r="B1098" s="4" t="s">
        <v>11125</v>
      </c>
      <c r="C1098" s="11" t="s">
        <v>11124</v>
      </c>
      <c r="D1098" t="s">
        <v>1295</v>
      </c>
      <c r="E1098" t="s">
        <v>638</v>
      </c>
      <c r="F1098" s="2">
        <v>28491</v>
      </c>
      <c r="G1098" t="s">
        <v>1372</v>
      </c>
      <c r="H1098" s="3">
        <v>1239.5</v>
      </c>
      <c r="I1098" s="3">
        <v>-1239.5</v>
      </c>
      <c r="J1098" s="3">
        <v>0</v>
      </c>
    </row>
    <row r="1099" spans="1:10" x14ac:dyDescent="0.25">
      <c r="A1099" s="4" t="s">
        <v>2067</v>
      </c>
      <c r="B1099" s="4" t="s">
        <v>11125</v>
      </c>
      <c r="C1099" s="11" t="s">
        <v>11124</v>
      </c>
      <c r="D1099" t="s">
        <v>1295</v>
      </c>
      <c r="E1099" t="s">
        <v>639</v>
      </c>
      <c r="F1099" s="2">
        <v>28491</v>
      </c>
      <c r="G1099" t="s">
        <v>1373</v>
      </c>
      <c r="H1099" s="3">
        <v>3553.22</v>
      </c>
      <c r="I1099" s="3">
        <v>-3553.22</v>
      </c>
      <c r="J1099" s="3">
        <v>0</v>
      </c>
    </row>
    <row r="1100" spans="1:10" x14ac:dyDescent="0.25">
      <c r="A1100" s="4" t="s">
        <v>2067</v>
      </c>
      <c r="B1100" s="4" t="s">
        <v>11125</v>
      </c>
      <c r="C1100" s="11" t="s">
        <v>11124</v>
      </c>
      <c r="D1100" t="s">
        <v>1295</v>
      </c>
      <c r="E1100" t="s">
        <v>641</v>
      </c>
      <c r="F1100" s="2">
        <v>28856</v>
      </c>
      <c r="G1100" t="s">
        <v>1374</v>
      </c>
      <c r="H1100" s="3">
        <v>3615.2</v>
      </c>
      <c r="I1100" s="3">
        <v>-3615.2</v>
      </c>
      <c r="J1100" s="3">
        <v>0</v>
      </c>
    </row>
    <row r="1101" spans="1:10" x14ac:dyDescent="0.25">
      <c r="A1101" s="4" t="s">
        <v>2067</v>
      </c>
      <c r="B1101" s="4" t="s">
        <v>11125</v>
      </c>
      <c r="C1101" s="11" t="s">
        <v>11124</v>
      </c>
      <c r="D1101" t="s">
        <v>1295</v>
      </c>
      <c r="E1101" t="s">
        <v>1375</v>
      </c>
      <c r="F1101" s="2">
        <v>28856</v>
      </c>
      <c r="G1101" t="s">
        <v>1376</v>
      </c>
      <c r="H1101" s="3">
        <v>285.60000000000002</v>
      </c>
      <c r="I1101" s="3">
        <v>-285.60000000000002</v>
      </c>
      <c r="J1101" s="3">
        <v>0</v>
      </c>
    </row>
    <row r="1102" spans="1:10" x14ac:dyDescent="0.25">
      <c r="A1102" s="4" t="s">
        <v>2067</v>
      </c>
      <c r="B1102" s="4" t="s">
        <v>11125</v>
      </c>
      <c r="C1102" s="11" t="s">
        <v>11124</v>
      </c>
      <c r="D1102" t="s">
        <v>1295</v>
      </c>
      <c r="E1102" t="s">
        <v>1377</v>
      </c>
      <c r="F1102" s="2">
        <v>28856</v>
      </c>
      <c r="G1102" t="s">
        <v>1378</v>
      </c>
      <c r="H1102" s="3">
        <v>507.21</v>
      </c>
      <c r="I1102" s="3">
        <v>-507.21</v>
      </c>
      <c r="J1102" s="3">
        <v>0</v>
      </c>
    </row>
    <row r="1103" spans="1:10" x14ac:dyDescent="0.25">
      <c r="A1103" s="4" t="s">
        <v>2067</v>
      </c>
      <c r="B1103" s="4" t="s">
        <v>11125</v>
      </c>
      <c r="C1103" s="11" t="s">
        <v>11124</v>
      </c>
      <c r="D1103" t="s">
        <v>1295</v>
      </c>
      <c r="E1103" t="s">
        <v>1379</v>
      </c>
      <c r="F1103" s="2">
        <v>28856</v>
      </c>
      <c r="G1103" t="s">
        <v>1380</v>
      </c>
      <c r="H1103" s="3">
        <v>2530.64</v>
      </c>
      <c r="I1103" s="3">
        <v>-2530.64</v>
      </c>
      <c r="J1103" s="3">
        <v>0</v>
      </c>
    </row>
    <row r="1104" spans="1:10" x14ac:dyDescent="0.25">
      <c r="A1104" s="4" t="s">
        <v>2067</v>
      </c>
      <c r="B1104" s="4" t="s">
        <v>11125</v>
      </c>
      <c r="C1104" s="11" t="s">
        <v>11124</v>
      </c>
      <c r="D1104" t="s">
        <v>1295</v>
      </c>
      <c r="E1104" t="s">
        <v>1381</v>
      </c>
      <c r="F1104" s="2">
        <v>28856</v>
      </c>
      <c r="G1104" t="s">
        <v>1382</v>
      </c>
      <c r="H1104" s="3">
        <v>2530.64</v>
      </c>
      <c r="I1104" s="3">
        <v>-2530.64</v>
      </c>
      <c r="J1104" s="3">
        <v>0</v>
      </c>
    </row>
    <row r="1105" spans="1:10" x14ac:dyDescent="0.25">
      <c r="A1105" s="4" t="s">
        <v>2067</v>
      </c>
      <c r="B1105" s="4" t="s">
        <v>11125</v>
      </c>
      <c r="C1105" s="11" t="s">
        <v>11124</v>
      </c>
      <c r="D1105" t="s">
        <v>1295</v>
      </c>
      <c r="E1105" t="s">
        <v>1383</v>
      </c>
      <c r="F1105" s="2">
        <v>28856</v>
      </c>
      <c r="G1105" t="s">
        <v>1384</v>
      </c>
      <c r="H1105" s="3">
        <v>1012.26</v>
      </c>
      <c r="I1105" s="3">
        <v>-1012.26</v>
      </c>
      <c r="J1105" s="3">
        <v>0</v>
      </c>
    </row>
    <row r="1106" spans="1:10" x14ac:dyDescent="0.25">
      <c r="A1106" s="4" t="s">
        <v>2067</v>
      </c>
      <c r="B1106" s="4" t="s">
        <v>11125</v>
      </c>
      <c r="C1106" s="11" t="s">
        <v>11124</v>
      </c>
      <c r="D1106" t="s">
        <v>1295</v>
      </c>
      <c r="E1106" t="s">
        <v>1385</v>
      </c>
      <c r="F1106" s="2">
        <v>28856</v>
      </c>
      <c r="G1106" t="s">
        <v>1386</v>
      </c>
      <c r="H1106" s="3">
        <v>2386.0300000000002</v>
      </c>
      <c r="I1106" s="3">
        <v>-2386.0300000000002</v>
      </c>
      <c r="J1106" s="3">
        <v>0</v>
      </c>
    </row>
    <row r="1107" spans="1:10" x14ac:dyDescent="0.25">
      <c r="A1107" s="4" t="s">
        <v>2067</v>
      </c>
      <c r="B1107" s="4" t="s">
        <v>11125</v>
      </c>
      <c r="C1107" s="11" t="s">
        <v>11124</v>
      </c>
      <c r="D1107" t="s">
        <v>1295</v>
      </c>
      <c r="E1107" t="s">
        <v>1387</v>
      </c>
      <c r="F1107" s="2">
        <v>28856</v>
      </c>
      <c r="G1107" t="s">
        <v>1388</v>
      </c>
      <c r="H1107" s="3">
        <v>2807.92</v>
      </c>
      <c r="I1107" s="3">
        <v>-2807.92</v>
      </c>
      <c r="J1107" s="3">
        <v>0</v>
      </c>
    </row>
    <row r="1108" spans="1:10" x14ac:dyDescent="0.25">
      <c r="A1108" s="4" t="s">
        <v>2067</v>
      </c>
      <c r="B1108" s="4" t="s">
        <v>11125</v>
      </c>
      <c r="C1108" s="11" t="s">
        <v>11124</v>
      </c>
      <c r="D1108" t="s">
        <v>1295</v>
      </c>
      <c r="E1108" t="s">
        <v>1389</v>
      </c>
      <c r="F1108" s="2">
        <v>22282</v>
      </c>
      <c r="G1108" t="s">
        <v>1390</v>
      </c>
      <c r="H1108" s="3">
        <v>168.7</v>
      </c>
      <c r="I1108" s="3">
        <v>-168.7</v>
      </c>
      <c r="J1108" s="3">
        <v>0</v>
      </c>
    </row>
    <row r="1109" spans="1:10" x14ac:dyDescent="0.25">
      <c r="A1109" s="4" t="s">
        <v>2067</v>
      </c>
      <c r="B1109" s="4" t="s">
        <v>11125</v>
      </c>
      <c r="C1109" s="11" t="s">
        <v>11124</v>
      </c>
      <c r="D1109" t="s">
        <v>1295</v>
      </c>
      <c r="E1109" t="s">
        <v>1391</v>
      </c>
      <c r="F1109" s="2">
        <v>28856</v>
      </c>
      <c r="G1109" t="s">
        <v>1392</v>
      </c>
      <c r="H1109" s="3">
        <v>966.33</v>
      </c>
      <c r="I1109" s="3">
        <v>-966.33</v>
      </c>
      <c r="J1109" s="3">
        <v>0</v>
      </c>
    </row>
    <row r="1110" spans="1:10" x14ac:dyDescent="0.25">
      <c r="A1110" s="4" t="s">
        <v>2067</v>
      </c>
      <c r="B1110" s="4" t="s">
        <v>11125</v>
      </c>
      <c r="C1110" s="11" t="s">
        <v>11124</v>
      </c>
      <c r="D1110" t="s">
        <v>1295</v>
      </c>
      <c r="E1110" t="s">
        <v>1393</v>
      </c>
      <c r="F1110" s="2">
        <v>28856</v>
      </c>
      <c r="G1110" t="s">
        <v>1394</v>
      </c>
      <c r="H1110" s="3">
        <v>252.25</v>
      </c>
      <c r="I1110" s="3">
        <v>-252.25</v>
      </c>
      <c r="J1110" s="3">
        <v>0</v>
      </c>
    </row>
    <row r="1111" spans="1:10" x14ac:dyDescent="0.25">
      <c r="A1111" s="4" t="s">
        <v>2067</v>
      </c>
      <c r="B1111" s="4" t="s">
        <v>11125</v>
      </c>
      <c r="C1111" s="11" t="s">
        <v>11124</v>
      </c>
      <c r="D1111" t="s">
        <v>1295</v>
      </c>
      <c r="E1111" t="s">
        <v>1395</v>
      </c>
      <c r="F1111" s="2">
        <v>28856</v>
      </c>
      <c r="G1111" t="s">
        <v>1396</v>
      </c>
      <c r="H1111" s="3">
        <v>306.27999999999997</v>
      </c>
      <c r="I1111" s="3">
        <v>-306.27999999999997</v>
      </c>
      <c r="J1111" s="3">
        <v>0</v>
      </c>
    </row>
    <row r="1112" spans="1:10" x14ac:dyDescent="0.25">
      <c r="A1112" s="4" t="s">
        <v>2067</v>
      </c>
      <c r="B1112" s="4" t="s">
        <v>11125</v>
      </c>
      <c r="C1112" s="11" t="s">
        <v>11124</v>
      </c>
      <c r="D1112" t="s">
        <v>1295</v>
      </c>
      <c r="E1112" t="s">
        <v>1397</v>
      </c>
      <c r="F1112" s="2">
        <v>28856</v>
      </c>
      <c r="G1112" t="s">
        <v>1398</v>
      </c>
      <c r="H1112" s="3">
        <v>187.99</v>
      </c>
      <c r="I1112" s="3">
        <v>-187.99</v>
      </c>
      <c r="J1112" s="3">
        <v>0</v>
      </c>
    </row>
    <row r="1113" spans="1:10" x14ac:dyDescent="0.25">
      <c r="A1113" s="4" t="s">
        <v>2067</v>
      </c>
      <c r="B1113" s="4" t="s">
        <v>11125</v>
      </c>
      <c r="C1113" s="11" t="s">
        <v>11124</v>
      </c>
      <c r="D1113" t="s">
        <v>1295</v>
      </c>
      <c r="E1113" t="s">
        <v>1399</v>
      </c>
      <c r="F1113" s="2">
        <v>29221</v>
      </c>
      <c r="G1113" t="s">
        <v>1400</v>
      </c>
      <c r="H1113" s="3">
        <v>12085.09</v>
      </c>
      <c r="I1113" s="3">
        <v>-12085.09</v>
      </c>
      <c r="J1113" s="3">
        <v>0</v>
      </c>
    </row>
    <row r="1114" spans="1:10" x14ac:dyDescent="0.25">
      <c r="A1114" s="4" t="s">
        <v>2067</v>
      </c>
      <c r="B1114" s="4" t="s">
        <v>11125</v>
      </c>
      <c r="C1114" s="11" t="s">
        <v>11124</v>
      </c>
      <c r="D1114" t="s">
        <v>1295</v>
      </c>
      <c r="E1114" t="s">
        <v>1401</v>
      </c>
      <c r="F1114" s="2">
        <v>29221</v>
      </c>
      <c r="G1114" t="s">
        <v>1402</v>
      </c>
      <c r="H1114" s="3">
        <v>2764.09</v>
      </c>
      <c r="I1114" s="3">
        <v>-2764.09</v>
      </c>
      <c r="J1114" s="3">
        <v>0</v>
      </c>
    </row>
    <row r="1115" spans="1:10" x14ac:dyDescent="0.25">
      <c r="A1115" s="4" t="s">
        <v>2067</v>
      </c>
      <c r="B1115" s="4" t="s">
        <v>11125</v>
      </c>
      <c r="C1115" s="11" t="s">
        <v>11124</v>
      </c>
      <c r="D1115" t="s">
        <v>1295</v>
      </c>
      <c r="E1115" t="s">
        <v>1403</v>
      </c>
      <c r="F1115" s="2">
        <v>29221</v>
      </c>
      <c r="G1115" t="s">
        <v>1404</v>
      </c>
      <c r="H1115" s="3">
        <v>2941.18</v>
      </c>
      <c r="I1115" s="3">
        <v>-2941.18</v>
      </c>
      <c r="J1115" s="3">
        <v>0</v>
      </c>
    </row>
    <row r="1116" spans="1:10" x14ac:dyDescent="0.25">
      <c r="A1116" s="4" t="s">
        <v>2067</v>
      </c>
      <c r="B1116" s="4" t="s">
        <v>11125</v>
      </c>
      <c r="C1116" s="11" t="s">
        <v>11124</v>
      </c>
      <c r="D1116" t="s">
        <v>1295</v>
      </c>
      <c r="E1116" t="s">
        <v>1405</v>
      </c>
      <c r="F1116" s="2">
        <v>29221</v>
      </c>
      <c r="G1116" t="s">
        <v>1406</v>
      </c>
      <c r="H1116" s="3">
        <v>10034.56</v>
      </c>
      <c r="I1116" s="3">
        <v>-10034.56</v>
      </c>
      <c r="J1116" s="3">
        <v>0</v>
      </c>
    </row>
    <row r="1117" spans="1:10" x14ac:dyDescent="0.25">
      <c r="A1117" s="4" t="s">
        <v>2067</v>
      </c>
      <c r="B1117" s="4" t="s">
        <v>11125</v>
      </c>
      <c r="C1117" s="11" t="s">
        <v>11124</v>
      </c>
      <c r="D1117" t="s">
        <v>1295</v>
      </c>
      <c r="E1117" t="s">
        <v>1407</v>
      </c>
      <c r="F1117" s="2">
        <v>29221</v>
      </c>
      <c r="G1117" t="s">
        <v>1408</v>
      </c>
      <c r="H1117" s="3">
        <v>2729.44</v>
      </c>
      <c r="I1117" s="3">
        <v>-2729.44</v>
      </c>
      <c r="J1117" s="3">
        <v>0</v>
      </c>
    </row>
    <row r="1118" spans="1:10" x14ac:dyDescent="0.25">
      <c r="A1118" s="4" t="s">
        <v>2067</v>
      </c>
      <c r="B1118" s="4" t="s">
        <v>11125</v>
      </c>
      <c r="C1118" s="11" t="s">
        <v>11124</v>
      </c>
      <c r="D1118" t="s">
        <v>1295</v>
      </c>
      <c r="E1118" t="s">
        <v>1409</v>
      </c>
      <c r="F1118" s="2">
        <v>29221</v>
      </c>
      <c r="G1118" t="s">
        <v>1410</v>
      </c>
      <c r="H1118" s="3">
        <v>527.64</v>
      </c>
      <c r="I1118" s="3">
        <v>-527.64</v>
      </c>
      <c r="J1118" s="3">
        <v>0</v>
      </c>
    </row>
    <row r="1119" spans="1:10" x14ac:dyDescent="0.25">
      <c r="A1119" s="4" t="s">
        <v>2067</v>
      </c>
      <c r="B1119" s="4" t="s">
        <v>11125</v>
      </c>
      <c r="C1119" s="11" t="s">
        <v>11124</v>
      </c>
      <c r="D1119" t="s">
        <v>1295</v>
      </c>
      <c r="E1119" t="s">
        <v>1411</v>
      </c>
      <c r="F1119" s="2">
        <v>22282</v>
      </c>
      <c r="G1119" t="s">
        <v>1412</v>
      </c>
      <c r="H1119" s="3">
        <v>0</v>
      </c>
      <c r="I1119" s="3">
        <v>0</v>
      </c>
      <c r="J1119" s="3">
        <v>0</v>
      </c>
    </row>
    <row r="1120" spans="1:10" x14ac:dyDescent="0.25">
      <c r="A1120" s="4" t="s">
        <v>2067</v>
      </c>
      <c r="B1120" s="4" t="s">
        <v>11125</v>
      </c>
      <c r="C1120" s="11" t="s">
        <v>11124</v>
      </c>
      <c r="D1120" t="s">
        <v>1295</v>
      </c>
      <c r="E1120" t="s">
        <v>1413</v>
      </c>
      <c r="F1120" s="2">
        <v>29221</v>
      </c>
      <c r="G1120" t="s">
        <v>1414</v>
      </c>
      <c r="H1120" s="3">
        <v>377.68</v>
      </c>
      <c r="I1120" s="3">
        <v>-377.68</v>
      </c>
      <c r="J1120" s="3">
        <v>0</v>
      </c>
    </row>
    <row r="1121" spans="1:10" x14ac:dyDescent="0.25">
      <c r="A1121" s="4" t="s">
        <v>2067</v>
      </c>
      <c r="B1121" s="4" t="s">
        <v>11125</v>
      </c>
      <c r="C1121" s="11" t="s">
        <v>11124</v>
      </c>
      <c r="D1121" t="s">
        <v>1295</v>
      </c>
      <c r="E1121" t="s">
        <v>1415</v>
      </c>
      <c r="F1121" s="2">
        <v>29587</v>
      </c>
      <c r="G1121" t="s">
        <v>1416</v>
      </c>
      <c r="H1121" s="3">
        <v>494.25</v>
      </c>
      <c r="I1121" s="3">
        <v>-494.25</v>
      </c>
      <c r="J1121" s="3">
        <v>0</v>
      </c>
    </row>
    <row r="1122" spans="1:10" x14ac:dyDescent="0.25">
      <c r="A1122" s="4" t="s">
        <v>2067</v>
      </c>
      <c r="B1122" s="4" t="s">
        <v>11125</v>
      </c>
      <c r="C1122" s="11" t="s">
        <v>11124</v>
      </c>
      <c r="D1122" t="s">
        <v>1295</v>
      </c>
      <c r="E1122" t="s">
        <v>1417</v>
      </c>
      <c r="F1122" s="2">
        <v>29587</v>
      </c>
      <c r="G1122" t="s">
        <v>1418</v>
      </c>
      <c r="H1122" s="3">
        <v>935.78</v>
      </c>
      <c r="I1122" s="3">
        <v>-935.78</v>
      </c>
      <c r="J1122" s="3">
        <v>0</v>
      </c>
    </row>
    <row r="1123" spans="1:10" x14ac:dyDescent="0.25">
      <c r="A1123" s="4" t="s">
        <v>2067</v>
      </c>
      <c r="B1123" s="4" t="s">
        <v>11125</v>
      </c>
      <c r="C1123" s="11" t="s">
        <v>11124</v>
      </c>
      <c r="D1123" t="s">
        <v>1295</v>
      </c>
      <c r="E1123" t="s">
        <v>1419</v>
      </c>
      <c r="F1123" s="2">
        <v>29587</v>
      </c>
      <c r="G1123" t="s">
        <v>1420</v>
      </c>
      <c r="H1123" s="3">
        <v>1946.07</v>
      </c>
      <c r="I1123" s="3">
        <v>-1946.07</v>
      </c>
      <c r="J1123" s="3">
        <v>0</v>
      </c>
    </row>
    <row r="1124" spans="1:10" x14ac:dyDescent="0.25">
      <c r="A1124" s="4" t="s">
        <v>2067</v>
      </c>
      <c r="B1124" s="4" t="s">
        <v>11125</v>
      </c>
      <c r="C1124" s="11" t="s">
        <v>11124</v>
      </c>
      <c r="D1124" t="s">
        <v>1295</v>
      </c>
      <c r="E1124" t="s">
        <v>1421</v>
      </c>
      <c r="F1124" s="2">
        <v>29587</v>
      </c>
      <c r="G1124" t="s">
        <v>1422</v>
      </c>
      <c r="H1124" s="3">
        <v>3119.18</v>
      </c>
      <c r="I1124" s="3">
        <v>-3119.18</v>
      </c>
      <c r="J1124" s="3">
        <v>0</v>
      </c>
    </row>
    <row r="1125" spans="1:10" x14ac:dyDescent="0.25">
      <c r="A1125" s="4" t="s">
        <v>2067</v>
      </c>
      <c r="B1125" s="4" t="s">
        <v>11125</v>
      </c>
      <c r="C1125" s="11" t="s">
        <v>11124</v>
      </c>
      <c r="D1125" t="s">
        <v>1295</v>
      </c>
      <c r="E1125" t="s">
        <v>1423</v>
      </c>
      <c r="F1125" s="2">
        <v>29587</v>
      </c>
      <c r="G1125" t="s">
        <v>1424</v>
      </c>
      <c r="H1125" s="3">
        <v>227.24</v>
      </c>
      <c r="I1125" s="3">
        <v>-227.24</v>
      </c>
      <c r="J1125" s="3">
        <v>0</v>
      </c>
    </row>
    <row r="1126" spans="1:10" x14ac:dyDescent="0.25">
      <c r="A1126" s="4" t="s">
        <v>2067</v>
      </c>
      <c r="B1126" s="4" t="s">
        <v>11125</v>
      </c>
      <c r="C1126" s="11" t="s">
        <v>11124</v>
      </c>
      <c r="D1126" t="s">
        <v>1295</v>
      </c>
      <c r="E1126" t="s">
        <v>1425</v>
      </c>
      <c r="F1126" s="2">
        <v>29587</v>
      </c>
      <c r="G1126" t="s">
        <v>1426</v>
      </c>
      <c r="H1126" s="3">
        <v>568.1</v>
      </c>
      <c r="I1126" s="3">
        <v>-568.1</v>
      </c>
      <c r="J1126" s="3">
        <v>0</v>
      </c>
    </row>
    <row r="1127" spans="1:10" x14ac:dyDescent="0.25">
      <c r="A1127" s="4" t="s">
        <v>2067</v>
      </c>
      <c r="B1127" s="4" t="s">
        <v>11125</v>
      </c>
      <c r="C1127" s="11" t="s">
        <v>11124</v>
      </c>
      <c r="D1127" t="s">
        <v>1295</v>
      </c>
      <c r="E1127" t="s">
        <v>1427</v>
      </c>
      <c r="F1127" s="2">
        <v>29587</v>
      </c>
      <c r="G1127" t="s">
        <v>1428</v>
      </c>
      <c r="H1127" s="3">
        <v>454.48</v>
      </c>
      <c r="I1127" s="3">
        <v>-454.48</v>
      </c>
      <c r="J1127" s="3">
        <v>0</v>
      </c>
    </row>
    <row r="1128" spans="1:10" x14ac:dyDescent="0.25">
      <c r="A1128" s="4" t="s">
        <v>2067</v>
      </c>
      <c r="B1128" s="4" t="s">
        <v>11125</v>
      </c>
      <c r="C1128" s="11" t="s">
        <v>11124</v>
      </c>
      <c r="D1128" t="s">
        <v>1295</v>
      </c>
      <c r="E1128" t="s">
        <v>1429</v>
      </c>
      <c r="F1128" s="2">
        <v>29587</v>
      </c>
      <c r="G1128" t="s">
        <v>1430</v>
      </c>
      <c r="H1128" s="3">
        <v>3509.55</v>
      </c>
      <c r="I1128" s="3">
        <v>-3509.55</v>
      </c>
      <c r="J1128" s="3">
        <v>0</v>
      </c>
    </row>
    <row r="1129" spans="1:10" x14ac:dyDescent="0.25">
      <c r="A1129" s="4" t="s">
        <v>2067</v>
      </c>
      <c r="B1129" s="4" t="s">
        <v>11125</v>
      </c>
      <c r="C1129" s="11" t="s">
        <v>11124</v>
      </c>
      <c r="D1129" t="s">
        <v>1295</v>
      </c>
      <c r="E1129" t="s">
        <v>1431</v>
      </c>
      <c r="F1129" s="2">
        <v>29587</v>
      </c>
      <c r="G1129" t="s">
        <v>1432</v>
      </c>
      <c r="H1129" s="3">
        <v>564.4</v>
      </c>
      <c r="I1129" s="3">
        <v>-564.4</v>
      </c>
      <c r="J1129" s="3">
        <v>0</v>
      </c>
    </row>
    <row r="1130" spans="1:10" x14ac:dyDescent="0.25">
      <c r="A1130" s="4" t="s">
        <v>2067</v>
      </c>
      <c r="B1130" s="4" t="s">
        <v>11125</v>
      </c>
      <c r="C1130" s="11" t="s">
        <v>11124</v>
      </c>
      <c r="D1130" t="s">
        <v>1295</v>
      </c>
      <c r="E1130" t="s">
        <v>1433</v>
      </c>
      <c r="F1130" s="2">
        <v>22282</v>
      </c>
      <c r="G1130" t="s">
        <v>1434</v>
      </c>
      <c r="H1130" s="3">
        <v>9.7200000000000006</v>
      </c>
      <c r="I1130" s="3">
        <v>-9.7200000000000006</v>
      </c>
      <c r="J1130" s="3">
        <v>0</v>
      </c>
    </row>
    <row r="1131" spans="1:10" x14ac:dyDescent="0.25">
      <c r="A1131" s="4" t="s">
        <v>2067</v>
      </c>
      <c r="B1131" s="4" t="s">
        <v>11125</v>
      </c>
      <c r="C1131" s="11" t="s">
        <v>11124</v>
      </c>
      <c r="D1131" t="s">
        <v>1295</v>
      </c>
      <c r="E1131" t="s">
        <v>1435</v>
      </c>
      <c r="F1131" s="2">
        <v>29587</v>
      </c>
      <c r="G1131" t="s">
        <v>1436</v>
      </c>
      <c r="H1131" s="3">
        <v>482.89</v>
      </c>
      <c r="I1131" s="3">
        <v>-482.89</v>
      </c>
      <c r="J1131" s="3">
        <v>0</v>
      </c>
    </row>
    <row r="1132" spans="1:10" x14ac:dyDescent="0.25">
      <c r="A1132" s="4" t="s">
        <v>2067</v>
      </c>
      <c r="B1132" s="4" t="s">
        <v>11125</v>
      </c>
      <c r="C1132" s="11" t="s">
        <v>11124</v>
      </c>
      <c r="D1132" t="s">
        <v>1295</v>
      </c>
      <c r="E1132" t="s">
        <v>1437</v>
      </c>
      <c r="F1132" s="2">
        <v>29952</v>
      </c>
      <c r="G1132" t="s">
        <v>1438</v>
      </c>
      <c r="H1132" s="3">
        <v>5692.21</v>
      </c>
      <c r="I1132" s="3">
        <v>-5692.21</v>
      </c>
      <c r="J1132" s="3">
        <v>0</v>
      </c>
    </row>
    <row r="1133" spans="1:10" x14ac:dyDescent="0.25">
      <c r="A1133" s="4" t="s">
        <v>2067</v>
      </c>
      <c r="B1133" s="4" t="s">
        <v>11125</v>
      </c>
      <c r="C1133" s="11" t="s">
        <v>11124</v>
      </c>
      <c r="D1133" t="s">
        <v>1295</v>
      </c>
      <c r="E1133" t="s">
        <v>1439</v>
      </c>
      <c r="F1133" s="2">
        <v>29952</v>
      </c>
      <c r="G1133" t="s">
        <v>1440</v>
      </c>
      <c r="H1133" s="3">
        <v>10329.14</v>
      </c>
      <c r="I1133" s="3">
        <v>-10329.14</v>
      </c>
      <c r="J1133" s="3">
        <v>0</v>
      </c>
    </row>
    <row r="1134" spans="1:10" x14ac:dyDescent="0.25">
      <c r="A1134" s="4" t="s">
        <v>2067</v>
      </c>
      <c r="B1134" s="4" t="s">
        <v>11125</v>
      </c>
      <c r="C1134" s="11" t="s">
        <v>11124</v>
      </c>
      <c r="D1134" t="s">
        <v>1295</v>
      </c>
      <c r="E1134" t="s">
        <v>1441</v>
      </c>
      <c r="F1134" s="2">
        <v>29952</v>
      </c>
      <c r="G1134" t="s">
        <v>1442</v>
      </c>
      <c r="H1134" s="3">
        <v>15855.23</v>
      </c>
      <c r="I1134" s="3">
        <v>-15855.23</v>
      </c>
      <c r="J1134" s="3">
        <v>0</v>
      </c>
    </row>
    <row r="1135" spans="1:10" x14ac:dyDescent="0.25">
      <c r="A1135" s="4" t="s">
        <v>2067</v>
      </c>
      <c r="B1135" s="4" t="s">
        <v>11125</v>
      </c>
      <c r="C1135" s="11" t="s">
        <v>11124</v>
      </c>
      <c r="D1135" t="s">
        <v>1295</v>
      </c>
      <c r="E1135" t="s">
        <v>1443</v>
      </c>
      <c r="F1135" s="2">
        <v>29952</v>
      </c>
      <c r="G1135" t="s">
        <v>1444</v>
      </c>
      <c r="H1135" s="3">
        <v>1613.41</v>
      </c>
      <c r="I1135" s="3">
        <v>-1613.41</v>
      </c>
      <c r="J1135" s="3">
        <v>0</v>
      </c>
    </row>
    <row r="1136" spans="1:10" x14ac:dyDescent="0.25">
      <c r="A1136" s="4" t="s">
        <v>2067</v>
      </c>
      <c r="B1136" s="4" t="s">
        <v>11125</v>
      </c>
      <c r="C1136" s="11" t="s">
        <v>11124</v>
      </c>
      <c r="D1136" t="s">
        <v>1295</v>
      </c>
      <c r="E1136" t="s">
        <v>1445</v>
      </c>
      <c r="F1136" s="2">
        <v>29952</v>
      </c>
      <c r="G1136" t="s">
        <v>1446</v>
      </c>
      <c r="H1136" s="3">
        <v>314.01</v>
      </c>
      <c r="I1136" s="3">
        <v>-314.01</v>
      </c>
      <c r="J1136" s="3">
        <v>0</v>
      </c>
    </row>
    <row r="1137" spans="1:10" x14ac:dyDescent="0.25">
      <c r="A1137" s="4" t="s">
        <v>2067</v>
      </c>
      <c r="B1137" s="4" t="s">
        <v>11125</v>
      </c>
      <c r="C1137" s="11" t="s">
        <v>11124</v>
      </c>
      <c r="D1137" t="s">
        <v>1295</v>
      </c>
      <c r="E1137" t="s">
        <v>1447</v>
      </c>
      <c r="F1137" s="2">
        <v>29952</v>
      </c>
      <c r="G1137" t="s">
        <v>1448</v>
      </c>
      <c r="H1137" s="3">
        <v>1601.02</v>
      </c>
      <c r="I1137" s="3">
        <v>-1601.02</v>
      </c>
      <c r="J1137" s="3">
        <v>0</v>
      </c>
    </row>
    <row r="1138" spans="1:10" x14ac:dyDescent="0.25">
      <c r="A1138" s="4" t="s">
        <v>2067</v>
      </c>
      <c r="B1138" s="4" t="s">
        <v>11125</v>
      </c>
      <c r="C1138" s="11" t="s">
        <v>11124</v>
      </c>
      <c r="D1138" t="s">
        <v>1295</v>
      </c>
      <c r="E1138" t="s">
        <v>1449</v>
      </c>
      <c r="F1138" s="2">
        <v>29952</v>
      </c>
      <c r="G1138" t="s">
        <v>1450</v>
      </c>
      <c r="H1138" s="3">
        <v>193.15</v>
      </c>
      <c r="I1138" s="3">
        <v>-193.15</v>
      </c>
      <c r="J1138" s="3">
        <v>0</v>
      </c>
    </row>
    <row r="1139" spans="1:10" x14ac:dyDescent="0.25">
      <c r="A1139" s="4" t="s">
        <v>2067</v>
      </c>
      <c r="B1139" s="4" t="s">
        <v>11125</v>
      </c>
      <c r="C1139" s="11" t="s">
        <v>11124</v>
      </c>
      <c r="D1139" t="s">
        <v>1295</v>
      </c>
      <c r="E1139" t="s">
        <v>1451</v>
      </c>
      <c r="F1139" s="2">
        <v>29952</v>
      </c>
      <c r="G1139" t="s">
        <v>1452</v>
      </c>
      <c r="H1139" s="3">
        <v>326.82</v>
      </c>
      <c r="I1139" s="3">
        <v>-326.82</v>
      </c>
      <c r="J1139" s="3">
        <v>0</v>
      </c>
    </row>
    <row r="1140" spans="1:10" x14ac:dyDescent="0.25">
      <c r="A1140" s="4" t="s">
        <v>2067</v>
      </c>
      <c r="B1140" s="4" t="s">
        <v>11125</v>
      </c>
      <c r="C1140" s="11" t="s">
        <v>11124</v>
      </c>
      <c r="D1140" t="s">
        <v>1295</v>
      </c>
      <c r="E1140" t="s">
        <v>1453</v>
      </c>
      <c r="F1140" s="2">
        <v>29952</v>
      </c>
      <c r="G1140" t="s">
        <v>1454</v>
      </c>
      <c r="H1140" s="3">
        <v>696.49</v>
      </c>
      <c r="I1140" s="3">
        <v>-696.49</v>
      </c>
      <c r="J1140" s="3">
        <v>0</v>
      </c>
    </row>
    <row r="1141" spans="1:10" x14ac:dyDescent="0.25">
      <c r="A1141" s="4" t="s">
        <v>2067</v>
      </c>
      <c r="B1141" s="4" t="s">
        <v>11125</v>
      </c>
      <c r="C1141" s="11" t="s">
        <v>11124</v>
      </c>
      <c r="D1141" t="s">
        <v>1295</v>
      </c>
      <c r="E1141" t="s">
        <v>1455</v>
      </c>
      <c r="F1141" s="2">
        <v>22647</v>
      </c>
      <c r="G1141" t="s">
        <v>1456</v>
      </c>
      <c r="H1141" s="3">
        <v>3132.52</v>
      </c>
      <c r="I1141" s="3">
        <v>-3132.52</v>
      </c>
      <c r="J1141" s="3">
        <v>0</v>
      </c>
    </row>
    <row r="1142" spans="1:10" x14ac:dyDescent="0.25">
      <c r="A1142" s="4" t="s">
        <v>2067</v>
      </c>
      <c r="B1142" s="4" t="s">
        <v>11125</v>
      </c>
      <c r="C1142" s="11" t="s">
        <v>11124</v>
      </c>
      <c r="D1142" t="s">
        <v>1295</v>
      </c>
      <c r="E1142" t="s">
        <v>1457</v>
      </c>
      <c r="F1142" s="2">
        <v>29952</v>
      </c>
      <c r="G1142" t="s">
        <v>1458</v>
      </c>
      <c r="H1142" s="3">
        <v>442.09</v>
      </c>
      <c r="I1142" s="3">
        <v>-442.09</v>
      </c>
      <c r="J1142" s="3">
        <v>0</v>
      </c>
    </row>
    <row r="1143" spans="1:10" x14ac:dyDescent="0.25">
      <c r="A1143" s="4" t="s">
        <v>2067</v>
      </c>
      <c r="B1143" s="4" t="s">
        <v>11125</v>
      </c>
      <c r="C1143" s="11" t="s">
        <v>11124</v>
      </c>
      <c r="D1143" t="s">
        <v>1295</v>
      </c>
      <c r="E1143" t="s">
        <v>1459</v>
      </c>
      <c r="F1143" s="2">
        <v>29952</v>
      </c>
      <c r="G1143" t="s">
        <v>1460</v>
      </c>
      <c r="H1143" s="3">
        <v>1187.8499999999999</v>
      </c>
      <c r="I1143" s="3">
        <v>-1187.8499999999999</v>
      </c>
      <c r="J1143" s="3">
        <v>0</v>
      </c>
    </row>
    <row r="1144" spans="1:10" x14ac:dyDescent="0.25">
      <c r="A1144" s="4" t="s">
        <v>2067</v>
      </c>
      <c r="B1144" s="4" t="s">
        <v>11125</v>
      </c>
      <c r="C1144" s="11" t="s">
        <v>11124</v>
      </c>
      <c r="D1144" t="s">
        <v>1295</v>
      </c>
      <c r="E1144" t="s">
        <v>1461</v>
      </c>
      <c r="F1144" s="2">
        <v>29952</v>
      </c>
      <c r="G1144" t="s">
        <v>1462</v>
      </c>
      <c r="H1144" s="3">
        <v>4177.4399999999996</v>
      </c>
      <c r="I1144" s="3">
        <v>-4177.4399999999996</v>
      </c>
      <c r="J1144" s="3">
        <v>0</v>
      </c>
    </row>
    <row r="1145" spans="1:10" x14ac:dyDescent="0.25">
      <c r="A1145" s="4" t="s">
        <v>2067</v>
      </c>
      <c r="B1145" s="4" t="s">
        <v>11125</v>
      </c>
      <c r="C1145" s="11" t="s">
        <v>11124</v>
      </c>
      <c r="D1145" t="s">
        <v>1295</v>
      </c>
      <c r="E1145" t="s">
        <v>1463</v>
      </c>
      <c r="F1145" s="2">
        <v>29952</v>
      </c>
      <c r="G1145" t="s">
        <v>1464</v>
      </c>
      <c r="H1145" s="3">
        <v>861.86</v>
      </c>
      <c r="I1145" s="3">
        <v>-861.86</v>
      </c>
      <c r="J1145" s="3">
        <v>0</v>
      </c>
    </row>
    <row r="1146" spans="1:10" x14ac:dyDescent="0.25">
      <c r="A1146" s="4" t="s">
        <v>2067</v>
      </c>
      <c r="B1146" s="4" t="s">
        <v>11125</v>
      </c>
      <c r="C1146" s="11" t="s">
        <v>11124</v>
      </c>
      <c r="D1146" t="s">
        <v>1295</v>
      </c>
      <c r="E1146" t="s">
        <v>1465</v>
      </c>
      <c r="F1146" s="2">
        <v>29952</v>
      </c>
      <c r="G1146" t="s">
        <v>1466</v>
      </c>
      <c r="H1146" s="3">
        <v>1717.22</v>
      </c>
      <c r="I1146" s="3">
        <v>-1717.22</v>
      </c>
      <c r="J1146" s="3">
        <v>0</v>
      </c>
    </row>
    <row r="1147" spans="1:10" x14ac:dyDescent="0.25">
      <c r="A1147" s="4" t="s">
        <v>2067</v>
      </c>
      <c r="B1147" s="4" t="s">
        <v>11125</v>
      </c>
      <c r="C1147" s="11" t="s">
        <v>11124</v>
      </c>
      <c r="D1147" t="s">
        <v>1295</v>
      </c>
      <c r="E1147" t="s">
        <v>1467</v>
      </c>
      <c r="F1147" s="2">
        <v>29952</v>
      </c>
      <c r="G1147" t="s">
        <v>1468</v>
      </c>
      <c r="H1147" s="3">
        <v>2148.46</v>
      </c>
      <c r="I1147" s="3">
        <v>-2148.46</v>
      </c>
      <c r="J1147" s="3">
        <v>0</v>
      </c>
    </row>
    <row r="1148" spans="1:10" x14ac:dyDescent="0.25">
      <c r="A1148" s="4" t="s">
        <v>2067</v>
      </c>
      <c r="B1148" s="4" t="s">
        <v>11125</v>
      </c>
      <c r="C1148" s="11" t="s">
        <v>11124</v>
      </c>
      <c r="D1148" t="s">
        <v>1295</v>
      </c>
      <c r="E1148" t="s">
        <v>1469</v>
      </c>
      <c r="F1148" s="2">
        <v>29952</v>
      </c>
      <c r="G1148" t="s">
        <v>1470</v>
      </c>
      <c r="H1148" s="3">
        <v>498.64</v>
      </c>
      <c r="I1148" s="3">
        <v>-498.64</v>
      </c>
      <c r="J1148" s="3">
        <v>0</v>
      </c>
    </row>
    <row r="1149" spans="1:10" x14ac:dyDescent="0.25">
      <c r="A1149" s="4" t="s">
        <v>2067</v>
      </c>
      <c r="B1149" s="4" t="s">
        <v>11125</v>
      </c>
      <c r="C1149" s="11" t="s">
        <v>11124</v>
      </c>
      <c r="D1149" t="s">
        <v>1295</v>
      </c>
      <c r="E1149" t="s">
        <v>1471</v>
      </c>
      <c r="F1149" s="2">
        <v>30317</v>
      </c>
      <c r="G1149" t="s">
        <v>1472</v>
      </c>
      <c r="H1149" s="3">
        <v>56164.33</v>
      </c>
      <c r="I1149" s="3">
        <v>-56164.33</v>
      </c>
      <c r="J1149" s="3">
        <v>0</v>
      </c>
    </row>
    <row r="1150" spans="1:10" x14ac:dyDescent="0.25">
      <c r="A1150" s="4" t="s">
        <v>2067</v>
      </c>
      <c r="B1150" s="4" t="s">
        <v>11125</v>
      </c>
      <c r="C1150" s="11" t="s">
        <v>11124</v>
      </c>
      <c r="D1150" t="s">
        <v>1295</v>
      </c>
      <c r="E1150" t="s">
        <v>1473</v>
      </c>
      <c r="F1150" s="2">
        <v>30317</v>
      </c>
      <c r="G1150" t="s">
        <v>1474</v>
      </c>
      <c r="H1150" s="3">
        <v>413.16</v>
      </c>
      <c r="I1150" s="3">
        <v>-413.16</v>
      </c>
      <c r="J1150" s="3">
        <v>0</v>
      </c>
    </row>
    <row r="1151" spans="1:10" x14ac:dyDescent="0.25">
      <c r="A1151" s="4" t="s">
        <v>2067</v>
      </c>
      <c r="B1151" s="4" t="s">
        <v>11125</v>
      </c>
      <c r="C1151" s="11" t="s">
        <v>11124</v>
      </c>
      <c r="D1151" t="s">
        <v>1295</v>
      </c>
      <c r="E1151" t="s">
        <v>1475</v>
      </c>
      <c r="F1151" s="2">
        <v>30317</v>
      </c>
      <c r="G1151" t="s">
        <v>1476</v>
      </c>
      <c r="H1151" s="3">
        <v>748.86</v>
      </c>
      <c r="I1151" s="3">
        <v>-748.86</v>
      </c>
      <c r="J1151" s="3">
        <v>0</v>
      </c>
    </row>
    <row r="1152" spans="1:10" x14ac:dyDescent="0.25">
      <c r="A1152" s="4" t="s">
        <v>2067</v>
      </c>
      <c r="B1152" s="4" t="s">
        <v>11125</v>
      </c>
      <c r="C1152" s="11" t="s">
        <v>11124</v>
      </c>
      <c r="D1152" t="s">
        <v>1295</v>
      </c>
      <c r="E1152" t="s">
        <v>1477</v>
      </c>
      <c r="F1152" s="2">
        <v>23012</v>
      </c>
      <c r="G1152" t="s">
        <v>1478</v>
      </c>
      <c r="H1152" s="3">
        <v>5237.99</v>
      </c>
      <c r="I1152" s="3">
        <v>-5237.99</v>
      </c>
      <c r="J1152" s="3">
        <v>0</v>
      </c>
    </row>
    <row r="1153" spans="1:10" x14ac:dyDescent="0.25">
      <c r="A1153" s="4" t="s">
        <v>2067</v>
      </c>
      <c r="B1153" s="4" t="s">
        <v>11125</v>
      </c>
      <c r="C1153" s="11" t="s">
        <v>11124</v>
      </c>
      <c r="D1153" t="s">
        <v>1295</v>
      </c>
      <c r="E1153" t="s">
        <v>1479</v>
      </c>
      <c r="F1153" s="2">
        <v>30317</v>
      </c>
      <c r="G1153" t="s">
        <v>1480</v>
      </c>
      <c r="H1153" s="3">
        <v>4144.57</v>
      </c>
      <c r="I1153" s="3">
        <v>-4144.57</v>
      </c>
      <c r="J1153" s="3">
        <v>0</v>
      </c>
    </row>
    <row r="1154" spans="1:10" x14ac:dyDescent="0.25">
      <c r="A1154" s="4" t="s">
        <v>2067</v>
      </c>
      <c r="B1154" s="4" t="s">
        <v>11125</v>
      </c>
      <c r="C1154" s="11" t="s">
        <v>11124</v>
      </c>
      <c r="D1154" t="s">
        <v>1295</v>
      </c>
      <c r="E1154" t="s">
        <v>1481</v>
      </c>
      <c r="F1154" s="2">
        <v>30317</v>
      </c>
      <c r="G1154" t="s">
        <v>1482</v>
      </c>
      <c r="H1154" s="3">
        <v>1962.54</v>
      </c>
      <c r="I1154" s="3">
        <v>-1962.54</v>
      </c>
      <c r="J1154" s="3">
        <v>0</v>
      </c>
    </row>
    <row r="1155" spans="1:10" x14ac:dyDescent="0.25">
      <c r="A1155" s="4" t="s">
        <v>2067</v>
      </c>
      <c r="B1155" s="4" t="s">
        <v>11125</v>
      </c>
      <c r="C1155" s="11" t="s">
        <v>11124</v>
      </c>
      <c r="D1155" t="s">
        <v>1295</v>
      </c>
      <c r="E1155" t="s">
        <v>1483</v>
      </c>
      <c r="F1155" s="2">
        <v>30317</v>
      </c>
      <c r="G1155" t="s">
        <v>1484</v>
      </c>
      <c r="H1155" s="3">
        <v>1344.08</v>
      </c>
      <c r="I1155" s="3">
        <v>-1344.08</v>
      </c>
      <c r="J1155" s="3">
        <v>0</v>
      </c>
    </row>
    <row r="1156" spans="1:10" x14ac:dyDescent="0.25">
      <c r="A1156" s="4" t="s">
        <v>2067</v>
      </c>
      <c r="B1156" s="4" t="s">
        <v>11125</v>
      </c>
      <c r="C1156" s="11" t="s">
        <v>11124</v>
      </c>
      <c r="D1156" t="s">
        <v>1295</v>
      </c>
      <c r="E1156" t="s">
        <v>1485</v>
      </c>
      <c r="F1156" s="2">
        <v>30317</v>
      </c>
      <c r="G1156" t="s">
        <v>1486</v>
      </c>
      <c r="H1156" s="3">
        <v>6237.77</v>
      </c>
      <c r="I1156" s="3">
        <v>-6237.77</v>
      </c>
      <c r="J1156" s="3">
        <v>0</v>
      </c>
    </row>
    <row r="1157" spans="1:10" x14ac:dyDescent="0.25">
      <c r="A1157" s="4" t="s">
        <v>2067</v>
      </c>
      <c r="B1157" s="4" t="s">
        <v>11125</v>
      </c>
      <c r="C1157" s="11" t="s">
        <v>11124</v>
      </c>
      <c r="D1157" t="s">
        <v>1295</v>
      </c>
      <c r="E1157" t="s">
        <v>1487</v>
      </c>
      <c r="F1157" s="2">
        <v>30317</v>
      </c>
      <c r="G1157" t="s">
        <v>1488</v>
      </c>
      <c r="H1157" s="3">
        <v>3873.43</v>
      </c>
      <c r="I1157" s="3">
        <v>-3873.43</v>
      </c>
      <c r="J1157" s="3">
        <v>0</v>
      </c>
    </row>
    <row r="1158" spans="1:10" x14ac:dyDescent="0.25">
      <c r="A1158" s="4" t="s">
        <v>2067</v>
      </c>
      <c r="B1158" s="4" t="s">
        <v>11125</v>
      </c>
      <c r="C1158" s="11" t="s">
        <v>11124</v>
      </c>
      <c r="D1158" t="s">
        <v>1295</v>
      </c>
      <c r="E1158" t="s">
        <v>1489</v>
      </c>
      <c r="F1158" s="2">
        <v>30317</v>
      </c>
      <c r="G1158" t="s">
        <v>1490</v>
      </c>
      <c r="H1158" s="3">
        <v>4648.1099999999997</v>
      </c>
      <c r="I1158" s="3">
        <v>-4648.1099999999997</v>
      </c>
      <c r="J1158" s="3">
        <v>0</v>
      </c>
    </row>
    <row r="1159" spans="1:10" x14ac:dyDescent="0.25">
      <c r="A1159" s="4" t="s">
        <v>2067</v>
      </c>
      <c r="B1159" s="4" t="s">
        <v>11125</v>
      </c>
      <c r="C1159" s="11" t="s">
        <v>11124</v>
      </c>
      <c r="D1159" t="s">
        <v>1295</v>
      </c>
      <c r="E1159" t="s">
        <v>1491</v>
      </c>
      <c r="F1159" s="2">
        <v>30317</v>
      </c>
      <c r="G1159" t="s">
        <v>1492</v>
      </c>
      <c r="H1159" s="3">
        <v>3160.71</v>
      </c>
      <c r="I1159" s="3">
        <v>-3160.71</v>
      </c>
      <c r="J1159" s="3">
        <v>0</v>
      </c>
    </row>
    <row r="1160" spans="1:10" x14ac:dyDescent="0.25">
      <c r="A1160" s="4" t="s">
        <v>2067</v>
      </c>
      <c r="B1160" s="4" t="s">
        <v>11125</v>
      </c>
      <c r="C1160" s="11" t="s">
        <v>11124</v>
      </c>
      <c r="D1160" t="s">
        <v>1295</v>
      </c>
      <c r="E1160" t="s">
        <v>1493</v>
      </c>
      <c r="F1160" s="2">
        <v>30317</v>
      </c>
      <c r="G1160" t="s">
        <v>1494</v>
      </c>
      <c r="H1160" s="3">
        <v>18455.93</v>
      </c>
      <c r="I1160" s="3">
        <v>-18455.93</v>
      </c>
      <c r="J1160" s="3">
        <v>0</v>
      </c>
    </row>
    <row r="1161" spans="1:10" x14ac:dyDescent="0.25">
      <c r="A1161" s="4" t="s">
        <v>2067</v>
      </c>
      <c r="B1161" s="4" t="s">
        <v>11125</v>
      </c>
      <c r="C1161" s="11" t="s">
        <v>11124</v>
      </c>
      <c r="D1161" t="s">
        <v>1295</v>
      </c>
      <c r="E1161" t="s">
        <v>1495</v>
      </c>
      <c r="F1161" s="2">
        <v>30682</v>
      </c>
      <c r="G1161" t="s">
        <v>1496</v>
      </c>
      <c r="H1161" s="3">
        <v>83666.02</v>
      </c>
      <c r="I1161" s="3">
        <v>-83666.02</v>
      </c>
      <c r="J1161" s="3">
        <v>0</v>
      </c>
    </row>
    <row r="1162" spans="1:10" x14ac:dyDescent="0.25">
      <c r="A1162" s="4" t="s">
        <v>2067</v>
      </c>
      <c r="B1162" s="4" t="s">
        <v>11125</v>
      </c>
      <c r="C1162" s="11" t="s">
        <v>11124</v>
      </c>
      <c r="D1162" t="s">
        <v>1295</v>
      </c>
      <c r="E1162" t="s">
        <v>1497</v>
      </c>
      <c r="F1162" s="2">
        <v>30682</v>
      </c>
      <c r="G1162" t="s">
        <v>1498</v>
      </c>
      <c r="H1162" s="3">
        <v>6127.24</v>
      </c>
      <c r="I1162" s="3">
        <v>-6127.24</v>
      </c>
      <c r="J1162" s="3">
        <v>0</v>
      </c>
    </row>
    <row r="1163" spans="1:10" x14ac:dyDescent="0.25">
      <c r="A1163" s="4" t="s">
        <v>2067</v>
      </c>
      <c r="B1163" s="4" t="s">
        <v>11125</v>
      </c>
      <c r="C1163" s="11" t="s">
        <v>11124</v>
      </c>
      <c r="D1163" t="s">
        <v>1295</v>
      </c>
      <c r="E1163" t="s">
        <v>1499</v>
      </c>
      <c r="F1163" s="2">
        <v>23012</v>
      </c>
      <c r="G1163" t="s">
        <v>1500</v>
      </c>
      <c r="H1163" s="3">
        <v>15756.21</v>
      </c>
      <c r="I1163" s="3">
        <v>-15756.21</v>
      </c>
      <c r="J1163" s="3">
        <v>0</v>
      </c>
    </row>
    <row r="1164" spans="1:10" x14ac:dyDescent="0.25">
      <c r="A1164" s="4" t="s">
        <v>2067</v>
      </c>
      <c r="B1164" s="4" t="s">
        <v>11125</v>
      </c>
      <c r="C1164" s="11" t="s">
        <v>11124</v>
      </c>
      <c r="D1164" t="s">
        <v>1295</v>
      </c>
      <c r="E1164" t="s">
        <v>1501</v>
      </c>
      <c r="F1164" s="2">
        <v>30682</v>
      </c>
      <c r="G1164" t="s">
        <v>1502</v>
      </c>
      <c r="H1164" s="3">
        <v>1586.04</v>
      </c>
      <c r="I1164" s="3">
        <v>-1586.04</v>
      </c>
      <c r="J1164" s="3">
        <v>0</v>
      </c>
    </row>
    <row r="1165" spans="1:10" x14ac:dyDescent="0.25">
      <c r="A1165" s="4" t="s">
        <v>2067</v>
      </c>
      <c r="B1165" s="4" t="s">
        <v>11125</v>
      </c>
      <c r="C1165" s="11" t="s">
        <v>11124</v>
      </c>
      <c r="D1165" t="s">
        <v>1295</v>
      </c>
      <c r="E1165" t="s">
        <v>1503</v>
      </c>
      <c r="F1165" s="2">
        <v>30682</v>
      </c>
      <c r="G1165" t="s">
        <v>1504</v>
      </c>
      <c r="H1165" s="3">
        <v>2296.31</v>
      </c>
      <c r="I1165" s="3">
        <v>-2296.31</v>
      </c>
      <c r="J1165" s="3">
        <v>0</v>
      </c>
    </row>
    <row r="1166" spans="1:10" x14ac:dyDescent="0.25">
      <c r="A1166" s="4" t="s">
        <v>2067</v>
      </c>
      <c r="B1166" s="4" t="s">
        <v>11125</v>
      </c>
      <c r="C1166" s="11" t="s">
        <v>11124</v>
      </c>
      <c r="D1166" t="s">
        <v>1295</v>
      </c>
      <c r="E1166" t="s">
        <v>1505</v>
      </c>
      <c r="F1166" s="2">
        <v>30682</v>
      </c>
      <c r="G1166" t="s">
        <v>1506</v>
      </c>
      <c r="H1166" s="3">
        <v>1349.09</v>
      </c>
      <c r="I1166" s="3">
        <v>-1349.09</v>
      </c>
      <c r="J1166" s="3">
        <v>0</v>
      </c>
    </row>
    <row r="1167" spans="1:10" x14ac:dyDescent="0.25">
      <c r="A1167" s="4" t="s">
        <v>2067</v>
      </c>
      <c r="B1167" s="4" t="s">
        <v>11125</v>
      </c>
      <c r="C1167" s="11" t="s">
        <v>11124</v>
      </c>
      <c r="D1167" t="s">
        <v>1295</v>
      </c>
      <c r="E1167" t="s">
        <v>1507</v>
      </c>
      <c r="F1167" s="2">
        <v>30682</v>
      </c>
      <c r="G1167" t="s">
        <v>1508</v>
      </c>
      <c r="H1167" s="3">
        <v>2660.63</v>
      </c>
      <c r="I1167" s="3">
        <v>-2660.63</v>
      </c>
      <c r="J1167" s="3">
        <v>0</v>
      </c>
    </row>
    <row r="1168" spans="1:10" x14ac:dyDescent="0.25">
      <c r="A1168" s="4" t="s">
        <v>2067</v>
      </c>
      <c r="B1168" s="4" t="s">
        <v>11125</v>
      </c>
      <c r="C1168" s="11" t="s">
        <v>11124</v>
      </c>
      <c r="D1168" t="s">
        <v>1295</v>
      </c>
      <c r="E1168" t="s">
        <v>1509</v>
      </c>
      <c r="F1168" s="2">
        <v>30682</v>
      </c>
      <c r="G1168" t="s">
        <v>1510</v>
      </c>
      <c r="H1168" s="3">
        <v>5888.14</v>
      </c>
      <c r="I1168" s="3">
        <v>-5888.14</v>
      </c>
      <c r="J1168" s="3">
        <v>0</v>
      </c>
    </row>
    <row r="1169" spans="1:10" x14ac:dyDescent="0.25">
      <c r="A1169" s="4" t="s">
        <v>2067</v>
      </c>
      <c r="B1169" s="4" t="s">
        <v>11125</v>
      </c>
      <c r="C1169" s="11" t="s">
        <v>11124</v>
      </c>
      <c r="D1169" t="s">
        <v>1295</v>
      </c>
      <c r="E1169" t="s">
        <v>1511</v>
      </c>
      <c r="F1169" s="2">
        <v>30682</v>
      </c>
      <c r="G1169" t="s">
        <v>1512</v>
      </c>
      <c r="H1169" s="3">
        <v>1656.68</v>
      </c>
      <c r="I1169" s="3">
        <v>-1656.68</v>
      </c>
      <c r="J1169" s="3">
        <v>0</v>
      </c>
    </row>
    <row r="1170" spans="1:10" x14ac:dyDescent="0.25">
      <c r="A1170" s="4" t="s">
        <v>2067</v>
      </c>
      <c r="B1170" s="4" t="s">
        <v>11125</v>
      </c>
      <c r="C1170" s="11" t="s">
        <v>11124</v>
      </c>
      <c r="D1170" t="s">
        <v>1295</v>
      </c>
      <c r="E1170" t="s">
        <v>1513</v>
      </c>
      <c r="F1170" s="2">
        <v>30682</v>
      </c>
      <c r="G1170" t="s">
        <v>1514</v>
      </c>
      <c r="H1170" s="3">
        <v>1815.09</v>
      </c>
      <c r="I1170" s="3">
        <v>-1815.09</v>
      </c>
      <c r="J1170" s="3">
        <v>0</v>
      </c>
    </row>
    <row r="1171" spans="1:10" x14ac:dyDescent="0.25">
      <c r="A1171" s="4" t="s">
        <v>2067</v>
      </c>
      <c r="B1171" s="4" t="s">
        <v>11125</v>
      </c>
      <c r="C1171" s="11" t="s">
        <v>11124</v>
      </c>
      <c r="D1171" t="s">
        <v>1295</v>
      </c>
      <c r="E1171" t="s">
        <v>1515</v>
      </c>
      <c r="F1171" s="2">
        <v>30682</v>
      </c>
      <c r="G1171" t="s">
        <v>1516</v>
      </c>
      <c r="H1171" s="3">
        <v>5265.73</v>
      </c>
      <c r="I1171" s="3">
        <v>-5265.73</v>
      </c>
      <c r="J1171" s="3">
        <v>0</v>
      </c>
    </row>
    <row r="1172" spans="1:10" x14ac:dyDescent="0.25">
      <c r="A1172" s="4" t="s">
        <v>2067</v>
      </c>
      <c r="B1172" s="4" t="s">
        <v>11125</v>
      </c>
      <c r="C1172" s="11" t="s">
        <v>11124</v>
      </c>
      <c r="D1172" t="s">
        <v>1295</v>
      </c>
      <c r="E1172" t="s">
        <v>1517</v>
      </c>
      <c r="F1172" s="2">
        <v>30682</v>
      </c>
      <c r="G1172" t="s">
        <v>1518</v>
      </c>
      <c r="H1172" s="3">
        <v>7173.21</v>
      </c>
      <c r="I1172" s="3">
        <v>-7173.21</v>
      </c>
      <c r="J1172" s="3">
        <v>0</v>
      </c>
    </row>
    <row r="1173" spans="1:10" x14ac:dyDescent="0.25">
      <c r="A1173" s="4" t="s">
        <v>2067</v>
      </c>
      <c r="B1173" s="4" t="s">
        <v>11125</v>
      </c>
      <c r="C1173" s="11" t="s">
        <v>11124</v>
      </c>
      <c r="D1173" t="s">
        <v>1295</v>
      </c>
      <c r="E1173" t="s">
        <v>1519</v>
      </c>
      <c r="F1173" s="2">
        <v>30682</v>
      </c>
      <c r="G1173" t="s">
        <v>1520</v>
      </c>
      <c r="H1173" s="3">
        <v>3208.56</v>
      </c>
      <c r="I1173" s="3">
        <v>-3208.56</v>
      </c>
      <c r="J1173" s="3">
        <v>0</v>
      </c>
    </row>
    <row r="1174" spans="1:10" x14ac:dyDescent="0.25">
      <c r="A1174" s="4" t="s">
        <v>2067</v>
      </c>
      <c r="B1174" s="4" t="s">
        <v>11125</v>
      </c>
      <c r="C1174" s="11" t="s">
        <v>11124</v>
      </c>
      <c r="D1174" t="s">
        <v>1295</v>
      </c>
      <c r="E1174" t="s">
        <v>1521</v>
      </c>
      <c r="F1174" s="2">
        <v>23012</v>
      </c>
      <c r="G1174" t="s">
        <v>1522</v>
      </c>
      <c r="H1174" s="3">
        <v>8407.9599999999991</v>
      </c>
      <c r="I1174" s="3">
        <v>-8407.9599999999991</v>
      </c>
      <c r="J1174" s="3">
        <v>0</v>
      </c>
    </row>
    <row r="1175" spans="1:10" x14ac:dyDescent="0.25">
      <c r="A1175" s="4" t="s">
        <v>2067</v>
      </c>
      <c r="B1175" s="4" t="s">
        <v>11125</v>
      </c>
      <c r="C1175" s="11" t="s">
        <v>11124</v>
      </c>
      <c r="D1175" t="s">
        <v>1295</v>
      </c>
      <c r="E1175" t="s">
        <v>1523</v>
      </c>
      <c r="F1175" s="2">
        <v>30682</v>
      </c>
      <c r="G1175" t="s">
        <v>1524</v>
      </c>
      <c r="H1175" s="3">
        <v>137119.31</v>
      </c>
      <c r="I1175" s="3">
        <v>-137119.31</v>
      </c>
      <c r="J1175" s="3">
        <v>0</v>
      </c>
    </row>
    <row r="1176" spans="1:10" x14ac:dyDescent="0.25">
      <c r="A1176" s="4" t="s">
        <v>2067</v>
      </c>
      <c r="B1176" s="4" t="s">
        <v>11125</v>
      </c>
      <c r="C1176" s="11" t="s">
        <v>11124</v>
      </c>
      <c r="D1176" t="s">
        <v>1295</v>
      </c>
      <c r="E1176" t="s">
        <v>1525</v>
      </c>
      <c r="F1176" s="2">
        <v>30682</v>
      </c>
      <c r="G1176" t="s">
        <v>1526</v>
      </c>
      <c r="H1176" s="3">
        <v>5267.86</v>
      </c>
      <c r="I1176" s="3">
        <v>-5267.86</v>
      </c>
      <c r="J1176" s="3">
        <v>0</v>
      </c>
    </row>
    <row r="1177" spans="1:10" x14ac:dyDescent="0.25">
      <c r="A1177" s="4" t="s">
        <v>2067</v>
      </c>
      <c r="B1177" s="4" t="s">
        <v>11125</v>
      </c>
      <c r="C1177" s="11" t="s">
        <v>11124</v>
      </c>
      <c r="D1177" t="s">
        <v>1295</v>
      </c>
      <c r="E1177" t="s">
        <v>1527</v>
      </c>
      <c r="F1177" s="2">
        <v>30682</v>
      </c>
      <c r="G1177" t="s">
        <v>1528</v>
      </c>
      <c r="H1177" s="3">
        <v>2582.2800000000002</v>
      </c>
      <c r="I1177" s="3">
        <v>-2582.2800000000002</v>
      </c>
      <c r="J1177" s="3">
        <v>0</v>
      </c>
    </row>
    <row r="1178" spans="1:10" x14ac:dyDescent="0.25">
      <c r="A1178" s="4" t="s">
        <v>2067</v>
      </c>
      <c r="B1178" s="4" t="s">
        <v>11125</v>
      </c>
      <c r="C1178" s="11" t="s">
        <v>11124</v>
      </c>
      <c r="D1178" t="s">
        <v>1295</v>
      </c>
      <c r="E1178" t="s">
        <v>1529</v>
      </c>
      <c r="F1178" s="2">
        <v>30682</v>
      </c>
      <c r="G1178" t="s">
        <v>1530</v>
      </c>
      <c r="H1178" s="3">
        <v>13105.38</v>
      </c>
      <c r="I1178" s="3">
        <v>-13105.38</v>
      </c>
      <c r="J1178" s="3">
        <v>0</v>
      </c>
    </row>
    <row r="1179" spans="1:10" x14ac:dyDescent="0.25">
      <c r="A1179" s="4" t="s">
        <v>2067</v>
      </c>
      <c r="B1179" s="4" t="s">
        <v>11125</v>
      </c>
      <c r="C1179" s="11" t="s">
        <v>11124</v>
      </c>
      <c r="D1179" t="s">
        <v>1295</v>
      </c>
      <c r="E1179" t="s">
        <v>1531</v>
      </c>
      <c r="F1179" s="2">
        <v>30682</v>
      </c>
      <c r="G1179" t="s">
        <v>1532</v>
      </c>
      <c r="H1179" s="3">
        <v>234.65</v>
      </c>
      <c r="I1179" s="3">
        <v>-234.65</v>
      </c>
      <c r="J1179" s="3">
        <v>0</v>
      </c>
    </row>
    <row r="1180" spans="1:10" x14ac:dyDescent="0.25">
      <c r="A1180" s="4" t="s">
        <v>2067</v>
      </c>
      <c r="B1180" s="4" t="s">
        <v>11125</v>
      </c>
      <c r="C1180" s="11" t="s">
        <v>11124</v>
      </c>
      <c r="D1180" t="s">
        <v>1295</v>
      </c>
      <c r="E1180" t="s">
        <v>1533</v>
      </c>
      <c r="F1180" s="2">
        <v>30682</v>
      </c>
      <c r="G1180" t="s">
        <v>1534</v>
      </c>
      <c r="H1180" s="3">
        <v>1519.68</v>
      </c>
      <c r="I1180" s="3">
        <v>-1519.68</v>
      </c>
      <c r="J1180" s="3">
        <v>0</v>
      </c>
    </row>
    <row r="1181" spans="1:10" x14ac:dyDescent="0.25">
      <c r="A1181" s="4" t="s">
        <v>2067</v>
      </c>
      <c r="B1181" s="4" t="s">
        <v>11125</v>
      </c>
      <c r="C1181" s="11" t="s">
        <v>11124</v>
      </c>
      <c r="D1181" t="s">
        <v>1295</v>
      </c>
      <c r="E1181" t="s">
        <v>1535</v>
      </c>
      <c r="F1181" s="2">
        <v>30682</v>
      </c>
      <c r="G1181" t="s">
        <v>1536</v>
      </c>
      <c r="H1181" s="3">
        <v>481.03</v>
      </c>
      <c r="I1181" s="3">
        <v>-481.03</v>
      </c>
      <c r="J1181" s="3">
        <v>0</v>
      </c>
    </row>
    <row r="1182" spans="1:10" x14ac:dyDescent="0.25">
      <c r="A1182" s="4" t="s">
        <v>2067</v>
      </c>
      <c r="B1182" s="4" t="s">
        <v>11125</v>
      </c>
      <c r="C1182" s="11" t="s">
        <v>11124</v>
      </c>
      <c r="D1182" t="s">
        <v>1295</v>
      </c>
      <c r="E1182" t="s">
        <v>1537</v>
      </c>
      <c r="F1182" s="2">
        <v>30682</v>
      </c>
      <c r="G1182" t="s">
        <v>1538</v>
      </c>
      <c r="H1182" s="3">
        <v>637.82000000000005</v>
      </c>
      <c r="I1182" s="3">
        <v>-637.82000000000005</v>
      </c>
      <c r="J1182" s="3">
        <v>0</v>
      </c>
    </row>
    <row r="1183" spans="1:10" x14ac:dyDescent="0.25">
      <c r="A1183" s="4" t="s">
        <v>2067</v>
      </c>
      <c r="B1183" s="4" t="s">
        <v>11125</v>
      </c>
      <c r="C1183" s="11" t="s">
        <v>11124</v>
      </c>
      <c r="D1183" t="s">
        <v>1295</v>
      </c>
      <c r="E1183" t="s">
        <v>1539</v>
      </c>
      <c r="F1183" s="2">
        <v>30682</v>
      </c>
      <c r="G1183" t="s">
        <v>1540</v>
      </c>
      <c r="H1183" s="3">
        <v>526.79</v>
      </c>
      <c r="I1183" s="3">
        <v>-526.79</v>
      </c>
      <c r="J1183" s="3">
        <v>0</v>
      </c>
    </row>
    <row r="1184" spans="1:10" x14ac:dyDescent="0.25">
      <c r="A1184" s="4" t="s">
        <v>2067</v>
      </c>
      <c r="B1184" s="4" t="s">
        <v>11125</v>
      </c>
      <c r="C1184" s="11" t="s">
        <v>11124</v>
      </c>
      <c r="D1184" t="s">
        <v>1295</v>
      </c>
      <c r="E1184" t="s">
        <v>1541</v>
      </c>
      <c r="F1184" s="2">
        <v>23377</v>
      </c>
      <c r="G1184" t="s">
        <v>1542</v>
      </c>
      <c r="H1184" s="3">
        <v>17019.68</v>
      </c>
      <c r="I1184" s="3">
        <v>-17019.68</v>
      </c>
      <c r="J1184" s="3">
        <v>0</v>
      </c>
    </row>
    <row r="1185" spans="1:10" x14ac:dyDescent="0.25">
      <c r="A1185" s="4" t="s">
        <v>2067</v>
      </c>
      <c r="B1185" s="4" t="s">
        <v>11125</v>
      </c>
      <c r="C1185" s="11" t="s">
        <v>11124</v>
      </c>
      <c r="D1185" t="s">
        <v>1295</v>
      </c>
      <c r="E1185" t="s">
        <v>1543</v>
      </c>
      <c r="F1185" s="2">
        <v>31048</v>
      </c>
      <c r="G1185" t="s">
        <v>1544</v>
      </c>
      <c r="H1185" s="3">
        <v>13443.49</v>
      </c>
      <c r="I1185" s="3">
        <v>-13443.49</v>
      </c>
      <c r="J1185" s="3">
        <v>0</v>
      </c>
    </row>
    <row r="1186" spans="1:10" x14ac:dyDescent="0.25">
      <c r="A1186" s="4" t="s">
        <v>2067</v>
      </c>
      <c r="B1186" s="4" t="s">
        <v>11125</v>
      </c>
      <c r="C1186" s="11" t="s">
        <v>11124</v>
      </c>
      <c r="D1186" t="s">
        <v>1295</v>
      </c>
      <c r="E1186" t="s">
        <v>1545</v>
      </c>
      <c r="F1186" s="2">
        <v>31048</v>
      </c>
      <c r="G1186" t="s">
        <v>1546</v>
      </c>
      <c r="H1186" s="3">
        <v>5267.86</v>
      </c>
      <c r="I1186" s="3">
        <v>-5267.86</v>
      </c>
      <c r="J1186" s="3">
        <v>0</v>
      </c>
    </row>
    <row r="1187" spans="1:10" x14ac:dyDescent="0.25">
      <c r="A1187" s="4" t="s">
        <v>2067</v>
      </c>
      <c r="B1187" s="4" t="s">
        <v>11125</v>
      </c>
      <c r="C1187" s="11" t="s">
        <v>11124</v>
      </c>
      <c r="D1187" t="s">
        <v>1295</v>
      </c>
      <c r="E1187" t="s">
        <v>1547</v>
      </c>
      <c r="F1187" s="2">
        <v>31048</v>
      </c>
      <c r="G1187" t="s">
        <v>1548</v>
      </c>
      <c r="H1187" s="3">
        <v>2582.2800000000002</v>
      </c>
      <c r="I1187" s="3">
        <v>-2582.2800000000002</v>
      </c>
      <c r="J1187" s="3">
        <v>0</v>
      </c>
    </row>
    <row r="1188" spans="1:10" x14ac:dyDescent="0.25">
      <c r="A1188" s="4" t="s">
        <v>2067</v>
      </c>
      <c r="B1188" s="4" t="s">
        <v>11125</v>
      </c>
      <c r="C1188" s="11" t="s">
        <v>11124</v>
      </c>
      <c r="D1188" t="s">
        <v>1295</v>
      </c>
      <c r="E1188" t="s">
        <v>1549</v>
      </c>
      <c r="F1188" s="2">
        <v>31048</v>
      </c>
      <c r="G1188" t="s">
        <v>1550</v>
      </c>
      <c r="H1188" s="3">
        <v>10070.91</v>
      </c>
      <c r="I1188" s="3">
        <v>-10070.91</v>
      </c>
      <c r="J1188" s="3">
        <v>0</v>
      </c>
    </row>
    <row r="1189" spans="1:10" x14ac:dyDescent="0.25">
      <c r="A1189" s="4" t="s">
        <v>2067</v>
      </c>
      <c r="B1189" s="4" t="s">
        <v>11125</v>
      </c>
      <c r="C1189" s="11" t="s">
        <v>11124</v>
      </c>
      <c r="D1189" t="s">
        <v>1295</v>
      </c>
      <c r="E1189" t="s">
        <v>1551</v>
      </c>
      <c r="F1189" s="2">
        <v>31048</v>
      </c>
      <c r="G1189" t="s">
        <v>1552</v>
      </c>
      <c r="H1189" s="3">
        <v>5870.39</v>
      </c>
      <c r="I1189" s="3">
        <v>-5870.39</v>
      </c>
      <c r="J1189" s="3">
        <v>0</v>
      </c>
    </row>
    <row r="1190" spans="1:10" x14ac:dyDescent="0.25">
      <c r="A1190" s="4" t="s">
        <v>2067</v>
      </c>
      <c r="B1190" s="4" t="s">
        <v>11125</v>
      </c>
      <c r="C1190" s="11" t="s">
        <v>11124</v>
      </c>
      <c r="D1190" t="s">
        <v>1295</v>
      </c>
      <c r="E1190" t="s">
        <v>1553</v>
      </c>
      <c r="F1190" s="2">
        <v>31048</v>
      </c>
      <c r="G1190" t="s">
        <v>1554</v>
      </c>
      <c r="H1190" s="3">
        <v>526.79</v>
      </c>
      <c r="I1190" s="3">
        <v>-526.79</v>
      </c>
      <c r="J1190" s="3">
        <v>0</v>
      </c>
    </row>
    <row r="1191" spans="1:10" x14ac:dyDescent="0.25">
      <c r="A1191" s="4" t="s">
        <v>2067</v>
      </c>
      <c r="B1191" s="4" t="s">
        <v>11125</v>
      </c>
      <c r="C1191" s="11" t="s">
        <v>11124</v>
      </c>
      <c r="D1191" t="s">
        <v>1295</v>
      </c>
      <c r="E1191" t="s">
        <v>1555</v>
      </c>
      <c r="F1191" s="2">
        <v>31048</v>
      </c>
      <c r="G1191" t="s">
        <v>1556</v>
      </c>
      <c r="H1191" s="3">
        <v>1311.8</v>
      </c>
      <c r="I1191" s="3">
        <v>-1311.8</v>
      </c>
      <c r="J1191" s="3">
        <v>0</v>
      </c>
    </row>
    <row r="1192" spans="1:10" x14ac:dyDescent="0.25">
      <c r="A1192" s="4" t="s">
        <v>2067</v>
      </c>
      <c r="B1192" s="4" t="s">
        <v>11125</v>
      </c>
      <c r="C1192" s="11" t="s">
        <v>11124</v>
      </c>
      <c r="D1192" t="s">
        <v>1295</v>
      </c>
      <c r="E1192" t="s">
        <v>1557</v>
      </c>
      <c r="F1192" s="2">
        <v>31048</v>
      </c>
      <c r="G1192" t="s">
        <v>1558</v>
      </c>
      <c r="H1192" s="3">
        <v>9905.9</v>
      </c>
      <c r="I1192" s="3">
        <v>-9905.9</v>
      </c>
      <c r="J1192" s="3">
        <v>0</v>
      </c>
    </row>
    <row r="1193" spans="1:10" x14ac:dyDescent="0.25">
      <c r="A1193" s="4" t="s">
        <v>2067</v>
      </c>
      <c r="B1193" s="4" t="s">
        <v>11125</v>
      </c>
      <c r="C1193" s="11" t="s">
        <v>11124</v>
      </c>
      <c r="D1193" t="s">
        <v>1295</v>
      </c>
      <c r="E1193" t="s">
        <v>1559</v>
      </c>
      <c r="F1193" s="2">
        <v>31048</v>
      </c>
      <c r="G1193" t="s">
        <v>1560</v>
      </c>
      <c r="H1193" s="3">
        <v>561.91</v>
      </c>
      <c r="I1193" s="3">
        <v>-561.91</v>
      </c>
      <c r="J1193" s="3">
        <v>0</v>
      </c>
    </row>
    <row r="1194" spans="1:10" x14ac:dyDescent="0.25">
      <c r="A1194" s="4" t="s">
        <v>2067</v>
      </c>
      <c r="B1194" s="4" t="s">
        <v>11125</v>
      </c>
      <c r="C1194" s="11" t="s">
        <v>11124</v>
      </c>
      <c r="D1194" t="s">
        <v>1295</v>
      </c>
      <c r="E1194" t="s">
        <v>1561</v>
      </c>
      <c r="F1194" s="2">
        <v>31048</v>
      </c>
      <c r="G1194" t="s">
        <v>1562</v>
      </c>
      <c r="H1194" s="3">
        <v>5415.72</v>
      </c>
      <c r="I1194" s="3">
        <v>-5415.72</v>
      </c>
      <c r="J1194" s="3">
        <v>0</v>
      </c>
    </row>
    <row r="1195" spans="1:10" x14ac:dyDescent="0.25">
      <c r="A1195" s="4" t="s">
        <v>2067</v>
      </c>
      <c r="B1195" s="4" t="s">
        <v>11125</v>
      </c>
      <c r="C1195" s="11" t="s">
        <v>11124</v>
      </c>
      <c r="D1195" t="s">
        <v>1295</v>
      </c>
      <c r="E1195" t="s">
        <v>1563</v>
      </c>
      <c r="F1195" s="2">
        <v>23377</v>
      </c>
      <c r="G1195" t="s">
        <v>1564</v>
      </c>
      <c r="H1195" s="3">
        <v>1590.78</v>
      </c>
      <c r="I1195" s="3">
        <v>-1590.78</v>
      </c>
      <c r="J1195" s="3">
        <v>0</v>
      </c>
    </row>
    <row r="1196" spans="1:10" x14ac:dyDescent="0.25">
      <c r="A1196" s="4" t="s">
        <v>2067</v>
      </c>
      <c r="B1196" s="4" t="s">
        <v>11125</v>
      </c>
      <c r="C1196" s="11" t="s">
        <v>11124</v>
      </c>
      <c r="D1196" t="s">
        <v>1295</v>
      </c>
      <c r="E1196" t="s">
        <v>1565</v>
      </c>
      <c r="F1196" s="2">
        <v>31048</v>
      </c>
      <c r="G1196" t="s">
        <v>1566</v>
      </c>
      <c r="H1196" s="3">
        <v>1312.83</v>
      </c>
      <c r="I1196" s="3">
        <v>-1312.83</v>
      </c>
      <c r="J1196" s="3">
        <v>0</v>
      </c>
    </row>
    <row r="1197" spans="1:10" x14ac:dyDescent="0.25">
      <c r="A1197" s="4" t="s">
        <v>2067</v>
      </c>
      <c r="B1197" s="4" t="s">
        <v>11125</v>
      </c>
      <c r="C1197" s="11" t="s">
        <v>11124</v>
      </c>
      <c r="D1197" t="s">
        <v>1295</v>
      </c>
      <c r="E1197" t="s">
        <v>1567</v>
      </c>
      <c r="F1197" s="2">
        <v>31048</v>
      </c>
      <c r="G1197" t="s">
        <v>1568</v>
      </c>
      <c r="H1197" s="3">
        <v>340.86</v>
      </c>
      <c r="I1197" s="3">
        <v>-340.86</v>
      </c>
      <c r="J1197" s="3">
        <v>0</v>
      </c>
    </row>
    <row r="1198" spans="1:10" x14ac:dyDescent="0.25">
      <c r="A1198" s="4" t="s">
        <v>2067</v>
      </c>
      <c r="B1198" s="4" t="s">
        <v>11125</v>
      </c>
      <c r="C1198" s="11" t="s">
        <v>11124</v>
      </c>
      <c r="D1198" t="s">
        <v>1295</v>
      </c>
      <c r="E1198" t="s">
        <v>1569</v>
      </c>
      <c r="F1198" s="2">
        <v>31413</v>
      </c>
      <c r="G1198" t="s">
        <v>1570</v>
      </c>
      <c r="H1198" s="3">
        <v>361.52</v>
      </c>
      <c r="I1198" s="3">
        <v>-361.52</v>
      </c>
      <c r="J1198" s="3">
        <v>0</v>
      </c>
    </row>
    <row r="1199" spans="1:10" x14ac:dyDescent="0.25">
      <c r="A1199" s="4" t="s">
        <v>2067</v>
      </c>
      <c r="B1199" s="4" t="s">
        <v>11125</v>
      </c>
      <c r="C1199" s="11" t="s">
        <v>11124</v>
      </c>
      <c r="D1199" t="s">
        <v>1295</v>
      </c>
      <c r="E1199" t="s">
        <v>1571</v>
      </c>
      <c r="F1199" s="2">
        <v>31413</v>
      </c>
      <c r="G1199" t="s">
        <v>1572</v>
      </c>
      <c r="H1199" s="3">
        <v>2011.6</v>
      </c>
      <c r="I1199" s="3">
        <v>-2011.6</v>
      </c>
      <c r="J1199" s="3">
        <v>0</v>
      </c>
    </row>
    <row r="1200" spans="1:10" x14ac:dyDescent="0.25">
      <c r="A1200" s="4" t="s">
        <v>2067</v>
      </c>
      <c r="B1200" s="4" t="s">
        <v>11125</v>
      </c>
      <c r="C1200" s="11" t="s">
        <v>11124</v>
      </c>
      <c r="D1200" t="s">
        <v>1295</v>
      </c>
      <c r="E1200" t="s">
        <v>1573</v>
      </c>
      <c r="F1200" s="2">
        <v>31413</v>
      </c>
      <c r="G1200" t="s">
        <v>1574</v>
      </c>
      <c r="H1200" s="3">
        <v>49579.86</v>
      </c>
      <c r="I1200" s="3">
        <v>-49579.86</v>
      </c>
      <c r="J1200" s="3">
        <v>0</v>
      </c>
    </row>
    <row r="1201" spans="1:10" x14ac:dyDescent="0.25">
      <c r="A1201" s="4" t="s">
        <v>2067</v>
      </c>
      <c r="B1201" s="4" t="s">
        <v>11125</v>
      </c>
      <c r="C1201" s="11" t="s">
        <v>11124</v>
      </c>
      <c r="D1201" t="s">
        <v>1295</v>
      </c>
      <c r="E1201" t="s">
        <v>1575</v>
      </c>
      <c r="F1201" s="2">
        <v>31413</v>
      </c>
      <c r="G1201" t="s">
        <v>1576</v>
      </c>
      <c r="H1201" s="3">
        <v>15493.71</v>
      </c>
      <c r="I1201" s="3">
        <v>-15493.71</v>
      </c>
      <c r="J1201" s="3">
        <v>0</v>
      </c>
    </row>
    <row r="1202" spans="1:10" x14ac:dyDescent="0.25">
      <c r="A1202" s="4" t="s">
        <v>2067</v>
      </c>
      <c r="B1202" s="4" t="s">
        <v>11125</v>
      </c>
      <c r="C1202" s="11" t="s">
        <v>11124</v>
      </c>
      <c r="D1202" t="s">
        <v>1295</v>
      </c>
      <c r="E1202" t="s">
        <v>1577</v>
      </c>
      <c r="F1202" s="2">
        <v>31413</v>
      </c>
      <c r="G1202" t="s">
        <v>1578</v>
      </c>
      <c r="H1202" s="3">
        <v>3072.92</v>
      </c>
      <c r="I1202" s="3">
        <v>-3072.92</v>
      </c>
      <c r="J1202" s="3">
        <v>0</v>
      </c>
    </row>
    <row r="1203" spans="1:10" x14ac:dyDescent="0.25">
      <c r="A1203" s="4" t="s">
        <v>2067</v>
      </c>
      <c r="B1203" s="4" t="s">
        <v>11125</v>
      </c>
      <c r="C1203" s="11" t="s">
        <v>11124</v>
      </c>
      <c r="D1203" t="s">
        <v>1295</v>
      </c>
      <c r="E1203" t="s">
        <v>1579</v>
      </c>
      <c r="F1203" s="2">
        <v>31413</v>
      </c>
      <c r="G1203" t="s">
        <v>1580</v>
      </c>
      <c r="H1203" s="3">
        <v>2633.93</v>
      </c>
      <c r="I1203" s="3">
        <v>-2633.93</v>
      </c>
      <c r="J1203" s="3">
        <v>0</v>
      </c>
    </row>
    <row r="1204" spans="1:10" x14ac:dyDescent="0.25">
      <c r="A1204" s="4" t="s">
        <v>2067</v>
      </c>
      <c r="B1204" s="4" t="s">
        <v>11125</v>
      </c>
      <c r="C1204" s="11" t="s">
        <v>11124</v>
      </c>
      <c r="D1204" t="s">
        <v>1295</v>
      </c>
      <c r="E1204" t="s">
        <v>1581</v>
      </c>
      <c r="F1204" s="2">
        <v>31413</v>
      </c>
      <c r="G1204" t="s">
        <v>1582</v>
      </c>
      <c r="H1204" s="3">
        <v>2055.5</v>
      </c>
      <c r="I1204" s="3">
        <v>-2055.5</v>
      </c>
      <c r="J1204" s="3">
        <v>0</v>
      </c>
    </row>
    <row r="1205" spans="1:10" x14ac:dyDescent="0.25">
      <c r="A1205" s="4" t="s">
        <v>2067</v>
      </c>
      <c r="B1205" s="4" t="s">
        <v>11125</v>
      </c>
      <c r="C1205" s="11" t="s">
        <v>11124</v>
      </c>
      <c r="D1205" t="s">
        <v>1295</v>
      </c>
      <c r="E1205" t="s">
        <v>1583</v>
      </c>
      <c r="F1205" s="2">
        <v>31413</v>
      </c>
      <c r="G1205" t="s">
        <v>1584</v>
      </c>
      <c r="H1205" s="3">
        <v>408</v>
      </c>
      <c r="I1205" s="3">
        <v>-408</v>
      </c>
      <c r="J1205" s="3">
        <v>0</v>
      </c>
    </row>
    <row r="1206" spans="1:10" x14ac:dyDescent="0.25">
      <c r="A1206" s="4" t="s">
        <v>2067</v>
      </c>
      <c r="B1206" s="4" t="s">
        <v>11125</v>
      </c>
      <c r="C1206" s="11" t="s">
        <v>11124</v>
      </c>
      <c r="D1206" t="s">
        <v>1295</v>
      </c>
      <c r="E1206" t="s">
        <v>1585</v>
      </c>
      <c r="F1206" s="2">
        <v>23377</v>
      </c>
      <c r="G1206" t="s">
        <v>1586</v>
      </c>
      <c r="H1206" s="3">
        <v>997.76</v>
      </c>
      <c r="I1206" s="3">
        <v>-997.76</v>
      </c>
      <c r="J1206" s="3">
        <v>0</v>
      </c>
    </row>
    <row r="1207" spans="1:10" x14ac:dyDescent="0.25">
      <c r="A1207" s="4" t="s">
        <v>2067</v>
      </c>
      <c r="B1207" s="4" t="s">
        <v>11125</v>
      </c>
      <c r="C1207" s="11" t="s">
        <v>11124</v>
      </c>
      <c r="D1207" t="s">
        <v>1295</v>
      </c>
      <c r="E1207" t="s">
        <v>1587</v>
      </c>
      <c r="F1207" s="2">
        <v>31413</v>
      </c>
      <c r="G1207" t="s">
        <v>1588</v>
      </c>
      <c r="H1207" s="3">
        <v>2582.2800000000002</v>
      </c>
      <c r="I1207" s="3">
        <v>-2582.2800000000002</v>
      </c>
      <c r="J1207" s="3">
        <v>0</v>
      </c>
    </row>
    <row r="1208" spans="1:10" x14ac:dyDescent="0.25">
      <c r="A1208" s="4" t="s">
        <v>2067</v>
      </c>
      <c r="B1208" s="4" t="s">
        <v>11125</v>
      </c>
      <c r="C1208" s="11" t="s">
        <v>11124</v>
      </c>
      <c r="D1208" t="s">
        <v>1295</v>
      </c>
      <c r="E1208" t="s">
        <v>1589</v>
      </c>
      <c r="F1208" s="2">
        <v>31413</v>
      </c>
      <c r="G1208" t="s">
        <v>1590</v>
      </c>
      <c r="H1208" s="3">
        <v>1668.16</v>
      </c>
      <c r="I1208" s="3">
        <v>-1668.16</v>
      </c>
      <c r="J1208" s="3">
        <v>0</v>
      </c>
    </row>
    <row r="1209" spans="1:10" x14ac:dyDescent="0.25">
      <c r="A1209" s="4" t="s">
        <v>2067</v>
      </c>
      <c r="B1209" s="4" t="s">
        <v>11125</v>
      </c>
      <c r="C1209" s="11" t="s">
        <v>11124</v>
      </c>
      <c r="D1209" t="s">
        <v>1295</v>
      </c>
      <c r="E1209" t="s">
        <v>1591</v>
      </c>
      <c r="F1209" s="2">
        <v>31413</v>
      </c>
      <c r="G1209" t="s">
        <v>1592</v>
      </c>
      <c r="H1209" s="3">
        <v>480.69</v>
      </c>
      <c r="I1209" s="3">
        <v>-480.69</v>
      </c>
      <c r="J1209" s="3">
        <v>0</v>
      </c>
    </row>
    <row r="1210" spans="1:10" x14ac:dyDescent="0.25">
      <c r="A1210" s="4" t="s">
        <v>2067</v>
      </c>
      <c r="B1210" s="4" t="s">
        <v>11125</v>
      </c>
      <c r="C1210" s="11" t="s">
        <v>11124</v>
      </c>
      <c r="D1210" t="s">
        <v>1295</v>
      </c>
      <c r="E1210" t="s">
        <v>1593</v>
      </c>
      <c r="F1210" s="2">
        <v>31778</v>
      </c>
      <c r="G1210" t="s">
        <v>1594</v>
      </c>
      <c r="H1210" s="3">
        <v>12438.92</v>
      </c>
      <c r="I1210" s="3">
        <v>-12438.92</v>
      </c>
      <c r="J1210" s="3">
        <v>0</v>
      </c>
    </row>
    <row r="1211" spans="1:10" x14ac:dyDescent="0.25">
      <c r="A1211" s="4" t="s">
        <v>2067</v>
      </c>
      <c r="B1211" s="4" t="s">
        <v>11125</v>
      </c>
      <c r="C1211" s="11" t="s">
        <v>11124</v>
      </c>
      <c r="D1211" t="s">
        <v>1295</v>
      </c>
      <c r="E1211" t="s">
        <v>1595</v>
      </c>
      <c r="F1211" s="2">
        <v>31778</v>
      </c>
      <c r="G1211" t="s">
        <v>1596</v>
      </c>
      <c r="H1211" s="3">
        <v>2164.7399999999998</v>
      </c>
      <c r="I1211" s="3">
        <v>-2164.7399999999998</v>
      </c>
      <c r="J1211" s="3">
        <v>0</v>
      </c>
    </row>
    <row r="1212" spans="1:10" x14ac:dyDescent="0.25">
      <c r="A1212" s="4" t="s">
        <v>2067</v>
      </c>
      <c r="B1212" s="4" t="s">
        <v>11125</v>
      </c>
      <c r="C1212" s="11" t="s">
        <v>11124</v>
      </c>
      <c r="D1212" t="s">
        <v>1295</v>
      </c>
      <c r="E1212" t="s">
        <v>1597</v>
      </c>
      <c r="F1212" s="2">
        <v>31778</v>
      </c>
      <c r="G1212" t="s">
        <v>1598</v>
      </c>
      <c r="H1212" s="3">
        <v>3160.72</v>
      </c>
      <c r="I1212" s="3">
        <v>-3160.72</v>
      </c>
      <c r="J1212" s="3">
        <v>0</v>
      </c>
    </row>
    <row r="1213" spans="1:10" x14ac:dyDescent="0.25">
      <c r="A1213" s="4" t="s">
        <v>2067</v>
      </c>
      <c r="B1213" s="4" t="s">
        <v>11125</v>
      </c>
      <c r="C1213" s="11" t="s">
        <v>11124</v>
      </c>
      <c r="D1213" t="s">
        <v>1295</v>
      </c>
      <c r="E1213" t="s">
        <v>1599</v>
      </c>
      <c r="F1213" s="2">
        <v>31778</v>
      </c>
      <c r="G1213" t="s">
        <v>1600</v>
      </c>
      <c r="H1213" s="3">
        <v>309.87</v>
      </c>
      <c r="I1213" s="3">
        <v>-309.87</v>
      </c>
      <c r="J1213" s="3">
        <v>0</v>
      </c>
    </row>
    <row r="1214" spans="1:10" x14ac:dyDescent="0.25">
      <c r="A1214" s="4" t="s">
        <v>2067</v>
      </c>
      <c r="B1214" s="4" t="s">
        <v>11125</v>
      </c>
      <c r="C1214" s="11" t="s">
        <v>11124</v>
      </c>
      <c r="D1214" t="s">
        <v>1295</v>
      </c>
      <c r="E1214" t="s">
        <v>1601</v>
      </c>
      <c r="F1214" s="2">
        <v>31778</v>
      </c>
      <c r="G1214" t="s">
        <v>1602</v>
      </c>
      <c r="H1214" s="3">
        <v>300.08999999999997</v>
      </c>
      <c r="I1214" s="3">
        <v>-300.08999999999997</v>
      </c>
      <c r="J1214" s="3">
        <v>0</v>
      </c>
    </row>
    <row r="1215" spans="1:10" x14ac:dyDescent="0.25">
      <c r="A1215" s="4" t="s">
        <v>2067</v>
      </c>
      <c r="B1215" s="4" t="s">
        <v>11125</v>
      </c>
      <c r="C1215" s="11" t="s">
        <v>11124</v>
      </c>
      <c r="D1215" t="s">
        <v>1295</v>
      </c>
      <c r="E1215" t="s">
        <v>1603</v>
      </c>
      <c r="F1215" s="2">
        <v>31778</v>
      </c>
      <c r="G1215" t="s">
        <v>1604</v>
      </c>
      <c r="H1215" s="3">
        <v>144.28</v>
      </c>
      <c r="I1215" s="3">
        <v>-144.28</v>
      </c>
      <c r="J1215" s="3">
        <v>0</v>
      </c>
    </row>
    <row r="1216" spans="1:10" x14ac:dyDescent="0.25">
      <c r="A1216" s="4" t="s">
        <v>2067</v>
      </c>
      <c r="B1216" s="4" t="s">
        <v>11125</v>
      </c>
      <c r="C1216" s="11" t="s">
        <v>11124</v>
      </c>
      <c r="D1216" t="s">
        <v>1295</v>
      </c>
      <c r="E1216" t="s">
        <v>1605</v>
      </c>
      <c r="F1216" s="2">
        <v>31778</v>
      </c>
      <c r="G1216" t="s">
        <v>1606</v>
      </c>
      <c r="H1216" s="3">
        <v>87.8</v>
      </c>
      <c r="I1216" s="3">
        <v>-87.8</v>
      </c>
      <c r="J1216" s="3">
        <v>0</v>
      </c>
    </row>
    <row r="1217" spans="1:10" x14ac:dyDescent="0.25">
      <c r="A1217" s="4" t="s">
        <v>2067</v>
      </c>
      <c r="B1217" s="4" t="s">
        <v>11125</v>
      </c>
      <c r="C1217" s="11" t="s">
        <v>11124</v>
      </c>
      <c r="D1217" t="s">
        <v>1295</v>
      </c>
      <c r="E1217" t="s">
        <v>1607</v>
      </c>
      <c r="F1217" s="2">
        <v>23377</v>
      </c>
      <c r="G1217" t="s">
        <v>1608</v>
      </c>
      <c r="H1217" s="3">
        <v>3464.59</v>
      </c>
      <c r="I1217" s="3">
        <v>-3464.59</v>
      </c>
      <c r="J1217" s="3">
        <v>0</v>
      </c>
    </row>
    <row r="1218" spans="1:10" x14ac:dyDescent="0.25">
      <c r="A1218" s="4" t="s">
        <v>2067</v>
      </c>
      <c r="B1218" s="4" t="s">
        <v>11125</v>
      </c>
      <c r="C1218" s="11" t="s">
        <v>11124</v>
      </c>
      <c r="D1218" t="s">
        <v>1295</v>
      </c>
      <c r="E1218" t="s">
        <v>1609</v>
      </c>
      <c r="F1218" s="2">
        <v>31778</v>
      </c>
      <c r="G1218" t="s">
        <v>1610</v>
      </c>
      <c r="H1218" s="3">
        <v>5842.99</v>
      </c>
      <c r="I1218" s="3">
        <v>-5842.99</v>
      </c>
      <c r="J1218" s="3">
        <v>0</v>
      </c>
    </row>
    <row r="1219" spans="1:10" x14ac:dyDescent="0.25">
      <c r="A1219" s="4" t="s">
        <v>2067</v>
      </c>
      <c r="B1219" s="4" t="s">
        <v>11125</v>
      </c>
      <c r="C1219" s="11" t="s">
        <v>11124</v>
      </c>
      <c r="D1219" t="s">
        <v>1295</v>
      </c>
      <c r="E1219" t="s">
        <v>1611</v>
      </c>
      <c r="F1219" s="2">
        <v>31778</v>
      </c>
      <c r="G1219" t="s">
        <v>1612</v>
      </c>
      <c r="H1219" s="3">
        <v>1079.3900000000001</v>
      </c>
      <c r="I1219" s="3">
        <v>-1079.3900000000001</v>
      </c>
      <c r="J1219" s="3">
        <v>0</v>
      </c>
    </row>
    <row r="1220" spans="1:10" x14ac:dyDescent="0.25">
      <c r="A1220" s="4" t="s">
        <v>2067</v>
      </c>
      <c r="B1220" s="4" t="s">
        <v>11125</v>
      </c>
      <c r="C1220" s="11" t="s">
        <v>11124</v>
      </c>
      <c r="D1220" t="s">
        <v>1295</v>
      </c>
      <c r="E1220" t="s">
        <v>1613</v>
      </c>
      <c r="F1220" s="2">
        <v>31778</v>
      </c>
      <c r="G1220" t="s">
        <v>1614</v>
      </c>
      <c r="H1220" s="3">
        <v>697.22</v>
      </c>
      <c r="I1220" s="3">
        <v>-697.22</v>
      </c>
      <c r="J1220" s="3">
        <v>0</v>
      </c>
    </row>
    <row r="1221" spans="1:10" x14ac:dyDescent="0.25">
      <c r="A1221" s="4" t="s">
        <v>2067</v>
      </c>
      <c r="B1221" s="4" t="s">
        <v>11125</v>
      </c>
      <c r="C1221" s="11" t="s">
        <v>11124</v>
      </c>
      <c r="D1221" t="s">
        <v>1295</v>
      </c>
      <c r="E1221" t="s">
        <v>1615</v>
      </c>
      <c r="F1221" s="2">
        <v>31778</v>
      </c>
      <c r="G1221" t="s">
        <v>1616</v>
      </c>
      <c r="H1221" s="3">
        <v>1446.08</v>
      </c>
      <c r="I1221" s="3">
        <v>-1446.08</v>
      </c>
      <c r="J1221" s="3">
        <v>0</v>
      </c>
    </row>
    <row r="1222" spans="1:10" x14ac:dyDescent="0.25">
      <c r="A1222" s="4" t="s">
        <v>2067</v>
      </c>
      <c r="B1222" s="4" t="s">
        <v>11125</v>
      </c>
      <c r="C1222" s="11" t="s">
        <v>11124</v>
      </c>
      <c r="D1222" t="s">
        <v>1295</v>
      </c>
      <c r="E1222" t="s">
        <v>1617</v>
      </c>
      <c r="F1222" s="2">
        <v>31778</v>
      </c>
      <c r="G1222" t="s">
        <v>1618</v>
      </c>
      <c r="H1222" s="3">
        <v>1412.77</v>
      </c>
      <c r="I1222" s="3">
        <v>-1412.77</v>
      </c>
      <c r="J1222" s="3">
        <v>0</v>
      </c>
    </row>
    <row r="1223" spans="1:10" x14ac:dyDescent="0.25">
      <c r="A1223" s="4" t="s">
        <v>2067</v>
      </c>
      <c r="B1223" s="4" t="s">
        <v>11125</v>
      </c>
      <c r="C1223" s="11" t="s">
        <v>11124</v>
      </c>
      <c r="D1223" t="s">
        <v>1295</v>
      </c>
      <c r="E1223" t="s">
        <v>1619</v>
      </c>
      <c r="F1223" s="2">
        <v>31778</v>
      </c>
      <c r="G1223" t="s">
        <v>1620</v>
      </c>
      <c r="H1223" s="3">
        <v>3416.36</v>
      </c>
      <c r="I1223" s="3">
        <v>-3416.36</v>
      </c>
      <c r="J1223" s="3">
        <v>0</v>
      </c>
    </row>
    <row r="1224" spans="1:10" x14ac:dyDescent="0.25">
      <c r="A1224" s="4" t="s">
        <v>2067</v>
      </c>
      <c r="B1224" s="4" t="s">
        <v>11125</v>
      </c>
      <c r="C1224" s="11" t="s">
        <v>11124</v>
      </c>
      <c r="D1224" t="s">
        <v>1295</v>
      </c>
      <c r="E1224" t="s">
        <v>1621</v>
      </c>
      <c r="F1224" s="2">
        <v>31778</v>
      </c>
      <c r="G1224" t="s">
        <v>1622</v>
      </c>
      <c r="H1224" s="3">
        <v>3011.46</v>
      </c>
      <c r="I1224" s="3">
        <v>-3011.46</v>
      </c>
      <c r="J1224" s="3">
        <v>0</v>
      </c>
    </row>
    <row r="1225" spans="1:10" x14ac:dyDescent="0.25">
      <c r="A1225" s="4" t="s">
        <v>2067</v>
      </c>
      <c r="B1225" s="4" t="s">
        <v>11125</v>
      </c>
      <c r="C1225" s="11" t="s">
        <v>11124</v>
      </c>
      <c r="D1225" t="s">
        <v>1295</v>
      </c>
      <c r="E1225" t="s">
        <v>1623</v>
      </c>
      <c r="F1225" s="2">
        <v>31778</v>
      </c>
      <c r="G1225" t="s">
        <v>1624</v>
      </c>
      <c r="H1225" s="3">
        <v>4906.34</v>
      </c>
      <c r="I1225" s="3">
        <v>-4906.34</v>
      </c>
      <c r="J1225" s="3">
        <v>0</v>
      </c>
    </row>
    <row r="1226" spans="1:10" x14ac:dyDescent="0.25">
      <c r="A1226" s="4" t="s">
        <v>2067</v>
      </c>
      <c r="B1226" s="4" t="s">
        <v>11125</v>
      </c>
      <c r="C1226" s="11" t="s">
        <v>11124</v>
      </c>
      <c r="D1226" t="s">
        <v>1295</v>
      </c>
      <c r="E1226" t="s">
        <v>1625</v>
      </c>
      <c r="F1226" s="2">
        <v>31778</v>
      </c>
      <c r="G1226" t="s">
        <v>1626</v>
      </c>
      <c r="H1226" s="3">
        <v>2943.8</v>
      </c>
      <c r="I1226" s="3">
        <v>-2943.8</v>
      </c>
      <c r="J1226" s="3">
        <v>0</v>
      </c>
    </row>
    <row r="1227" spans="1:10" x14ac:dyDescent="0.25">
      <c r="A1227" s="4" t="s">
        <v>2067</v>
      </c>
      <c r="B1227" s="4" t="s">
        <v>11125</v>
      </c>
      <c r="C1227" s="11" t="s">
        <v>11124</v>
      </c>
      <c r="D1227" t="s">
        <v>1295</v>
      </c>
      <c r="E1227" t="s">
        <v>1627</v>
      </c>
      <c r="F1227" s="2">
        <v>31778</v>
      </c>
      <c r="G1227" t="s">
        <v>1628</v>
      </c>
      <c r="H1227" s="3">
        <v>1689.59</v>
      </c>
      <c r="I1227" s="3">
        <v>-1689.59</v>
      </c>
      <c r="J1227" s="3">
        <v>0</v>
      </c>
    </row>
    <row r="1228" spans="1:10" x14ac:dyDescent="0.25">
      <c r="A1228" s="4" t="s">
        <v>2067</v>
      </c>
      <c r="B1228" s="4" t="s">
        <v>11125</v>
      </c>
      <c r="C1228" s="11" t="s">
        <v>11124</v>
      </c>
      <c r="D1228" t="s">
        <v>1295</v>
      </c>
      <c r="E1228" t="s">
        <v>1629</v>
      </c>
      <c r="F1228" s="2">
        <v>23377</v>
      </c>
      <c r="G1228" t="s">
        <v>1630</v>
      </c>
      <c r="H1228" s="3">
        <v>2961.09</v>
      </c>
      <c r="I1228" s="3">
        <v>-2961.09</v>
      </c>
      <c r="J1228" s="3">
        <v>0</v>
      </c>
    </row>
    <row r="1229" spans="1:10" x14ac:dyDescent="0.25">
      <c r="A1229" s="4" t="s">
        <v>2067</v>
      </c>
      <c r="B1229" s="4" t="s">
        <v>11125</v>
      </c>
      <c r="C1229" s="11" t="s">
        <v>11124</v>
      </c>
      <c r="D1229" t="s">
        <v>1295</v>
      </c>
      <c r="E1229" t="s">
        <v>1631</v>
      </c>
      <c r="F1229" s="2">
        <v>32143</v>
      </c>
      <c r="G1229" t="s">
        <v>1598</v>
      </c>
      <c r="H1229" s="3">
        <v>2633.93</v>
      </c>
      <c r="I1229" s="3">
        <v>-2633.93</v>
      </c>
      <c r="J1229" s="3">
        <v>0</v>
      </c>
    </row>
    <row r="1230" spans="1:10" x14ac:dyDescent="0.25">
      <c r="A1230" s="4" t="s">
        <v>2067</v>
      </c>
      <c r="B1230" s="4" t="s">
        <v>11125</v>
      </c>
      <c r="C1230" s="11" t="s">
        <v>11124</v>
      </c>
      <c r="D1230" t="s">
        <v>1295</v>
      </c>
      <c r="E1230" t="s">
        <v>1632</v>
      </c>
      <c r="F1230" s="2">
        <v>32143</v>
      </c>
      <c r="G1230" t="s">
        <v>1633</v>
      </c>
      <c r="H1230" s="3">
        <v>28405.13</v>
      </c>
      <c r="I1230" s="3">
        <v>-28405.13</v>
      </c>
      <c r="J1230" s="3">
        <v>0</v>
      </c>
    </row>
    <row r="1231" spans="1:10" x14ac:dyDescent="0.25">
      <c r="A1231" s="4" t="s">
        <v>2067</v>
      </c>
      <c r="B1231" s="4" t="s">
        <v>11125</v>
      </c>
      <c r="C1231" s="11" t="s">
        <v>11124</v>
      </c>
      <c r="D1231" t="s">
        <v>1295</v>
      </c>
      <c r="E1231" t="s">
        <v>1634</v>
      </c>
      <c r="F1231" s="2">
        <v>32143</v>
      </c>
      <c r="G1231" t="s">
        <v>1635</v>
      </c>
      <c r="H1231" s="3">
        <v>33569.699999999997</v>
      </c>
      <c r="I1231" s="3">
        <v>-33569.699999999997</v>
      </c>
      <c r="J1231" s="3">
        <v>0</v>
      </c>
    </row>
    <row r="1232" spans="1:10" x14ac:dyDescent="0.25">
      <c r="A1232" s="4" t="s">
        <v>2067</v>
      </c>
      <c r="B1232" s="4" t="s">
        <v>11125</v>
      </c>
      <c r="C1232" s="11" t="s">
        <v>11124</v>
      </c>
      <c r="D1232" t="s">
        <v>1295</v>
      </c>
      <c r="E1232" t="s">
        <v>1636</v>
      </c>
      <c r="F1232" s="2">
        <v>32143</v>
      </c>
      <c r="G1232" t="s">
        <v>1637</v>
      </c>
      <c r="H1232" s="3">
        <v>22695.7</v>
      </c>
      <c r="I1232" s="3">
        <v>-22695.7</v>
      </c>
      <c r="J1232" s="3">
        <v>0</v>
      </c>
    </row>
    <row r="1233" spans="1:10" x14ac:dyDescent="0.25">
      <c r="A1233" s="4" t="s">
        <v>2067</v>
      </c>
      <c r="B1233" s="4" t="s">
        <v>11125</v>
      </c>
      <c r="C1233" s="11" t="s">
        <v>11124</v>
      </c>
      <c r="D1233" t="s">
        <v>1295</v>
      </c>
      <c r="E1233" t="s">
        <v>1638</v>
      </c>
      <c r="F1233" s="2">
        <v>32143</v>
      </c>
      <c r="G1233" t="s">
        <v>1639</v>
      </c>
      <c r="H1233" s="3">
        <v>903.8</v>
      </c>
      <c r="I1233" s="3">
        <v>-903.8</v>
      </c>
      <c r="J1233" s="3">
        <v>0</v>
      </c>
    </row>
    <row r="1234" spans="1:10" x14ac:dyDescent="0.25">
      <c r="A1234" s="4" t="s">
        <v>2067</v>
      </c>
      <c r="B1234" s="4" t="s">
        <v>11125</v>
      </c>
      <c r="C1234" s="11" t="s">
        <v>11124</v>
      </c>
      <c r="D1234" t="s">
        <v>1295</v>
      </c>
      <c r="E1234" t="s">
        <v>1640</v>
      </c>
      <c r="F1234" s="2">
        <v>32143</v>
      </c>
      <c r="G1234" t="s">
        <v>1641</v>
      </c>
      <c r="H1234" s="3">
        <v>1270.48</v>
      </c>
      <c r="I1234" s="3">
        <v>-1270.48</v>
      </c>
      <c r="J1234" s="3">
        <v>0</v>
      </c>
    </row>
    <row r="1235" spans="1:10" x14ac:dyDescent="0.25">
      <c r="A1235" s="4" t="s">
        <v>2067</v>
      </c>
      <c r="B1235" s="4" t="s">
        <v>11125</v>
      </c>
      <c r="C1235" s="11" t="s">
        <v>11124</v>
      </c>
      <c r="D1235" t="s">
        <v>1295</v>
      </c>
      <c r="E1235" t="s">
        <v>1642</v>
      </c>
      <c r="F1235" s="2">
        <v>21916</v>
      </c>
      <c r="G1235" t="s">
        <v>1643</v>
      </c>
      <c r="H1235" s="3">
        <v>1379.53</v>
      </c>
      <c r="I1235" s="3">
        <v>-1379.53</v>
      </c>
      <c r="J1235" s="3">
        <v>0</v>
      </c>
    </row>
    <row r="1236" spans="1:10" x14ac:dyDescent="0.25">
      <c r="A1236" s="4" t="s">
        <v>2067</v>
      </c>
      <c r="B1236" s="4" t="s">
        <v>11125</v>
      </c>
      <c r="C1236" s="11" t="s">
        <v>11124</v>
      </c>
      <c r="D1236" t="s">
        <v>1295</v>
      </c>
      <c r="E1236" t="s">
        <v>1644</v>
      </c>
      <c r="F1236" s="2">
        <v>23377</v>
      </c>
      <c r="G1236" t="s">
        <v>1645</v>
      </c>
      <c r="H1236" s="3">
        <v>15036.67</v>
      </c>
      <c r="I1236" s="3">
        <v>-15036.67</v>
      </c>
      <c r="J1236" s="3">
        <v>0</v>
      </c>
    </row>
    <row r="1237" spans="1:10" x14ac:dyDescent="0.25">
      <c r="A1237" s="4" t="s">
        <v>2067</v>
      </c>
      <c r="B1237" s="4" t="s">
        <v>11125</v>
      </c>
      <c r="C1237" s="11" t="s">
        <v>11124</v>
      </c>
      <c r="D1237" t="s">
        <v>1295</v>
      </c>
      <c r="E1237" t="s">
        <v>1646</v>
      </c>
      <c r="F1237" s="2">
        <v>32509</v>
      </c>
      <c r="G1237" t="s">
        <v>1647</v>
      </c>
      <c r="H1237" s="3">
        <v>4131.66</v>
      </c>
      <c r="I1237" s="3">
        <v>-4131.66</v>
      </c>
      <c r="J1237" s="3">
        <v>0</v>
      </c>
    </row>
    <row r="1238" spans="1:10" x14ac:dyDescent="0.25">
      <c r="A1238" s="4" t="s">
        <v>2067</v>
      </c>
      <c r="B1238" s="4" t="s">
        <v>11125</v>
      </c>
      <c r="C1238" s="11" t="s">
        <v>11124</v>
      </c>
      <c r="D1238" t="s">
        <v>1295</v>
      </c>
      <c r="E1238" t="s">
        <v>1648</v>
      </c>
      <c r="F1238" s="2">
        <v>32509</v>
      </c>
      <c r="G1238" t="s">
        <v>1649</v>
      </c>
      <c r="H1238" s="3">
        <v>4957.41</v>
      </c>
      <c r="I1238" s="3">
        <v>-4957.41</v>
      </c>
      <c r="J1238" s="3">
        <v>0</v>
      </c>
    </row>
    <row r="1239" spans="1:10" x14ac:dyDescent="0.25">
      <c r="A1239" s="4" t="s">
        <v>2067</v>
      </c>
      <c r="B1239" s="4" t="s">
        <v>11125</v>
      </c>
      <c r="C1239" s="11" t="s">
        <v>11124</v>
      </c>
      <c r="D1239" t="s">
        <v>1295</v>
      </c>
      <c r="E1239" t="s">
        <v>1650</v>
      </c>
      <c r="F1239" s="2">
        <v>32509</v>
      </c>
      <c r="G1239" t="s">
        <v>1651</v>
      </c>
      <c r="H1239" s="3">
        <v>10845.59</v>
      </c>
      <c r="I1239" s="3">
        <v>-10845.59</v>
      </c>
      <c r="J1239" s="3">
        <v>0</v>
      </c>
    </row>
    <row r="1240" spans="1:10" x14ac:dyDescent="0.25">
      <c r="A1240" s="4" t="s">
        <v>2067</v>
      </c>
      <c r="B1240" s="4" t="s">
        <v>11125</v>
      </c>
      <c r="C1240" s="11" t="s">
        <v>11124</v>
      </c>
      <c r="D1240" t="s">
        <v>1295</v>
      </c>
      <c r="E1240" t="s">
        <v>1652</v>
      </c>
      <c r="F1240" s="2">
        <v>32509</v>
      </c>
      <c r="G1240" t="s">
        <v>1653</v>
      </c>
      <c r="H1240" s="3">
        <v>5887.61</v>
      </c>
      <c r="I1240" s="3">
        <v>-5887.61</v>
      </c>
      <c r="J1240" s="3">
        <v>0</v>
      </c>
    </row>
    <row r="1241" spans="1:10" x14ac:dyDescent="0.25">
      <c r="A1241" s="4" t="s">
        <v>2067</v>
      </c>
      <c r="B1241" s="4" t="s">
        <v>11125</v>
      </c>
      <c r="C1241" s="11" t="s">
        <v>11124</v>
      </c>
      <c r="D1241" t="s">
        <v>1295</v>
      </c>
      <c r="E1241" t="s">
        <v>1654</v>
      </c>
      <c r="F1241" s="2">
        <v>32509</v>
      </c>
      <c r="G1241" t="s">
        <v>1655</v>
      </c>
      <c r="H1241" s="3">
        <v>2013.38</v>
      </c>
      <c r="I1241" s="3">
        <v>-2013.38</v>
      </c>
      <c r="J1241" s="3">
        <v>0</v>
      </c>
    </row>
    <row r="1242" spans="1:10" x14ac:dyDescent="0.25">
      <c r="A1242" s="4" t="s">
        <v>2067</v>
      </c>
      <c r="B1242" s="4" t="s">
        <v>11125</v>
      </c>
      <c r="C1242" s="11" t="s">
        <v>11124</v>
      </c>
      <c r="D1242" t="s">
        <v>1295</v>
      </c>
      <c r="E1242" t="s">
        <v>1656</v>
      </c>
      <c r="F1242" s="2">
        <v>32509</v>
      </c>
      <c r="G1242" t="s">
        <v>1657</v>
      </c>
      <c r="H1242" s="3">
        <v>981.27</v>
      </c>
      <c r="I1242" s="3">
        <v>-981.27</v>
      </c>
      <c r="J1242" s="3">
        <v>0</v>
      </c>
    </row>
    <row r="1243" spans="1:10" x14ac:dyDescent="0.25">
      <c r="A1243" s="4" t="s">
        <v>2067</v>
      </c>
      <c r="B1243" s="4" t="s">
        <v>11125</v>
      </c>
      <c r="C1243" s="11" t="s">
        <v>11124</v>
      </c>
      <c r="D1243" t="s">
        <v>1295</v>
      </c>
      <c r="E1243" t="s">
        <v>1658</v>
      </c>
      <c r="F1243" s="2">
        <v>23377</v>
      </c>
      <c r="G1243" t="s">
        <v>1659</v>
      </c>
      <c r="H1243" s="3">
        <v>985.31</v>
      </c>
      <c r="I1243" s="3">
        <v>-985.31</v>
      </c>
      <c r="J1243" s="3">
        <v>0</v>
      </c>
    </row>
    <row r="1244" spans="1:10" x14ac:dyDescent="0.25">
      <c r="A1244" s="4" t="s">
        <v>2067</v>
      </c>
      <c r="B1244" s="4" t="s">
        <v>11125</v>
      </c>
      <c r="C1244" s="11" t="s">
        <v>11124</v>
      </c>
      <c r="D1244" t="s">
        <v>1295</v>
      </c>
      <c r="E1244" t="s">
        <v>1660</v>
      </c>
      <c r="F1244" s="2">
        <v>32874</v>
      </c>
      <c r="G1244" t="s">
        <v>1661</v>
      </c>
      <c r="H1244" s="3">
        <v>1446.08</v>
      </c>
      <c r="I1244" s="3">
        <v>-1446.08</v>
      </c>
      <c r="J1244" s="3">
        <v>0</v>
      </c>
    </row>
    <row r="1245" spans="1:10" x14ac:dyDescent="0.25">
      <c r="A1245" s="4" t="s">
        <v>2067</v>
      </c>
      <c r="B1245" s="4" t="s">
        <v>11125</v>
      </c>
      <c r="C1245" s="11" t="s">
        <v>11124</v>
      </c>
      <c r="D1245" t="s">
        <v>1295</v>
      </c>
      <c r="E1245" t="s">
        <v>1662</v>
      </c>
      <c r="F1245" s="2">
        <v>32874</v>
      </c>
      <c r="G1245" t="s">
        <v>1663</v>
      </c>
      <c r="H1245" s="3">
        <v>6378.24</v>
      </c>
      <c r="I1245" s="3">
        <v>-6378.24</v>
      </c>
      <c r="J1245" s="3">
        <v>0</v>
      </c>
    </row>
    <row r="1246" spans="1:10" x14ac:dyDescent="0.25">
      <c r="A1246" s="4" t="s">
        <v>2067</v>
      </c>
      <c r="B1246" s="4" t="s">
        <v>11125</v>
      </c>
      <c r="C1246" s="11" t="s">
        <v>11124</v>
      </c>
      <c r="D1246" t="s">
        <v>1295</v>
      </c>
      <c r="E1246" t="s">
        <v>1664</v>
      </c>
      <c r="F1246" s="2">
        <v>32874</v>
      </c>
      <c r="G1246" t="s">
        <v>1665</v>
      </c>
      <c r="H1246" s="3">
        <v>8729.36</v>
      </c>
      <c r="I1246" s="3">
        <v>-8729.36</v>
      </c>
      <c r="J1246" s="3">
        <v>0</v>
      </c>
    </row>
    <row r="1247" spans="1:10" x14ac:dyDescent="0.25">
      <c r="A1247" s="4" t="s">
        <v>2067</v>
      </c>
      <c r="B1247" s="4" t="s">
        <v>11125</v>
      </c>
      <c r="C1247" s="11" t="s">
        <v>11124</v>
      </c>
      <c r="D1247" t="s">
        <v>1295</v>
      </c>
      <c r="E1247" t="s">
        <v>1666</v>
      </c>
      <c r="F1247" s="2">
        <v>32874</v>
      </c>
      <c r="G1247" t="s">
        <v>1667</v>
      </c>
      <c r="H1247" s="3">
        <v>1084.56</v>
      </c>
      <c r="I1247" s="3">
        <v>-1084.56</v>
      </c>
      <c r="J1247" s="3">
        <v>0</v>
      </c>
    </row>
    <row r="1248" spans="1:10" x14ac:dyDescent="0.25">
      <c r="A1248" s="4" t="s">
        <v>2067</v>
      </c>
      <c r="B1248" s="4" t="s">
        <v>11125</v>
      </c>
      <c r="C1248" s="11" t="s">
        <v>11124</v>
      </c>
      <c r="D1248" t="s">
        <v>1295</v>
      </c>
      <c r="E1248" t="s">
        <v>1668</v>
      </c>
      <c r="F1248" s="2">
        <v>32874</v>
      </c>
      <c r="G1248" t="s">
        <v>1669</v>
      </c>
      <c r="H1248" s="3">
        <v>1497.73</v>
      </c>
      <c r="I1248" s="3">
        <v>-1497.73</v>
      </c>
      <c r="J1248" s="3">
        <v>0</v>
      </c>
    </row>
    <row r="1249" spans="1:10" x14ac:dyDescent="0.25">
      <c r="A1249" s="4" t="s">
        <v>2067</v>
      </c>
      <c r="B1249" s="4" t="s">
        <v>11125</v>
      </c>
      <c r="C1249" s="11" t="s">
        <v>11124</v>
      </c>
      <c r="D1249" t="s">
        <v>1295</v>
      </c>
      <c r="E1249" t="s">
        <v>1670</v>
      </c>
      <c r="F1249" s="2">
        <v>32874</v>
      </c>
      <c r="G1249" t="s">
        <v>1671</v>
      </c>
      <c r="H1249" s="3">
        <v>1131781.8700000001</v>
      </c>
      <c r="I1249" s="3">
        <v>-1131781.8700000001</v>
      </c>
      <c r="J1249" s="3">
        <v>0</v>
      </c>
    </row>
    <row r="1250" spans="1:10" x14ac:dyDescent="0.25">
      <c r="A1250" s="4" t="s">
        <v>2067</v>
      </c>
      <c r="B1250" s="4" t="s">
        <v>11125</v>
      </c>
      <c r="C1250" s="11" t="s">
        <v>11124</v>
      </c>
      <c r="D1250" t="s">
        <v>1295</v>
      </c>
      <c r="E1250" t="s">
        <v>1672</v>
      </c>
      <c r="F1250" s="2">
        <v>33239</v>
      </c>
      <c r="G1250" t="s">
        <v>1673</v>
      </c>
      <c r="H1250" s="3">
        <v>1032.9100000000001</v>
      </c>
      <c r="I1250" s="3">
        <v>-1032.9100000000001</v>
      </c>
      <c r="J1250" s="3">
        <v>0</v>
      </c>
    </row>
    <row r="1251" spans="1:10" x14ac:dyDescent="0.25">
      <c r="A1251" s="4" t="s">
        <v>2067</v>
      </c>
      <c r="B1251" s="4" t="s">
        <v>11125</v>
      </c>
      <c r="C1251" s="11" t="s">
        <v>11124</v>
      </c>
      <c r="D1251" t="s">
        <v>1295</v>
      </c>
      <c r="E1251" t="s">
        <v>1674</v>
      </c>
      <c r="F1251" s="2">
        <v>33239</v>
      </c>
      <c r="G1251" t="s">
        <v>1675</v>
      </c>
      <c r="H1251" s="3">
        <v>9657.74</v>
      </c>
      <c r="I1251" s="3">
        <v>-9657.74</v>
      </c>
      <c r="J1251" s="3">
        <v>0</v>
      </c>
    </row>
    <row r="1252" spans="1:10" x14ac:dyDescent="0.25">
      <c r="A1252" s="4" t="s">
        <v>2067</v>
      </c>
      <c r="B1252" s="4" t="s">
        <v>11125</v>
      </c>
      <c r="C1252" s="11" t="s">
        <v>11124</v>
      </c>
      <c r="D1252" t="s">
        <v>1295</v>
      </c>
      <c r="E1252" t="s">
        <v>1676</v>
      </c>
      <c r="F1252" s="2">
        <v>33239</v>
      </c>
      <c r="G1252" t="s">
        <v>1675</v>
      </c>
      <c r="H1252" s="3">
        <v>3398.29</v>
      </c>
      <c r="I1252" s="3">
        <v>-3398.29</v>
      </c>
      <c r="J1252" s="3">
        <v>0</v>
      </c>
    </row>
    <row r="1253" spans="1:10" x14ac:dyDescent="0.25">
      <c r="A1253" s="4" t="s">
        <v>2067</v>
      </c>
      <c r="B1253" s="4" t="s">
        <v>11125</v>
      </c>
      <c r="C1253" s="11" t="s">
        <v>11124</v>
      </c>
      <c r="D1253" t="s">
        <v>1295</v>
      </c>
      <c r="E1253" t="s">
        <v>1677</v>
      </c>
      <c r="F1253" s="2">
        <v>23377</v>
      </c>
      <c r="G1253" t="s">
        <v>1678</v>
      </c>
      <c r="H1253" s="3">
        <v>2538.1799999999998</v>
      </c>
      <c r="I1253" s="3">
        <v>-2538.1799999999998</v>
      </c>
      <c r="J1253" s="3">
        <v>0</v>
      </c>
    </row>
    <row r="1254" spans="1:10" x14ac:dyDescent="0.25">
      <c r="A1254" s="4" t="s">
        <v>2067</v>
      </c>
      <c r="B1254" s="4" t="s">
        <v>11125</v>
      </c>
      <c r="C1254" s="11" t="s">
        <v>11124</v>
      </c>
      <c r="D1254" t="s">
        <v>1295</v>
      </c>
      <c r="E1254" t="s">
        <v>1679</v>
      </c>
      <c r="F1254" s="2">
        <v>33239</v>
      </c>
      <c r="G1254" t="s">
        <v>1680</v>
      </c>
      <c r="H1254" s="3">
        <v>3196.87</v>
      </c>
      <c r="I1254" s="3">
        <v>-3196.87</v>
      </c>
      <c r="J1254" s="3">
        <v>0</v>
      </c>
    </row>
    <row r="1255" spans="1:10" x14ac:dyDescent="0.25">
      <c r="A1255" s="4" t="s">
        <v>2067</v>
      </c>
      <c r="B1255" s="4" t="s">
        <v>11125</v>
      </c>
      <c r="C1255" s="11" t="s">
        <v>11124</v>
      </c>
      <c r="D1255" t="s">
        <v>1295</v>
      </c>
      <c r="E1255" t="s">
        <v>1681</v>
      </c>
      <c r="F1255" s="2">
        <v>33239</v>
      </c>
      <c r="G1255" t="s">
        <v>1682</v>
      </c>
      <c r="H1255" s="3">
        <v>382953.31</v>
      </c>
      <c r="I1255" s="3">
        <v>-370623.38</v>
      </c>
      <c r="J1255" s="3">
        <v>12329.93</v>
      </c>
    </row>
    <row r="1256" spans="1:10" x14ac:dyDescent="0.25">
      <c r="A1256" s="4" t="s">
        <v>2067</v>
      </c>
      <c r="B1256" s="4" t="s">
        <v>11125</v>
      </c>
      <c r="C1256" s="11" t="s">
        <v>11124</v>
      </c>
      <c r="D1256" t="s">
        <v>1295</v>
      </c>
      <c r="E1256" t="s">
        <v>1683</v>
      </c>
      <c r="F1256" s="2">
        <v>33604</v>
      </c>
      <c r="G1256" t="s">
        <v>1684</v>
      </c>
      <c r="H1256" s="3">
        <v>5474.44</v>
      </c>
      <c r="I1256" s="3">
        <v>-5474.44</v>
      </c>
      <c r="J1256" s="3">
        <v>0</v>
      </c>
    </row>
    <row r="1257" spans="1:10" x14ac:dyDescent="0.25">
      <c r="A1257" s="4" t="s">
        <v>2067</v>
      </c>
      <c r="B1257" s="4" t="s">
        <v>11125</v>
      </c>
      <c r="C1257" s="11" t="s">
        <v>11124</v>
      </c>
      <c r="D1257" t="s">
        <v>1295</v>
      </c>
      <c r="E1257" t="s">
        <v>1685</v>
      </c>
      <c r="F1257" s="2">
        <v>33604</v>
      </c>
      <c r="G1257" t="s">
        <v>1686</v>
      </c>
      <c r="H1257" s="3">
        <v>7023.81</v>
      </c>
      <c r="I1257" s="3">
        <v>-7023.81</v>
      </c>
      <c r="J1257" s="3">
        <v>0</v>
      </c>
    </row>
    <row r="1258" spans="1:10" x14ac:dyDescent="0.25">
      <c r="A1258" s="4" t="s">
        <v>2067</v>
      </c>
      <c r="B1258" s="4" t="s">
        <v>11125</v>
      </c>
      <c r="C1258" s="11" t="s">
        <v>11124</v>
      </c>
      <c r="D1258" t="s">
        <v>1295</v>
      </c>
      <c r="E1258" t="s">
        <v>1687</v>
      </c>
      <c r="F1258" s="2">
        <v>33604</v>
      </c>
      <c r="G1258" t="s">
        <v>1688</v>
      </c>
      <c r="H1258" s="3">
        <v>480.31</v>
      </c>
      <c r="I1258" s="3">
        <v>-480.31</v>
      </c>
      <c r="J1258" s="3">
        <v>0</v>
      </c>
    </row>
    <row r="1259" spans="1:10" x14ac:dyDescent="0.25">
      <c r="A1259" s="4" t="s">
        <v>2067</v>
      </c>
      <c r="B1259" s="4" t="s">
        <v>11125</v>
      </c>
      <c r="C1259" s="11" t="s">
        <v>11124</v>
      </c>
      <c r="D1259" t="s">
        <v>1295</v>
      </c>
      <c r="E1259" t="s">
        <v>1689</v>
      </c>
      <c r="F1259" s="2">
        <v>33970</v>
      </c>
      <c r="G1259" t="s">
        <v>1690</v>
      </c>
      <c r="H1259" s="3">
        <v>6455.71</v>
      </c>
      <c r="I1259" s="3">
        <v>-6441.5</v>
      </c>
      <c r="J1259" s="3">
        <v>14.21</v>
      </c>
    </row>
    <row r="1260" spans="1:10" x14ac:dyDescent="0.25">
      <c r="A1260" s="4" t="s">
        <v>2067</v>
      </c>
      <c r="B1260" s="4" t="s">
        <v>11125</v>
      </c>
      <c r="C1260" s="11" t="s">
        <v>11124</v>
      </c>
      <c r="D1260" t="s">
        <v>1295</v>
      </c>
      <c r="E1260" t="s">
        <v>1691</v>
      </c>
      <c r="F1260" s="2">
        <v>34335</v>
      </c>
      <c r="G1260" t="s">
        <v>1692</v>
      </c>
      <c r="H1260" s="3">
        <v>826.92</v>
      </c>
      <c r="I1260" s="3">
        <v>-800.34</v>
      </c>
      <c r="J1260" s="3">
        <v>26.58</v>
      </c>
    </row>
    <row r="1261" spans="1:10" x14ac:dyDescent="0.25">
      <c r="A1261" s="4" t="s">
        <v>2067</v>
      </c>
      <c r="B1261" s="4" t="s">
        <v>11125</v>
      </c>
      <c r="C1261" s="11" t="s">
        <v>11124</v>
      </c>
      <c r="D1261" t="s">
        <v>1295</v>
      </c>
      <c r="E1261" t="s">
        <v>1693</v>
      </c>
      <c r="F1261" s="2">
        <v>34335</v>
      </c>
      <c r="G1261" t="s">
        <v>1694</v>
      </c>
      <c r="H1261" s="3">
        <v>105357.21</v>
      </c>
      <c r="I1261" s="3">
        <v>-101965.11</v>
      </c>
      <c r="J1261" s="3">
        <v>3392.1</v>
      </c>
    </row>
    <row r="1262" spans="1:10" x14ac:dyDescent="0.25">
      <c r="A1262" s="4" t="s">
        <v>2067</v>
      </c>
      <c r="B1262" s="4" t="s">
        <v>11125</v>
      </c>
      <c r="C1262" s="11" t="s">
        <v>11124</v>
      </c>
      <c r="D1262" t="s">
        <v>1295</v>
      </c>
      <c r="E1262" t="s">
        <v>1695</v>
      </c>
      <c r="F1262" s="2">
        <v>23377</v>
      </c>
      <c r="G1262" t="s">
        <v>1696</v>
      </c>
      <c r="H1262" s="3">
        <v>539.08000000000004</v>
      </c>
      <c r="I1262" s="3">
        <v>-539.08000000000004</v>
      </c>
      <c r="J1262" s="3">
        <v>0</v>
      </c>
    </row>
    <row r="1263" spans="1:10" x14ac:dyDescent="0.25">
      <c r="A1263" s="4" t="s">
        <v>2067</v>
      </c>
      <c r="B1263" s="4" t="s">
        <v>11125</v>
      </c>
      <c r="C1263" s="11" t="s">
        <v>11124</v>
      </c>
      <c r="D1263" t="s">
        <v>1295</v>
      </c>
      <c r="E1263" t="s">
        <v>1697</v>
      </c>
      <c r="F1263" s="2">
        <v>34335</v>
      </c>
      <c r="G1263" t="s">
        <v>1698</v>
      </c>
      <c r="H1263" s="3">
        <v>13944.33</v>
      </c>
      <c r="I1263" s="3">
        <v>-13495.37</v>
      </c>
      <c r="J1263" s="3">
        <v>448.96</v>
      </c>
    </row>
    <row r="1264" spans="1:10" x14ac:dyDescent="0.25">
      <c r="A1264" s="4" t="s">
        <v>2067</v>
      </c>
      <c r="B1264" s="4" t="s">
        <v>11125</v>
      </c>
      <c r="C1264" s="11" t="s">
        <v>11124</v>
      </c>
      <c r="D1264" t="s">
        <v>1295</v>
      </c>
      <c r="E1264" t="s">
        <v>1699</v>
      </c>
      <c r="F1264" s="2">
        <v>34335</v>
      </c>
      <c r="G1264" t="s">
        <v>1700</v>
      </c>
      <c r="H1264" s="3">
        <v>5164.57</v>
      </c>
      <c r="I1264" s="3">
        <v>-4998.34</v>
      </c>
      <c r="J1264" s="3">
        <v>166.23</v>
      </c>
    </row>
    <row r="1265" spans="1:10" x14ac:dyDescent="0.25">
      <c r="A1265" s="4" t="s">
        <v>2067</v>
      </c>
      <c r="B1265" s="4" t="s">
        <v>11125</v>
      </c>
      <c r="C1265" s="11" t="s">
        <v>11124</v>
      </c>
      <c r="D1265" t="s">
        <v>1295</v>
      </c>
      <c r="E1265" t="s">
        <v>1701</v>
      </c>
      <c r="F1265" s="2">
        <v>34335</v>
      </c>
      <c r="G1265" t="s">
        <v>1702</v>
      </c>
      <c r="H1265" s="3">
        <v>6972.17</v>
      </c>
      <c r="I1265" s="3">
        <v>-6747.68</v>
      </c>
      <c r="J1265" s="3">
        <v>224.49</v>
      </c>
    </row>
    <row r="1266" spans="1:10" x14ac:dyDescent="0.25">
      <c r="A1266" s="4" t="s">
        <v>2067</v>
      </c>
      <c r="B1266" s="4" t="s">
        <v>11125</v>
      </c>
      <c r="C1266" s="11" t="s">
        <v>11124</v>
      </c>
      <c r="D1266" t="s">
        <v>1295</v>
      </c>
      <c r="E1266" t="s">
        <v>1703</v>
      </c>
      <c r="F1266" s="2">
        <v>34335</v>
      </c>
      <c r="G1266" t="s">
        <v>1704</v>
      </c>
      <c r="H1266" s="3">
        <v>21019.8</v>
      </c>
      <c r="I1266" s="3">
        <v>-20342.95</v>
      </c>
      <c r="J1266" s="3">
        <v>676.85</v>
      </c>
    </row>
    <row r="1267" spans="1:10" x14ac:dyDescent="0.25">
      <c r="A1267" s="4" t="s">
        <v>2067</v>
      </c>
      <c r="B1267" s="4" t="s">
        <v>11125</v>
      </c>
      <c r="C1267" s="11" t="s">
        <v>11124</v>
      </c>
      <c r="D1267" t="s">
        <v>1295</v>
      </c>
      <c r="E1267" t="s">
        <v>1705</v>
      </c>
      <c r="F1267" s="2">
        <v>34335</v>
      </c>
      <c r="G1267" t="s">
        <v>1706</v>
      </c>
      <c r="H1267" s="3">
        <v>21162.85</v>
      </c>
      <c r="I1267" s="3">
        <v>-20481.560000000001</v>
      </c>
      <c r="J1267" s="3">
        <v>681.29</v>
      </c>
    </row>
    <row r="1268" spans="1:10" x14ac:dyDescent="0.25">
      <c r="A1268" s="4" t="s">
        <v>2067</v>
      </c>
      <c r="B1268" s="4" t="s">
        <v>11125</v>
      </c>
      <c r="C1268" s="11" t="s">
        <v>11124</v>
      </c>
      <c r="D1268" t="s">
        <v>1295</v>
      </c>
      <c r="E1268" t="s">
        <v>1707</v>
      </c>
      <c r="F1268" s="2">
        <v>34335</v>
      </c>
      <c r="G1268" t="s">
        <v>1708</v>
      </c>
      <c r="H1268" s="3">
        <v>969.29</v>
      </c>
      <c r="I1268" s="3">
        <v>-938.1</v>
      </c>
      <c r="J1268" s="3">
        <v>31.19</v>
      </c>
    </row>
    <row r="1269" spans="1:10" x14ac:dyDescent="0.25">
      <c r="A1269" s="4" t="s">
        <v>2067</v>
      </c>
      <c r="B1269" s="4" t="s">
        <v>11125</v>
      </c>
      <c r="C1269" s="11" t="s">
        <v>11124</v>
      </c>
      <c r="D1269" t="s">
        <v>1295</v>
      </c>
      <c r="E1269" t="s">
        <v>1709</v>
      </c>
      <c r="F1269" s="2">
        <v>34335</v>
      </c>
      <c r="G1269" t="s">
        <v>1710</v>
      </c>
      <c r="H1269" s="3">
        <v>9908.11</v>
      </c>
      <c r="I1269" s="3">
        <v>-9589.0499999999993</v>
      </c>
      <c r="J1269" s="3">
        <v>319.06</v>
      </c>
    </row>
    <row r="1270" spans="1:10" x14ac:dyDescent="0.25">
      <c r="A1270" s="4" t="s">
        <v>2067</v>
      </c>
      <c r="B1270" s="4" t="s">
        <v>11125</v>
      </c>
      <c r="C1270" s="11" t="s">
        <v>11124</v>
      </c>
      <c r="D1270" t="s">
        <v>1295</v>
      </c>
      <c r="E1270" t="s">
        <v>1711</v>
      </c>
      <c r="F1270" s="2">
        <v>34700</v>
      </c>
      <c r="G1270" t="s">
        <v>1712</v>
      </c>
      <c r="H1270" s="3">
        <v>790.18</v>
      </c>
      <c r="I1270" s="3">
        <v>-741.12</v>
      </c>
      <c r="J1270" s="3">
        <v>49.06</v>
      </c>
    </row>
    <row r="1271" spans="1:10" x14ac:dyDescent="0.25">
      <c r="A1271" s="4" t="s">
        <v>2067</v>
      </c>
      <c r="B1271" s="4" t="s">
        <v>11125</v>
      </c>
      <c r="C1271" s="11" t="s">
        <v>11124</v>
      </c>
      <c r="D1271" t="s">
        <v>1295</v>
      </c>
      <c r="E1271" t="s">
        <v>1713</v>
      </c>
      <c r="F1271" s="2">
        <v>34700</v>
      </c>
      <c r="G1271" t="s">
        <v>1714</v>
      </c>
      <c r="H1271" s="3">
        <v>1388.24</v>
      </c>
      <c r="I1271" s="3">
        <v>-1301.95</v>
      </c>
      <c r="J1271" s="3">
        <v>86.29</v>
      </c>
    </row>
    <row r="1272" spans="1:10" x14ac:dyDescent="0.25">
      <c r="A1272" s="4" t="s">
        <v>2067</v>
      </c>
      <c r="B1272" s="4" t="s">
        <v>11125</v>
      </c>
      <c r="C1272" s="11" t="s">
        <v>11124</v>
      </c>
      <c r="D1272" t="s">
        <v>1295</v>
      </c>
      <c r="E1272" t="s">
        <v>1715</v>
      </c>
      <c r="F1272" s="2">
        <v>34700</v>
      </c>
      <c r="G1272" t="s">
        <v>1716</v>
      </c>
      <c r="H1272" s="3">
        <v>474.11</v>
      </c>
      <c r="I1272" s="3">
        <v>-444.57</v>
      </c>
      <c r="J1272" s="3">
        <v>29.54</v>
      </c>
    </row>
    <row r="1273" spans="1:10" x14ac:dyDescent="0.25">
      <c r="A1273" s="4" t="s">
        <v>2067</v>
      </c>
      <c r="B1273" s="4" t="s">
        <v>11125</v>
      </c>
      <c r="C1273" s="11" t="s">
        <v>11124</v>
      </c>
      <c r="D1273" t="s">
        <v>1295</v>
      </c>
      <c r="E1273" t="s">
        <v>1717</v>
      </c>
      <c r="F1273" s="2">
        <v>23377</v>
      </c>
      <c r="G1273" t="s">
        <v>1718</v>
      </c>
      <c r="H1273" s="3">
        <v>522.36</v>
      </c>
      <c r="I1273" s="3">
        <v>-522.36</v>
      </c>
      <c r="J1273" s="3">
        <v>0</v>
      </c>
    </row>
    <row r="1274" spans="1:10" x14ac:dyDescent="0.25">
      <c r="A1274" s="4" t="s">
        <v>2067</v>
      </c>
      <c r="B1274" s="4" t="s">
        <v>11125</v>
      </c>
      <c r="C1274" s="11" t="s">
        <v>11124</v>
      </c>
      <c r="D1274" t="s">
        <v>1295</v>
      </c>
      <c r="E1274" t="s">
        <v>1719</v>
      </c>
      <c r="F1274" s="2">
        <v>34700</v>
      </c>
      <c r="G1274" t="s">
        <v>1720</v>
      </c>
      <c r="H1274" s="3">
        <v>16165.1</v>
      </c>
      <c r="I1274" s="3">
        <v>-15159.62</v>
      </c>
      <c r="J1274" s="3">
        <v>1005.48</v>
      </c>
    </row>
    <row r="1275" spans="1:10" x14ac:dyDescent="0.25">
      <c r="A1275" s="4" t="s">
        <v>2067</v>
      </c>
      <c r="B1275" s="4" t="s">
        <v>11125</v>
      </c>
      <c r="C1275" s="11" t="s">
        <v>11124</v>
      </c>
      <c r="D1275" t="s">
        <v>1295</v>
      </c>
      <c r="E1275" t="s">
        <v>1721</v>
      </c>
      <c r="F1275" s="2">
        <v>34700</v>
      </c>
      <c r="G1275" t="s">
        <v>1722</v>
      </c>
      <c r="H1275" s="3">
        <v>10845.59</v>
      </c>
      <c r="I1275" s="3">
        <v>-10171.06</v>
      </c>
      <c r="J1275" s="3">
        <v>674.53</v>
      </c>
    </row>
    <row r="1276" spans="1:10" x14ac:dyDescent="0.25">
      <c r="A1276" s="4" t="s">
        <v>2067</v>
      </c>
      <c r="B1276" s="4" t="s">
        <v>11125</v>
      </c>
      <c r="C1276" s="11" t="s">
        <v>11124</v>
      </c>
      <c r="D1276" t="s">
        <v>1295</v>
      </c>
      <c r="E1276" t="s">
        <v>1723</v>
      </c>
      <c r="F1276" s="2">
        <v>34700</v>
      </c>
      <c r="G1276" t="s">
        <v>1724</v>
      </c>
      <c r="H1276" s="3">
        <v>7127.11</v>
      </c>
      <c r="I1276" s="3">
        <v>-6683.76</v>
      </c>
      <c r="J1276" s="3">
        <v>443.35</v>
      </c>
    </row>
    <row r="1277" spans="1:10" x14ac:dyDescent="0.25">
      <c r="A1277" s="4" t="s">
        <v>2067</v>
      </c>
      <c r="B1277" s="4" t="s">
        <v>11125</v>
      </c>
      <c r="C1277" s="11" t="s">
        <v>11124</v>
      </c>
      <c r="D1277" t="s">
        <v>1295</v>
      </c>
      <c r="E1277" t="s">
        <v>1725</v>
      </c>
      <c r="F1277" s="2">
        <v>34700</v>
      </c>
      <c r="G1277" t="s">
        <v>1726</v>
      </c>
      <c r="H1277" s="3">
        <v>14977.25</v>
      </c>
      <c r="I1277" s="3">
        <v>-14045.76</v>
      </c>
      <c r="J1277" s="3">
        <v>931.49</v>
      </c>
    </row>
    <row r="1278" spans="1:10" x14ac:dyDescent="0.25">
      <c r="A1278" s="4" t="s">
        <v>2067</v>
      </c>
      <c r="B1278" s="4" t="s">
        <v>11125</v>
      </c>
      <c r="C1278" s="11" t="s">
        <v>11124</v>
      </c>
      <c r="D1278" t="s">
        <v>1295</v>
      </c>
      <c r="E1278" t="s">
        <v>1727</v>
      </c>
      <c r="F1278" s="2">
        <v>34700</v>
      </c>
      <c r="G1278" t="s">
        <v>1728</v>
      </c>
      <c r="H1278" s="3">
        <v>23240.560000000001</v>
      </c>
      <c r="I1278" s="3">
        <v>-21795.13</v>
      </c>
      <c r="J1278" s="3">
        <v>1445.43</v>
      </c>
    </row>
    <row r="1279" spans="1:10" x14ac:dyDescent="0.25">
      <c r="A1279" s="4" t="s">
        <v>2067</v>
      </c>
      <c r="B1279" s="4" t="s">
        <v>11125</v>
      </c>
      <c r="C1279" s="11" t="s">
        <v>11124</v>
      </c>
      <c r="D1279" t="s">
        <v>1295</v>
      </c>
      <c r="E1279" t="s">
        <v>1729</v>
      </c>
      <c r="F1279" s="2">
        <v>34700</v>
      </c>
      <c r="G1279" t="s">
        <v>1730</v>
      </c>
      <c r="H1279" s="3">
        <v>18700.900000000001</v>
      </c>
      <c r="I1279" s="3">
        <v>-17537.82</v>
      </c>
      <c r="J1279" s="3">
        <v>1163.08</v>
      </c>
    </row>
    <row r="1280" spans="1:10" x14ac:dyDescent="0.25">
      <c r="A1280" s="4" t="s">
        <v>2067</v>
      </c>
      <c r="B1280" s="4" t="s">
        <v>11125</v>
      </c>
      <c r="C1280" s="11" t="s">
        <v>11124</v>
      </c>
      <c r="D1280" t="s">
        <v>1295</v>
      </c>
      <c r="E1280" t="s">
        <v>1731</v>
      </c>
      <c r="F1280" s="2">
        <v>34700</v>
      </c>
      <c r="G1280" t="s">
        <v>1732</v>
      </c>
      <c r="H1280" s="3">
        <v>9296.2199999999993</v>
      </c>
      <c r="I1280" s="3">
        <v>-8718.08</v>
      </c>
      <c r="J1280" s="3">
        <v>578.14</v>
      </c>
    </row>
    <row r="1281" spans="1:10" x14ac:dyDescent="0.25">
      <c r="A1281" s="4" t="s">
        <v>2067</v>
      </c>
      <c r="B1281" s="4" t="s">
        <v>11125</v>
      </c>
      <c r="C1281" s="11" t="s">
        <v>11124</v>
      </c>
      <c r="D1281" t="s">
        <v>1295</v>
      </c>
      <c r="E1281" t="s">
        <v>1733</v>
      </c>
      <c r="F1281" s="2">
        <v>34700</v>
      </c>
      <c r="G1281" t="s">
        <v>1734</v>
      </c>
      <c r="H1281" s="3">
        <v>195220.71</v>
      </c>
      <c r="I1281" s="3">
        <v>-183078.55</v>
      </c>
      <c r="J1281" s="3">
        <v>12142.16</v>
      </c>
    </row>
    <row r="1282" spans="1:10" x14ac:dyDescent="0.25">
      <c r="A1282" s="4" t="s">
        <v>2067</v>
      </c>
      <c r="B1282" s="4" t="s">
        <v>11125</v>
      </c>
      <c r="C1282" s="11" t="s">
        <v>11124</v>
      </c>
      <c r="D1282" t="s">
        <v>1295</v>
      </c>
      <c r="E1282" t="s">
        <v>1735</v>
      </c>
      <c r="F1282" s="2">
        <v>34700</v>
      </c>
      <c r="G1282" t="s">
        <v>1736</v>
      </c>
      <c r="H1282" s="3">
        <v>210.71</v>
      </c>
      <c r="I1282" s="3">
        <v>-197.58</v>
      </c>
      <c r="J1282" s="3">
        <v>13.13</v>
      </c>
    </row>
    <row r="1283" spans="1:10" x14ac:dyDescent="0.25">
      <c r="A1283" s="4" t="s">
        <v>2067</v>
      </c>
      <c r="B1283" s="4" t="s">
        <v>11125</v>
      </c>
      <c r="C1283" s="11" t="s">
        <v>11124</v>
      </c>
      <c r="D1283" t="s">
        <v>1295</v>
      </c>
      <c r="E1283" t="s">
        <v>1737</v>
      </c>
      <c r="F1283" s="2">
        <v>34700</v>
      </c>
      <c r="G1283" t="s">
        <v>1738</v>
      </c>
      <c r="H1283" s="3">
        <v>32020.33</v>
      </c>
      <c r="I1283" s="3">
        <v>-30028.76</v>
      </c>
      <c r="J1283" s="3">
        <v>1991.57</v>
      </c>
    </row>
    <row r="1284" spans="1:10" x14ac:dyDescent="0.25">
      <c r="A1284" s="4" t="s">
        <v>2067</v>
      </c>
      <c r="B1284" s="4" t="s">
        <v>11125</v>
      </c>
      <c r="C1284" s="11" t="s">
        <v>11124</v>
      </c>
      <c r="D1284" t="s">
        <v>1295</v>
      </c>
      <c r="E1284" t="s">
        <v>1739</v>
      </c>
      <c r="F1284" s="2">
        <v>23377</v>
      </c>
      <c r="G1284" t="s">
        <v>1740</v>
      </c>
      <c r="H1284" s="3">
        <v>451.45</v>
      </c>
      <c r="I1284" s="3">
        <v>-451.45</v>
      </c>
      <c r="J1284" s="3">
        <v>0</v>
      </c>
    </row>
    <row r="1285" spans="1:10" x14ac:dyDescent="0.25">
      <c r="A1285" s="4" t="s">
        <v>2067</v>
      </c>
      <c r="B1285" s="4" t="s">
        <v>11125</v>
      </c>
      <c r="C1285" s="11" t="s">
        <v>11124</v>
      </c>
      <c r="D1285" t="s">
        <v>1295</v>
      </c>
      <c r="E1285" t="s">
        <v>1741</v>
      </c>
      <c r="F1285" s="2">
        <v>34700</v>
      </c>
      <c r="G1285" t="s">
        <v>1742</v>
      </c>
      <c r="H1285" s="3">
        <v>36926.67</v>
      </c>
      <c r="I1285" s="3">
        <v>-34629.94</v>
      </c>
      <c r="J1285" s="3">
        <v>2296.73</v>
      </c>
    </row>
    <row r="1286" spans="1:10" x14ac:dyDescent="0.25">
      <c r="A1286" s="4" t="s">
        <v>2067</v>
      </c>
      <c r="B1286" s="4" t="s">
        <v>11125</v>
      </c>
      <c r="C1286" s="11" t="s">
        <v>11124</v>
      </c>
      <c r="D1286" t="s">
        <v>1295</v>
      </c>
      <c r="E1286" t="s">
        <v>1743</v>
      </c>
      <c r="F1286" s="2">
        <v>35065</v>
      </c>
      <c r="G1286" t="s">
        <v>1744</v>
      </c>
      <c r="H1286" s="3">
        <v>1504.29</v>
      </c>
      <c r="I1286" s="3">
        <v>-1365.62</v>
      </c>
      <c r="J1286" s="3">
        <v>138.66999999999999</v>
      </c>
    </row>
    <row r="1287" spans="1:10" x14ac:dyDescent="0.25">
      <c r="A1287" s="4" t="s">
        <v>2067</v>
      </c>
      <c r="B1287" s="4" t="s">
        <v>11125</v>
      </c>
      <c r="C1287" s="11" t="s">
        <v>11124</v>
      </c>
      <c r="D1287" t="s">
        <v>1295</v>
      </c>
      <c r="E1287" t="s">
        <v>1745</v>
      </c>
      <c r="F1287" s="2">
        <v>35065</v>
      </c>
      <c r="G1287" t="s">
        <v>1746</v>
      </c>
      <c r="H1287" s="3">
        <v>13427.88</v>
      </c>
      <c r="I1287" s="3">
        <v>-12189.95</v>
      </c>
      <c r="J1287" s="3">
        <v>1237.93</v>
      </c>
    </row>
    <row r="1288" spans="1:10" x14ac:dyDescent="0.25">
      <c r="A1288" s="4" t="s">
        <v>2067</v>
      </c>
      <c r="B1288" s="4" t="s">
        <v>11125</v>
      </c>
      <c r="C1288" s="11" t="s">
        <v>11124</v>
      </c>
      <c r="D1288" t="s">
        <v>1295</v>
      </c>
      <c r="E1288" t="s">
        <v>1747</v>
      </c>
      <c r="F1288" s="2">
        <v>35065</v>
      </c>
      <c r="G1288" t="s">
        <v>1748</v>
      </c>
      <c r="H1288" s="3">
        <v>322.27</v>
      </c>
      <c r="I1288" s="3">
        <v>-292.60000000000002</v>
      </c>
      <c r="J1288" s="3">
        <v>29.67</v>
      </c>
    </row>
    <row r="1289" spans="1:10" x14ac:dyDescent="0.25">
      <c r="A1289" s="4" t="s">
        <v>2067</v>
      </c>
      <c r="B1289" s="4" t="s">
        <v>11125</v>
      </c>
      <c r="C1289" s="11" t="s">
        <v>11124</v>
      </c>
      <c r="D1289" t="s">
        <v>1295</v>
      </c>
      <c r="E1289" t="s">
        <v>1749</v>
      </c>
      <c r="F1289" s="2">
        <v>35065</v>
      </c>
      <c r="G1289" t="s">
        <v>1750</v>
      </c>
      <c r="H1289" s="3">
        <v>28921.59</v>
      </c>
      <c r="I1289" s="3">
        <v>-26255.15</v>
      </c>
      <c r="J1289" s="3">
        <v>2666.44</v>
      </c>
    </row>
    <row r="1290" spans="1:10" x14ac:dyDescent="0.25">
      <c r="A1290" s="4" t="s">
        <v>2067</v>
      </c>
      <c r="B1290" s="4" t="s">
        <v>11125</v>
      </c>
      <c r="C1290" s="11" t="s">
        <v>11124</v>
      </c>
      <c r="D1290" t="s">
        <v>1295</v>
      </c>
      <c r="E1290" t="s">
        <v>1751</v>
      </c>
      <c r="F1290" s="2">
        <v>35065</v>
      </c>
      <c r="G1290" t="s">
        <v>1752</v>
      </c>
      <c r="H1290" s="3">
        <v>1626.84</v>
      </c>
      <c r="I1290" s="3">
        <v>-1476.94</v>
      </c>
      <c r="J1290" s="3">
        <v>149.9</v>
      </c>
    </row>
    <row r="1291" spans="1:10" x14ac:dyDescent="0.25">
      <c r="A1291" s="4" t="s">
        <v>2067</v>
      </c>
      <c r="B1291" s="4" t="s">
        <v>11125</v>
      </c>
      <c r="C1291" s="11" t="s">
        <v>11124</v>
      </c>
      <c r="D1291" t="s">
        <v>1295</v>
      </c>
      <c r="E1291" t="s">
        <v>1753</v>
      </c>
      <c r="F1291" s="2">
        <v>35065</v>
      </c>
      <c r="G1291" t="s">
        <v>1754</v>
      </c>
      <c r="H1291" s="3">
        <v>1089.21</v>
      </c>
      <c r="I1291" s="3">
        <v>-988.86</v>
      </c>
      <c r="J1291" s="3">
        <v>100.35</v>
      </c>
    </row>
    <row r="1292" spans="1:10" x14ac:dyDescent="0.25">
      <c r="A1292" s="4" t="s">
        <v>2067</v>
      </c>
      <c r="B1292" s="4" t="s">
        <v>11125</v>
      </c>
      <c r="C1292" s="11" t="s">
        <v>11124</v>
      </c>
      <c r="D1292" t="s">
        <v>1295</v>
      </c>
      <c r="E1292" t="s">
        <v>1755</v>
      </c>
      <c r="F1292" s="2">
        <v>35065</v>
      </c>
      <c r="G1292" t="s">
        <v>1756</v>
      </c>
      <c r="H1292" s="3">
        <v>628</v>
      </c>
      <c r="I1292" s="3">
        <v>-570.1</v>
      </c>
      <c r="J1292" s="3">
        <v>57.9</v>
      </c>
    </row>
    <row r="1293" spans="1:10" x14ac:dyDescent="0.25">
      <c r="A1293" s="4" t="s">
        <v>2067</v>
      </c>
      <c r="B1293" s="4" t="s">
        <v>11125</v>
      </c>
      <c r="C1293" s="11" t="s">
        <v>11124</v>
      </c>
      <c r="D1293" t="s">
        <v>1295</v>
      </c>
      <c r="E1293" t="s">
        <v>1757</v>
      </c>
      <c r="F1293" s="2">
        <v>23377</v>
      </c>
      <c r="G1293" t="s">
        <v>1758</v>
      </c>
      <c r="H1293" s="3">
        <v>2122.3200000000002</v>
      </c>
      <c r="I1293" s="3">
        <v>-2122.3200000000002</v>
      </c>
      <c r="J1293" s="3">
        <v>0</v>
      </c>
    </row>
    <row r="1294" spans="1:10" x14ac:dyDescent="0.25">
      <c r="A1294" s="4" t="s">
        <v>2067</v>
      </c>
      <c r="B1294" s="4" t="s">
        <v>11125</v>
      </c>
      <c r="C1294" s="11" t="s">
        <v>11124</v>
      </c>
      <c r="D1294" t="s">
        <v>1295</v>
      </c>
      <c r="E1294" t="s">
        <v>1759</v>
      </c>
      <c r="F1294" s="2">
        <v>35065</v>
      </c>
      <c r="G1294" t="s">
        <v>1760</v>
      </c>
      <c r="H1294" s="3">
        <v>32941.17</v>
      </c>
      <c r="I1294" s="3">
        <v>-29904.1</v>
      </c>
      <c r="J1294" s="3">
        <v>3037.07</v>
      </c>
    </row>
    <row r="1295" spans="1:10" x14ac:dyDescent="0.25">
      <c r="A1295" s="4" t="s">
        <v>2067</v>
      </c>
      <c r="B1295" s="4" t="s">
        <v>11125</v>
      </c>
      <c r="C1295" s="11" t="s">
        <v>11124</v>
      </c>
      <c r="D1295" t="s">
        <v>1295</v>
      </c>
      <c r="E1295" t="s">
        <v>1761</v>
      </c>
      <c r="F1295" s="2">
        <v>35065</v>
      </c>
      <c r="G1295" t="s">
        <v>1762</v>
      </c>
      <c r="H1295" s="3">
        <v>2251.75</v>
      </c>
      <c r="I1295" s="3">
        <v>-2044.1</v>
      </c>
      <c r="J1295" s="3">
        <v>207.65</v>
      </c>
    </row>
    <row r="1296" spans="1:10" x14ac:dyDescent="0.25">
      <c r="A1296" s="4" t="s">
        <v>2067</v>
      </c>
      <c r="B1296" s="4" t="s">
        <v>11125</v>
      </c>
      <c r="C1296" s="11" t="s">
        <v>11124</v>
      </c>
      <c r="D1296" t="s">
        <v>1295</v>
      </c>
      <c r="E1296" t="s">
        <v>1763</v>
      </c>
      <c r="F1296" s="2">
        <v>35065</v>
      </c>
      <c r="G1296" t="s">
        <v>1764</v>
      </c>
      <c r="H1296" s="3">
        <v>1601.02</v>
      </c>
      <c r="I1296" s="3">
        <v>-1453.41</v>
      </c>
      <c r="J1296" s="3">
        <v>147.61000000000001</v>
      </c>
    </row>
    <row r="1297" spans="1:10" x14ac:dyDescent="0.25">
      <c r="A1297" s="4" t="s">
        <v>2067</v>
      </c>
      <c r="B1297" s="4" t="s">
        <v>11125</v>
      </c>
      <c r="C1297" s="11" t="s">
        <v>11124</v>
      </c>
      <c r="D1297" t="s">
        <v>1295</v>
      </c>
      <c r="E1297" t="s">
        <v>1765</v>
      </c>
      <c r="F1297" s="2">
        <v>35065</v>
      </c>
      <c r="G1297" t="s">
        <v>1766</v>
      </c>
      <c r="H1297" s="3">
        <v>9171.5</v>
      </c>
      <c r="I1297" s="3">
        <v>-8325.82</v>
      </c>
      <c r="J1297" s="3">
        <v>845.68</v>
      </c>
    </row>
    <row r="1298" spans="1:10" x14ac:dyDescent="0.25">
      <c r="A1298" s="4" t="s">
        <v>2067</v>
      </c>
      <c r="B1298" s="4" t="s">
        <v>11125</v>
      </c>
      <c r="C1298" s="11" t="s">
        <v>11124</v>
      </c>
      <c r="D1298" t="s">
        <v>1295</v>
      </c>
      <c r="E1298" t="s">
        <v>1767</v>
      </c>
      <c r="F1298" s="2">
        <v>35065</v>
      </c>
      <c r="G1298" t="s">
        <v>1768</v>
      </c>
      <c r="H1298" s="3">
        <v>6500.9</v>
      </c>
      <c r="I1298" s="3">
        <v>-5901.6</v>
      </c>
      <c r="J1298" s="3">
        <v>599.29999999999995</v>
      </c>
    </row>
    <row r="1299" spans="1:10" x14ac:dyDescent="0.25">
      <c r="A1299" s="4" t="s">
        <v>2067</v>
      </c>
      <c r="B1299" s="4" t="s">
        <v>11125</v>
      </c>
      <c r="C1299" s="11" t="s">
        <v>11124</v>
      </c>
      <c r="D1299" t="s">
        <v>1295</v>
      </c>
      <c r="E1299" t="s">
        <v>1769</v>
      </c>
      <c r="F1299" s="2">
        <v>35065</v>
      </c>
      <c r="G1299" t="s">
        <v>1770</v>
      </c>
      <c r="H1299" s="3">
        <v>2194.94</v>
      </c>
      <c r="I1299" s="3">
        <v>-1992.6</v>
      </c>
      <c r="J1299" s="3">
        <v>202.34</v>
      </c>
    </row>
    <row r="1300" spans="1:10" x14ac:dyDescent="0.25">
      <c r="A1300" s="4" t="s">
        <v>2067</v>
      </c>
      <c r="B1300" s="4" t="s">
        <v>11125</v>
      </c>
      <c r="C1300" s="11" t="s">
        <v>11124</v>
      </c>
      <c r="D1300" t="s">
        <v>1295</v>
      </c>
      <c r="E1300" t="s">
        <v>1771</v>
      </c>
      <c r="F1300" s="2">
        <v>35065</v>
      </c>
      <c r="G1300" t="s">
        <v>1772</v>
      </c>
      <c r="H1300" s="3">
        <v>10106.629999999999</v>
      </c>
      <c r="I1300" s="3">
        <v>-9174.85</v>
      </c>
      <c r="J1300" s="3">
        <v>931.78</v>
      </c>
    </row>
    <row r="1301" spans="1:10" x14ac:dyDescent="0.25">
      <c r="A1301" s="4" t="s">
        <v>2067</v>
      </c>
      <c r="B1301" s="4" t="s">
        <v>11125</v>
      </c>
      <c r="C1301" s="11" t="s">
        <v>11124</v>
      </c>
      <c r="D1301" t="s">
        <v>1295</v>
      </c>
      <c r="E1301" t="s">
        <v>1773</v>
      </c>
      <c r="F1301" s="2">
        <v>35065</v>
      </c>
      <c r="G1301" t="s">
        <v>1774</v>
      </c>
      <c r="H1301" s="3">
        <v>3287.74</v>
      </c>
      <c r="I1301" s="3">
        <v>-2984.58</v>
      </c>
      <c r="J1301" s="3">
        <v>303.16000000000003</v>
      </c>
    </row>
    <row r="1302" spans="1:10" x14ac:dyDescent="0.25">
      <c r="A1302" s="4" t="s">
        <v>2067</v>
      </c>
      <c r="B1302" s="4" t="s">
        <v>11125</v>
      </c>
      <c r="C1302" s="11" t="s">
        <v>11124</v>
      </c>
      <c r="D1302" t="s">
        <v>1295</v>
      </c>
      <c r="E1302" t="s">
        <v>1775</v>
      </c>
      <c r="F1302" s="2">
        <v>35065</v>
      </c>
      <c r="G1302" t="s">
        <v>1776</v>
      </c>
      <c r="H1302" s="3">
        <v>9197.83</v>
      </c>
      <c r="I1302" s="3">
        <v>-8349.82</v>
      </c>
      <c r="J1302" s="3">
        <v>848.01</v>
      </c>
    </row>
    <row r="1303" spans="1:10" x14ac:dyDescent="0.25">
      <c r="A1303" s="4" t="s">
        <v>2067</v>
      </c>
      <c r="B1303" s="4" t="s">
        <v>11125</v>
      </c>
      <c r="C1303" s="11" t="s">
        <v>11124</v>
      </c>
      <c r="D1303" t="s">
        <v>1295</v>
      </c>
      <c r="E1303" t="s">
        <v>1777</v>
      </c>
      <c r="F1303" s="2">
        <v>23377</v>
      </c>
      <c r="G1303" t="s">
        <v>1778</v>
      </c>
      <c r="H1303" s="3">
        <v>575.23</v>
      </c>
      <c r="I1303" s="3">
        <v>-575.23</v>
      </c>
      <c r="J1303" s="3">
        <v>0</v>
      </c>
    </row>
    <row r="1304" spans="1:10" x14ac:dyDescent="0.25">
      <c r="A1304" s="4" t="s">
        <v>2067</v>
      </c>
      <c r="B1304" s="4" t="s">
        <v>11125</v>
      </c>
      <c r="C1304" s="11" t="s">
        <v>11124</v>
      </c>
      <c r="D1304" t="s">
        <v>1295</v>
      </c>
      <c r="E1304" t="s">
        <v>1779</v>
      </c>
      <c r="F1304" s="2">
        <v>35431</v>
      </c>
      <c r="G1304" t="s">
        <v>1780</v>
      </c>
      <c r="H1304" s="3">
        <v>2748.58</v>
      </c>
      <c r="I1304" s="3">
        <v>-2412.7600000000002</v>
      </c>
      <c r="J1304" s="3">
        <v>335.82</v>
      </c>
    </row>
    <row r="1305" spans="1:10" x14ac:dyDescent="0.25">
      <c r="A1305" s="4" t="s">
        <v>2067</v>
      </c>
      <c r="B1305" s="4" t="s">
        <v>11125</v>
      </c>
      <c r="C1305" s="11" t="s">
        <v>11124</v>
      </c>
      <c r="D1305" t="s">
        <v>1295</v>
      </c>
      <c r="E1305" t="s">
        <v>1781</v>
      </c>
      <c r="F1305" s="2">
        <v>35431</v>
      </c>
      <c r="G1305" t="s">
        <v>1782</v>
      </c>
      <c r="H1305" s="3">
        <v>1697.59</v>
      </c>
      <c r="I1305" s="3">
        <v>-1490.19</v>
      </c>
      <c r="J1305" s="3">
        <v>207.4</v>
      </c>
    </row>
    <row r="1306" spans="1:10" x14ac:dyDescent="0.25">
      <c r="A1306" s="4" t="s">
        <v>2067</v>
      </c>
      <c r="B1306" s="4" t="s">
        <v>11125</v>
      </c>
      <c r="C1306" s="11" t="s">
        <v>11124</v>
      </c>
      <c r="D1306" t="s">
        <v>1295</v>
      </c>
      <c r="E1306" t="s">
        <v>1783</v>
      </c>
      <c r="F1306" s="2">
        <v>35431</v>
      </c>
      <c r="G1306" t="s">
        <v>1784</v>
      </c>
      <c r="H1306" s="3">
        <v>1864.41</v>
      </c>
      <c r="I1306" s="3">
        <v>-1636.54</v>
      </c>
      <c r="J1306" s="3">
        <v>227.87</v>
      </c>
    </row>
    <row r="1307" spans="1:10" x14ac:dyDescent="0.25">
      <c r="A1307" s="4" t="s">
        <v>2067</v>
      </c>
      <c r="B1307" s="4" t="s">
        <v>11125</v>
      </c>
      <c r="C1307" s="11" t="s">
        <v>11124</v>
      </c>
      <c r="D1307" t="s">
        <v>1295</v>
      </c>
      <c r="E1307" t="s">
        <v>1785</v>
      </c>
      <c r="F1307" s="2">
        <v>35431</v>
      </c>
      <c r="G1307" t="s">
        <v>1786</v>
      </c>
      <c r="H1307" s="3">
        <v>5797.99</v>
      </c>
      <c r="I1307" s="3">
        <v>-5089.5</v>
      </c>
      <c r="J1307" s="3">
        <v>708.49</v>
      </c>
    </row>
    <row r="1308" spans="1:10" x14ac:dyDescent="0.25">
      <c r="A1308" s="4" t="s">
        <v>2067</v>
      </c>
      <c r="B1308" s="4" t="s">
        <v>11125</v>
      </c>
      <c r="C1308" s="11" t="s">
        <v>11124</v>
      </c>
      <c r="D1308" t="s">
        <v>1295</v>
      </c>
      <c r="E1308" t="s">
        <v>1787</v>
      </c>
      <c r="F1308" s="2">
        <v>35431</v>
      </c>
      <c r="G1308" t="s">
        <v>1788</v>
      </c>
      <c r="H1308" s="3">
        <v>3098.74</v>
      </c>
      <c r="I1308" s="3">
        <v>-2720.04</v>
      </c>
      <c r="J1308" s="3">
        <v>378.7</v>
      </c>
    </row>
    <row r="1309" spans="1:10" x14ac:dyDescent="0.25">
      <c r="A1309" s="4" t="s">
        <v>2067</v>
      </c>
      <c r="B1309" s="4" t="s">
        <v>11125</v>
      </c>
      <c r="C1309" s="11" t="s">
        <v>11124</v>
      </c>
      <c r="D1309" t="s">
        <v>1295</v>
      </c>
      <c r="E1309" t="s">
        <v>1789</v>
      </c>
      <c r="F1309" s="2">
        <v>35431</v>
      </c>
      <c r="G1309" t="s">
        <v>1790</v>
      </c>
      <c r="H1309" s="3">
        <v>4774.07</v>
      </c>
      <c r="I1309" s="3">
        <v>-4190.66</v>
      </c>
      <c r="J1309" s="3">
        <v>583.41</v>
      </c>
    </row>
    <row r="1310" spans="1:10" x14ac:dyDescent="0.25">
      <c r="A1310" s="4" t="s">
        <v>2067</v>
      </c>
      <c r="B1310" s="4" t="s">
        <v>11125</v>
      </c>
      <c r="C1310" s="11" t="s">
        <v>11124</v>
      </c>
      <c r="D1310" t="s">
        <v>1295</v>
      </c>
      <c r="E1310" t="s">
        <v>1791</v>
      </c>
      <c r="F1310" s="2">
        <v>35431</v>
      </c>
      <c r="G1310" t="s">
        <v>1792</v>
      </c>
      <c r="H1310" s="3">
        <v>19108.91</v>
      </c>
      <c r="I1310" s="3">
        <v>-16773.919999999998</v>
      </c>
      <c r="J1310" s="3">
        <v>2334.9899999999998</v>
      </c>
    </row>
    <row r="1311" spans="1:10" x14ac:dyDescent="0.25">
      <c r="A1311" s="4" t="s">
        <v>2067</v>
      </c>
      <c r="B1311" s="4" t="s">
        <v>11125</v>
      </c>
      <c r="C1311" s="11" t="s">
        <v>11124</v>
      </c>
      <c r="D1311" t="s">
        <v>1295</v>
      </c>
      <c r="E1311" t="s">
        <v>1793</v>
      </c>
      <c r="F1311" s="2">
        <v>35431</v>
      </c>
      <c r="G1311" t="s">
        <v>1794</v>
      </c>
      <c r="H1311" s="3">
        <v>15855.23</v>
      </c>
      <c r="I1311" s="3">
        <v>-13917.82</v>
      </c>
      <c r="J1311" s="3">
        <v>1937.41</v>
      </c>
    </row>
    <row r="1312" spans="1:10" x14ac:dyDescent="0.25">
      <c r="A1312" s="4" t="s">
        <v>2067</v>
      </c>
      <c r="B1312" s="4" t="s">
        <v>11125</v>
      </c>
      <c r="C1312" s="11" t="s">
        <v>11124</v>
      </c>
      <c r="D1312" t="s">
        <v>1295</v>
      </c>
      <c r="E1312" t="s">
        <v>1795</v>
      </c>
      <c r="F1312" s="2">
        <v>35431</v>
      </c>
      <c r="G1312" t="s">
        <v>1796</v>
      </c>
      <c r="H1312" s="3">
        <v>41316.550000000003</v>
      </c>
      <c r="I1312" s="3">
        <v>-36267.86</v>
      </c>
      <c r="J1312" s="3">
        <v>5048.6899999999996</v>
      </c>
    </row>
    <row r="1313" spans="1:10" x14ac:dyDescent="0.25">
      <c r="A1313" s="4" t="s">
        <v>2067</v>
      </c>
      <c r="B1313" s="4" t="s">
        <v>11125</v>
      </c>
      <c r="C1313" s="11" t="s">
        <v>11124</v>
      </c>
      <c r="D1313" t="s">
        <v>1295</v>
      </c>
      <c r="E1313" t="s">
        <v>1797</v>
      </c>
      <c r="F1313" s="2">
        <v>35431</v>
      </c>
      <c r="G1313" t="s">
        <v>1798</v>
      </c>
      <c r="H1313" s="3">
        <v>1823.09</v>
      </c>
      <c r="I1313" s="3">
        <v>-1600.26</v>
      </c>
      <c r="J1313" s="3">
        <v>222.83</v>
      </c>
    </row>
    <row r="1314" spans="1:10" x14ac:dyDescent="0.25">
      <c r="A1314" s="4" t="s">
        <v>2067</v>
      </c>
      <c r="B1314" s="4" t="s">
        <v>11125</v>
      </c>
      <c r="C1314" s="11" t="s">
        <v>11124</v>
      </c>
      <c r="D1314" t="s">
        <v>1295</v>
      </c>
      <c r="E1314" t="s">
        <v>1799</v>
      </c>
      <c r="F1314" s="2">
        <v>23377</v>
      </c>
      <c r="G1314" t="s">
        <v>1800</v>
      </c>
      <c r="H1314" s="3">
        <v>127.93</v>
      </c>
      <c r="I1314" s="3">
        <v>-127.93</v>
      </c>
      <c r="J1314" s="3">
        <v>0</v>
      </c>
    </row>
    <row r="1315" spans="1:10" x14ac:dyDescent="0.25">
      <c r="A1315" s="4" t="s">
        <v>2067</v>
      </c>
      <c r="B1315" s="4" t="s">
        <v>11125</v>
      </c>
      <c r="C1315" s="11" t="s">
        <v>11124</v>
      </c>
      <c r="D1315" t="s">
        <v>1295</v>
      </c>
      <c r="E1315" t="s">
        <v>1801</v>
      </c>
      <c r="F1315" s="2">
        <v>35431</v>
      </c>
      <c r="G1315" t="s">
        <v>1802</v>
      </c>
      <c r="H1315" s="3">
        <v>765.54</v>
      </c>
      <c r="I1315" s="3">
        <v>-672.07</v>
      </c>
      <c r="J1315" s="3">
        <v>93.47</v>
      </c>
    </row>
    <row r="1316" spans="1:10" x14ac:dyDescent="0.25">
      <c r="A1316" s="4" t="s">
        <v>2067</v>
      </c>
      <c r="B1316" s="4" t="s">
        <v>11125</v>
      </c>
      <c r="C1316" s="11" t="s">
        <v>11124</v>
      </c>
      <c r="D1316" t="s">
        <v>1295</v>
      </c>
      <c r="E1316" t="s">
        <v>1803</v>
      </c>
      <c r="F1316" s="2">
        <v>35431</v>
      </c>
      <c r="G1316" t="s">
        <v>1804</v>
      </c>
      <c r="H1316" s="3">
        <v>4226.53</v>
      </c>
      <c r="I1316" s="3">
        <v>-3710.14</v>
      </c>
      <c r="J1316" s="3">
        <v>516.39</v>
      </c>
    </row>
    <row r="1317" spans="1:10" x14ac:dyDescent="0.25">
      <c r="A1317" s="4" t="s">
        <v>2067</v>
      </c>
      <c r="B1317" s="4" t="s">
        <v>11125</v>
      </c>
      <c r="C1317" s="11" t="s">
        <v>11124</v>
      </c>
      <c r="D1317" t="s">
        <v>1295</v>
      </c>
      <c r="E1317" t="s">
        <v>1805</v>
      </c>
      <c r="F1317" s="2">
        <v>35431</v>
      </c>
      <c r="G1317" t="s">
        <v>1806</v>
      </c>
      <c r="H1317" s="3">
        <v>14904.95</v>
      </c>
      <c r="I1317" s="3">
        <v>-13083.64</v>
      </c>
      <c r="J1317" s="3">
        <v>1821.31</v>
      </c>
    </row>
    <row r="1318" spans="1:10" x14ac:dyDescent="0.25">
      <c r="A1318" s="4" t="s">
        <v>2067</v>
      </c>
      <c r="B1318" s="4" t="s">
        <v>11125</v>
      </c>
      <c r="C1318" s="11" t="s">
        <v>11124</v>
      </c>
      <c r="D1318" t="s">
        <v>1295</v>
      </c>
      <c r="E1318" t="s">
        <v>1807</v>
      </c>
      <c r="F1318" s="2">
        <v>35431</v>
      </c>
      <c r="G1318" t="s">
        <v>1808</v>
      </c>
      <c r="H1318" s="3">
        <v>1523.55</v>
      </c>
      <c r="I1318" s="3">
        <v>-1337.45</v>
      </c>
      <c r="J1318" s="3">
        <v>186.1</v>
      </c>
    </row>
    <row r="1319" spans="1:10" x14ac:dyDescent="0.25">
      <c r="A1319" s="4" t="s">
        <v>2067</v>
      </c>
      <c r="B1319" s="4" t="s">
        <v>11125</v>
      </c>
      <c r="C1319" s="11" t="s">
        <v>11124</v>
      </c>
      <c r="D1319" t="s">
        <v>1295</v>
      </c>
      <c r="E1319" t="s">
        <v>1809</v>
      </c>
      <c r="F1319" s="2">
        <v>35431</v>
      </c>
      <c r="G1319" t="s">
        <v>1810</v>
      </c>
      <c r="H1319" s="3">
        <v>1962.54</v>
      </c>
      <c r="I1319" s="3">
        <v>-1722.8</v>
      </c>
      <c r="J1319" s="3">
        <v>239.74</v>
      </c>
    </row>
    <row r="1320" spans="1:10" x14ac:dyDescent="0.25">
      <c r="A1320" s="4" t="s">
        <v>2067</v>
      </c>
      <c r="B1320" s="4" t="s">
        <v>11125</v>
      </c>
      <c r="C1320" s="11" t="s">
        <v>11124</v>
      </c>
      <c r="D1320" t="s">
        <v>1295</v>
      </c>
      <c r="E1320" t="s">
        <v>1811</v>
      </c>
      <c r="F1320" s="2">
        <v>35431</v>
      </c>
      <c r="G1320" t="s">
        <v>1812</v>
      </c>
      <c r="H1320" s="3">
        <v>5622.67</v>
      </c>
      <c r="I1320" s="3">
        <v>-4935.58</v>
      </c>
      <c r="J1320" s="3">
        <v>687.09</v>
      </c>
    </row>
    <row r="1321" spans="1:10" x14ac:dyDescent="0.25">
      <c r="A1321" s="4" t="s">
        <v>2067</v>
      </c>
      <c r="B1321" s="4" t="s">
        <v>11125</v>
      </c>
      <c r="C1321" s="11" t="s">
        <v>11124</v>
      </c>
      <c r="D1321" t="s">
        <v>1295</v>
      </c>
      <c r="E1321" t="s">
        <v>1813</v>
      </c>
      <c r="F1321" s="2">
        <v>23377</v>
      </c>
      <c r="G1321" t="s">
        <v>1814</v>
      </c>
      <c r="H1321" s="3">
        <v>641.04999999999995</v>
      </c>
      <c r="I1321" s="3">
        <v>-641.04999999999995</v>
      </c>
      <c r="J1321" s="3">
        <v>0</v>
      </c>
    </row>
    <row r="1322" spans="1:10" x14ac:dyDescent="0.25">
      <c r="A1322" s="4" t="s">
        <v>2067</v>
      </c>
      <c r="B1322" s="4" t="s">
        <v>11125</v>
      </c>
      <c r="C1322" s="11" t="s">
        <v>11124</v>
      </c>
      <c r="D1322" t="s">
        <v>1295</v>
      </c>
      <c r="E1322" t="s">
        <v>1815</v>
      </c>
      <c r="F1322" s="2">
        <v>35796</v>
      </c>
      <c r="G1322" t="s">
        <v>1816</v>
      </c>
      <c r="H1322" s="3">
        <v>9296.2199999999993</v>
      </c>
      <c r="I1322" s="3">
        <v>-7318.35</v>
      </c>
      <c r="J1322" s="3">
        <v>1977.87</v>
      </c>
    </row>
    <row r="1323" spans="1:10" x14ac:dyDescent="0.25">
      <c r="A1323" s="4" t="s">
        <v>2067</v>
      </c>
      <c r="B1323" s="4" t="s">
        <v>11125</v>
      </c>
      <c r="C1323" s="11" t="s">
        <v>11124</v>
      </c>
      <c r="D1323" t="s">
        <v>1295</v>
      </c>
      <c r="E1323" t="s">
        <v>1817</v>
      </c>
      <c r="F1323" s="2">
        <v>21916</v>
      </c>
      <c r="G1323" t="s">
        <v>1818</v>
      </c>
      <c r="H1323" s="3">
        <v>273.62</v>
      </c>
      <c r="I1323" s="3">
        <v>-273.62</v>
      </c>
      <c r="J1323" s="3">
        <v>0</v>
      </c>
    </row>
    <row r="1324" spans="1:10" x14ac:dyDescent="0.25">
      <c r="A1324" s="4" t="s">
        <v>2067</v>
      </c>
      <c r="B1324" s="4" t="s">
        <v>11125</v>
      </c>
      <c r="C1324" s="11" t="s">
        <v>11124</v>
      </c>
      <c r="D1324" t="s">
        <v>1295</v>
      </c>
      <c r="E1324" t="s">
        <v>1819</v>
      </c>
      <c r="F1324" s="2">
        <v>23377</v>
      </c>
      <c r="G1324" t="s">
        <v>1820</v>
      </c>
      <c r="H1324" s="3">
        <v>282.39999999999998</v>
      </c>
      <c r="I1324" s="3">
        <v>-282.39999999999998</v>
      </c>
      <c r="J1324" s="3">
        <v>0</v>
      </c>
    </row>
    <row r="1325" spans="1:10" x14ac:dyDescent="0.25">
      <c r="A1325" s="4" t="s">
        <v>2067</v>
      </c>
      <c r="B1325" s="4" t="s">
        <v>11125</v>
      </c>
      <c r="C1325" s="11" t="s">
        <v>11124</v>
      </c>
      <c r="D1325" t="s">
        <v>1295</v>
      </c>
      <c r="E1325" t="s">
        <v>1821</v>
      </c>
      <c r="F1325" s="2">
        <v>35796</v>
      </c>
      <c r="G1325" t="s">
        <v>1822</v>
      </c>
      <c r="H1325" s="3">
        <v>1726.05</v>
      </c>
      <c r="I1325" s="3">
        <v>-1358.78</v>
      </c>
      <c r="J1325" s="3">
        <v>367.27</v>
      </c>
    </row>
    <row r="1326" spans="1:10" x14ac:dyDescent="0.25">
      <c r="A1326" s="4" t="s">
        <v>2067</v>
      </c>
      <c r="B1326" s="4" t="s">
        <v>11125</v>
      </c>
      <c r="C1326" s="11" t="s">
        <v>11124</v>
      </c>
      <c r="D1326" t="s">
        <v>1295</v>
      </c>
      <c r="E1326" t="s">
        <v>1823</v>
      </c>
      <c r="F1326" s="2">
        <v>35796</v>
      </c>
      <c r="G1326" t="s">
        <v>1824</v>
      </c>
      <c r="H1326" s="3">
        <v>614.58000000000004</v>
      </c>
      <c r="I1326" s="3">
        <v>-483.86</v>
      </c>
      <c r="J1326" s="3">
        <v>130.72</v>
      </c>
    </row>
    <row r="1327" spans="1:10" x14ac:dyDescent="0.25">
      <c r="A1327" s="4" t="s">
        <v>2067</v>
      </c>
      <c r="B1327" s="4" t="s">
        <v>11125</v>
      </c>
      <c r="C1327" s="11" t="s">
        <v>11124</v>
      </c>
      <c r="D1327" t="s">
        <v>1295</v>
      </c>
      <c r="E1327" t="s">
        <v>1825</v>
      </c>
      <c r="F1327" s="2">
        <v>35796</v>
      </c>
      <c r="G1327" t="s">
        <v>1824</v>
      </c>
      <c r="H1327" s="3">
        <v>593.92999999999995</v>
      </c>
      <c r="I1327" s="3">
        <v>-467.6</v>
      </c>
      <c r="J1327" s="3">
        <v>126.33</v>
      </c>
    </row>
    <row r="1328" spans="1:10" x14ac:dyDescent="0.25">
      <c r="A1328" s="4" t="s">
        <v>2067</v>
      </c>
      <c r="B1328" s="4" t="s">
        <v>11125</v>
      </c>
      <c r="C1328" s="11" t="s">
        <v>11124</v>
      </c>
      <c r="D1328" t="s">
        <v>1295</v>
      </c>
      <c r="E1328" t="s">
        <v>1826</v>
      </c>
      <c r="F1328" s="2">
        <v>35796</v>
      </c>
      <c r="G1328" t="s">
        <v>1827</v>
      </c>
      <c r="H1328" s="3">
        <v>826.33</v>
      </c>
      <c r="I1328" s="3">
        <v>-650.52</v>
      </c>
      <c r="J1328" s="3">
        <v>175.81</v>
      </c>
    </row>
    <row r="1329" spans="1:10" x14ac:dyDescent="0.25">
      <c r="A1329" s="4" t="s">
        <v>2067</v>
      </c>
      <c r="B1329" s="4" t="s">
        <v>11125</v>
      </c>
      <c r="C1329" s="11" t="s">
        <v>11124</v>
      </c>
      <c r="D1329" t="s">
        <v>1295</v>
      </c>
      <c r="E1329" t="s">
        <v>1828</v>
      </c>
      <c r="F1329" s="2">
        <v>35796</v>
      </c>
      <c r="G1329" t="s">
        <v>1829</v>
      </c>
      <c r="H1329" s="3">
        <v>4121.33</v>
      </c>
      <c r="I1329" s="3">
        <v>-3244.45</v>
      </c>
      <c r="J1329" s="3">
        <v>876.88</v>
      </c>
    </row>
    <row r="1330" spans="1:10" x14ac:dyDescent="0.25">
      <c r="A1330" s="4" t="s">
        <v>2067</v>
      </c>
      <c r="B1330" s="4" t="s">
        <v>11125</v>
      </c>
      <c r="C1330" s="11" t="s">
        <v>11124</v>
      </c>
      <c r="D1330" t="s">
        <v>1295</v>
      </c>
      <c r="E1330" t="s">
        <v>1830</v>
      </c>
      <c r="F1330" s="2">
        <v>35796</v>
      </c>
      <c r="G1330" t="s">
        <v>1831</v>
      </c>
      <c r="H1330" s="3">
        <v>17559.53</v>
      </c>
      <c r="I1330" s="3">
        <v>-13823.53</v>
      </c>
      <c r="J1330" s="3">
        <v>3736</v>
      </c>
    </row>
    <row r="1331" spans="1:10" x14ac:dyDescent="0.25">
      <c r="A1331" s="4" t="s">
        <v>2067</v>
      </c>
      <c r="B1331" s="4" t="s">
        <v>11125</v>
      </c>
      <c r="C1331" s="11" t="s">
        <v>11124</v>
      </c>
      <c r="D1331" t="s">
        <v>1295</v>
      </c>
      <c r="E1331" t="s">
        <v>1832</v>
      </c>
      <c r="F1331" s="2">
        <v>35796</v>
      </c>
      <c r="G1331" t="s">
        <v>1833</v>
      </c>
      <c r="H1331" s="3">
        <v>2834.26</v>
      </c>
      <c r="I1331" s="3">
        <v>-2231.27</v>
      </c>
      <c r="J1331" s="3">
        <v>602.99</v>
      </c>
    </row>
    <row r="1332" spans="1:10" x14ac:dyDescent="0.25">
      <c r="A1332" s="4" t="s">
        <v>2067</v>
      </c>
      <c r="B1332" s="4" t="s">
        <v>11125</v>
      </c>
      <c r="C1332" s="11" t="s">
        <v>11124</v>
      </c>
      <c r="D1332" t="s">
        <v>1295</v>
      </c>
      <c r="E1332" t="s">
        <v>1834</v>
      </c>
      <c r="F1332" s="2">
        <v>35796</v>
      </c>
      <c r="G1332" t="s">
        <v>1835</v>
      </c>
      <c r="H1332" s="3">
        <v>5377.35</v>
      </c>
      <c r="I1332" s="3">
        <v>-4233.22</v>
      </c>
      <c r="J1332" s="3">
        <v>1144.1300000000001</v>
      </c>
    </row>
    <row r="1333" spans="1:10" x14ac:dyDescent="0.25">
      <c r="A1333" s="4" t="s">
        <v>2067</v>
      </c>
      <c r="B1333" s="4" t="s">
        <v>11125</v>
      </c>
      <c r="C1333" s="11" t="s">
        <v>11124</v>
      </c>
      <c r="D1333" t="s">
        <v>1295</v>
      </c>
      <c r="E1333" t="s">
        <v>1836</v>
      </c>
      <c r="F1333" s="2">
        <v>35796</v>
      </c>
      <c r="G1333" t="s">
        <v>1837</v>
      </c>
      <c r="H1333" s="3">
        <v>15653.81</v>
      </c>
      <c r="I1333" s="3">
        <v>-12323.11</v>
      </c>
      <c r="J1333" s="3">
        <v>3330.7</v>
      </c>
    </row>
    <row r="1334" spans="1:10" x14ac:dyDescent="0.25">
      <c r="A1334" s="4" t="s">
        <v>2067</v>
      </c>
      <c r="B1334" s="4" t="s">
        <v>11125</v>
      </c>
      <c r="C1334" s="11" t="s">
        <v>11124</v>
      </c>
      <c r="D1334" t="s">
        <v>1295</v>
      </c>
      <c r="E1334" t="s">
        <v>1838</v>
      </c>
      <c r="F1334" s="2">
        <v>35796</v>
      </c>
      <c r="G1334" t="s">
        <v>1839</v>
      </c>
      <c r="H1334" s="3">
        <v>842.86</v>
      </c>
      <c r="I1334" s="3">
        <v>-663.6</v>
      </c>
      <c r="J1334" s="3">
        <v>179.26</v>
      </c>
    </row>
    <row r="1335" spans="1:10" x14ac:dyDescent="0.25">
      <c r="A1335" s="4" t="s">
        <v>2067</v>
      </c>
      <c r="B1335" s="4" t="s">
        <v>11125</v>
      </c>
      <c r="C1335" s="11" t="s">
        <v>11124</v>
      </c>
      <c r="D1335" t="s">
        <v>1295</v>
      </c>
      <c r="E1335" t="s">
        <v>1840</v>
      </c>
      <c r="F1335" s="2">
        <v>23377</v>
      </c>
      <c r="G1335" t="s">
        <v>1841</v>
      </c>
      <c r="H1335" s="3">
        <v>1873.49</v>
      </c>
      <c r="I1335" s="3">
        <v>-1873.49</v>
      </c>
      <c r="J1335" s="3">
        <v>0</v>
      </c>
    </row>
    <row r="1336" spans="1:10" x14ac:dyDescent="0.25">
      <c r="A1336" s="4" t="s">
        <v>2067</v>
      </c>
      <c r="B1336" s="4" t="s">
        <v>11125</v>
      </c>
      <c r="C1336" s="11" t="s">
        <v>11124</v>
      </c>
      <c r="D1336" t="s">
        <v>1295</v>
      </c>
      <c r="E1336" t="s">
        <v>1842</v>
      </c>
      <c r="F1336" s="2">
        <v>35796</v>
      </c>
      <c r="G1336" t="s">
        <v>1843</v>
      </c>
      <c r="H1336" s="3">
        <v>1807.6</v>
      </c>
      <c r="I1336" s="3">
        <v>-1423.05</v>
      </c>
      <c r="J1336" s="3">
        <v>384.55</v>
      </c>
    </row>
    <row r="1337" spans="1:10" x14ac:dyDescent="0.25">
      <c r="A1337" s="4" t="s">
        <v>2067</v>
      </c>
      <c r="B1337" s="4" t="s">
        <v>11125</v>
      </c>
      <c r="C1337" s="11" t="s">
        <v>11124</v>
      </c>
      <c r="D1337" t="s">
        <v>1295</v>
      </c>
      <c r="E1337" t="s">
        <v>1844</v>
      </c>
      <c r="F1337" s="2">
        <v>35796</v>
      </c>
      <c r="G1337" t="s">
        <v>1845</v>
      </c>
      <c r="H1337" s="3">
        <v>1549370.7</v>
      </c>
      <c r="I1337" s="3">
        <v>-1219715.72</v>
      </c>
      <c r="J1337" s="3">
        <v>329654.98</v>
      </c>
    </row>
    <row r="1338" spans="1:10" x14ac:dyDescent="0.25">
      <c r="A1338" s="4" t="s">
        <v>2067</v>
      </c>
      <c r="B1338" s="4" t="s">
        <v>11125</v>
      </c>
      <c r="C1338" s="11" t="s">
        <v>11124</v>
      </c>
      <c r="D1338" t="s">
        <v>1295</v>
      </c>
      <c r="E1338" t="s">
        <v>1846</v>
      </c>
      <c r="F1338" s="2">
        <v>36161</v>
      </c>
      <c r="G1338" t="s">
        <v>1847</v>
      </c>
      <c r="H1338" s="3">
        <v>6197.48</v>
      </c>
      <c r="I1338" s="3">
        <v>-4603.42</v>
      </c>
      <c r="J1338" s="3">
        <v>1594.06</v>
      </c>
    </row>
    <row r="1339" spans="1:10" x14ac:dyDescent="0.25">
      <c r="A1339" s="4" t="s">
        <v>2067</v>
      </c>
      <c r="B1339" s="4" t="s">
        <v>11125</v>
      </c>
      <c r="C1339" s="11" t="s">
        <v>11124</v>
      </c>
      <c r="D1339" t="s">
        <v>1295</v>
      </c>
      <c r="E1339" t="s">
        <v>1848</v>
      </c>
      <c r="F1339" s="2">
        <v>36161</v>
      </c>
      <c r="G1339" t="s">
        <v>1849</v>
      </c>
      <c r="H1339" s="3">
        <v>2169.12</v>
      </c>
      <c r="I1339" s="3">
        <v>-1611.16</v>
      </c>
      <c r="J1339" s="3">
        <v>557.96</v>
      </c>
    </row>
    <row r="1340" spans="1:10" x14ac:dyDescent="0.25">
      <c r="A1340" s="4" t="s">
        <v>2067</v>
      </c>
      <c r="B1340" s="4" t="s">
        <v>11125</v>
      </c>
      <c r="C1340" s="11" t="s">
        <v>11124</v>
      </c>
      <c r="D1340" t="s">
        <v>1295</v>
      </c>
      <c r="E1340" t="s">
        <v>1850</v>
      </c>
      <c r="F1340" s="2">
        <v>36161</v>
      </c>
      <c r="G1340" t="s">
        <v>1851</v>
      </c>
      <c r="H1340" s="3">
        <v>14099.27</v>
      </c>
      <c r="I1340" s="3">
        <v>-10473.01</v>
      </c>
      <c r="J1340" s="3">
        <v>3626.26</v>
      </c>
    </row>
    <row r="1341" spans="1:10" x14ac:dyDescent="0.25">
      <c r="A1341" s="4" t="s">
        <v>2067</v>
      </c>
      <c r="B1341" s="4" t="s">
        <v>11125</v>
      </c>
      <c r="C1341" s="11" t="s">
        <v>11124</v>
      </c>
      <c r="D1341" t="s">
        <v>1295</v>
      </c>
      <c r="E1341" t="s">
        <v>1852</v>
      </c>
      <c r="F1341" s="2">
        <v>36161</v>
      </c>
      <c r="G1341" t="s">
        <v>1853</v>
      </c>
      <c r="H1341" s="3">
        <v>3434.45</v>
      </c>
      <c r="I1341" s="3">
        <v>-2551.0500000000002</v>
      </c>
      <c r="J1341" s="3">
        <v>883.4</v>
      </c>
    </row>
    <row r="1342" spans="1:10" x14ac:dyDescent="0.25">
      <c r="A1342" s="4" t="s">
        <v>2067</v>
      </c>
      <c r="B1342" s="4" t="s">
        <v>11125</v>
      </c>
      <c r="C1342" s="11" t="s">
        <v>11124</v>
      </c>
      <c r="D1342" t="s">
        <v>1295</v>
      </c>
      <c r="E1342" t="s">
        <v>1854</v>
      </c>
      <c r="F1342" s="2">
        <v>23377</v>
      </c>
      <c r="G1342" t="s">
        <v>1855</v>
      </c>
      <c r="H1342" s="3">
        <v>274.29000000000002</v>
      </c>
      <c r="I1342" s="3">
        <v>-274.29000000000002</v>
      </c>
      <c r="J1342" s="3">
        <v>0</v>
      </c>
    </row>
    <row r="1343" spans="1:10" x14ac:dyDescent="0.25">
      <c r="A1343" s="4" t="s">
        <v>2067</v>
      </c>
      <c r="B1343" s="4" t="s">
        <v>11125</v>
      </c>
      <c r="C1343" s="11" t="s">
        <v>11124</v>
      </c>
      <c r="D1343" t="s">
        <v>1295</v>
      </c>
      <c r="E1343" t="s">
        <v>1856</v>
      </c>
      <c r="F1343" s="2">
        <v>36161</v>
      </c>
      <c r="G1343" t="s">
        <v>1857</v>
      </c>
      <c r="H1343" s="3">
        <v>21691.19</v>
      </c>
      <c r="I1343" s="3">
        <v>-16112.36</v>
      </c>
      <c r="J1343" s="3">
        <v>5578.83</v>
      </c>
    </row>
    <row r="1344" spans="1:10" x14ac:dyDescent="0.25">
      <c r="A1344" s="4" t="s">
        <v>2067</v>
      </c>
      <c r="B1344" s="4" t="s">
        <v>11125</v>
      </c>
      <c r="C1344" s="11" t="s">
        <v>11124</v>
      </c>
      <c r="D1344" t="s">
        <v>1295</v>
      </c>
      <c r="E1344" t="s">
        <v>1858</v>
      </c>
      <c r="F1344" s="2">
        <v>36161</v>
      </c>
      <c r="G1344" t="s">
        <v>1859</v>
      </c>
      <c r="H1344" s="3">
        <v>5487.35</v>
      </c>
      <c r="I1344" s="3">
        <v>-4076.01</v>
      </c>
      <c r="J1344" s="3">
        <v>1411.34</v>
      </c>
    </row>
    <row r="1345" spans="1:10" x14ac:dyDescent="0.25">
      <c r="A1345" s="4" t="s">
        <v>2067</v>
      </c>
      <c r="B1345" s="4" t="s">
        <v>11125</v>
      </c>
      <c r="C1345" s="11" t="s">
        <v>11124</v>
      </c>
      <c r="D1345" t="s">
        <v>1295</v>
      </c>
      <c r="E1345" t="s">
        <v>1860</v>
      </c>
      <c r="F1345" s="2">
        <v>36161</v>
      </c>
      <c r="G1345" t="s">
        <v>1861</v>
      </c>
      <c r="H1345" s="3">
        <v>5061.38</v>
      </c>
      <c r="I1345" s="3">
        <v>-3759.58</v>
      </c>
      <c r="J1345" s="3">
        <v>1301.8</v>
      </c>
    </row>
    <row r="1346" spans="1:10" x14ac:dyDescent="0.25">
      <c r="A1346" s="4" t="s">
        <v>2067</v>
      </c>
      <c r="B1346" s="4" t="s">
        <v>11125</v>
      </c>
      <c r="C1346" s="11" t="s">
        <v>11124</v>
      </c>
      <c r="D1346" t="s">
        <v>1295</v>
      </c>
      <c r="E1346" t="s">
        <v>1862</v>
      </c>
      <c r="F1346" s="2">
        <v>36161</v>
      </c>
      <c r="G1346" t="s">
        <v>1863</v>
      </c>
      <c r="H1346" s="3">
        <v>748.86</v>
      </c>
      <c r="I1346" s="3">
        <v>-556.34</v>
      </c>
      <c r="J1346" s="3">
        <v>192.52</v>
      </c>
    </row>
    <row r="1347" spans="1:10" x14ac:dyDescent="0.25">
      <c r="A1347" s="4" t="s">
        <v>2067</v>
      </c>
      <c r="B1347" s="4" t="s">
        <v>11125</v>
      </c>
      <c r="C1347" s="11" t="s">
        <v>11124</v>
      </c>
      <c r="D1347" t="s">
        <v>1295</v>
      </c>
      <c r="E1347" t="s">
        <v>1864</v>
      </c>
      <c r="F1347" s="2">
        <v>36161</v>
      </c>
      <c r="G1347" t="s">
        <v>1865</v>
      </c>
      <c r="H1347" s="3">
        <v>1446.08</v>
      </c>
      <c r="I1347" s="3">
        <v>-1074.1099999999999</v>
      </c>
      <c r="J1347" s="3">
        <v>371.97</v>
      </c>
    </row>
    <row r="1348" spans="1:10" x14ac:dyDescent="0.25">
      <c r="A1348" s="4" t="s">
        <v>2067</v>
      </c>
      <c r="B1348" s="4" t="s">
        <v>11125</v>
      </c>
      <c r="C1348" s="11" t="s">
        <v>11124</v>
      </c>
      <c r="D1348" t="s">
        <v>1295</v>
      </c>
      <c r="E1348" t="s">
        <v>1866</v>
      </c>
      <c r="F1348" s="2">
        <v>36161</v>
      </c>
      <c r="G1348" t="s">
        <v>1867</v>
      </c>
      <c r="H1348" s="3">
        <v>6059.33</v>
      </c>
      <c r="I1348" s="3">
        <v>-4500.8900000000003</v>
      </c>
      <c r="J1348" s="3">
        <v>1558.44</v>
      </c>
    </row>
    <row r="1349" spans="1:10" x14ac:dyDescent="0.25">
      <c r="A1349" s="4" t="s">
        <v>2067</v>
      </c>
      <c r="B1349" s="4" t="s">
        <v>11125</v>
      </c>
      <c r="C1349" s="11" t="s">
        <v>11124</v>
      </c>
      <c r="D1349" t="s">
        <v>1295</v>
      </c>
      <c r="E1349" t="s">
        <v>1868</v>
      </c>
      <c r="F1349" s="2">
        <v>36161</v>
      </c>
      <c r="G1349" t="s">
        <v>1869</v>
      </c>
      <c r="H1349" s="3">
        <v>1422.32</v>
      </c>
      <c r="I1349" s="3">
        <v>-1056.51</v>
      </c>
      <c r="J1349" s="3">
        <v>365.81</v>
      </c>
    </row>
    <row r="1350" spans="1:10" x14ac:dyDescent="0.25">
      <c r="A1350" s="4" t="s">
        <v>2067</v>
      </c>
      <c r="B1350" s="4" t="s">
        <v>11125</v>
      </c>
      <c r="C1350" s="11" t="s">
        <v>11124</v>
      </c>
      <c r="D1350" t="s">
        <v>1295</v>
      </c>
      <c r="E1350" t="s">
        <v>1870</v>
      </c>
      <c r="F1350" s="2">
        <v>36526</v>
      </c>
      <c r="G1350" t="s">
        <v>1871</v>
      </c>
      <c r="H1350" s="3">
        <v>2892.16</v>
      </c>
      <c r="I1350" s="3">
        <v>-2061.4499999999998</v>
      </c>
      <c r="J1350" s="3">
        <v>830.71</v>
      </c>
    </row>
    <row r="1351" spans="1:10" x14ac:dyDescent="0.25">
      <c r="A1351" s="4" t="s">
        <v>2067</v>
      </c>
      <c r="B1351" s="4" t="s">
        <v>11125</v>
      </c>
      <c r="C1351" s="11" t="s">
        <v>11124</v>
      </c>
      <c r="D1351" t="s">
        <v>1295</v>
      </c>
      <c r="E1351" t="s">
        <v>1872</v>
      </c>
      <c r="F1351" s="2">
        <v>36526</v>
      </c>
      <c r="G1351" t="s">
        <v>1873</v>
      </c>
      <c r="H1351" s="3">
        <v>5629.38</v>
      </c>
      <c r="I1351" s="3">
        <v>-4012.62</v>
      </c>
      <c r="J1351" s="3">
        <v>1616.76</v>
      </c>
    </row>
    <row r="1352" spans="1:10" x14ac:dyDescent="0.25">
      <c r="A1352" s="4" t="s">
        <v>2067</v>
      </c>
      <c r="B1352" s="4" t="s">
        <v>11125</v>
      </c>
      <c r="C1352" s="11" t="s">
        <v>11124</v>
      </c>
      <c r="D1352" t="s">
        <v>1295</v>
      </c>
      <c r="E1352" t="s">
        <v>1874</v>
      </c>
      <c r="F1352" s="2">
        <v>23377</v>
      </c>
      <c r="G1352" t="s">
        <v>1875</v>
      </c>
      <c r="H1352" s="3">
        <v>8317.7199999999993</v>
      </c>
      <c r="I1352" s="3">
        <v>-8317.7199999999993</v>
      </c>
      <c r="J1352" s="3">
        <v>0</v>
      </c>
    </row>
    <row r="1353" spans="1:10" x14ac:dyDescent="0.25">
      <c r="A1353" s="4" t="s">
        <v>2067</v>
      </c>
      <c r="B1353" s="4" t="s">
        <v>11125</v>
      </c>
      <c r="C1353" s="11" t="s">
        <v>11124</v>
      </c>
      <c r="D1353" t="s">
        <v>1295</v>
      </c>
      <c r="E1353" t="s">
        <v>1876</v>
      </c>
      <c r="F1353" s="2">
        <v>36526</v>
      </c>
      <c r="G1353" t="s">
        <v>1877</v>
      </c>
      <c r="H1353" s="3">
        <v>27372.22</v>
      </c>
      <c r="I1353" s="3">
        <v>-19511.060000000001</v>
      </c>
      <c r="J1353" s="3">
        <v>7861.16</v>
      </c>
    </row>
    <row r="1354" spans="1:10" x14ac:dyDescent="0.25">
      <c r="A1354" s="4" t="s">
        <v>2067</v>
      </c>
      <c r="B1354" s="4" t="s">
        <v>11125</v>
      </c>
      <c r="C1354" s="11" t="s">
        <v>11124</v>
      </c>
      <c r="D1354" t="s">
        <v>1295</v>
      </c>
      <c r="E1354" t="s">
        <v>1878</v>
      </c>
      <c r="F1354" s="2">
        <v>36526</v>
      </c>
      <c r="G1354" t="s">
        <v>1879</v>
      </c>
      <c r="H1354" s="3">
        <v>9812.68</v>
      </c>
      <c r="I1354" s="3">
        <v>-6994.5</v>
      </c>
      <c r="J1354" s="3">
        <v>2818.18</v>
      </c>
    </row>
    <row r="1355" spans="1:10" x14ac:dyDescent="0.25">
      <c r="A1355" s="4" t="s">
        <v>2067</v>
      </c>
      <c r="B1355" s="4" t="s">
        <v>11125</v>
      </c>
      <c r="C1355" s="11" t="s">
        <v>11124</v>
      </c>
      <c r="D1355" t="s">
        <v>1295</v>
      </c>
      <c r="E1355" t="s">
        <v>1880</v>
      </c>
      <c r="F1355" s="2">
        <v>36526</v>
      </c>
      <c r="G1355" t="s">
        <v>1881</v>
      </c>
      <c r="H1355" s="3">
        <v>568.1</v>
      </c>
      <c r="I1355" s="3">
        <v>-404.89</v>
      </c>
      <c r="J1355" s="3">
        <v>163.21</v>
      </c>
    </row>
    <row r="1356" spans="1:10" x14ac:dyDescent="0.25">
      <c r="A1356" s="4" t="s">
        <v>2067</v>
      </c>
      <c r="B1356" s="4" t="s">
        <v>11125</v>
      </c>
      <c r="C1356" s="11" t="s">
        <v>11124</v>
      </c>
      <c r="D1356" t="s">
        <v>1295</v>
      </c>
      <c r="E1356" t="s">
        <v>1882</v>
      </c>
      <c r="F1356" s="2">
        <v>36526</v>
      </c>
      <c r="G1356" t="s">
        <v>1883</v>
      </c>
      <c r="H1356" s="3">
        <v>1446.08</v>
      </c>
      <c r="I1356" s="3">
        <v>-1030.73</v>
      </c>
      <c r="J1356" s="3">
        <v>415.35</v>
      </c>
    </row>
    <row r="1357" spans="1:10" x14ac:dyDescent="0.25">
      <c r="A1357" s="4" t="s">
        <v>2067</v>
      </c>
      <c r="B1357" s="4" t="s">
        <v>11125</v>
      </c>
      <c r="C1357" s="11" t="s">
        <v>11124</v>
      </c>
      <c r="D1357" t="s">
        <v>1295</v>
      </c>
      <c r="E1357" t="s">
        <v>1884</v>
      </c>
      <c r="F1357" s="2">
        <v>36526</v>
      </c>
      <c r="G1357" t="s">
        <v>1885</v>
      </c>
      <c r="H1357" s="3">
        <v>790.18</v>
      </c>
      <c r="I1357" s="3">
        <v>-563.33000000000004</v>
      </c>
      <c r="J1357" s="3">
        <v>226.85</v>
      </c>
    </row>
    <row r="1358" spans="1:10" x14ac:dyDescent="0.25">
      <c r="A1358" s="4" t="s">
        <v>2067</v>
      </c>
      <c r="B1358" s="4" t="s">
        <v>11125</v>
      </c>
      <c r="C1358" s="11" t="s">
        <v>11124</v>
      </c>
      <c r="D1358" t="s">
        <v>1295</v>
      </c>
      <c r="E1358" t="s">
        <v>1886</v>
      </c>
      <c r="F1358" s="2">
        <v>36526</v>
      </c>
      <c r="G1358" t="s">
        <v>1887</v>
      </c>
      <c r="H1358" s="3">
        <v>658.48</v>
      </c>
      <c r="I1358" s="3">
        <v>-469.28</v>
      </c>
      <c r="J1358" s="3">
        <v>189.2</v>
      </c>
    </row>
    <row r="1359" spans="1:10" x14ac:dyDescent="0.25">
      <c r="A1359" s="4" t="s">
        <v>2067</v>
      </c>
      <c r="B1359" s="4" t="s">
        <v>11125</v>
      </c>
      <c r="C1359" s="11" t="s">
        <v>11124</v>
      </c>
      <c r="D1359" t="s">
        <v>1295</v>
      </c>
      <c r="E1359" t="s">
        <v>1888</v>
      </c>
      <c r="F1359" s="2">
        <v>36526</v>
      </c>
      <c r="G1359" t="s">
        <v>1889</v>
      </c>
      <c r="H1359" s="3">
        <v>3344.06</v>
      </c>
      <c r="I1359" s="3">
        <v>-2383.63</v>
      </c>
      <c r="J1359" s="3">
        <v>960.43</v>
      </c>
    </row>
    <row r="1360" spans="1:10" x14ac:dyDescent="0.25">
      <c r="A1360" s="4" t="s">
        <v>2067</v>
      </c>
      <c r="B1360" s="4" t="s">
        <v>11125</v>
      </c>
      <c r="C1360" s="11" t="s">
        <v>11124</v>
      </c>
      <c r="D1360" t="s">
        <v>1295</v>
      </c>
      <c r="E1360" t="s">
        <v>1890</v>
      </c>
      <c r="F1360" s="2">
        <v>36526</v>
      </c>
      <c r="G1360" t="s">
        <v>1891</v>
      </c>
      <c r="H1360" s="3">
        <v>836.66</v>
      </c>
      <c r="I1360" s="3">
        <v>-596.37</v>
      </c>
      <c r="J1360" s="3">
        <v>240.29</v>
      </c>
    </row>
    <row r="1361" spans="1:10" x14ac:dyDescent="0.25">
      <c r="A1361" s="4" t="s">
        <v>2067</v>
      </c>
      <c r="B1361" s="4" t="s">
        <v>11125</v>
      </c>
      <c r="C1361" s="11" t="s">
        <v>11124</v>
      </c>
      <c r="D1361" t="s">
        <v>1295</v>
      </c>
      <c r="E1361" t="s">
        <v>1892</v>
      </c>
      <c r="F1361" s="2">
        <v>36526</v>
      </c>
      <c r="G1361" t="s">
        <v>1891</v>
      </c>
      <c r="H1361" s="3">
        <v>247.9</v>
      </c>
      <c r="I1361" s="3">
        <v>-176.76</v>
      </c>
      <c r="J1361" s="3">
        <v>71.14</v>
      </c>
    </row>
    <row r="1362" spans="1:10" x14ac:dyDescent="0.25">
      <c r="A1362" s="4" t="s">
        <v>2067</v>
      </c>
      <c r="B1362" s="4" t="s">
        <v>11125</v>
      </c>
      <c r="C1362" s="11" t="s">
        <v>11124</v>
      </c>
      <c r="D1362" t="s">
        <v>1295</v>
      </c>
      <c r="E1362" t="s">
        <v>1893</v>
      </c>
      <c r="F1362" s="2">
        <v>23377</v>
      </c>
      <c r="G1362" t="s">
        <v>1894</v>
      </c>
      <c r="H1362" s="3">
        <v>2545.42</v>
      </c>
      <c r="I1362" s="3">
        <v>-2545.42</v>
      </c>
      <c r="J1362" s="3">
        <v>0</v>
      </c>
    </row>
    <row r="1363" spans="1:10" x14ac:dyDescent="0.25">
      <c r="A1363" s="4" t="s">
        <v>2067</v>
      </c>
      <c r="B1363" s="4" t="s">
        <v>11125</v>
      </c>
      <c r="C1363" s="11" t="s">
        <v>11124</v>
      </c>
      <c r="D1363" t="s">
        <v>1295</v>
      </c>
      <c r="E1363" t="s">
        <v>1895</v>
      </c>
      <c r="F1363" s="2">
        <v>36892</v>
      </c>
      <c r="G1363" t="s">
        <v>1896</v>
      </c>
      <c r="H1363" s="3">
        <v>1032.9100000000001</v>
      </c>
      <c r="I1363" s="3">
        <v>-705.33</v>
      </c>
      <c r="J1363" s="3">
        <v>327.58</v>
      </c>
    </row>
    <row r="1364" spans="1:10" x14ac:dyDescent="0.25">
      <c r="A1364" s="4" t="s">
        <v>2067</v>
      </c>
      <c r="B1364" s="4" t="s">
        <v>11125</v>
      </c>
      <c r="C1364" s="11" t="s">
        <v>11124</v>
      </c>
      <c r="D1364" t="s">
        <v>1295</v>
      </c>
      <c r="E1364" t="s">
        <v>1897</v>
      </c>
      <c r="F1364" s="2">
        <v>36892</v>
      </c>
      <c r="G1364" t="s">
        <v>1898</v>
      </c>
      <c r="H1364" s="3">
        <v>4047.73</v>
      </c>
      <c r="I1364" s="3">
        <v>-2763.77</v>
      </c>
      <c r="J1364" s="3">
        <v>1283.96</v>
      </c>
    </row>
    <row r="1365" spans="1:10" x14ac:dyDescent="0.25">
      <c r="A1365" s="4" t="s">
        <v>2067</v>
      </c>
      <c r="B1365" s="4" t="s">
        <v>11125</v>
      </c>
      <c r="C1365" s="11" t="s">
        <v>11124</v>
      </c>
      <c r="D1365" t="s">
        <v>1295</v>
      </c>
      <c r="E1365" t="s">
        <v>1899</v>
      </c>
      <c r="F1365" s="2">
        <v>36892</v>
      </c>
      <c r="G1365" t="s">
        <v>1900</v>
      </c>
      <c r="H1365" s="3">
        <v>8366.6</v>
      </c>
      <c r="I1365" s="3">
        <v>-5712.77</v>
      </c>
      <c r="J1365" s="3">
        <v>2653.83</v>
      </c>
    </row>
    <row r="1366" spans="1:10" x14ac:dyDescent="0.25">
      <c r="A1366" s="4" t="s">
        <v>2067</v>
      </c>
      <c r="B1366" s="4" t="s">
        <v>11125</v>
      </c>
      <c r="C1366" s="11" t="s">
        <v>11124</v>
      </c>
      <c r="D1366" t="s">
        <v>1295</v>
      </c>
      <c r="E1366" t="s">
        <v>1901</v>
      </c>
      <c r="F1366" s="2">
        <v>36892</v>
      </c>
      <c r="G1366" t="s">
        <v>1902</v>
      </c>
      <c r="H1366" s="3">
        <v>3770.14</v>
      </c>
      <c r="I1366" s="3">
        <v>-2574.19</v>
      </c>
      <c r="J1366" s="3">
        <v>1195.95</v>
      </c>
    </row>
    <row r="1367" spans="1:10" x14ac:dyDescent="0.25">
      <c r="A1367" s="4" t="s">
        <v>2067</v>
      </c>
      <c r="B1367" s="4" t="s">
        <v>11125</v>
      </c>
      <c r="C1367" s="11" t="s">
        <v>11124</v>
      </c>
      <c r="D1367" t="s">
        <v>1295</v>
      </c>
      <c r="E1367" t="s">
        <v>1903</v>
      </c>
      <c r="F1367" s="2">
        <v>36892</v>
      </c>
      <c r="G1367" t="s">
        <v>1904</v>
      </c>
      <c r="H1367" s="3">
        <v>3202.03</v>
      </c>
      <c r="I1367" s="3">
        <v>-2186.34</v>
      </c>
      <c r="J1367" s="3">
        <v>1015.69</v>
      </c>
    </row>
    <row r="1368" spans="1:10" x14ac:dyDescent="0.25">
      <c r="A1368" s="4" t="s">
        <v>2067</v>
      </c>
      <c r="B1368" s="4" t="s">
        <v>11125</v>
      </c>
      <c r="C1368" s="11" t="s">
        <v>11124</v>
      </c>
      <c r="D1368" t="s">
        <v>1295</v>
      </c>
      <c r="E1368" t="s">
        <v>1905</v>
      </c>
      <c r="F1368" s="2">
        <v>23743</v>
      </c>
      <c r="G1368" t="s">
        <v>1906</v>
      </c>
      <c r="H1368" s="3">
        <v>82.08</v>
      </c>
      <c r="I1368" s="3">
        <v>-82.08</v>
      </c>
      <c r="J1368" s="3">
        <v>0</v>
      </c>
    </row>
    <row r="1369" spans="1:10" x14ac:dyDescent="0.25">
      <c r="A1369" s="4" t="s">
        <v>2067</v>
      </c>
      <c r="B1369" s="4" t="s">
        <v>11125</v>
      </c>
      <c r="C1369" s="11" t="s">
        <v>11124</v>
      </c>
      <c r="D1369" t="s">
        <v>1295</v>
      </c>
      <c r="E1369" t="s">
        <v>1907</v>
      </c>
      <c r="F1369" s="2">
        <v>36892</v>
      </c>
      <c r="G1369" t="s">
        <v>1908</v>
      </c>
      <c r="H1369" s="3">
        <v>9554.4500000000007</v>
      </c>
      <c r="I1369" s="3">
        <v>-6523.74</v>
      </c>
      <c r="J1369" s="3">
        <v>3030.71</v>
      </c>
    </row>
    <row r="1370" spans="1:10" x14ac:dyDescent="0.25">
      <c r="A1370" s="4" t="s">
        <v>2067</v>
      </c>
      <c r="B1370" s="4" t="s">
        <v>11125</v>
      </c>
      <c r="C1370" s="11" t="s">
        <v>11124</v>
      </c>
      <c r="D1370" t="s">
        <v>1295</v>
      </c>
      <c r="E1370" t="s">
        <v>1909</v>
      </c>
      <c r="F1370" s="2">
        <v>36892</v>
      </c>
      <c r="G1370" t="s">
        <v>1910</v>
      </c>
      <c r="H1370" s="3">
        <v>1211.6099999999999</v>
      </c>
      <c r="I1370" s="3">
        <v>-827.33</v>
      </c>
      <c r="J1370" s="3">
        <v>384.28</v>
      </c>
    </row>
    <row r="1371" spans="1:10" x14ac:dyDescent="0.25">
      <c r="A1371" s="4" t="s">
        <v>2067</v>
      </c>
      <c r="B1371" s="4" t="s">
        <v>11125</v>
      </c>
      <c r="C1371" s="11" t="s">
        <v>11124</v>
      </c>
      <c r="D1371" t="s">
        <v>1295</v>
      </c>
      <c r="E1371" t="s">
        <v>1911</v>
      </c>
      <c r="F1371" s="2">
        <v>23743</v>
      </c>
      <c r="G1371" t="s">
        <v>1630</v>
      </c>
      <c r="H1371" s="3">
        <v>2040.17</v>
      </c>
      <c r="I1371" s="3">
        <v>-2040.17</v>
      </c>
      <c r="J1371" s="3">
        <v>0</v>
      </c>
    </row>
    <row r="1372" spans="1:10" x14ac:dyDescent="0.25">
      <c r="A1372" s="4" t="s">
        <v>2067</v>
      </c>
      <c r="B1372" s="4" t="s">
        <v>11125</v>
      </c>
      <c r="C1372" s="11" t="s">
        <v>11124</v>
      </c>
      <c r="D1372" t="s">
        <v>1295</v>
      </c>
      <c r="E1372" t="s">
        <v>1912</v>
      </c>
      <c r="F1372" s="2">
        <v>37622</v>
      </c>
      <c r="G1372" t="s">
        <v>1913</v>
      </c>
      <c r="H1372" s="3">
        <v>6235.72</v>
      </c>
      <c r="I1372" s="3">
        <v>-3883.6</v>
      </c>
      <c r="J1372" s="3">
        <v>2352.12</v>
      </c>
    </row>
    <row r="1373" spans="1:10" x14ac:dyDescent="0.25">
      <c r="A1373" s="4" t="s">
        <v>2067</v>
      </c>
      <c r="B1373" s="4" t="s">
        <v>11125</v>
      </c>
      <c r="C1373" s="11" t="s">
        <v>11124</v>
      </c>
      <c r="D1373" t="s">
        <v>1295</v>
      </c>
      <c r="E1373" t="s">
        <v>1914</v>
      </c>
      <c r="F1373" s="2">
        <v>37622</v>
      </c>
      <c r="G1373" t="s">
        <v>1915</v>
      </c>
      <c r="H1373" s="3">
        <v>37590</v>
      </c>
      <c r="I1373" s="3">
        <v>-23411.16</v>
      </c>
      <c r="J1373" s="3">
        <v>14178.84</v>
      </c>
    </row>
    <row r="1374" spans="1:10" x14ac:dyDescent="0.25">
      <c r="A1374" s="4" t="s">
        <v>2067</v>
      </c>
      <c r="B1374" s="4" t="s">
        <v>11125</v>
      </c>
      <c r="C1374" s="11" t="s">
        <v>11124</v>
      </c>
      <c r="D1374" t="s">
        <v>1295</v>
      </c>
      <c r="E1374" t="s">
        <v>1916</v>
      </c>
      <c r="F1374" s="2">
        <v>38138</v>
      </c>
      <c r="G1374" t="s">
        <v>1917</v>
      </c>
      <c r="H1374" s="3">
        <v>2500</v>
      </c>
      <c r="I1374" s="3">
        <v>-1482.01</v>
      </c>
      <c r="J1374" s="3">
        <v>1017.99</v>
      </c>
    </row>
    <row r="1375" spans="1:10" x14ac:dyDescent="0.25">
      <c r="A1375" s="4" t="s">
        <v>2067</v>
      </c>
      <c r="B1375" s="4" t="s">
        <v>11125</v>
      </c>
      <c r="C1375" s="11" t="s">
        <v>11124</v>
      </c>
      <c r="D1375" t="s">
        <v>1295</v>
      </c>
      <c r="E1375" t="s">
        <v>1918</v>
      </c>
      <c r="F1375" s="2">
        <v>38195</v>
      </c>
      <c r="G1375" t="s">
        <v>1919</v>
      </c>
      <c r="H1375" s="3">
        <v>2000</v>
      </c>
      <c r="I1375" s="3">
        <v>-1185.6099999999999</v>
      </c>
      <c r="J1375" s="3">
        <v>814.39</v>
      </c>
    </row>
    <row r="1376" spans="1:10" x14ac:dyDescent="0.25">
      <c r="A1376" s="4" t="s">
        <v>2067</v>
      </c>
      <c r="B1376" s="4" t="s">
        <v>11125</v>
      </c>
      <c r="C1376" s="11" t="s">
        <v>11124</v>
      </c>
      <c r="D1376" t="s">
        <v>1295</v>
      </c>
      <c r="E1376" t="s">
        <v>1920</v>
      </c>
      <c r="F1376" s="2">
        <v>38230</v>
      </c>
      <c r="G1376" t="s">
        <v>1921</v>
      </c>
      <c r="H1376" s="3">
        <v>2900</v>
      </c>
      <c r="I1376" s="3">
        <v>-1719.13</v>
      </c>
      <c r="J1376" s="3">
        <v>1180.8699999999999</v>
      </c>
    </row>
    <row r="1377" spans="1:10" x14ac:dyDescent="0.25">
      <c r="A1377" s="4" t="s">
        <v>2067</v>
      </c>
      <c r="B1377" s="4" t="s">
        <v>11125</v>
      </c>
      <c r="C1377" s="11" t="s">
        <v>11124</v>
      </c>
      <c r="D1377" t="s">
        <v>1295</v>
      </c>
      <c r="E1377" t="s">
        <v>1922</v>
      </c>
      <c r="F1377" s="2">
        <v>38250</v>
      </c>
      <c r="G1377" t="s">
        <v>1923</v>
      </c>
      <c r="H1377" s="3">
        <v>13250</v>
      </c>
      <c r="I1377" s="3">
        <v>-7854.64</v>
      </c>
      <c r="J1377" s="3">
        <v>5395.36</v>
      </c>
    </row>
    <row r="1378" spans="1:10" x14ac:dyDescent="0.25">
      <c r="A1378" s="4" t="s">
        <v>2067</v>
      </c>
      <c r="B1378" s="4" t="s">
        <v>11125</v>
      </c>
      <c r="C1378" s="11" t="s">
        <v>11124</v>
      </c>
      <c r="D1378" t="s">
        <v>1295</v>
      </c>
      <c r="E1378" t="s">
        <v>1924</v>
      </c>
      <c r="F1378" s="2">
        <v>38254</v>
      </c>
      <c r="G1378" t="s">
        <v>1925</v>
      </c>
      <c r="H1378" s="3">
        <v>7400</v>
      </c>
      <c r="I1378" s="3">
        <v>-4386.74</v>
      </c>
      <c r="J1378" s="3">
        <v>3013.26</v>
      </c>
    </row>
    <row r="1379" spans="1:10" x14ac:dyDescent="0.25">
      <c r="A1379" s="4" t="s">
        <v>2067</v>
      </c>
      <c r="B1379" s="4" t="s">
        <v>11125</v>
      </c>
      <c r="C1379" s="11" t="s">
        <v>11124</v>
      </c>
      <c r="D1379" t="s">
        <v>1295</v>
      </c>
      <c r="E1379" t="s">
        <v>1926</v>
      </c>
      <c r="F1379" s="2">
        <v>23743</v>
      </c>
      <c r="G1379" t="s">
        <v>1927</v>
      </c>
      <c r="H1379" s="3">
        <v>102.96</v>
      </c>
      <c r="I1379" s="3">
        <v>-102.96</v>
      </c>
      <c r="J1379" s="3">
        <v>0</v>
      </c>
    </row>
    <row r="1380" spans="1:10" x14ac:dyDescent="0.25">
      <c r="A1380" s="4" t="s">
        <v>2067</v>
      </c>
      <c r="B1380" s="4" t="s">
        <v>11125</v>
      </c>
      <c r="C1380" s="11" t="s">
        <v>11124</v>
      </c>
      <c r="D1380" t="s">
        <v>1295</v>
      </c>
      <c r="E1380" t="s">
        <v>1928</v>
      </c>
      <c r="F1380" s="2">
        <v>38595</v>
      </c>
      <c r="G1380" t="s">
        <v>1929</v>
      </c>
      <c r="H1380" s="3">
        <v>3500</v>
      </c>
      <c r="I1380" s="3">
        <v>-1969.81</v>
      </c>
      <c r="J1380" s="3">
        <v>1530.19</v>
      </c>
    </row>
    <row r="1381" spans="1:10" x14ac:dyDescent="0.25">
      <c r="A1381" s="4" t="s">
        <v>2067</v>
      </c>
      <c r="B1381" s="4" t="s">
        <v>11125</v>
      </c>
      <c r="C1381" s="11" t="s">
        <v>11124</v>
      </c>
      <c r="D1381" t="s">
        <v>1295</v>
      </c>
      <c r="E1381" t="s">
        <v>1930</v>
      </c>
      <c r="F1381" s="2">
        <v>38630</v>
      </c>
      <c r="G1381" t="s">
        <v>1931</v>
      </c>
      <c r="H1381" s="3">
        <v>9498</v>
      </c>
      <c r="I1381" s="3">
        <v>-5345.51</v>
      </c>
      <c r="J1381" s="3">
        <v>4152.49</v>
      </c>
    </row>
    <row r="1382" spans="1:10" x14ac:dyDescent="0.25">
      <c r="A1382" s="4" t="s">
        <v>2067</v>
      </c>
      <c r="B1382" s="4" t="s">
        <v>11125</v>
      </c>
      <c r="C1382" s="11" t="s">
        <v>11124</v>
      </c>
      <c r="D1382" t="s">
        <v>1295</v>
      </c>
      <c r="E1382" t="s">
        <v>1932</v>
      </c>
      <c r="F1382" s="2">
        <v>38671</v>
      </c>
      <c r="G1382" t="s">
        <v>1933</v>
      </c>
      <c r="H1382" s="3">
        <v>38080</v>
      </c>
      <c r="I1382" s="3">
        <v>-21431.54</v>
      </c>
      <c r="J1382" s="3">
        <v>16648.46</v>
      </c>
    </row>
    <row r="1383" spans="1:10" x14ac:dyDescent="0.25">
      <c r="A1383" s="4" t="s">
        <v>2067</v>
      </c>
      <c r="B1383" s="4" t="s">
        <v>11125</v>
      </c>
      <c r="C1383" s="11" t="s">
        <v>11124</v>
      </c>
      <c r="D1383" t="s">
        <v>1295</v>
      </c>
      <c r="E1383" t="s">
        <v>1934</v>
      </c>
      <c r="F1383" s="2">
        <v>38978</v>
      </c>
      <c r="G1383" t="s">
        <v>1935</v>
      </c>
      <c r="H1383" s="3">
        <v>7400</v>
      </c>
      <c r="I1383" s="3">
        <v>-3942.74</v>
      </c>
      <c r="J1383" s="3">
        <v>3457.26</v>
      </c>
    </row>
    <row r="1384" spans="1:10" x14ac:dyDescent="0.25">
      <c r="A1384" s="4" t="s">
        <v>2067</v>
      </c>
      <c r="B1384" s="4" t="s">
        <v>11125</v>
      </c>
      <c r="C1384" s="11" t="s">
        <v>11124</v>
      </c>
      <c r="D1384" t="s">
        <v>1295</v>
      </c>
      <c r="E1384" t="s">
        <v>1936</v>
      </c>
      <c r="F1384" s="2">
        <v>39437</v>
      </c>
      <c r="G1384" t="s">
        <v>1937</v>
      </c>
      <c r="H1384" s="3">
        <v>650000</v>
      </c>
      <c r="I1384" s="3">
        <v>-326821.95</v>
      </c>
      <c r="J1384" s="3">
        <v>323178.05</v>
      </c>
    </row>
    <row r="1385" spans="1:10" x14ac:dyDescent="0.25">
      <c r="A1385" s="4" t="s">
        <v>2067</v>
      </c>
      <c r="B1385" s="4" t="s">
        <v>11125</v>
      </c>
      <c r="C1385" s="11" t="s">
        <v>11124</v>
      </c>
      <c r="D1385" t="s">
        <v>1295</v>
      </c>
      <c r="E1385" t="s">
        <v>1938</v>
      </c>
      <c r="F1385" s="2">
        <v>39447</v>
      </c>
      <c r="G1385" t="s">
        <v>1939</v>
      </c>
      <c r="H1385" s="3">
        <v>7200</v>
      </c>
      <c r="I1385" s="3">
        <v>-3620.18</v>
      </c>
      <c r="J1385" s="3">
        <v>3579.82</v>
      </c>
    </row>
    <row r="1386" spans="1:10" x14ac:dyDescent="0.25">
      <c r="A1386" s="4" t="s">
        <v>2067</v>
      </c>
      <c r="B1386" s="4" t="s">
        <v>11125</v>
      </c>
      <c r="C1386" s="11" t="s">
        <v>11124</v>
      </c>
      <c r="D1386" t="s">
        <v>1295</v>
      </c>
      <c r="E1386" t="s">
        <v>1940</v>
      </c>
      <c r="F1386" s="2">
        <v>39447</v>
      </c>
      <c r="G1386" t="s">
        <v>1941</v>
      </c>
      <c r="H1386" s="3">
        <v>1065.9000000000001</v>
      </c>
      <c r="I1386" s="3">
        <v>-535.98</v>
      </c>
      <c r="J1386" s="3">
        <v>529.91999999999996</v>
      </c>
    </row>
    <row r="1387" spans="1:10" x14ac:dyDescent="0.25">
      <c r="A1387" s="4" t="s">
        <v>2067</v>
      </c>
      <c r="B1387" s="4" t="s">
        <v>11125</v>
      </c>
      <c r="C1387" s="11" t="s">
        <v>11124</v>
      </c>
      <c r="D1387" t="s">
        <v>1295</v>
      </c>
      <c r="E1387" t="s">
        <v>1942</v>
      </c>
      <c r="F1387" s="2">
        <v>23743</v>
      </c>
      <c r="G1387" t="s">
        <v>1943</v>
      </c>
      <c r="H1387" s="3">
        <v>275.36</v>
      </c>
      <c r="I1387" s="3">
        <v>-275.36</v>
      </c>
      <c r="J1387" s="3">
        <v>0</v>
      </c>
    </row>
    <row r="1388" spans="1:10" x14ac:dyDescent="0.25">
      <c r="A1388" s="4" t="s">
        <v>2067</v>
      </c>
      <c r="B1388" s="4" t="s">
        <v>11125</v>
      </c>
      <c r="C1388" s="11" t="s">
        <v>11124</v>
      </c>
      <c r="D1388" t="s">
        <v>1295</v>
      </c>
      <c r="E1388" t="s">
        <v>1944</v>
      </c>
      <c r="F1388" s="2">
        <v>39875</v>
      </c>
      <c r="G1388" t="s">
        <v>1945</v>
      </c>
      <c r="H1388" s="3">
        <v>1512.45</v>
      </c>
      <c r="I1388" s="3">
        <v>-669.67</v>
      </c>
      <c r="J1388" s="3">
        <v>842.78</v>
      </c>
    </row>
    <row r="1389" spans="1:10" x14ac:dyDescent="0.25">
      <c r="A1389" s="4" t="s">
        <v>2067</v>
      </c>
      <c r="B1389" s="4" t="s">
        <v>11125</v>
      </c>
      <c r="C1389" s="11" t="s">
        <v>11124</v>
      </c>
      <c r="D1389" t="s">
        <v>1295</v>
      </c>
      <c r="E1389" t="s">
        <v>1946</v>
      </c>
      <c r="F1389" s="2">
        <v>40056</v>
      </c>
      <c r="G1389" t="s">
        <v>1947</v>
      </c>
      <c r="H1389" s="3">
        <v>63000</v>
      </c>
      <c r="I1389" s="3">
        <v>-27896.59</v>
      </c>
      <c r="J1389" s="3">
        <v>35103.410000000003</v>
      </c>
    </row>
    <row r="1390" spans="1:10" x14ac:dyDescent="0.25">
      <c r="A1390" s="4" t="s">
        <v>2067</v>
      </c>
      <c r="B1390" s="4" t="s">
        <v>11125</v>
      </c>
      <c r="C1390" s="11" t="s">
        <v>11124</v>
      </c>
      <c r="D1390" t="s">
        <v>1295</v>
      </c>
      <c r="E1390" t="s">
        <v>1948</v>
      </c>
      <c r="F1390" s="2">
        <v>40085</v>
      </c>
      <c r="G1390" t="s">
        <v>1949</v>
      </c>
      <c r="H1390" s="3">
        <v>18000</v>
      </c>
      <c r="I1390" s="3">
        <v>-7970.45</v>
      </c>
      <c r="J1390" s="3">
        <v>10029.549999999999</v>
      </c>
    </row>
    <row r="1391" spans="1:10" x14ac:dyDescent="0.25">
      <c r="A1391" s="4" t="s">
        <v>2067</v>
      </c>
      <c r="B1391" s="4" t="s">
        <v>11125</v>
      </c>
      <c r="C1391" s="11" t="s">
        <v>11124</v>
      </c>
      <c r="D1391" t="s">
        <v>1295</v>
      </c>
      <c r="E1391" t="s">
        <v>1950</v>
      </c>
      <c r="F1391" s="2">
        <v>40147</v>
      </c>
      <c r="G1391" t="s">
        <v>1951</v>
      </c>
      <c r="H1391" s="3">
        <v>4641</v>
      </c>
      <c r="I1391" s="3">
        <v>-2055.0500000000002</v>
      </c>
      <c r="J1391" s="3">
        <v>2585.9499999999998</v>
      </c>
    </row>
    <row r="1392" spans="1:10" x14ac:dyDescent="0.25">
      <c r="A1392" s="4" t="s">
        <v>2067</v>
      </c>
      <c r="B1392" s="4" t="s">
        <v>11125</v>
      </c>
      <c r="C1392" s="11" t="s">
        <v>11124</v>
      </c>
      <c r="D1392" t="s">
        <v>1295</v>
      </c>
      <c r="E1392" t="s">
        <v>1952</v>
      </c>
      <c r="F1392" s="2">
        <v>40220</v>
      </c>
      <c r="G1392" t="s">
        <v>1953</v>
      </c>
      <c r="H1392" s="3">
        <v>13000</v>
      </c>
      <c r="I1392" s="3">
        <v>-5366.44</v>
      </c>
      <c r="J1392" s="3">
        <v>7633.56</v>
      </c>
    </row>
    <row r="1393" spans="1:10" x14ac:dyDescent="0.25">
      <c r="A1393" s="4" t="s">
        <v>2067</v>
      </c>
      <c r="B1393" s="4" t="s">
        <v>11125</v>
      </c>
      <c r="C1393" s="11" t="s">
        <v>11124</v>
      </c>
      <c r="D1393" t="s">
        <v>1295</v>
      </c>
      <c r="E1393" t="s">
        <v>1954</v>
      </c>
      <c r="F1393" s="2">
        <v>23743</v>
      </c>
      <c r="G1393" t="s">
        <v>1955</v>
      </c>
      <c r="H1393" s="3">
        <v>4184.97</v>
      </c>
      <c r="I1393" s="3">
        <v>-4184.97</v>
      </c>
      <c r="J1393" s="3">
        <v>0</v>
      </c>
    </row>
    <row r="1394" spans="1:10" x14ac:dyDescent="0.25">
      <c r="A1394" s="4" t="s">
        <v>2067</v>
      </c>
      <c r="B1394" s="4" t="s">
        <v>11125</v>
      </c>
      <c r="C1394" s="11" t="s">
        <v>11124</v>
      </c>
      <c r="D1394" t="s">
        <v>1295</v>
      </c>
      <c r="E1394" t="s">
        <v>1956</v>
      </c>
      <c r="F1394" s="2">
        <v>40482</v>
      </c>
      <c r="G1394" t="s">
        <v>1957</v>
      </c>
      <c r="H1394" s="3">
        <v>7500</v>
      </c>
      <c r="I1394" s="3">
        <v>-3096.02</v>
      </c>
      <c r="J1394" s="3">
        <v>4403.9799999999996</v>
      </c>
    </row>
    <row r="1395" spans="1:10" x14ac:dyDescent="0.25">
      <c r="A1395" s="4" t="s">
        <v>2067</v>
      </c>
      <c r="B1395" s="4" t="s">
        <v>11125</v>
      </c>
      <c r="C1395" s="11" t="s">
        <v>11124</v>
      </c>
      <c r="D1395" t="s">
        <v>1295</v>
      </c>
      <c r="E1395" t="s">
        <v>1958</v>
      </c>
      <c r="F1395" s="2">
        <v>40904</v>
      </c>
      <c r="G1395" t="s">
        <v>1959</v>
      </c>
      <c r="H1395" s="3">
        <v>144000</v>
      </c>
      <c r="I1395" s="3">
        <v>-55123.63</v>
      </c>
      <c r="J1395" s="3">
        <v>88876.37</v>
      </c>
    </row>
    <row r="1396" spans="1:10" x14ac:dyDescent="0.25">
      <c r="A1396" s="4" t="s">
        <v>2067</v>
      </c>
      <c r="B1396" s="4" t="s">
        <v>11125</v>
      </c>
      <c r="C1396" s="11" t="s">
        <v>11124</v>
      </c>
      <c r="D1396" t="s">
        <v>1295</v>
      </c>
      <c r="E1396" t="s">
        <v>1960</v>
      </c>
      <c r="F1396" s="2">
        <v>21916</v>
      </c>
      <c r="G1396" t="s">
        <v>1961</v>
      </c>
      <c r="H1396" s="3">
        <v>25.57</v>
      </c>
      <c r="I1396" s="3">
        <v>-25.57</v>
      </c>
      <c r="J1396" s="3">
        <v>0</v>
      </c>
    </row>
    <row r="1397" spans="1:10" x14ac:dyDescent="0.25">
      <c r="A1397" s="4" t="s">
        <v>2067</v>
      </c>
      <c r="B1397" s="4" t="s">
        <v>11125</v>
      </c>
      <c r="C1397" s="11" t="s">
        <v>11124</v>
      </c>
      <c r="D1397" t="s">
        <v>1295</v>
      </c>
      <c r="E1397" t="s">
        <v>1962</v>
      </c>
      <c r="F1397" s="2">
        <v>24108</v>
      </c>
      <c r="G1397" t="s">
        <v>1963</v>
      </c>
      <c r="H1397" s="3">
        <v>3772.07</v>
      </c>
      <c r="I1397" s="3">
        <v>-3772.07</v>
      </c>
      <c r="J1397" s="3">
        <v>0</v>
      </c>
    </row>
    <row r="1398" spans="1:10" x14ac:dyDescent="0.25">
      <c r="A1398" s="4" t="s">
        <v>2067</v>
      </c>
      <c r="B1398" s="4" t="s">
        <v>11125</v>
      </c>
      <c r="C1398" s="11" t="s">
        <v>11124</v>
      </c>
      <c r="D1398" t="s">
        <v>1295</v>
      </c>
      <c r="E1398" t="s">
        <v>1964</v>
      </c>
      <c r="F1398" s="2">
        <v>24473</v>
      </c>
      <c r="G1398" t="s">
        <v>1965</v>
      </c>
      <c r="H1398" s="3">
        <v>2987.23</v>
      </c>
      <c r="I1398" s="3">
        <v>-2987.23</v>
      </c>
      <c r="J1398" s="3">
        <v>0</v>
      </c>
    </row>
    <row r="1399" spans="1:10" x14ac:dyDescent="0.25">
      <c r="A1399" s="4" t="s">
        <v>2067</v>
      </c>
      <c r="B1399" s="4" t="s">
        <v>11125</v>
      </c>
      <c r="C1399" s="11" t="s">
        <v>11124</v>
      </c>
      <c r="D1399" t="s">
        <v>1295</v>
      </c>
      <c r="E1399" t="s">
        <v>1966</v>
      </c>
      <c r="F1399" s="2">
        <v>24473</v>
      </c>
      <c r="G1399" t="s">
        <v>1967</v>
      </c>
      <c r="H1399" s="3">
        <v>3100.26</v>
      </c>
      <c r="I1399" s="3">
        <v>-3100.26</v>
      </c>
      <c r="J1399" s="3">
        <v>0</v>
      </c>
    </row>
    <row r="1400" spans="1:10" x14ac:dyDescent="0.25">
      <c r="A1400" s="4" t="s">
        <v>2067</v>
      </c>
      <c r="B1400" s="4" t="s">
        <v>11125</v>
      </c>
      <c r="C1400" s="11" t="s">
        <v>11124</v>
      </c>
      <c r="D1400" t="s">
        <v>1295</v>
      </c>
      <c r="E1400" t="s">
        <v>1968</v>
      </c>
      <c r="F1400" s="2">
        <v>24838</v>
      </c>
      <c r="G1400" t="s">
        <v>1969</v>
      </c>
      <c r="H1400" s="3">
        <v>1118.25</v>
      </c>
      <c r="I1400" s="3">
        <v>-1118.25</v>
      </c>
      <c r="J1400" s="3">
        <v>0</v>
      </c>
    </row>
    <row r="1401" spans="1:10" x14ac:dyDescent="0.25">
      <c r="A1401" s="4" t="s">
        <v>2067</v>
      </c>
      <c r="B1401" s="4" t="s">
        <v>11125</v>
      </c>
      <c r="C1401" s="11" t="s">
        <v>11124</v>
      </c>
      <c r="D1401" t="s">
        <v>1295</v>
      </c>
      <c r="E1401" t="s">
        <v>1970</v>
      </c>
      <c r="F1401" s="2">
        <v>24838</v>
      </c>
      <c r="G1401" t="s">
        <v>1971</v>
      </c>
      <c r="H1401" s="3">
        <v>786.26</v>
      </c>
      <c r="I1401" s="3">
        <v>-786.26</v>
      </c>
      <c r="J1401" s="3">
        <v>0</v>
      </c>
    </row>
    <row r="1402" spans="1:10" x14ac:dyDescent="0.25">
      <c r="A1402" s="4" t="s">
        <v>2067</v>
      </c>
      <c r="B1402" s="4" t="s">
        <v>11125</v>
      </c>
      <c r="C1402" s="11" t="s">
        <v>11124</v>
      </c>
      <c r="D1402" t="s">
        <v>1295</v>
      </c>
      <c r="E1402" t="s">
        <v>1972</v>
      </c>
      <c r="F1402" s="2">
        <v>24838</v>
      </c>
      <c r="G1402" t="s">
        <v>1973</v>
      </c>
      <c r="H1402" s="3">
        <v>633.77</v>
      </c>
      <c r="I1402" s="3">
        <v>-633.77</v>
      </c>
      <c r="J1402" s="3">
        <v>0</v>
      </c>
    </row>
    <row r="1403" spans="1:10" x14ac:dyDescent="0.25">
      <c r="A1403" s="4" t="s">
        <v>2067</v>
      </c>
      <c r="B1403" s="4" t="s">
        <v>11125</v>
      </c>
      <c r="C1403" s="11" t="s">
        <v>11124</v>
      </c>
      <c r="D1403" t="s">
        <v>1295</v>
      </c>
      <c r="E1403" t="s">
        <v>1974</v>
      </c>
      <c r="F1403" s="2">
        <v>24838</v>
      </c>
      <c r="G1403" t="s">
        <v>1975</v>
      </c>
      <c r="H1403" s="3">
        <v>624.46</v>
      </c>
      <c r="I1403" s="3">
        <v>-624.46</v>
      </c>
      <c r="J1403" s="3">
        <v>0</v>
      </c>
    </row>
    <row r="1404" spans="1:10" x14ac:dyDescent="0.25">
      <c r="A1404" s="4" t="s">
        <v>2067</v>
      </c>
      <c r="B1404" s="4" t="s">
        <v>11125</v>
      </c>
      <c r="C1404" s="11" t="s">
        <v>11124</v>
      </c>
      <c r="D1404" t="s">
        <v>1295</v>
      </c>
      <c r="E1404" t="s">
        <v>1976</v>
      </c>
      <c r="F1404" s="2">
        <v>24838</v>
      </c>
      <c r="G1404" t="s">
        <v>1977</v>
      </c>
      <c r="H1404" s="3">
        <v>785.68</v>
      </c>
      <c r="I1404" s="3">
        <v>-785.68</v>
      </c>
      <c r="J1404" s="3">
        <v>0</v>
      </c>
    </row>
    <row r="1405" spans="1:10" x14ac:dyDescent="0.25">
      <c r="A1405" s="4" t="s">
        <v>2067</v>
      </c>
      <c r="B1405" s="4" t="s">
        <v>11125</v>
      </c>
      <c r="C1405" s="11" t="s">
        <v>11124</v>
      </c>
      <c r="D1405" t="s">
        <v>1295</v>
      </c>
      <c r="E1405" t="s">
        <v>1978</v>
      </c>
      <c r="F1405" s="2">
        <v>24838</v>
      </c>
      <c r="G1405" t="s">
        <v>1979</v>
      </c>
      <c r="H1405" s="3">
        <v>1076.56</v>
      </c>
      <c r="I1405" s="3">
        <v>-1076.56</v>
      </c>
      <c r="J1405" s="3">
        <v>0</v>
      </c>
    </row>
    <row r="1406" spans="1:10" x14ac:dyDescent="0.25">
      <c r="A1406" s="4" t="s">
        <v>2067</v>
      </c>
      <c r="B1406" s="4" t="s">
        <v>11125</v>
      </c>
      <c r="C1406" s="11" t="s">
        <v>11124</v>
      </c>
      <c r="D1406" t="s">
        <v>1295</v>
      </c>
      <c r="E1406" t="s">
        <v>1980</v>
      </c>
      <c r="F1406" s="2">
        <v>24838</v>
      </c>
      <c r="G1406" t="s">
        <v>1981</v>
      </c>
      <c r="H1406" s="3">
        <v>1777.07</v>
      </c>
      <c r="I1406" s="3">
        <v>-1777.07</v>
      </c>
      <c r="J1406" s="3">
        <v>0</v>
      </c>
    </row>
    <row r="1407" spans="1:10" x14ac:dyDescent="0.25">
      <c r="A1407" s="4" t="s">
        <v>2067</v>
      </c>
      <c r="B1407" s="4" t="s">
        <v>11125</v>
      </c>
      <c r="C1407" s="11" t="s">
        <v>11124</v>
      </c>
      <c r="D1407" t="s">
        <v>1295</v>
      </c>
      <c r="E1407" t="s">
        <v>1982</v>
      </c>
      <c r="F1407" s="2">
        <v>21916</v>
      </c>
      <c r="G1407" t="s">
        <v>1983</v>
      </c>
      <c r="H1407" s="3">
        <v>455.05</v>
      </c>
      <c r="I1407" s="3">
        <v>-455.05</v>
      </c>
      <c r="J1407" s="3">
        <v>0</v>
      </c>
    </row>
    <row r="1408" spans="1:10" x14ac:dyDescent="0.25">
      <c r="A1408" s="4" t="s">
        <v>2067</v>
      </c>
      <c r="B1408" s="4" t="s">
        <v>11125</v>
      </c>
      <c r="C1408" s="11" t="s">
        <v>11124</v>
      </c>
      <c r="D1408" t="s">
        <v>1295</v>
      </c>
      <c r="E1408" t="s">
        <v>1984</v>
      </c>
      <c r="F1408" s="2">
        <v>24838</v>
      </c>
      <c r="G1408" t="s">
        <v>1985</v>
      </c>
      <c r="H1408" s="3">
        <v>1837.18</v>
      </c>
      <c r="I1408" s="3">
        <v>-1837.18</v>
      </c>
      <c r="J1408" s="3">
        <v>0</v>
      </c>
    </row>
    <row r="1409" spans="1:10" x14ac:dyDescent="0.25">
      <c r="A1409" s="4" t="s">
        <v>2067</v>
      </c>
      <c r="B1409" s="4" t="s">
        <v>11125</v>
      </c>
      <c r="C1409" s="11" t="s">
        <v>11124</v>
      </c>
      <c r="D1409" t="s">
        <v>1295</v>
      </c>
      <c r="E1409" t="s">
        <v>1986</v>
      </c>
      <c r="F1409" s="2">
        <v>24838</v>
      </c>
      <c r="G1409" t="s">
        <v>1987</v>
      </c>
      <c r="H1409" s="3">
        <v>5334.3</v>
      </c>
      <c r="I1409" s="3">
        <v>-5334.3</v>
      </c>
      <c r="J1409" s="3">
        <v>0</v>
      </c>
    </row>
    <row r="1410" spans="1:10" x14ac:dyDescent="0.25">
      <c r="A1410" s="4" t="s">
        <v>2067</v>
      </c>
      <c r="B1410" s="4" t="s">
        <v>11125</v>
      </c>
      <c r="C1410" s="11" t="s">
        <v>11124</v>
      </c>
      <c r="D1410" t="s">
        <v>1295</v>
      </c>
      <c r="E1410" t="s">
        <v>1988</v>
      </c>
      <c r="F1410" s="2">
        <v>25204</v>
      </c>
      <c r="G1410" t="s">
        <v>1989</v>
      </c>
      <c r="H1410" s="3">
        <v>697.74</v>
      </c>
      <c r="I1410" s="3">
        <v>-697.74</v>
      </c>
      <c r="J1410" s="3">
        <v>0</v>
      </c>
    </row>
    <row r="1411" spans="1:10" x14ac:dyDescent="0.25">
      <c r="A1411" s="4" t="s">
        <v>2067</v>
      </c>
      <c r="B1411" s="4" t="s">
        <v>11125</v>
      </c>
      <c r="C1411" s="11" t="s">
        <v>11124</v>
      </c>
      <c r="D1411" t="s">
        <v>1295</v>
      </c>
      <c r="E1411" t="s">
        <v>1990</v>
      </c>
      <c r="F1411" s="2">
        <v>25204</v>
      </c>
      <c r="G1411" t="s">
        <v>1991</v>
      </c>
      <c r="H1411" s="3">
        <v>2021.24</v>
      </c>
      <c r="I1411" s="3">
        <v>-2021.24</v>
      </c>
      <c r="J1411" s="3">
        <v>0</v>
      </c>
    </row>
    <row r="1412" spans="1:10" x14ac:dyDescent="0.25">
      <c r="A1412" s="4" t="s">
        <v>2067</v>
      </c>
      <c r="B1412" s="4" t="s">
        <v>11125</v>
      </c>
      <c r="C1412" s="11" t="s">
        <v>11124</v>
      </c>
      <c r="D1412" t="s">
        <v>1295</v>
      </c>
      <c r="E1412" t="s">
        <v>1992</v>
      </c>
      <c r="F1412" s="2">
        <v>25204</v>
      </c>
      <c r="G1412" t="s">
        <v>1993</v>
      </c>
      <c r="H1412" s="3">
        <v>3402.98</v>
      </c>
      <c r="I1412" s="3">
        <v>-3402.98</v>
      </c>
      <c r="J1412" s="3">
        <v>0</v>
      </c>
    </row>
    <row r="1413" spans="1:10" x14ac:dyDescent="0.25">
      <c r="A1413" s="4" t="s">
        <v>2067</v>
      </c>
      <c r="B1413" s="4" t="s">
        <v>11125</v>
      </c>
      <c r="C1413" s="11" t="s">
        <v>11124</v>
      </c>
      <c r="D1413" t="s">
        <v>1295</v>
      </c>
      <c r="E1413" t="s">
        <v>1994</v>
      </c>
      <c r="F1413" s="2">
        <v>25204</v>
      </c>
      <c r="G1413" t="s">
        <v>1995</v>
      </c>
      <c r="H1413" s="3">
        <v>2437.13</v>
      </c>
      <c r="I1413" s="3">
        <v>-2437.13</v>
      </c>
      <c r="J1413" s="3">
        <v>0</v>
      </c>
    </row>
    <row r="1414" spans="1:10" x14ac:dyDescent="0.25">
      <c r="A1414" s="4" t="s">
        <v>2067</v>
      </c>
      <c r="B1414" s="4" t="s">
        <v>11125</v>
      </c>
      <c r="C1414" s="11" t="s">
        <v>11124</v>
      </c>
      <c r="D1414" t="s">
        <v>1295</v>
      </c>
      <c r="E1414" t="s">
        <v>1996</v>
      </c>
      <c r="F1414" s="2">
        <v>25204</v>
      </c>
      <c r="G1414" t="s">
        <v>1997</v>
      </c>
      <c r="H1414" s="3">
        <v>1624.64</v>
      </c>
      <c r="I1414" s="3">
        <v>-1624.64</v>
      </c>
      <c r="J1414" s="3">
        <v>0</v>
      </c>
    </row>
    <row r="1415" spans="1:10" x14ac:dyDescent="0.25">
      <c r="A1415" s="4" t="s">
        <v>2067</v>
      </c>
      <c r="B1415" s="4" t="s">
        <v>11125</v>
      </c>
      <c r="C1415" s="11" t="s">
        <v>11124</v>
      </c>
      <c r="D1415" t="s">
        <v>1295</v>
      </c>
      <c r="E1415" t="s">
        <v>1998</v>
      </c>
      <c r="F1415" s="2">
        <v>25204</v>
      </c>
      <c r="G1415" t="s">
        <v>1999</v>
      </c>
      <c r="H1415" s="3">
        <v>1128.7</v>
      </c>
      <c r="I1415" s="3">
        <v>-1128.7</v>
      </c>
      <c r="J1415" s="3">
        <v>0</v>
      </c>
    </row>
    <row r="1416" spans="1:10" x14ac:dyDescent="0.25">
      <c r="A1416" s="4" t="s">
        <v>2067</v>
      </c>
      <c r="B1416" s="4" t="s">
        <v>11125</v>
      </c>
      <c r="C1416" s="11" t="s">
        <v>11124</v>
      </c>
      <c r="D1416" t="s">
        <v>1295</v>
      </c>
      <c r="E1416" t="s">
        <v>2000</v>
      </c>
      <c r="F1416" s="2">
        <v>25204</v>
      </c>
      <c r="G1416" t="s">
        <v>2001</v>
      </c>
      <c r="H1416" s="3">
        <v>2873.06</v>
      </c>
      <c r="I1416" s="3">
        <v>-2873.06</v>
      </c>
      <c r="J1416" s="3">
        <v>0</v>
      </c>
    </row>
    <row r="1417" spans="1:10" x14ac:dyDescent="0.25">
      <c r="A1417" s="4" t="s">
        <v>2067</v>
      </c>
      <c r="B1417" s="4" t="s">
        <v>11125</v>
      </c>
      <c r="C1417" s="11" t="s">
        <v>11124</v>
      </c>
      <c r="D1417" t="s">
        <v>1295</v>
      </c>
      <c r="E1417" t="s">
        <v>2002</v>
      </c>
      <c r="F1417" s="2">
        <v>25204</v>
      </c>
      <c r="G1417" t="s">
        <v>2003</v>
      </c>
      <c r="H1417" s="3">
        <v>887.05</v>
      </c>
      <c r="I1417" s="3">
        <v>-887.05</v>
      </c>
      <c r="J1417" s="3">
        <v>0</v>
      </c>
    </row>
    <row r="1418" spans="1:10" x14ac:dyDescent="0.25">
      <c r="A1418" s="4" t="s">
        <v>2067</v>
      </c>
      <c r="B1418" s="4" t="s">
        <v>11125</v>
      </c>
      <c r="C1418" s="11" t="s">
        <v>11124</v>
      </c>
      <c r="D1418" t="s">
        <v>1295</v>
      </c>
      <c r="E1418" t="s">
        <v>2004</v>
      </c>
      <c r="F1418" s="2">
        <v>21916</v>
      </c>
      <c r="G1418" t="s">
        <v>2005</v>
      </c>
      <c r="H1418" s="3">
        <v>823.58</v>
      </c>
      <c r="I1418" s="3">
        <v>-823.58</v>
      </c>
      <c r="J1418" s="3">
        <v>0</v>
      </c>
    </row>
    <row r="1419" spans="1:10" x14ac:dyDescent="0.25">
      <c r="A1419" s="4" t="s">
        <v>2067</v>
      </c>
      <c r="B1419" s="4" t="s">
        <v>11125</v>
      </c>
      <c r="C1419" s="11" t="s">
        <v>11124</v>
      </c>
      <c r="D1419" t="s">
        <v>1295</v>
      </c>
      <c r="E1419" t="s">
        <v>2006</v>
      </c>
      <c r="F1419" s="2">
        <v>25204</v>
      </c>
      <c r="G1419" t="s">
        <v>2007</v>
      </c>
      <c r="H1419" s="3">
        <v>993.95</v>
      </c>
      <c r="I1419" s="3">
        <v>-993.95</v>
      </c>
      <c r="J1419" s="3">
        <v>0</v>
      </c>
    </row>
    <row r="1420" spans="1:10" x14ac:dyDescent="0.25">
      <c r="A1420" s="4" t="s">
        <v>2067</v>
      </c>
      <c r="B1420" s="4" t="s">
        <v>11125</v>
      </c>
      <c r="C1420" s="11" t="s">
        <v>11124</v>
      </c>
      <c r="D1420" t="s">
        <v>1295</v>
      </c>
      <c r="E1420" t="s">
        <v>2008</v>
      </c>
      <c r="F1420" s="2">
        <v>25569</v>
      </c>
      <c r="G1420" t="s">
        <v>2009</v>
      </c>
      <c r="H1420" s="3">
        <v>1663</v>
      </c>
      <c r="I1420" s="3">
        <v>-1663</v>
      </c>
      <c r="J1420" s="3">
        <v>0</v>
      </c>
    </row>
    <row r="1421" spans="1:10" x14ac:dyDescent="0.25">
      <c r="A1421" s="4" t="s">
        <v>2067</v>
      </c>
      <c r="B1421" s="4" t="s">
        <v>11125</v>
      </c>
      <c r="C1421" s="11" t="s">
        <v>11124</v>
      </c>
      <c r="D1421" t="s">
        <v>1295</v>
      </c>
      <c r="E1421" t="s">
        <v>2010</v>
      </c>
      <c r="F1421" s="2">
        <v>25569</v>
      </c>
      <c r="G1421" t="s">
        <v>2011</v>
      </c>
      <c r="H1421" s="3">
        <v>1792.44</v>
      </c>
      <c r="I1421" s="3">
        <v>-1792.44</v>
      </c>
      <c r="J1421" s="3">
        <v>0</v>
      </c>
    </row>
    <row r="1422" spans="1:10" x14ac:dyDescent="0.25">
      <c r="A1422" s="4" t="s">
        <v>2067</v>
      </c>
      <c r="B1422" s="4" t="s">
        <v>11125</v>
      </c>
      <c r="C1422" s="11" t="s">
        <v>11124</v>
      </c>
      <c r="D1422" t="s">
        <v>1295</v>
      </c>
      <c r="E1422" t="s">
        <v>2012</v>
      </c>
      <c r="F1422" s="2">
        <v>25569</v>
      </c>
      <c r="G1422" t="s">
        <v>2013</v>
      </c>
      <c r="H1422" s="3">
        <v>1892.03</v>
      </c>
      <c r="I1422" s="3">
        <v>-1892.03</v>
      </c>
      <c r="J1422" s="3">
        <v>0</v>
      </c>
    </row>
    <row r="1423" spans="1:10" x14ac:dyDescent="0.25">
      <c r="A1423" s="4" t="s">
        <v>2067</v>
      </c>
      <c r="B1423" s="4" t="s">
        <v>11125</v>
      </c>
      <c r="C1423" s="11" t="s">
        <v>11124</v>
      </c>
      <c r="D1423" t="s">
        <v>1295</v>
      </c>
      <c r="E1423" t="s">
        <v>2014</v>
      </c>
      <c r="F1423" s="2">
        <v>25569</v>
      </c>
      <c r="G1423" t="s">
        <v>2015</v>
      </c>
      <c r="H1423" s="3">
        <v>1842.23</v>
      </c>
      <c r="I1423" s="3">
        <v>-1842.23</v>
      </c>
      <c r="J1423" s="3">
        <v>0</v>
      </c>
    </row>
    <row r="1424" spans="1:10" x14ac:dyDescent="0.25">
      <c r="A1424" s="4" t="s">
        <v>2067</v>
      </c>
      <c r="B1424" s="4" t="s">
        <v>11125</v>
      </c>
      <c r="C1424" s="11" t="s">
        <v>11124</v>
      </c>
      <c r="D1424" t="s">
        <v>1295</v>
      </c>
      <c r="E1424" t="s">
        <v>2016</v>
      </c>
      <c r="F1424" s="2">
        <v>25569</v>
      </c>
      <c r="G1424" t="s">
        <v>2017</v>
      </c>
      <c r="H1424" s="3">
        <v>1842.23</v>
      </c>
      <c r="I1424" s="3">
        <v>-1842.23</v>
      </c>
      <c r="J1424" s="3">
        <v>0</v>
      </c>
    </row>
    <row r="1425" spans="1:10" x14ac:dyDescent="0.25">
      <c r="A1425" s="4" t="s">
        <v>2067</v>
      </c>
      <c r="B1425" s="4" t="s">
        <v>11125</v>
      </c>
      <c r="C1425" s="11" t="s">
        <v>11124</v>
      </c>
      <c r="D1425" t="s">
        <v>1295</v>
      </c>
      <c r="E1425" t="s">
        <v>2018</v>
      </c>
      <c r="F1425" s="2">
        <v>25569</v>
      </c>
      <c r="G1425" t="s">
        <v>2019</v>
      </c>
      <c r="H1425" s="3">
        <v>1553.45</v>
      </c>
      <c r="I1425" s="3">
        <v>-1553.45</v>
      </c>
      <c r="J1425" s="3">
        <v>0</v>
      </c>
    </row>
    <row r="1426" spans="1:10" x14ac:dyDescent="0.25">
      <c r="A1426" s="4" t="s">
        <v>2067</v>
      </c>
      <c r="B1426" s="4" t="s">
        <v>11125</v>
      </c>
      <c r="C1426" s="11" t="s">
        <v>11124</v>
      </c>
      <c r="D1426" t="s">
        <v>1295</v>
      </c>
      <c r="E1426" t="s">
        <v>2020</v>
      </c>
      <c r="F1426" s="2">
        <v>21916</v>
      </c>
      <c r="G1426" t="s">
        <v>2021</v>
      </c>
      <c r="H1426" s="3">
        <v>150.9</v>
      </c>
      <c r="I1426" s="3">
        <v>-150.9</v>
      </c>
      <c r="J1426" s="3">
        <v>0</v>
      </c>
    </row>
    <row r="1427" spans="1:10" x14ac:dyDescent="0.25">
      <c r="A1427" s="4" t="s">
        <v>2067</v>
      </c>
      <c r="B1427" s="4" t="s">
        <v>11125</v>
      </c>
      <c r="C1427" s="11" t="s">
        <v>11124</v>
      </c>
      <c r="D1427" t="s">
        <v>1295</v>
      </c>
      <c r="E1427" t="s">
        <v>2022</v>
      </c>
      <c r="F1427" s="2">
        <v>25569</v>
      </c>
      <c r="G1427" t="s">
        <v>2023</v>
      </c>
      <c r="H1427" s="3">
        <v>477.99</v>
      </c>
      <c r="I1427" s="3">
        <v>-477.99</v>
      </c>
      <c r="J1427" s="3">
        <v>0</v>
      </c>
    </row>
    <row r="1428" spans="1:10" x14ac:dyDescent="0.25">
      <c r="A1428" s="4" t="s">
        <v>2067</v>
      </c>
      <c r="B1428" s="4" t="s">
        <v>11125</v>
      </c>
      <c r="C1428" s="11" t="s">
        <v>11124</v>
      </c>
      <c r="D1428" t="s">
        <v>1295</v>
      </c>
      <c r="E1428" t="s">
        <v>2024</v>
      </c>
      <c r="F1428" s="2">
        <v>25569</v>
      </c>
      <c r="G1428" t="s">
        <v>2025</v>
      </c>
      <c r="H1428" s="3">
        <v>778.55</v>
      </c>
      <c r="I1428" s="3">
        <v>-778.55</v>
      </c>
      <c r="J1428" s="3">
        <v>0</v>
      </c>
    </row>
    <row r="1429" spans="1:10" x14ac:dyDescent="0.25">
      <c r="A1429" s="4" t="s">
        <v>2067</v>
      </c>
      <c r="B1429" s="4" t="s">
        <v>11125</v>
      </c>
      <c r="C1429" s="11" t="s">
        <v>11124</v>
      </c>
      <c r="D1429" t="s">
        <v>1295</v>
      </c>
      <c r="E1429" t="s">
        <v>2026</v>
      </c>
      <c r="F1429" s="2">
        <v>25569</v>
      </c>
      <c r="G1429" t="s">
        <v>2027</v>
      </c>
      <c r="H1429" s="3">
        <v>491.61</v>
      </c>
      <c r="I1429" s="3">
        <v>-491.61</v>
      </c>
      <c r="J1429" s="3">
        <v>0</v>
      </c>
    </row>
    <row r="1430" spans="1:10" x14ac:dyDescent="0.25">
      <c r="A1430" s="4" t="s">
        <v>2067</v>
      </c>
      <c r="B1430" s="4" t="s">
        <v>11125</v>
      </c>
      <c r="C1430" s="11" t="s">
        <v>11124</v>
      </c>
      <c r="D1430" t="s">
        <v>1295</v>
      </c>
      <c r="E1430" t="s">
        <v>2028</v>
      </c>
      <c r="F1430" s="2">
        <v>25934</v>
      </c>
      <c r="G1430" t="s">
        <v>2029</v>
      </c>
      <c r="H1430" s="3">
        <v>2920.83</v>
      </c>
      <c r="I1430" s="3">
        <v>-2920.83</v>
      </c>
      <c r="J1430" s="3">
        <v>0</v>
      </c>
    </row>
    <row r="1431" spans="1:10" x14ac:dyDescent="0.25">
      <c r="A1431" s="4" t="s">
        <v>2067</v>
      </c>
      <c r="B1431" s="4" t="s">
        <v>11125</v>
      </c>
      <c r="C1431" s="11" t="s">
        <v>11124</v>
      </c>
      <c r="D1431" t="s">
        <v>1295</v>
      </c>
      <c r="E1431" t="s">
        <v>2030</v>
      </c>
      <c r="F1431" s="2">
        <v>25934</v>
      </c>
      <c r="G1431" t="s">
        <v>2031</v>
      </c>
      <c r="H1431" s="3">
        <v>2605.0700000000002</v>
      </c>
      <c r="I1431" s="3">
        <v>-2605.0700000000002</v>
      </c>
      <c r="J1431" s="3">
        <v>0</v>
      </c>
    </row>
    <row r="1432" spans="1:10" x14ac:dyDescent="0.25">
      <c r="A1432" s="4" t="s">
        <v>2067</v>
      </c>
      <c r="B1432" s="4" t="s">
        <v>11125</v>
      </c>
      <c r="C1432" s="11" t="s">
        <v>11124</v>
      </c>
      <c r="D1432" t="s">
        <v>1295</v>
      </c>
      <c r="E1432" t="s">
        <v>2032</v>
      </c>
      <c r="F1432" s="2">
        <v>25934</v>
      </c>
      <c r="G1432" t="s">
        <v>2033</v>
      </c>
      <c r="H1432" s="3">
        <v>1231.48</v>
      </c>
      <c r="I1432" s="3">
        <v>-1231.48</v>
      </c>
      <c r="J1432" s="3">
        <v>0</v>
      </c>
    </row>
    <row r="1433" spans="1:10" x14ac:dyDescent="0.25">
      <c r="A1433" s="4" t="s">
        <v>2067</v>
      </c>
      <c r="B1433" s="4" t="s">
        <v>11125</v>
      </c>
      <c r="C1433" s="11" t="s">
        <v>11124</v>
      </c>
      <c r="D1433" t="s">
        <v>1295</v>
      </c>
      <c r="E1433" t="s">
        <v>2034</v>
      </c>
      <c r="F1433" s="2">
        <v>25934</v>
      </c>
      <c r="G1433" t="s">
        <v>1987</v>
      </c>
      <c r="H1433" s="3">
        <v>1063.3499999999999</v>
      </c>
      <c r="I1433" s="3">
        <v>-1063.3499999999999</v>
      </c>
      <c r="J1433" s="3">
        <v>0</v>
      </c>
    </row>
    <row r="1434" spans="1:10" x14ac:dyDescent="0.25">
      <c r="A1434" s="4" t="s">
        <v>2067</v>
      </c>
      <c r="B1434" s="4" t="s">
        <v>11125</v>
      </c>
      <c r="C1434" s="11" t="s">
        <v>11124</v>
      </c>
      <c r="D1434" t="s">
        <v>1295</v>
      </c>
      <c r="E1434" t="s">
        <v>2035</v>
      </c>
      <c r="F1434" s="2">
        <v>21916</v>
      </c>
      <c r="G1434" t="s">
        <v>2036</v>
      </c>
      <c r="H1434" s="3">
        <v>417.26</v>
      </c>
      <c r="I1434" s="3">
        <v>-417.26</v>
      </c>
      <c r="J1434" s="3">
        <v>0</v>
      </c>
    </row>
    <row r="1435" spans="1:10" x14ac:dyDescent="0.25">
      <c r="A1435" s="4" t="s">
        <v>2067</v>
      </c>
      <c r="B1435" s="4" t="s">
        <v>11125</v>
      </c>
      <c r="C1435" s="11" t="s">
        <v>11124</v>
      </c>
      <c r="D1435" t="s">
        <v>1295</v>
      </c>
      <c r="E1435" t="s">
        <v>2037</v>
      </c>
      <c r="F1435" s="2">
        <v>26299</v>
      </c>
      <c r="G1435" t="s">
        <v>2038</v>
      </c>
      <c r="H1435" s="3">
        <v>1679.82</v>
      </c>
      <c r="I1435" s="3">
        <v>-1679.82</v>
      </c>
      <c r="J1435" s="3">
        <v>0</v>
      </c>
    </row>
    <row r="1436" spans="1:10" x14ac:dyDescent="0.25">
      <c r="A1436" s="4" t="s">
        <v>2067</v>
      </c>
      <c r="B1436" s="4" t="s">
        <v>11125</v>
      </c>
      <c r="C1436" s="11" t="s">
        <v>11124</v>
      </c>
      <c r="D1436" t="s">
        <v>1295</v>
      </c>
      <c r="E1436" t="s">
        <v>2039</v>
      </c>
      <c r="F1436" s="2">
        <v>26299</v>
      </c>
      <c r="G1436" t="s">
        <v>2040</v>
      </c>
      <c r="H1436" s="3">
        <v>554.20000000000005</v>
      </c>
      <c r="I1436" s="3">
        <v>-554.20000000000005</v>
      </c>
      <c r="J1436" s="3">
        <v>0</v>
      </c>
    </row>
    <row r="1437" spans="1:10" x14ac:dyDescent="0.25">
      <c r="A1437" s="4" t="s">
        <v>2067</v>
      </c>
      <c r="B1437" s="4" t="s">
        <v>11125</v>
      </c>
      <c r="C1437" s="11" t="s">
        <v>11124</v>
      </c>
      <c r="D1437" t="s">
        <v>1295</v>
      </c>
      <c r="E1437" t="s">
        <v>2041</v>
      </c>
      <c r="F1437" s="2">
        <v>26299</v>
      </c>
      <c r="G1437" t="s">
        <v>2042</v>
      </c>
      <c r="H1437" s="3">
        <v>1629.38</v>
      </c>
      <c r="I1437" s="3">
        <v>-1629.38</v>
      </c>
      <c r="J1437" s="3">
        <v>0</v>
      </c>
    </row>
    <row r="1438" spans="1:10" x14ac:dyDescent="0.25">
      <c r="A1438" s="4" t="s">
        <v>2067</v>
      </c>
      <c r="B1438" s="4" t="s">
        <v>11125</v>
      </c>
      <c r="C1438" s="11" t="s">
        <v>11124</v>
      </c>
      <c r="D1438" t="s">
        <v>1295</v>
      </c>
      <c r="E1438" t="s">
        <v>2043</v>
      </c>
      <c r="F1438" s="2">
        <v>26299</v>
      </c>
      <c r="G1438" t="s">
        <v>2044</v>
      </c>
      <c r="H1438" s="3">
        <v>587.78</v>
      </c>
      <c r="I1438" s="3">
        <v>-587.78</v>
      </c>
      <c r="J1438" s="3">
        <v>0</v>
      </c>
    </row>
    <row r="1439" spans="1:10" x14ac:dyDescent="0.25">
      <c r="A1439" s="4" t="s">
        <v>2067</v>
      </c>
      <c r="B1439" s="4" t="s">
        <v>11125</v>
      </c>
      <c r="C1439" s="11" t="s">
        <v>11124</v>
      </c>
      <c r="D1439" t="s">
        <v>1295</v>
      </c>
      <c r="E1439" t="s">
        <v>2045</v>
      </c>
      <c r="F1439" s="2">
        <v>26299</v>
      </c>
      <c r="G1439" t="s">
        <v>2046</v>
      </c>
      <c r="H1439" s="3">
        <v>2978.5</v>
      </c>
      <c r="I1439" s="3">
        <v>-2978.5</v>
      </c>
      <c r="J1439" s="3">
        <v>0</v>
      </c>
    </row>
    <row r="1440" spans="1:10" x14ac:dyDescent="0.25">
      <c r="A1440" s="4" t="s">
        <v>2067</v>
      </c>
      <c r="B1440" s="4" t="s">
        <v>11125</v>
      </c>
      <c r="C1440" s="11" t="s">
        <v>11124</v>
      </c>
      <c r="D1440" t="s">
        <v>1295</v>
      </c>
      <c r="E1440" t="s">
        <v>2047</v>
      </c>
      <c r="F1440" s="2">
        <v>26299</v>
      </c>
      <c r="G1440" t="s">
        <v>2048</v>
      </c>
      <c r="H1440" s="3">
        <v>42.34</v>
      </c>
      <c r="I1440" s="3">
        <v>-42.34</v>
      </c>
      <c r="J1440" s="3">
        <v>0</v>
      </c>
    </row>
    <row r="1441" spans="1:10" x14ac:dyDescent="0.25">
      <c r="A1441" s="4" t="s">
        <v>2067</v>
      </c>
      <c r="B1441" s="4" t="s">
        <v>11125</v>
      </c>
      <c r="C1441" s="11" t="s">
        <v>11124</v>
      </c>
      <c r="D1441" t="s">
        <v>1295</v>
      </c>
      <c r="E1441" t="s">
        <v>2049</v>
      </c>
      <c r="F1441" s="2">
        <v>26299</v>
      </c>
      <c r="G1441" t="s">
        <v>2050</v>
      </c>
      <c r="H1441" s="3">
        <v>437.2</v>
      </c>
      <c r="I1441" s="3">
        <v>-437.2</v>
      </c>
      <c r="J1441" s="3">
        <v>0</v>
      </c>
    </row>
    <row r="1442" spans="1:10" x14ac:dyDescent="0.25">
      <c r="A1442" s="4" t="s">
        <v>2067</v>
      </c>
      <c r="B1442" s="4" t="s">
        <v>11125</v>
      </c>
      <c r="C1442" s="11" t="s">
        <v>11124</v>
      </c>
      <c r="D1442" t="s">
        <v>1295</v>
      </c>
      <c r="E1442" t="s">
        <v>2051</v>
      </c>
      <c r="F1442" s="2">
        <v>26299</v>
      </c>
      <c r="G1442" t="s">
        <v>2052</v>
      </c>
      <c r="H1442" s="3">
        <v>64.83</v>
      </c>
      <c r="I1442" s="3">
        <v>-64.83</v>
      </c>
      <c r="J1442" s="3">
        <v>0</v>
      </c>
    </row>
    <row r="1443" spans="1:10" x14ac:dyDescent="0.25">
      <c r="A1443" s="4" t="s">
        <v>2067</v>
      </c>
      <c r="B1443" s="4" t="s">
        <v>11125</v>
      </c>
      <c r="C1443" s="11" t="s">
        <v>11124</v>
      </c>
      <c r="D1443" t="s">
        <v>1295</v>
      </c>
      <c r="E1443" t="s">
        <v>2053</v>
      </c>
      <c r="F1443" s="2">
        <v>26665</v>
      </c>
      <c r="G1443" t="s">
        <v>2054</v>
      </c>
      <c r="H1443" s="3">
        <v>4169.76</v>
      </c>
      <c r="I1443" s="3">
        <v>-4169.76</v>
      </c>
      <c r="J1443" s="3">
        <v>0</v>
      </c>
    </row>
    <row r="1444" spans="1:10" x14ac:dyDescent="0.25">
      <c r="A1444" s="4" t="s">
        <v>2067</v>
      </c>
      <c r="B1444" s="4" t="s">
        <v>11125</v>
      </c>
      <c r="C1444" s="11" t="s">
        <v>11124</v>
      </c>
      <c r="D1444" t="s">
        <v>2055</v>
      </c>
      <c r="E1444" t="s">
        <v>1</v>
      </c>
      <c r="F1444" s="2">
        <v>41820</v>
      </c>
      <c r="G1444" t="s">
        <v>1260</v>
      </c>
      <c r="H1444" s="3">
        <v>3600</v>
      </c>
      <c r="I1444" s="3">
        <v>-1054.0899999999999</v>
      </c>
      <c r="J1444" s="3">
        <v>2545.91</v>
      </c>
    </row>
    <row r="1445" spans="1:10" x14ac:dyDescent="0.25">
      <c r="A1445" s="4" t="s">
        <v>2067</v>
      </c>
      <c r="B1445" s="4" t="s">
        <v>11125</v>
      </c>
      <c r="C1445" s="11" t="s">
        <v>11124</v>
      </c>
      <c r="D1445" t="s">
        <v>2056</v>
      </c>
      <c r="E1445" t="s">
        <v>1</v>
      </c>
      <c r="F1445" s="2">
        <v>42257</v>
      </c>
      <c r="G1445" t="s">
        <v>2057</v>
      </c>
      <c r="H1445" s="3">
        <v>1700</v>
      </c>
      <c r="I1445" s="3">
        <v>-446.77</v>
      </c>
      <c r="J1445" s="3">
        <v>1253.23</v>
      </c>
    </row>
    <row r="1446" spans="1:10" x14ac:dyDescent="0.25">
      <c r="A1446" s="4" t="s">
        <v>2067</v>
      </c>
      <c r="B1446" s="4" t="s">
        <v>11125</v>
      </c>
      <c r="C1446" s="11" t="s">
        <v>11124</v>
      </c>
      <c r="D1446" t="s">
        <v>2058</v>
      </c>
      <c r="E1446" t="s">
        <v>1</v>
      </c>
      <c r="F1446" s="2">
        <v>42257</v>
      </c>
      <c r="G1446" t="s">
        <v>2059</v>
      </c>
      <c r="H1446" s="3">
        <v>1200</v>
      </c>
      <c r="I1446" s="3">
        <v>-315.36</v>
      </c>
      <c r="J1446" s="3">
        <v>884.64</v>
      </c>
    </row>
    <row r="1447" spans="1:10" x14ac:dyDescent="0.25">
      <c r="A1447" s="4" t="s">
        <v>2067</v>
      </c>
      <c r="B1447" s="4" t="s">
        <v>11125</v>
      </c>
      <c r="C1447" s="11" t="s">
        <v>11124</v>
      </c>
      <c r="D1447" t="s">
        <v>2060</v>
      </c>
      <c r="E1447" t="s">
        <v>1</v>
      </c>
      <c r="F1447" s="2">
        <v>42271</v>
      </c>
      <c r="G1447" t="s">
        <v>2061</v>
      </c>
      <c r="H1447" s="3">
        <v>1100</v>
      </c>
      <c r="I1447" s="3">
        <v>-289.08</v>
      </c>
      <c r="J1447" s="3">
        <v>810.92</v>
      </c>
    </row>
    <row r="1448" spans="1:10" x14ac:dyDescent="0.25">
      <c r="A1448" s="4" t="s">
        <v>2067</v>
      </c>
      <c r="B1448" s="4" t="s">
        <v>11125</v>
      </c>
      <c r="C1448" s="11" t="s">
        <v>11124</v>
      </c>
      <c r="D1448" t="s">
        <v>2060</v>
      </c>
      <c r="E1448" t="s">
        <v>7</v>
      </c>
      <c r="F1448" s="2">
        <v>42290</v>
      </c>
      <c r="G1448" t="s">
        <v>2061</v>
      </c>
      <c r="H1448" s="3">
        <v>3250</v>
      </c>
      <c r="I1448" s="3">
        <v>-854.11</v>
      </c>
      <c r="J1448" s="3">
        <v>2395.89</v>
      </c>
    </row>
    <row r="1449" spans="1:10" x14ac:dyDescent="0.25">
      <c r="A1449" s="4" t="s">
        <v>2067</v>
      </c>
      <c r="B1449" s="4" t="s">
        <v>11125</v>
      </c>
      <c r="C1449" s="11" t="s">
        <v>11124</v>
      </c>
      <c r="D1449" t="s">
        <v>2060</v>
      </c>
      <c r="E1449" t="s">
        <v>9</v>
      </c>
      <c r="F1449" s="2">
        <v>42290</v>
      </c>
      <c r="G1449" t="s">
        <v>2061</v>
      </c>
      <c r="H1449" s="3">
        <v>1050</v>
      </c>
      <c r="I1449" s="3">
        <v>-275.95</v>
      </c>
      <c r="J1449" s="3">
        <v>774.05</v>
      </c>
    </row>
    <row r="1450" spans="1:10" x14ac:dyDescent="0.25">
      <c r="A1450" s="4" t="s">
        <v>2067</v>
      </c>
      <c r="B1450" s="4" t="s">
        <v>11125</v>
      </c>
      <c r="C1450" s="11" t="s">
        <v>11124</v>
      </c>
      <c r="D1450" t="s">
        <v>2062</v>
      </c>
      <c r="E1450" t="s">
        <v>1</v>
      </c>
      <c r="F1450" s="2">
        <v>42286</v>
      </c>
      <c r="G1450" t="s">
        <v>2063</v>
      </c>
      <c r="H1450" s="3">
        <v>1798</v>
      </c>
      <c r="I1450" s="3">
        <v>-472.51</v>
      </c>
      <c r="J1450" s="3">
        <v>1325.49</v>
      </c>
    </row>
    <row r="1451" spans="1:10" x14ac:dyDescent="0.25">
      <c r="A1451" s="4" t="s">
        <v>2067</v>
      </c>
      <c r="B1451" s="4" t="s">
        <v>11125</v>
      </c>
      <c r="C1451" s="11" t="s">
        <v>11124</v>
      </c>
      <c r="D1451" t="s">
        <v>2064</v>
      </c>
      <c r="E1451" t="s">
        <v>1</v>
      </c>
      <c r="F1451" s="2">
        <v>42349</v>
      </c>
      <c r="G1451" t="s">
        <v>1288</v>
      </c>
      <c r="H1451" s="3">
        <v>4000</v>
      </c>
      <c r="I1451" s="3">
        <v>-1051.21</v>
      </c>
      <c r="J1451" s="3">
        <v>2948.79</v>
      </c>
    </row>
    <row r="1452" spans="1:10" x14ac:dyDescent="0.25">
      <c r="A1452" s="4" t="s">
        <v>2067</v>
      </c>
      <c r="B1452" s="4" t="s">
        <v>11125</v>
      </c>
      <c r="C1452" s="11" t="s">
        <v>11124</v>
      </c>
      <c r="D1452" t="s">
        <v>2065</v>
      </c>
      <c r="E1452" t="s">
        <v>1</v>
      </c>
      <c r="F1452" s="2">
        <v>42369</v>
      </c>
      <c r="G1452" t="s">
        <v>2066</v>
      </c>
      <c r="H1452" s="3">
        <v>6100</v>
      </c>
      <c r="I1452" s="3">
        <v>-1603.1</v>
      </c>
      <c r="J1452" s="3">
        <v>4496.8999999999996</v>
      </c>
    </row>
    <row r="1453" spans="1:10" x14ac:dyDescent="0.25">
      <c r="D1453" s="4" t="s">
        <v>2067</v>
      </c>
      <c r="E1453" s="4" t="s">
        <v>162</v>
      </c>
      <c r="F1453" s="5"/>
      <c r="G1453" s="4" t="s">
        <v>162</v>
      </c>
      <c r="H1453" s="6">
        <v>10639023.93</v>
      </c>
      <c r="I1453" s="6">
        <v>-7198219.0800000001</v>
      </c>
      <c r="J1453" s="6">
        <v>3440804.85</v>
      </c>
    </row>
    <row r="1454" spans="1:10" x14ac:dyDescent="0.25">
      <c r="D1454" s="4" t="s">
        <v>2068</v>
      </c>
      <c r="E1454" s="4" t="s">
        <v>162</v>
      </c>
      <c r="F1454" s="5"/>
      <c r="G1454" s="4" t="s">
        <v>162</v>
      </c>
      <c r="H1454" s="6">
        <v>10639023.93</v>
      </c>
      <c r="I1454" s="6">
        <v>-7198219.0800000001</v>
      </c>
      <c r="J1454" s="6">
        <v>3440804.85</v>
      </c>
    </row>
    <row r="1455" spans="1:10" x14ac:dyDescent="0.25">
      <c r="A1455" s="4" t="s">
        <v>2563</v>
      </c>
      <c r="B1455" s="4" t="s">
        <v>11126</v>
      </c>
      <c r="C1455" s="11" t="s">
        <v>11124</v>
      </c>
      <c r="D1455" t="s">
        <v>2069</v>
      </c>
      <c r="E1455" t="s">
        <v>1</v>
      </c>
      <c r="F1455" s="2">
        <v>43553</v>
      </c>
      <c r="G1455" t="s">
        <v>2070</v>
      </c>
      <c r="H1455" s="3">
        <v>600</v>
      </c>
      <c r="I1455" s="3">
        <v>-277.5</v>
      </c>
      <c r="J1455" s="3">
        <v>322.5</v>
      </c>
    </row>
    <row r="1456" spans="1:10" x14ac:dyDescent="0.25">
      <c r="A1456" s="4" t="s">
        <v>2563</v>
      </c>
      <c r="B1456" s="4" t="s">
        <v>11126</v>
      </c>
      <c r="C1456" s="11" t="s">
        <v>11124</v>
      </c>
      <c r="D1456" t="s">
        <v>2071</v>
      </c>
      <c r="E1456" t="s">
        <v>1</v>
      </c>
      <c r="F1456" s="2">
        <v>43724</v>
      </c>
      <c r="G1456" t="s">
        <v>2072</v>
      </c>
      <c r="H1456" s="3">
        <v>880</v>
      </c>
      <c r="I1456" s="3">
        <v>-407</v>
      </c>
      <c r="J1456" s="3">
        <v>473</v>
      </c>
    </row>
    <row r="1457" spans="1:10" x14ac:dyDescent="0.25">
      <c r="A1457" s="4" t="s">
        <v>2563</v>
      </c>
      <c r="B1457" s="4" t="s">
        <v>11126</v>
      </c>
      <c r="C1457" s="11" t="s">
        <v>11124</v>
      </c>
      <c r="D1457" t="s">
        <v>2073</v>
      </c>
      <c r="E1457" t="s">
        <v>1</v>
      </c>
      <c r="F1457" s="2">
        <v>26665</v>
      </c>
      <c r="G1457" t="s">
        <v>2074</v>
      </c>
      <c r="H1457" s="3">
        <v>177.21</v>
      </c>
      <c r="I1457" s="3">
        <v>-177.21</v>
      </c>
      <c r="J1457" s="3">
        <v>0</v>
      </c>
    </row>
    <row r="1458" spans="1:10" x14ac:dyDescent="0.25">
      <c r="A1458" s="4" t="s">
        <v>2563</v>
      </c>
      <c r="B1458" s="4" t="s">
        <v>11126</v>
      </c>
      <c r="C1458" s="11" t="s">
        <v>11124</v>
      </c>
      <c r="D1458" t="s">
        <v>2075</v>
      </c>
      <c r="E1458" t="s">
        <v>1</v>
      </c>
      <c r="F1458" s="2">
        <v>28491</v>
      </c>
      <c r="G1458" t="s">
        <v>2076</v>
      </c>
      <c r="H1458" s="3">
        <v>135.13999999999999</v>
      </c>
      <c r="I1458" s="3">
        <v>-135.13999999999999</v>
      </c>
      <c r="J1458" s="3">
        <v>0</v>
      </c>
    </row>
    <row r="1459" spans="1:10" x14ac:dyDescent="0.25">
      <c r="A1459" s="4" t="s">
        <v>2563</v>
      </c>
      <c r="B1459" s="4" t="s">
        <v>11126</v>
      </c>
      <c r="C1459" s="11" t="s">
        <v>11124</v>
      </c>
      <c r="D1459" t="s">
        <v>2075</v>
      </c>
      <c r="E1459" t="s">
        <v>7</v>
      </c>
      <c r="F1459" s="2">
        <v>31048</v>
      </c>
      <c r="G1459" t="s">
        <v>2077</v>
      </c>
      <c r="H1459" s="3">
        <v>1569.42</v>
      </c>
      <c r="I1459" s="3">
        <v>-1569.42</v>
      </c>
      <c r="J1459" s="3">
        <v>0</v>
      </c>
    </row>
    <row r="1460" spans="1:10" x14ac:dyDescent="0.25">
      <c r="A1460" s="4" t="s">
        <v>2563</v>
      </c>
      <c r="B1460" s="4" t="s">
        <v>11126</v>
      </c>
      <c r="C1460" s="11" t="s">
        <v>11124</v>
      </c>
      <c r="D1460" t="s">
        <v>2078</v>
      </c>
      <c r="E1460" t="s">
        <v>1</v>
      </c>
      <c r="F1460" s="2">
        <v>28856</v>
      </c>
      <c r="G1460" t="s">
        <v>2079</v>
      </c>
      <c r="H1460" s="3">
        <v>161.41999999999999</v>
      </c>
      <c r="I1460" s="3">
        <v>-161.41999999999999</v>
      </c>
      <c r="J1460" s="3">
        <v>0</v>
      </c>
    </row>
    <row r="1461" spans="1:10" x14ac:dyDescent="0.25">
      <c r="A1461" s="4" t="s">
        <v>2563</v>
      </c>
      <c r="B1461" s="4" t="s">
        <v>11126</v>
      </c>
      <c r="C1461" s="11" t="s">
        <v>11124</v>
      </c>
      <c r="D1461" t="s">
        <v>2080</v>
      </c>
      <c r="E1461" t="s">
        <v>1</v>
      </c>
      <c r="F1461" s="2">
        <v>31048</v>
      </c>
      <c r="G1461" t="s">
        <v>2081</v>
      </c>
      <c r="H1461" s="3">
        <v>4018.03</v>
      </c>
      <c r="I1461" s="3">
        <v>-4018.03</v>
      </c>
      <c r="J1461" s="3">
        <v>0</v>
      </c>
    </row>
    <row r="1462" spans="1:10" x14ac:dyDescent="0.25">
      <c r="A1462" s="4" t="s">
        <v>2563</v>
      </c>
      <c r="B1462" s="4" t="s">
        <v>11126</v>
      </c>
      <c r="C1462" s="11" t="s">
        <v>11124</v>
      </c>
      <c r="D1462" t="s">
        <v>2082</v>
      </c>
      <c r="E1462" t="s">
        <v>1</v>
      </c>
      <c r="F1462" s="2">
        <v>32143</v>
      </c>
      <c r="G1462" t="s">
        <v>2083</v>
      </c>
      <c r="H1462" s="3">
        <v>738.4</v>
      </c>
      <c r="I1462" s="3">
        <v>-738.4</v>
      </c>
      <c r="J1462" s="3">
        <v>0</v>
      </c>
    </row>
    <row r="1463" spans="1:10" x14ac:dyDescent="0.25">
      <c r="A1463" s="4" t="s">
        <v>2563</v>
      </c>
      <c r="B1463" s="4" t="s">
        <v>11126</v>
      </c>
      <c r="C1463" s="11" t="s">
        <v>11124</v>
      </c>
      <c r="D1463" t="s">
        <v>2084</v>
      </c>
      <c r="E1463" t="s">
        <v>1</v>
      </c>
      <c r="F1463" s="2">
        <v>34700</v>
      </c>
      <c r="G1463" t="s">
        <v>2085</v>
      </c>
      <c r="H1463" s="3">
        <v>1527.68</v>
      </c>
      <c r="I1463" s="3">
        <v>-1527.68</v>
      </c>
      <c r="J1463" s="3">
        <v>0</v>
      </c>
    </row>
    <row r="1464" spans="1:10" x14ac:dyDescent="0.25">
      <c r="A1464" s="4" t="s">
        <v>2563</v>
      </c>
      <c r="B1464" s="4" t="s">
        <v>11126</v>
      </c>
      <c r="C1464" s="11" t="s">
        <v>11124</v>
      </c>
      <c r="D1464" t="s">
        <v>2086</v>
      </c>
      <c r="E1464" t="s">
        <v>1</v>
      </c>
      <c r="F1464" s="2">
        <v>36161</v>
      </c>
      <c r="G1464" t="s">
        <v>2087</v>
      </c>
      <c r="H1464" s="3">
        <v>4490.59</v>
      </c>
      <c r="I1464" s="3">
        <v>-4490.59</v>
      </c>
      <c r="J1464" s="3">
        <v>0</v>
      </c>
    </row>
    <row r="1465" spans="1:10" x14ac:dyDescent="0.25">
      <c r="A1465" s="4" t="s">
        <v>2563</v>
      </c>
      <c r="B1465" s="4" t="s">
        <v>11126</v>
      </c>
      <c r="C1465" s="11" t="s">
        <v>11124</v>
      </c>
      <c r="D1465" t="s">
        <v>2088</v>
      </c>
      <c r="E1465" t="s">
        <v>1</v>
      </c>
      <c r="F1465" s="2">
        <v>38107</v>
      </c>
      <c r="G1465" t="s">
        <v>2089</v>
      </c>
      <c r="H1465" s="3">
        <v>627</v>
      </c>
      <c r="I1465" s="3">
        <v>-627</v>
      </c>
      <c r="J1465" s="3">
        <v>0</v>
      </c>
    </row>
    <row r="1466" spans="1:10" x14ac:dyDescent="0.25">
      <c r="A1466" s="4" t="s">
        <v>2563</v>
      </c>
      <c r="B1466" s="4" t="s">
        <v>11126</v>
      </c>
      <c r="C1466" s="11" t="s">
        <v>11124</v>
      </c>
      <c r="D1466" t="s">
        <v>2090</v>
      </c>
      <c r="E1466" t="s">
        <v>1</v>
      </c>
      <c r="F1466" s="2">
        <v>38671</v>
      </c>
      <c r="G1466" t="s">
        <v>2091</v>
      </c>
      <c r="H1466" s="3">
        <v>14220</v>
      </c>
      <c r="I1466" s="3">
        <v>-14220</v>
      </c>
      <c r="J1466" s="3">
        <v>0</v>
      </c>
    </row>
    <row r="1467" spans="1:10" x14ac:dyDescent="0.25">
      <c r="A1467" s="4" t="s">
        <v>2563</v>
      </c>
      <c r="B1467" s="4" t="s">
        <v>11126</v>
      </c>
      <c r="C1467" s="11" t="s">
        <v>11124</v>
      </c>
      <c r="D1467" t="s">
        <v>2092</v>
      </c>
      <c r="E1467" t="s">
        <v>1</v>
      </c>
      <c r="F1467" s="2">
        <v>38559</v>
      </c>
      <c r="G1467" t="s">
        <v>2093</v>
      </c>
      <c r="H1467" s="3">
        <v>1000</v>
      </c>
      <c r="I1467" s="3">
        <v>-1000</v>
      </c>
      <c r="J1467" s="3">
        <v>0</v>
      </c>
    </row>
    <row r="1468" spans="1:10" x14ac:dyDescent="0.25">
      <c r="A1468" s="4" t="s">
        <v>2563</v>
      </c>
      <c r="B1468" s="4" t="s">
        <v>11126</v>
      </c>
      <c r="C1468" s="11" t="s">
        <v>11124</v>
      </c>
      <c r="D1468" t="s">
        <v>2094</v>
      </c>
      <c r="E1468" t="s">
        <v>1</v>
      </c>
      <c r="F1468" s="2">
        <v>45236</v>
      </c>
      <c r="G1468" t="s">
        <v>2095</v>
      </c>
      <c r="H1468" s="3">
        <v>14180.83</v>
      </c>
      <c r="I1468" s="3">
        <v>-709.04</v>
      </c>
      <c r="J1468" s="3">
        <v>13471.79</v>
      </c>
    </row>
    <row r="1469" spans="1:10" x14ac:dyDescent="0.25">
      <c r="A1469" s="4" t="s">
        <v>2563</v>
      </c>
      <c r="B1469" s="4" t="s">
        <v>11126</v>
      </c>
      <c r="C1469" s="11" t="s">
        <v>11124</v>
      </c>
      <c r="D1469" t="s">
        <v>2096</v>
      </c>
      <c r="E1469" t="s">
        <v>1</v>
      </c>
      <c r="F1469" s="2">
        <v>45236</v>
      </c>
      <c r="G1469" t="s">
        <v>2095</v>
      </c>
      <c r="H1469" s="3">
        <v>1840.83</v>
      </c>
      <c r="I1469" s="3">
        <v>-92.04</v>
      </c>
      <c r="J1469" s="3">
        <v>1748.79</v>
      </c>
    </row>
    <row r="1470" spans="1:10" x14ac:dyDescent="0.25">
      <c r="A1470" s="4" t="s">
        <v>2563</v>
      </c>
      <c r="B1470" s="4" t="s">
        <v>11126</v>
      </c>
      <c r="C1470" s="11" t="s">
        <v>11124</v>
      </c>
      <c r="D1470" t="s">
        <v>2097</v>
      </c>
      <c r="E1470" t="s">
        <v>1</v>
      </c>
      <c r="F1470" s="2">
        <v>45236</v>
      </c>
      <c r="G1470" t="s">
        <v>2095</v>
      </c>
      <c r="H1470" s="3">
        <v>2234.16</v>
      </c>
      <c r="I1470" s="3">
        <v>-111.71</v>
      </c>
      <c r="J1470" s="3">
        <v>2122.4499999999998</v>
      </c>
    </row>
    <row r="1471" spans="1:10" x14ac:dyDescent="0.25">
      <c r="A1471" s="4" t="s">
        <v>2563</v>
      </c>
      <c r="B1471" s="4" t="s">
        <v>11126</v>
      </c>
      <c r="C1471" s="11" t="s">
        <v>11124</v>
      </c>
      <c r="D1471" t="s">
        <v>2098</v>
      </c>
      <c r="E1471" t="s">
        <v>1</v>
      </c>
      <c r="F1471" s="2">
        <v>45236</v>
      </c>
      <c r="G1471" t="s">
        <v>2095</v>
      </c>
      <c r="H1471" s="3">
        <v>2234.16</v>
      </c>
      <c r="I1471" s="3">
        <v>-111.71</v>
      </c>
      <c r="J1471" s="3">
        <v>2122.4499999999998</v>
      </c>
    </row>
    <row r="1472" spans="1:10" x14ac:dyDescent="0.25">
      <c r="A1472" s="4" t="s">
        <v>2563</v>
      </c>
      <c r="B1472" s="4" t="s">
        <v>11126</v>
      </c>
      <c r="C1472" s="11" t="s">
        <v>11124</v>
      </c>
      <c r="D1472" t="s">
        <v>2099</v>
      </c>
      <c r="E1472" t="s">
        <v>1</v>
      </c>
      <c r="F1472" s="2">
        <v>45236</v>
      </c>
      <c r="G1472" t="s">
        <v>2095</v>
      </c>
      <c r="H1472" s="3">
        <v>2234.16</v>
      </c>
      <c r="I1472" s="3">
        <v>-111.71</v>
      </c>
      <c r="J1472" s="3">
        <v>2122.4499999999998</v>
      </c>
    </row>
    <row r="1473" spans="1:10" x14ac:dyDescent="0.25">
      <c r="A1473" s="4" t="s">
        <v>2563</v>
      </c>
      <c r="B1473" s="4" t="s">
        <v>11126</v>
      </c>
      <c r="C1473" s="11" t="s">
        <v>11124</v>
      </c>
      <c r="D1473" t="s">
        <v>2100</v>
      </c>
      <c r="E1473" t="s">
        <v>1</v>
      </c>
      <c r="F1473" s="2">
        <v>45236</v>
      </c>
      <c r="G1473" t="s">
        <v>2095</v>
      </c>
      <c r="H1473" s="3">
        <v>2234.16</v>
      </c>
      <c r="I1473" s="3">
        <v>-111.71</v>
      </c>
      <c r="J1473" s="3">
        <v>2122.4499999999998</v>
      </c>
    </row>
    <row r="1474" spans="1:10" x14ac:dyDescent="0.25">
      <c r="A1474" s="4" t="s">
        <v>2563</v>
      </c>
      <c r="B1474" s="4" t="s">
        <v>11126</v>
      </c>
      <c r="C1474" s="11" t="s">
        <v>11124</v>
      </c>
      <c r="D1474" t="s">
        <v>2101</v>
      </c>
      <c r="E1474" t="s">
        <v>1</v>
      </c>
      <c r="F1474" s="2">
        <v>45236</v>
      </c>
      <c r="G1474" t="s">
        <v>2095</v>
      </c>
      <c r="H1474" s="3">
        <v>2234.16</v>
      </c>
      <c r="I1474" s="3">
        <v>-111.71</v>
      </c>
      <c r="J1474" s="3">
        <v>2122.4499999999998</v>
      </c>
    </row>
    <row r="1475" spans="1:10" x14ac:dyDescent="0.25">
      <c r="A1475" s="4" t="s">
        <v>2563</v>
      </c>
      <c r="B1475" s="4" t="s">
        <v>11126</v>
      </c>
      <c r="C1475" s="11" t="s">
        <v>11124</v>
      </c>
      <c r="D1475" t="s">
        <v>2102</v>
      </c>
      <c r="E1475" t="s">
        <v>1</v>
      </c>
      <c r="F1475" s="2">
        <v>45236</v>
      </c>
      <c r="G1475" t="s">
        <v>2095</v>
      </c>
      <c r="H1475" s="3">
        <v>2234.16</v>
      </c>
      <c r="I1475" s="3">
        <v>-111.71</v>
      </c>
      <c r="J1475" s="3">
        <v>2122.4499999999998</v>
      </c>
    </row>
    <row r="1476" spans="1:10" x14ac:dyDescent="0.25">
      <c r="A1476" s="4" t="s">
        <v>2563</v>
      </c>
      <c r="B1476" s="4" t="s">
        <v>11126</v>
      </c>
      <c r="C1476" s="11" t="s">
        <v>11124</v>
      </c>
      <c r="D1476" t="s">
        <v>2103</v>
      </c>
      <c r="E1476" t="s">
        <v>1</v>
      </c>
      <c r="F1476" s="2">
        <v>45236</v>
      </c>
      <c r="G1476" t="s">
        <v>2095</v>
      </c>
      <c r="H1476" s="3">
        <v>2234.16</v>
      </c>
      <c r="I1476" s="3">
        <v>-111.71</v>
      </c>
      <c r="J1476" s="3">
        <v>2122.4499999999998</v>
      </c>
    </row>
    <row r="1477" spans="1:10" x14ac:dyDescent="0.25">
      <c r="A1477" s="4" t="s">
        <v>2563</v>
      </c>
      <c r="B1477" s="4" t="s">
        <v>11126</v>
      </c>
      <c r="C1477" s="11" t="s">
        <v>11124</v>
      </c>
      <c r="D1477" t="s">
        <v>2104</v>
      </c>
      <c r="E1477" t="s">
        <v>1</v>
      </c>
      <c r="F1477" s="2">
        <v>45236</v>
      </c>
      <c r="G1477" t="s">
        <v>2095</v>
      </c>
      <c r="H1477" s="3">
        <v>2234.16</v>
      </c>
      <c r="I1477" s="3">
        <v>-111.71</v>
      </c>
      <c r="J1477" s="3">
        <v>2122.4499999999998</v>
      </c>
    </row>
    <row r="1478" spans="1:10" x14ac:dyDescent="0.25">
      <c r="A1478" s="4" t="s">
        <v>2563</v>
      </c>
      <c r="B1478" s="4" t="s">
        <v>11126</v>
      </c>
      <c r="C1478" s="11" t="s">
        <v>11124</v>
      </c>
      <c r="D1478" t="s">
        <v>2105</v>
      </c>
      <c r="E1478" t="s">
        <v>1</v>
      </c>
      <c r="F1478" s="2">
        <v>45236</v>
      </c>
      <c r="G1478" t="s">
        <v>2095</v>
      </c>
      <c r="H1478" s="3">
        <v>2234.16</v>
      </c>
      <c r="I1478" s="3">
        <v>-111.71</v>
      </c>
      <c r="J1478" s="3">
        <v>2122.4499999999998</v>
      </c>
    </row>
    <row r="1479" spans="1:10" x14ac:dyDescent="0.25">
      <c r="A1479" s="4" t="s">
        <v>2563</v>
      </c>
      <c r="B1479" s="4" t="s">
        <v>11126</v>
      </c>
      <c r="C1479" s="11" t="s">
        <v>11124</v>
      </c>
      <c r="D1479" t="s">
        <v>2106</v>
      </c>
      <c r="E1479" t="s">
        <v>1</v>
      </c>
      <c r="F1479" s="2">
        <v>45236</v>
      </c>
      <c r="G1479" t="s">
        <v>2107</v>
      </c>
      <c r="H1479" s="3">
        <v>2870.9</v>
      </c>
      <c r="I1479" s="3">
        <v>-143.55000000000001</v>
      </c>
      <c r="J1479" s="3">
        <v>2727.35</v>
      </c>
    </row>
    <row r="1480" spans="1:10" x14ac:dyDescent="0.25">
      <c r="A1480" s="4" t="s">
        <v>2563</v>
      </c>
      <c r="B1480" s="4" t="s">
        <v>11126</v>
      </c>
      <c r="C1480" s="11" t="s">
        <v>11124</v>
      </c>
      <c r="D1480" t="s">
        <v>2108</v>
      </c>
      <c r="E1480" t="s">
        <v>1</v>
      </c>
      <c r="F1480" s="2">
        <v>31048</v>
      </c>
      <c r="G1480" t="s">
        <v>2109</v>
      </c>
      <c r="H1480" s="3">
        <v>3276.16</v>
      </c>
      <c r="I1480" s="3">
        <v>-3276.16</v>
      </c>
      <c r="J1480" s="3">
        <v>0</v>
      </c>
    </row>
    <row r="1481" spans="1:10" x14ac:dyDescent="0.25">
      <c r="A1481" s="4" t="s">
        <v>2563</v>
      </c>
      <c r="B1481" s="4" t="s">
        <v>11126</v>
      </c>
      <c r="C1481" s="11" t="s">
        <v>11124</v>
      </c>
      <c r="D1481" t="s">
        <v>2108</v>
      </c>
      <c r="E1481" t="s">
        <v>7</v>
      </c>
      <c r="F1481" s="2">
        <v>31048</v>
      </c>
      <c r="G1481" t="s">
        <v>2110</v>
      </c>
      <c r="H1481" s="3">
        <v>1936.72</v>
      </c>
      <c r="I1481" s="3">
        <v>-1936.72</v>
      </c>
      <c r="J1481" s="3">
        <v>0</v>
      </c>
    </row>
    <row r="1482" spans="1:10" x14ac:dyDescent="0.25">
      <c r="A1482" s="4" t="s">
        <v>2563</v>
      </c>
      <c r="B1482" s="4" t="s">
        <v>11126</v>
      </c>
      <c r="C1482" s="11" t="s">
        <v>11124</v>
      </c>
      <c r="D1482" t="s">
        <v>2108</v>
      </c>
      <c r="E1482" t="s">
        <v>9</v>
      </c>
      <c r="F1482" s="2">
        <v>33604</v>
      </c>
      <c r="G1482" t="s">
        <v>2111</v>
      </c>
      <c r="H1482" s="3">
        <v>3098.74</v>
      </c>
      <c r="I1482" s="3">
        <v>-3098.74</v>
      </c>
      <c r="J1482" s="3">
        <v>0</v>
      </c>
    </row>
    <row r="1483" spans="1:10" x14ac:dyDescent="0.25">
      <c r="A1483" s="4" t="s">
        <v>2563</v>
      </c>
      <c r="B1483" s="4" t="s">
        <v>11126</v>
      </c>
      <c r="C1483" s="11" t="s">
        <v>11124</v>
      </c>
      <c r="D1483" t="s">
        <v>2108</v>
      </c>
      <c r="E1483" t="s">
        <v>19</v>
      </c>
      <c r="F1483" s="2">
        <v>43616</v>
      </c>
      <c r="G1483" t="s">
        <v>2112</v>
      </c>
      <c r="H1483" s="3">
        <v>2500</v>
      </c>
      <c r="I1483" s="3">
        <v>-1156.25</v>
      </c>
      <c r="J1483" s="3">
        <v>1343.75</v>
      </c>
    </row>
    <row r="1484" spans="1:10" x14ac:dyDescent="0.25">
      <c r="A1484" s="4" t="s">
        <v>2563</v>
      </c>
      <c r="B1484" s="4" t="s">
        <v>11126</v>
      </c>
      <c r="C1484" s="11" t="s">
        <v>11124</v>
      </c>
      <c r="D1484" t="s">
        <v>2108</v>
      </c>
      <c r="E1484" t="s">
        <v>21</v>
      </c>
      <c r="F1484" s="2">
        <v>43799</v>
      </c>
      <c r="G1484" t="s">
        <v>2113</v>
      </c>
      <c r="H1484" s="3">
        <v>24572</v>
      </c>
      <c r="I1484" s="3">
        <v>-11364.55</v>
      </c>
      <c r="J1484" s="3">
        <v>13207.45</v>
      </c>
    </row>
    <row r="1485" spans="1:10" x14ac:dyDescent="0.25">
      <c r="A1485" s="4" t="s">
        <v>2563</v>
      </c>
      <c r="B1485" s="4" t="s">
        <v>11126</v>
      </c>
      <c r="C1485" s="11" t="s">
        <v>11124</v>
      </c>
      <c r="D1485" t="s">
        <v>2108</v>
      </c>
      <c r="E1485" t="s">
        <v>23</v>
      </c>
      <c r="F1485" s="2">
        <v>33604</v>
      </c>
      <c r="G1485" t="s">
        <v>2114</v>
      </c>
      <c r="H1485" s="3">
        <v>4958</v>
      </c>
      <c r="I1485" s="3">
        <v>-4958</v>
      </c>
      <c r="J1485" s="3">
        <v>0</v>
      </c>
    </row>
    <row r="1486" spans="1:10" x14ac:dyDescent="0.25">
      <c r="A1486" s="4" t="s">
        <v>2563</v>
      </c>
      <c r="B1486" s="4" t="s">
        <v>11126</v>
      </c>
      <c r="C1486" s="11" t="s">
        <v>11124</v>
      </c>
      <c r="D1486" t="s">
        <v>2108</v>
      </c>
      <c r="E1486" t="s">
        <v>25</v>
      </c>
      <c r="F1486" s="2">
        <v>33970</v>
      </c>
      <c r="G1486" t="s">
        <v>2115</v>
      </c>
      <c r="H1486" s="3">
        <v>2840.51</v>
      </c>
      <c r="I1486" s="3">
        <v>-2840.51</v>
      </c>
      <c r="J1486" s="3">
        <v>0</v>
      </c>
    </row>
    <row r="1487" spans="1:10" x14ac:dyDescent="0.25">
      <c r="A1487" s="4" t="s">
        <v>2563</v>
      </c>
      <c r="B1487" s="4" t="s">
        <v>11126</v>
      </c>
      <c r="C1487" s="11" t="s">
        <v>11124</v>
      </c>
      <c r="D1487" t="s">
        <v>2108</v>
      </c>
      <c r="E1487" t="s">
        <v>27</v>
      </c>
      <c r="F1487" s="2">
        <v>34335</v>
      </c>
      <c r="G1487" t="s">
        <v>2116</v>
      </c>
      <c r="H1487" s="3">
        <v>13944.34</v>
      </c>
      <c r="I1487" s="3">
        <v>-13944.34</v>
      </c>
      <c r="J1487" s="3">
        <v>0</v>
      </c>
    </row>
    <row r="1488" spans="1:10" x14ac:dyDescent="0.25">
      <c r="A1488" s="4" t="s">
        <v>2563</v>
      </c>
      <c r="B1488" s="4" t="s">
        <v>11126</v>
      </c>
      <c r="C1488" s="11" t="s">
        <v>11124</v>
      </c>
      <c r="D1488" t="s">
        <v>2108</v>
      </c>
      <c r="E1488" t="s">
        <v>29</v>
      </c>
      <c r="F1488" s="2">
        <v>34335</v>
      </c>
      <c r="G1488" t="s">
        <v>2117</v>
      </c>
      <c r="H1488" s="3">
        <v>5242.04</v>
      </c>
      <c r="I1488" s="3">
        <v>-5242.04</v>
      </c>
      <c r="J1488" s="3">
        <v>0</v>
      </c>
    </row>
    <row r="1489" spans="1:10" x14ac:dyDescent="0.25">
      <c r="A1489" s="4" t="s">
        <v>2563</v>
      </c>
      <c r="B1489" s="4" t="s">
        <v>11126</v>
      </c>
      <c r="C1489" s="11" t="s">
        <v>11124</v>
      </c>
      <c r="D1489" t="s">
        <v>2108</v>
      </c>
      <c r="E1489" t="s">
        <v>31</v>
      </c>
      <c r="F1489" s="2">
        <v>34335</v>
      </c>
      <c r="G1489" t="s">
        <v>2118</v>
      </c>
      <c r="H1489" s="3">
        <v>1044.28</v>
      </c>
      <c r="I1489" s="3">
        <v>-1044.28</v>
      </c>
      <c r="J1489" s="3">
        <v>0</v>
      </c>
    </row>
    <row r="1490" spans="1:10" x14ac:dyDescent="0.25">
      <c r="A1490" s="4" t="s">
        <v>2563</v>
      </c>
      <c r="B1490" s="4" t="s">
        <v>11126</v>
      </c>
      <c r="C1490" s="11" t="s">
        <v>11124</v>
      </c>
      <c r="D1490" t="s">
        <v>2108</v>
      </c>
      <c r="E1490" t="s">
        <v>33</v>
      </c>
      <c r="F1490" s="2">
        <v>34335</v>
      </c>
      <c r="G1490" t="s">
        <v>2119</v>
      </c>
      <c r="H1490" s="3">
        <v>1807.6</v>
      </c>
      <c r="I1490" s="3">
        <v>-1807.6</v>
      </c>
      <c r="J1490" s="3">
        <v>0</v>
      </c>
    </row>
    <row r="1491" spans="1:10" x14ac:dyDescent="0.25">
      <c r="A1491" s="4" t="s">
        <v>2563</v>
      </c>
      <c r="B1491" s="4" t="s">
        <v>11126</v>
      </c>
      <c r="C1491" s="11" t="s">
        <v>11124</v>
      </c>
      <c r="D1491" t="s">
        <v>2108</v>
      </c>
      <c r="E1491" t="s">
        <v>92</v>
      </c>
      <c r="F1491" s="2">
        <v>34335</v>
      </c>
      <c r="G1491" t="s">
        <v>2120</v>
      </c>
      <c r="H1491" s="3">
        <v>1239.5</v>
      </c>
      <c r="I1491" s="3">
        <v>-1239.5</v>
      </c>
      <c r="J1491" s="3">
        <v>0</v>
      </c>
    </row>
    <row r="1492" spans="1:10" x14ac:dyDescent="0.25">
      <c r="A1492" s="4" t="s">
        <v>2563</v>
      </c>
      <c r="B1492" s="4" t="s">
        <v>11126</v>
      </c>
      <c r="C1492" s="11" t="s">
        <v>11124</v>
      </c>
      <c r="D1492" t="s">
        <v>2108</v>
      </c>
      <c r="E1492" t="s">
        <v>94</v>
      </c>
      <c r="F1492" s="2">
        <v>34700</v>
      </c>
      <c r="G1492" t="s">
        <v>2121</v>
      </c>
      <c r="H1492" s="3">
        <v>3770.13</v>
      </c>
      <c r="I1492" s="3">
        <v>-3770.13</v>
      </c>
      <c r="J1492" s="3">
        <v>0</v>
      </c>
    </row>
    <row r="1493" spans="1:10" x14ac:dyDescent="0.25">
      <c r="A1493" s="4" t="s">
        <v>2563</v>
      </c>
      <c r="B1493" s="4" t="s">
        <v>11126</v>
      </c>
      <c r="C1493" s="11" t="s">
        <v>11124</v>
      </c>
      <c r="D1493" t="s">
        <v>2108</v>
      </c>
      <c r="E1493" t="s">
        <v>96</v>
      </c>
      <c r="F1493" s="2">
        <v>34700</v>
      </c>
      <c r="G1493" t="s">
        <v>2122</v>
      </c>
      <c r="H1493" s="3">
        <v>9296.2199999999993</v>
      </c>
      <c r="I1493" s="3">
        <v>-9296.2199999999993</v>
      </c>
      <c r="J1493" s="3">
        <v>0</v>
      </c>
    </row>
    <row r="1494" spans="1:10" x14ac:dyDescent="0.25">
      <c r="A1494" s="4" t="s">
        <v>2563</v>
      </c>
      <c r="B1494" s="4" t="s">
        <v>11126</v>
      </c>
      <c r="C1494" s="11" t="s">
        <v>11124</v>
      </c>
      <c r="D1494" t="s">
        <v>2108</v>
      </c>
      <c r="E1494" t="s">
        <v>98</v>
      </c>
      <c r="F1494" s="2">
        <v>32143</v>
      </c>
      <c r="G1494" t="s">
        <v>2123</v>
      </c>
      <c r="H1494" s="3">
        <v>1571.58</v>
      </c>
      <c r="I1494" s="3">
        <v>-1571.58</v>
      </c>
      <c r="J1494" s="3">
        <v>0</v>
      </c>
    </row>
    <row r="1495" spans="1:10" x14ac:dyDescent="0.25">
      <c r="A1495" s="4" t="s">
        <v>2563</v>
      </c>
      <c r="B1495" s="4" t="s">
        <v>11126</v>
      </c>
      <c r="C1495" s="11" t="s">
        <v>11124</v>
      </c>
      <c r="D1495" t="s">
        <v>2108</v>
      </c>
      <c r="E1495" t="s">
        <v>100</v>
      </c>
      <c r="F1495" s="2">
        <v>34700</v>
      </c>
      <c r="G1495" t="s">
        <v>2124</v>
      </c>
      <c r="H1495" s="3">
        <v>1291.1400000000001</v>
      </c>
      <c r="I1495" s="3">
        <v>-1291.1400000000001</v>
      </c>
      <c r="J1495" s="3">
        <v>0</v>
      </c>
    </row>
    <row r="1496" spans="1:10" x14ac:dyDescent="0.25">
      <c r="A1496" s="4" t="s">
        <v>2563</v>
      </c>
      <c r="B1496" s="4" t="s">
        <v>11126</v>
      </c>
      <c r="C1496" s="11" t="s">
        <v>11124</v>
      </c>
      <c r="D1496" t="s">
        <v>2108</v>
      </c>
      <c r="E1496" t="s">
        <v>102</v>
      </c>
      <c r="F1496" s="2">
        <v>34700</v>
      </c>
      <c r="G1496" t="s">
        <v>2125</v>
      </c>
      <c r="H1496" s="3">
        <v>6688.12</v>
      </c>
      <c r="I1496" s="3">
        <v>-6688.12</v>
      </c>
      <c r="J1496" s="3">
        <v>0</v>
      </c>
    </row>
    <row r="1497" spans="1:10" x14ac:dyDescent="0.25">
      <c r="A1497" s="4" t="s">
        <v>2563</v>
      </c>
      <c r="B1497" s="4" t="s">
        <v>11126</v>
      </c>
      <c r="C1497" s="11" t="s">
        <v>11124</v>
      </c>
      <c r="D1497" t="s">
        <v>2108</v>
      </c>
      <c r="E1497" t="s">
        <v>104</v>
      </c>
      <c r="F1497" s="2">
        <v>34700</v>
      </c>
      <c r="G1497" t="s">
        <v>2125</v>
      </c>
      <c r="H1497" s="3">
        <v>1905.73</v>
      </c>
      <c r="I1497" s="3">
        <v>-1905.73</v>
      </c>
      <c r="J1497" s="3">
        <v>0</v>
      </c>
    </row>
    <row r="1498" spans="1:10" x14ac:dyDescent="0.25">
      <c r="A1498" s="4" t="s">
        <v>2563</v>
      </c>
      <c r="B1498" s="4" t="s">
        <v>11126</v>
      </c>
      <c r="C1498" s="11" t="s">
        <v>11124</v>
      </c>
      <c r="D1498" t="s">
        <v>2108</v>
      </c>
      <c r="E1498" t="s">
        <v>106</v>
      </c>
      <c r="F1498" s="2">
        <v>34700</v>
      </c>
      <c r="G1498" t="s">
        <v>2126</v>
      </c>
      <c r="H1498" s="3">
        <v>19367.13</v>
      </c>
      <c r="I1498" s="3">
        <v>-19367.13</v>
      </c>
      <c r="J1498" s="3">
        <v>0</v>
      </c>
    </row>
    <row r="1499" spans="1:10" x14ac:dyDescent="0.25">
      <c r="A1499" s="4" t="s">
        <v>2563</v>
      </c>
      <c r="B1499" s="4" t="s">
        <v>11126</v>
      </c>
      <c r="C1499" s="11" t="s">
        <v>11124</v>
      </c>
      <c r="D1499" t="s">
        <v>2108</v>
      </c>
      <c r="E1499" t="s">
        <v>108</v>
      </c>
      <c r="F1499" s="2">
        <v>34700</v>
      </c>
      <c r="G1499" t="s">
        <v>2127</v>
      </c>
      <c r="H1499" s="3">
        <v>12756.49</v>
      </c>
      <c r="I1499" s="3">
        <v>-12756.49</v>
      </c>
      <c r="J1499" s="3">
        <v>0</v>
      </c>
    </row>
    <row r="1500" spans="1:10" x14ac:dyDescent="0.25">
      <c r="A1500" s="4" t="s">
        <v>2563</v>
      </c>
      <c r="B1500" s="4" t="s">
        <v>11126</v>
      </c>
      <c r="C1500" s="11" t="s">
        <v>11124</v>
      </c>
      <c r="D1500" t="s">
        <v>2108</v>
      </c>
      <c r="E1500" t="s">
        <v>110</v>
      </c>
      <c r="F1500" s="2">
        <v>34700</v>
      </c>
      <c r="G1500" t="s">
        <v>2128</v>
      </c>
      <c r="H1500" s="3">
        <v>3615.2</v>
      </c>
      <c r="I1500" s="3">
        <v>-3615.2</v>
      </c>
      <c r="J1500" s="3">
        <v>0</v>
      </c>
    </row>
    <row r="1501" spans="1:10" x14ac:dyDescent="0.25">
      <c r="A1501" s="4" t="s">
        <v>2563</v>
      </c>
      <c r="B1501" s="4" t="s">
        <v>11126</v>
      </c>
      <c r="C1501" s="11" t="s">
        <v>11124</v>
      </c>
      <c r="D1501" t="s">
        <v>2108</v>
      </c>
      <c r="E1501" t="s">
        <v>112</v>
      </c>
      <c r="F1501" s="2">
        <v>34700</v>
      </c>
      <c r="G1501" t="s">
        <v>2129</v>
      </c>
      <c r="H1501" s="3">
        <v>3873.43</v>
      </c>
      <c r="I1501" s="3">
        <v>-3873.43</v>
      </c>
      <c r="J1501" s="3">
        <v>0</v>
      </c>
    </row>
    <row r="1502" spans="1:10" x14ac:dyDescent="0.25">
      <c r="A1502" s="4" t="s">
        <v>2563</v>
      </c>
      <c r="B1502" s="4" t="s">
        <v>11126</v>
      </c>
      <c r="C1502" s="11" t="s">
        <v>11124</v>
      </c>
      <c r="D1502" t="s">
        <v>2108</v>
      </c>
      <c r="E1502" t="s">
        <v>114</v>
      </c>
      <c r="F1502" s="2">
        <v>34700</v>
      </c>
      <c r="G1502" t="s">
        <v>2130</v>
      </c>
      <c r="H1502" s="3">
        <v>16526.62</v>
      </c>
      <c r="I1502" s="3">
        <v>-16526.62</v>
      </c>
      <c r="J1502" s="3">
        <v>0</v>
      </c>
    </row>
    <row r="1503" spans="1:10" x14ac:dyDescent="0.25">
      <c r="A1503" s="4" t="s">
        <v>2563</v>
      </c>
      <c r="B1503" s="4" t="s">
        <v>11126</v>
      </c>
      <c r="C1503" s="11" t="s">
        <v>11124</v>
      </c>
      <c r="D1503" t="s">
        <v>2108</v>
      </c>
      <c r="E1503" t="s">
        <v>116</v>
      </c>
      <c r="F1503" s="2">
        <v>34700</v>
      </c>
      <c r="G1503" t="s">
        <v>2131</v>
      </c>
      <c r="H1503" s="3">
        <v>17662.830000000002</v>
      </c>
      <c r="I1503" s="3">
        <v>-17662.830000000002</v>
      </c>
      <c r="J1503" s="3">
        <v>0</v>
      </c>
    </row>
    <row r="1504" spans="1:10" x14ac:dyDescent="0.25">
      <c r="A1504" s="4" t="s">
        <v>2563</v>
      </c>
      <c r="B1504" s="4" t="s">
        <v>11126</v>
      </c>
      <c r="C1504" s="11" t="s">
        <v>11124</v>
      </c>
      <c r="D1504" t="s">
        <v>2108</v>
      </c>
      <c r="E1504" t="s">
        <v>118</v>
      </c>
      <c r="F1504" s="2">
        <v>34700</v>
      </c>
      <c r="G1504" t="s">
        <v>2132</v>
      </c>
      <c r="H1504" s="3">
        <v>1523.55</v>
      </c>
      <c r="I1504" s="3">
        <v>-1523.55</v>
      </c>
      <c r="J1504" s="3">
        <v>0</v>
      </c>
    </row>
    <row r="1505" spans="1:10" x14ac:dyDescent="0.25">
      <c r="A1505" s="4" t="s">
        <v>2563</v>
      </c>
      <c r="B1505" s="4" t="s">
        <v>11126</v>
      </c>
      <c r="C1505" s="11" t="s">
        <v>11124</v>
      </c>
      <c r="D1505" t="s">
        <v>2108</v>
      </c>
      <c r="E1505" t="s">
        <v>120</v>
      </c>
      <c r="F1505" s="2">
        <v>32874</v>
      </c>
      <c r="G1505" t="s">
        <v>2133</v>
      </c>
      <c r="H1505" s="3">
        <v>2582.2800000000002</v>
      </c>
      <c r="I1505" s="3">
        <v>-2582.2800000000002</v>
      </c>
      <c r="J1505" s="3">
        <v>0</v>
      </c>
    </row>
    <row r="1506" spans="1:10" x14ac:dyDescent="0.25">
      <c r="A1506" s="4" t="s">
        <v>2563</v>
      </c>
      <c r="B1506" s="4" t="s">
        <v>11126</v>
      </c>
      <c r="C1506" s="11" t="s">
        <v>11124</v>
      </c>
      <c r="D1506" t="s">
        <v>2108</v>
      </c>
      <c r="E1506" t="s">
        <v>122</v>
      </c>
      <c r="F1506" s="2">
        <v>35065</v>
      </c>
      <c r="G1506" t="s">
        <v>2134</v>
      </c>
      <c r="H1506" s="3">
        <v>1647.93</v>
      </c>
      <c r="I1506" s="3">
        <v>-1647.93</v>
      </c>
      <c r="J1506" s="3">
        <v>0</v>
      </c>
    </row>
    <row r="1507" spans="1:10" x14ac:dyDescent="0.25">
      <c r="A1507" s="4" t="s">
        <v>2563</v>
      </c>
      <c r="B1507" s="4" t="s">
        <v>11126</v>
      </c>
      <c r="C1507" s="11" t="s">
        <v>11124</v>
      </c>
      <c r="D1507" t="s">
        <v>2108</v>
      </c>
      <c r="E1507" t="s">
        <v>124</v>
      </c>
      <c r="F1507" s="2">
        <v>35065</v>
      </c>
      <c r="G1507" t="s">
        <v>2135</v>
      </c>
      <c r="H1507" s="3">
        <v>3511.91</v>
      </c>
      <c r="I1507" s="3">
        <v>-3511.91</v>
      </c>
      <c r="J1507" s="3">
        <v>0</v>
      </c>
    </row>
    <row r="1508" spans="1:10" x14ac:dyDescent="0.25">
      <c r="A1508" s="4" t="s">
        <v>2563</v>
      </c>
      <c r="B1508" s="4" t="s">
        <v>11126</v>
      </c>
      <c r="C1508" s="11" t="s">
        <v>11124</v>
      </c>
      <c r="D1508" t="s">
        <v>2108</v>
      </c>
      <c r="E1508" t="s">
        <v>126</v>
      </c>
      <c r="F1508" s="2">
        <v>35065</v>
      </c>
      <c r="G1508" t="s">
        <v>2136</v>
      </c>
      <c r="H1508" s="3">
        <v>3718.49</v>
      </c>
      <c r="I1508" s="3">
        <v>-3718.49</v>
      </c>
      <c r="J1508" s="3">
        <v>0</v>
      </c>
    </row>
    <row r="1509" spans="1:10" x14ac:dyDescent="0.25">
      <c r="A1509" s="4" t="s">
        <v>2563</v>
      </c>
      <c r="B1509" s="4" t="s">
        <v>11126</v>
      </c>
      <c r="C1509" s="11" t="s">
        <v>11124</v>
      </c>
      <c r="D1509" t="s">
        <v>2108</v>
      </c>
      <c r="E1509" t="s">
        <v>128</v>
      </c>
      <c r="F1509" s="2">
        <v>35065</v>
      </c>
      <c r="G1509" t="s">
        <v>2137</v>
      </c>
      <c r="H1509" s="3">
        <v>6817.23</v>
      </c>
      <c r="I1509" s="3">
        <v>-6817.23</v>
      </c>
      <c r="J1509" s="3">
        <v>0</v>
      </c>
    </row>
    <row r="1510" spans="1:10" x14ac:dyDescent="0.25">
      <c r="A1510" s="4" t="s">
        <v>2563</v>
      </c>
      <c r="B1510" s="4" t="s">
        <v>11126</v>
      </c>
      <c r="C1510" s="11" t="s">
        <v>11124</v>
      </c>
      <c r="D1510" t="s">
        <v>2108</v>
      </c>
      <c r="E1510" t="s">
        <v>130</v>
      </c>
      <c r="F1510" s="2">
        <v>35065</v>
      </c>
      <c r="G1510" t="s">
        <v>2138</v>
      </c>
      <c r="H1510" s="3">
        <v>9141.2900000000009</v>
      </c>
      <c r="I1510" s="3">
        <v>-9141.2900000000009</v>
      </c>
      <c r="J1510" s="3">
        <v>0</v>
      </c>
    </row>
    <row r="1511" spans="1:10" x14ac:dyDescent="0.25">
      <c r="A1511" s="4" t="s">
        <v>2563</v>
      </c>
      <c r="B1511" s="4" t="s">
        <v>11126</v>
      </c>
      <c r="C1511" s="11" t="s">
        <v>11124</v>
      </c>
      <c r="D1511" t="s">
        <v>2108</v>
      </c>
      <c r="E1511" t="s">
        <v>132</v>
      </c>
      <c r="F1511" s="2">
        <v>35065</v>
      </c>
      <c r="G1511" t="s">
        <v>2139</v>
      </c>
      <c r="H1511" s="3">
        <v>8005.08</v>
      </c>
      <c r="I1511" s="3">
        <v>-8005.08</v>
      </c>
      <c r="J1511" s="3">
        <v>0</v>
      </c>
    </row>
    <row r="1512" spans="1:10" x14ac:dyDescent="0.25">
      <c r="A1512" s="4" t="s">
        <v>2563</v>
      </c>
      <c r="B1512" s="4" t="s">
        <v>11126</v>
      </c>
      <c r="C1512" s="11" t="s">
        <v>11124</v>
      </c>
      <c r="D1512" t="s">
        <v>2108</v>
      </c>
      <c r="E1512" t="s">
        <v>134</v>
      </c>
      <c r="F1512" s="2">
        <v>35065</v>
      </c>
      <c r="G1512" t="s">
        <v>2140</v>
      </c>
      <c r="H1512" s="3">
        <v>7462.8</v>
      </c>
      <c r="I1512" s="3">
        <v>-7462.8</v>
      </c>
      <c r="J1512" s="3">
        <v>0</v>
      </c>
    </row>
    <row r="1513" spans="1:10" x14ac:dyDescent="0.25">
      <c r="A1513" s="4" t="s">
        <v>2563</v>
      </c>
      <c r="B1513" s="4" t="s">
        <v>11126</v>
      </c>
      <c r="C1513" s="11" t="s">
        <v>11124</v>
      </c>
      <c r="D1513" t="s">
        <v>2108</v>
      </c>
      <c r="E1513" t="s">
        <v>136</v>
      </c>
      <c r="F1513" s="2">
        <v>35065</v>
      </c>
      <c r="G1513" t="s">
        <v>2141</v>
      </c>
      <c r="H1513" s="3">
        <v>1136.2</v>
      </c>
      <c r="I1513" s="3">
        <v>-1136.2</v>
      </c>
      <c r="J1513" s="3">
        <v>0</v>
      </c>
    </row>
    <row r="1514" spans="1:10" x14ac:dyDescent="0.25">
      <c r="A1514" s="4" t="s">
        <v>2563</v>
      </c>
      <c r="B1514" s="4" t="s">
        <v>11126</v>
      </c>
      <c r="C1514" s="11" t="s">
        <v>11124</v>
      </c>
      <c r="D1514" t="s">
        <v>2108</v>
      </c>
      <c r="E1514" t="s">
        <v>437</v>
      </c>
      <c r="F1514" s="2">
        <v>35065</v>
      </c>
      <c r="G1514" t="s">
        <v>2142</v>
      </c>
      <c r="H1514" s="3">
        <v>8160.02</v>
      </c>
      <c r="I1514" s="3">
        <v>-8160.02</v>
      </c>
      <c r="J1514" s="3">
        <v>0</v>
      </c>
    </row>
    <row r="1515" spans="1:10" x14ac:dyDescent="0.25">
      <c r="A1515" s="4" t="s">
        <v>2563</v>
      </c>
      <c r="B1515" s="4" t="s">
        <v>11126</v>
      </c>
      <c r="C1515" s="11" t="s">
        <v>11124</v>
      </c>
      <c r="D1515" t="s">
        <v>2108</v>
      </c>
      <c r="E1515" t="s">
        <v>439</v>
      </c>
      <c r="F1515" s="2">
        <v>35431</v>
      </c>
      <c r="G1515" t="s">
        <v>2113</v>
      </c>
      <c r="H1515" s="3">
        <v>12653.19</v>
      </c>
      <c r="I1515" s="3">
        <v>-12653.19</v>
      </c>
      <c r="J1515" s="3">
        <v>0</v>
      </c>
    </row>
    <row r="1516" spans="1:10" x14ac:dyDescent="0.25">
      <c r="A1516" s="4" t="s">
        <v>2563</v>
      </c>
      <c r="B1516" s="4" t="s">
        <v>11126</v>
      </c>
      <c r="C1516" s="11" t="s">
        <v>11124</v>
      </c>
      <c r="D1516" t="s">
        <v>2108</v>
      </c>
      <c r="E1516" t="s">
        <v>441</v>
      </c>
      <c r="F1516" s="2">
        <v>32874</v>
      </c>
      <c r="G1516" t="s">
        <v>2143</v>
      </c>
      <c r="H1516" s="3">
        <v>1278.23</v>
      </c>
      <c r="I1516" s="3">
        <v>-1278.23</v>
      </c>
      <c r="J1516" s="3">
        <v>0</v>
      </c>
    </row>
    <row r="1517" spans="1:10" x14ac:dyDescent="0.25">
      <c r="A1517" s="4" t="s">
        <v>2563</v>
      </c>
      <c r="B1517" s="4" t="s">
        <v>11126</v>
      </c>
      <c r="C1517" s="11" t="s">
        <v>11124</v>
      </c>
      <c r="D1517" t="s">
        <v>2108</v>
      </c>
      <c r="E1517" t="s">
        <v>443</v>
      </c>
      <c r="F1517" s="2">
        <v>35431</v>
      </c>
      <c r="G1517" t="s">
        <v>2144</v>
      </c>
      <c r="H1517" s="3">
        <v>841.82</v>
      </c>
      <c r="I1517" s="3">
        <v>-841.82</v>
      </c>
      <c r="J1517" s="3">
        <v>0</v>
      </c>
    </row>
    <row r="1518" spans="1:10" x14ac:dyDescent="0.25">
      <c r="A1518" s="4" t="s">
        <v>2563</v>
      </c>
      <c r="B1518" s="4" t="s">
        <v>11126</v>
      </c>
      <c r="C1518" s="11" t="s">
        <v>11124</v>
      </c>
      <c r="D1518" t="s">
        <v>2108</v>
      </c>
      <c r="E1518" t="s">
        <v>445</v>
      </c>
      <c r="F1518" s="2">
        <v>35431</v>
      </c>
      <c r="G1518" t="s">
        <v>2145</v>
      </c>
      <c r="H1518" s="3">
        <v>43898.84</v>
      </c>
      <c r="I1518" s="3">
        <v>-43898.84</v>
      </c>
      <c r="J1518" s="3">
        <v>0</v>
      </c>
    </row>
    <row r="1519" spans="1:10" x14ac:dyDescent="0.25">
      <c r="A1519" s="4" t="s">
        <v>2563</v>
      </c>
      <c r="B1519" s="4" t="s">
        <v>11126</v>
      </c>
      <c r="C1519" s="11" t="s">
        <v>11124</v>
      </c>
      <c r="D1519" t="s">
        <v>2108</v>
      </c>
      <c r="E1519" t="s">
        <v>447</v>
      </c>
      <c r="F1519" s="2">
        <v>35431</v>
      </c>
      <c r="G1519" t="s">
        <v>2146</v>
      </c>
      <c r="H1519" s="3">
        <v>2244.0100000000002</v>
      </c>
      <c r="I1519" s="3">
        <v>-2244.0100000000002</v>
      </c>
      <c r="J1519" s="3">
        <v>0</v>
      </c>
    </row>
    <row r="1520" spans="1:10" x14ac:dyDescent="0.25">
      <c r="A1520" s="4" t="s">
        <v>2563</v>
      </c>
      <c r="B1520" s="4" t="s">
        <v>11126</v>
      </c>
      <c r="C1520" s="11" t="s">
        <v>11124</v>
      </c>
      <c r="D1520" t="s">
        <v>2108</v>
      </c>
      <c r="E1520" t="s">
        <v>449</v>
      </c>
      <c r="F1520" s="2">
        <v>35431</v>
      </c>
      <c r="G1520" t="s">
        <v>2147</v>
      </c>
      <c r="H1520" s="3">
        <v>2698.49</v>
      </c>
      <c r="I1520" s="3">
        <v>-2698.49</v>
      </c>
      <c r="J1520" s="3">
        <v>0</v>
      </c>
    </row>
    <row r="1521" spans="1:10" x14ac:dyDescent="0.25">
      <c r="A1521" s="4" t="s">
        <v>2563</v>
      </c>
      <c r="B1521" s="4" t="s">
        <v>11126</v>
      </c>
      <c r="C1521" s="11" t="s">
        <v>11124</v>
      </c>
      <c r="D1521" t="s">
        <v>2108</v>
      </c>
      <c r="E1521" t="s">
        <v>451</v>
      </c>
      <c r="F1521" s="2">
        <v>35431</v>
      </c>
      <c r="G1521" t="s">
        <v>2148</v>
      </c>
      <c r="H1521" s="3">
        <v>2427.35</v>
      </c>
      <c r="I1521" s="3">
        <v>-2427.35</v>
      </c>
      <c r="J1521" s="3">
        <v>0</v>
      </c>
    </row>
    <row r="1522" spans="1:10" x14ac:dyDescent="0.25">
      <c r="A1522" s="4" t="s">
        <v>2563</v>
      </c>
      <c r="B1522" s="4" t="s">
        <v>11126</v>
      </c>
      <c r="C1522" s="11" t="s">
        <v>11124</v>
      </c>
      <c r="D1522" t="s">
        <v>2108</v>
      </c>
      <c r="E1522" t="s">
        <v>453</v>
      </c>
      <c r="F1522" s="2">
        <v>35431</v>
      </c>
      <c r="G1522" t="s">
        <v>2149</v>
      </c>
      <c r="H1522" s="3">
        <v>6145.84</v>
      </c>
      <c r="I1522" s="3">
        <v>-6145.84</v>
      </c>
      <c r="J1522" s="3">
        <v>0</v>
      </c>
    </row>
    <row r="1523" spans="1:10" x14ac:dyDescent="0.25">
      <c r="A1523" s="4" t="s">
        <v>2563</v>
      </c>
      <c r="B1523" s="4" t="s">
        <v>11126</v>
      </c>
      <c r="C1523" s="11" t="s">
        <v>11124</v>
      </c>
      <c r="D1523" t="s">
        <v>2108</v>
      </c>
      <c r="E1523" t="s">
        <v>526</v>
      </c>
      <c r="F1523" s="2">
        <v>35431</v>
      </c>
      <c r="G1523" t="s">
        <v>2150</v>
      </c>
      <c r="H1523" s="3">
        <v>2272.41</v>
      </c>
      <c r="I1523" s="3">
        <v>-2272.41</v>
      </c>
      <c r="J1523" s="3">
        <v>0</v>
      </c>
    </row>
    <row r="1524" spans="1:10" x14ac:dyDescent="0.25">
      <c r="A1524" s="4" t="s">
        <v>2563</v>
      </c>
      <c r="B1524" s="4" t="s">
        <v>11126</v>
      </c>
      <c r="C1524" s="11" t="s">
        <v>11124</v>
      </c>
      <c r="D1524" t="s">
        <v>2108</v>
      </c>
      <c r="E1524" t="s">
        <v>528</v>
      </c>
      <c r="F1524" s="2">
        <v>35431</v>
      </c>
      <c r="G1524" t="s">
        <v>2151</v>
      </c>
      <c r="H1524" s="3">
        <v>5887.61</v>
      </c>
      <c r="I1524" s="3">
        <v>-5887.61</v>
      </c>
      <c r="J1524" s="3">
        <v>0</v>
      </c>
    </row>
    <row r="1525" spans="1:10" x14ac:dyDescent="0.25">
      <c r="A1525" s="4" t="s">
        <v>2563</v>
      </c>
      <c r="B1525" s="4" t="s">
        <v>11126</v>
      </c>
      <c r="C1525" s="11" t="s">
        <v>11124</v>
      </c>
      <c r="D1525" t="s">
        <v>2108</v>
      </c>
      <c r="E1525" t="s">
        <v>530</v>
      </c>
      <c r="F1525" s="2">
        <v>35431</v>
      </c>
      <c r="G1525" t="s">
        <v>2152</v>
      </c>
      <c r="H1525" s="3">
        <v>13686.11</v>
      </c>
      <c r="I1525" s="3">
        <v>-13686.11</v>
      </c>
      <c r="J1525" s="3">
        <v>0</v>
      </c>
    </row>
    <row r="1526" spans="1:10" x14ac:dyDescent="0.25">
      <c r="A1526" s="4" t="s">
        <v>2563</v>
      </c>
      <c r="B1526" s="4" t="s">
        <v>11126</v>
      </c>
      <c r="C1526" s="11" t="s">
        <v>11124</v>
      </c>
      <c r="D1526" t="s">
        <v>2108</v>
      </c>
      <c r="E1526" t="s">
        <v>532</v>
      </c>
      <c r="F1526" s="2">
        <v>35431</v>
      </c>
      <c r="G1526" t="s">
        <v>2153</v>
      </c>
      <c r="H1526" s="3">
        <v>4648.1099999999997</v>
      </c>
      <c r="I1526" s="3">
        <v>-4648.1099999999997</v>
      </c>
      <c r="J1526" s="3">
        <v>0</v>
      </c>
    </row>
    <row r="1527" spans="1:10" x14ac:dyDescent="0.25">
      <c r="A1527" s="4" t="s">
        <v>2563</v>
      </c>
      <c r="B1527" s="4" t="s">
        <v>11126</v>
      </c>
      <c r="C1527" s="11" t="s">
        <v>11124</v>
      </c>
      <c r="D1527" t="s">
        <v>2108</v>
      </c>
      <c r="E1527" t="s">
        <v>534</v>
      </c>
      <c r="F1527" s="2">
        <v>32874</v>
      </c>
      <c r="G1527" t="s">
        <v>2154</v>
      </c>
      <c r="H1527" s="3">
        <v>1905.73</v>
      </c>
      <c r="I1527" s="3">
        <v>-1905.73</v>
      </c>
      <c r="J1527" s="3">
        <v>0</v>
      </c>
    </row>
    <row r="1528" spans="1:10" x14ac:dyDescent="0.25">
      <c r="A1528" s="4" t="s">
        <v>2563</v>
      </c>
      <c r="B1528" s="4" t="s">
        <v>11126</v>
      </c>
      <c r="C1528" s="11" t="s">
        <v>11124</v>
      </c>
      <c r="D1528" t="s">
        <v>2108</v>
      </c>
      <c r="E1528" t="s">
        <v>536</v>
      </c>
      <c r="F1528" s="2">
        <v>35431</v>
      </c>
      <c r="G1528" t="s">
        <v>2155</v>
      </c>
      <c r="H1528" s="3">
        <v>7333.69</v>
      </c>
      <c r="I1528" s="3">
        <v>-7333.69</v>
      </c>
      <c r="J1528" s="3">
        <v>0</v>
      </c>
    </row>
    <row r="1529" spans="1:10" x14ac:dyDescent="0.25">
      <c r="A1529" s="4" t="s">
        <v>2563</v>
      </c>
      <c r="B1529" s="4" t="s">
        <v>11126</v>
      </c>
      <c r="C1529" s="11" t="s">
        <v>11124</v>
      </c>
      <c r="D1529" t="s">
        <v>2108</v>
      </c>
      <c r="E1529" t="s">
        <v>538</v>
      </c>
      <c r="F1529" s="2">
        <v>35431</v>
      </c>
      <c r="G1529" t="s">
        <v>2156</v>
      </c>
      <c r="H1529" s="3">
        <v>2324.06</v>
      </c>
      <c r="I1529" s="3">
        <v>-2324.06</v>
      </c>
      <c r="J1529" s="3">
        <v>0</v>
      </c>
    </row>
    <row r="1530" spans="1:10" x14ac:dyDescent="0.25">
      <c r="A1530" s="4" t="s">
        <v>2563</v>
      </c>
      <c r="B1530" s="4" t="s">
        <v>11126</v>
      </c>
      <c r="C1530" s="11" t="s">
        <v>11124</v>
      </c>
      <c r="D1530" t="s">
        <v>2108</v>
      </c>
      <c r="E1530" t="s">
        <v>540</v>
      </c>
      <c r="F1530" s="2">
        <v>35431</v>
      </c>
      <c r="G1530" t="s">
        <v>2157</v>
      </c>
      <c r="H1530" s="3">
        <v>2892.16</v>
      </c>
      <c r="I1530" s="3">
        <v>-2892.16</v>
      </c>
      <c r="J1530" s="3">
        <v>0</v>
      </c>
    </row>
    <row r="1531" spans="1:10" x14ac:dyDescent="0.25">
      <c r="A1531" s="4" t="s">
        <v>2563</v>
      </c>
      <c r="B1531" s="4" t="s">
        <v>11126</v>
      </c>
      <c r="C1531" s="11" t="s">
        <v>11124</v>
      </c>
      <c r="D1531" t="s">
        <v>2108</v>
      </c>
      <c r="E1531" t="s">
        <v>542</v>
      </c>
      <c r="F1531" s="2">
        <v>35431</v>
      </c>
      <c r="G1531" t="s">
        <v>2158</v>
      </c>
      <c r="H1531" s="3">
        <v>1601.02</v>
      </c>
      <c r="I1531" s="3">
        <v>-1601.02</v>
      </c>
      <c r="J1531" s="3">
        <v>0</v>
      </c>
    </row>
    <row r="1532" spans="1:10" x14ac:dyDescent="0.25">
      <c r="A1532" s="4" t="s">
        <v>2563</v>
      </c>
      <c r="B1532" s="4" t="s">
        <v>11126</v>
      </c>
      <c r="C1532" s="11" t="s">
        <v>11124</v>
      </c>
      <c r="D1532" t="s">
        <v>2108</v>
      </c>
      <c r="E1532" t="s">
        <v>544</v>
      </c>
      <c r="F1532" s="2">
        <v>35431</v>
      </c>
      <c r="G1532" t="s">
        <v>2159</v>
      </c>
      <c r="H1532" s="3">
        <v>4389.88</v>
      </c>
      <c r="I1532" s="3">
        <v>-4389.88</v>
      </c>
      <c r="J1532" s="3">
        <v>0</v>
      </c>
    </row>
    <row r="1533" spans="1:10" x14ac:dyDescent="0.25">
      <c r="A1533" s="4" t="s">
        <v>2563</v>
      </c>
      <c r="B1533" s="4" t="s">
        <v>11126</v>
      </c>
      <c r="C1533" s="11" t="s">
        <v>11124</v>
      </c>
      <c r="D1533" t="s">
        <v>2108</v>
      </c>
      <c r="E1533" t="s">
        <v>546</v>
      </c>
      <c r="F1533" s="2">
        <v>35431</v>
      </c>
      <c r="G1533" t="s">
        <v>2160</v>
      </c>
      <c r="H1533" s="3">
        <v>4596.47</v>
      </c>
      <c r="I1533" s="3">
        <v>-4596.47</v>
      </c>
      <c r="J1533" s="3">
        <v>0</v>
      </c>
    </row>
    <row r="1534" spans="1:10" x14ac:dyDescent="0.25">
      <c r="A1534" s="4" t="s">
        <v>2563</v>
      </c>
      <c r="B1534" s="4" t="s">
        <v>11126</v>
      </c>
      <c r="C1534" s="11" t="s">
        <v>11124</v>
      </c>
      <c r="D1534" t="s">
        <v>2108</v>
      </c>
      <c r="E1534" t="s">
        <v>548</v>
      </c>
      <c r="F1534" s="2">
        <v>35796</v>
      </c>
      <c r="G1534" t="s">
        <v>2161</v>
      </c>
      <c r="H1534" s="3">
        <v>1549.37</v>
      </c>
      <c r="I1534" s="3">
        <v>-1549.37</v>
      </c>
      <c r="J1534" s="3">
        <v>0</v>
      </c>
    </row>
    <row r="1535" spans="1:10" x14ac:dyDescent="0.25">
      <c r="A1535" s="4" t="s">
        <v>2563</v>
      </c>
      <c r="B1535" s="4" t="s">
        <v>11126</v>
      </c>
      <c r="C1535" s="11" t="s">
        <v>11124</v>
      </c>
      <c r="D1535" t="s">
        <v>2108</v>
      </c>
      <c r="E1535" t="s">
        <v>550</v>
      </c>
      <c r="F1535" s="2">
        <v>35796</v>
      </c>
      <c r="G1535" t="s">
        <v>2162</v>
      </c>
      <c r="H1535" s="3">
        <v>2892.16</v>
      </c>
      <c r="I1535" s="3">
        <v>-2892.16</v>
      </c>
      <c r="J1535" s="3">
        <v>0</v>
      </c>
    </row>
    <row r="1536" spans="1:10" x14ac:dyDescent="0.25">
      <c r="A1536" s="4" t="s">
        <v>2563</v>
      </c>
      <c r="B1536" s="4" t="s">
        <v>11126</v>
      </c>
      <c r="C1536" s="11" t="s">
        <v>11124</v>
      </c>
      <c r="D1536" t="s">
        <v>2108</v>
      </c>
      <c r="E1536" t="s">
        <v>552</v>
      </c>
      <c r="F1536" s="2">
        <v>35796</v>
      </c>
      <c r="G1536" t="s">
        <v>2163</v>
      </c>
      <c r="H1536" s="3">
        <v>11516.99</v>
      </c>
      <c r="I1536" s="3">
        <v>-11516.99</v>
      </c>
      <c r="J1536" s="3">
        <v>0</v>
      </c>
    </row>
    <row r="1537" spans="1:10" x14ac:dyDescent="0.25">
      <c r="A1537" s="4" t="s">
        <v>2563</v>
      </c>
      <c r="B1537" s="4" t="s">
        <v>11126</v>
      </c>
      <c r="C1537" s="11" t="s">
        <v>11124</v>
      </c>
      <c r="D1537" t="s">
        <v>2108</v>
      </c>
      <c r="E1537" t="s">
        <v>553</v>
      </c>
      <c r="F1537" s="2">
        <v>35796</v>
      </c>
      <c r="G1537" t="s">
        <v>2164</v>
      </c>
      <c r="H1537" s="3">
        <v>1342.79</v>
      </c>
      <c r="I1537" s="3">
        <v>-1342.79</v>
      </c>
      <c r="J1537" s="3">
        <v>0</v>
      </c>
    </row>
    <row r="1538" spans="1:10" x14ac:dyDescent="0.25">
      <c r="A1538" s="4" t="s">
        <v>2563</v>
      </c>
      <c r="B1538" s="4" t="s">
        <v>11126</v>
      </c>
      <c r="C1538" s="11" t="s">
        <v>11124</v>
      </c>
      <c r="D1538" t="s">
        <v>2108</v>
      </c>
      <c r="E1538" t="s">
        <v>555</v>
      </c>
      <c r="F1538" s="2">
        <v>32874</v>
      </c>
      <c r="G1538" t="s">
        <v>2165</v>
      </c>
      <c r="H1538" s="3">
        <v>516.46</v>
      </c>
      <c r="I1538" s="3">
        <v>-516.46</v>
      </c>
      <c r="J1538" s="3">
        <v>0</v>
      </c>
    </row>
    <row r="1539" spans="1:10" x14ac:dyDescent="0.25">
      <c r="A1539" s="4" t="s">
        <v>2563</v>
      </c>
      <c r="B1539" s="4" t="s">
        <v>11126</v>
      </c>
      <c r="C1539" s="11" t="s">
        <v>11124</v>
      </c>
      <c r="D1539" t="s">
        <v>2108</v>
      </c>
      <c r="E1539" t="s">
        <v>557</v>
      </c>
      <c r="F1539" s="2">
        <v>35796</v>
      </c>
      <c r="G1539" t="s">
        <v>2166</v>
      </c>
      <c r="H1539" s="3">
        <v>7643.56</v>
      </c>
      <c r="I1539" s="3">
        <v>-7643.56</v>
      </c>
      <c r="J1539" s="3">
        <v>0</v>
      </c>
    </row>
    <row r="1540" spans="1:10" x14ac:dyDescent="0.25">
      <c r="A1540" s="4" t="s">
        <v>2563</v>
      </c>
      <c r="B1540" s="4" t="s">
        <v>11126</v>
      </c>
      <c r="C1540" s="11" t="s">
        <v>11124</v>
      </c>
      <c r="D1540" t="s">
        <v>2108</v>
      </c>
      <c r="E1540" t="s">
        <v>559</v>
      </c>
      <c r="F1540" s="2">
        <v>35796</v>
      </c>
      <c r="G1540" t="s">
        <v>2167</v>
      </c>
      <c r="H1540" s="3">
        <v>12704.84</v>
      </c>
      <c r="I1540" s="3">
        <v>-12704.84</v>
      </c>
      <c r="J1540" s="3">
        <v>0</v>
      </c>
    </row>
    <row r="1541" spans="1:10" x14ac:dyDescent="0.25">
      <c r="A1541" s="4" t="s">
        <v>2563</v>
      </c>
      <c r="B1541" s="4" t="s">
        <v>11126</v>
      </c>
      <c r="C1541" s="11" t="s">
        <v>11124</v>
      </c>
      <c r="D1541" t="s">
        <v>2108</v>
      </c>
      <c r="E1541" t="s">
        <v>561</v>
      </c>
      <c r="F1541" s="2">
        <v>35796</v>
      </c>
      <c r="G1541" t="s">
        <v>2168</v>
      </c>
      <c r="H1541" s="3">
        <v>1471.9</v>
      </c>
      <c r="I1541" s="3">
        <v>-1471.9</v>
      </c>
      <c r="J1541" s="3">
        <v>0</v>
      </c>
    </row>
    <row r="1542" spans="1:10" x14ac:dyDescent="0.25">
      <c r="A1542" s="4" t="s">
        <v>2563</v>
      </c>
      <c r="B1542" s="4" t="s">
        <v>11126</v>
      </c>
      <c r="C1542" s="11" t="s">
        <v>11124</v>
      </c>
      <c r="D1542" t="s">
        <v>2108</v>
      </c>
      <c r="E1542" t="s">
        <v>563</v>
      </c>
      <c r="F1542" s="2">
        <v>35796</v>
      </c>
      <c r="G1542" t="s">
        <v>2169</v>
      </c>
      <c r="H1542" s="3">
        <v>1239.5</v>
      </c>
      <c r="I1542" s="3">
        <v>-1239.5</v>
      </c>
      <c r="J1542" s="3">
        <v>0</v>
      </c>
    </row>
    <row r="1543" spans="1:10" x14ac:dyDescent="0.25">
      <c r="A1543" s="4" t="s">
        <v>2563</v>
      </c>
      <c r="B1543" s="4" t="s">
        <v>11126</v>
      </c>
      <c r="C1543" s="11" t="s">
        <v>11124</v>
      </c>
      <c r="D1543" t="s">
        <v>2108</v>
      </c>
      <c r="E1543" t="s">
        <v>613</v>
      </c>
      <c r="F1543" s="2">
        <v>36161</v>
      </c>
      <c r="G1543" t="s">
        <v>2170</v>
      </c>
      <c r="H1543" s="3">
        <v>1291.1400000000001</v>
      </c>
      <c r="I1543" s="3">
        <v>-1291.1400000000001</v>
      </c>
      <c r="J1543" s="3">
        <v>0</v>
      </c>
    </row>
    <row r="1544" spans="1:10" x14ac:dyDescent="0.25">
      <c r="A1544" s="4" t="s">
        <v>2563</v>
      </c>
      <c r="B1544" s="4" t="s">
        <v>11126</v>
      </c>
      <c r="C1544" s="11" t="s">
        <v>11124</v>
      </c>
      <c r="D1544" t="s">
        <v>2108</v>
      </c>
      <c r="E1544" t="s">
        <v>614</v>
      </c>
      <c r="F1544" s="2">
        <v>36161</v>
      </c>
      <c r="G1544" t="s">
        <v>2171</v>
      </c>
      <c r="H1544" s="3">
        <v>10329.14</v>
      </c>
      <c r="I1544" s="3">
        <v>-10329.14</v>
      </c>
      <c r="J1544" s="3">
        <v>0</v>
      </c>
    </row>
    <row r="1545" spans="1:10" x14ac:dyDescent="0.25">
      <c r="A1545" s="4" t="s">
        <v>2563</v>
      </c>
      <c r="B1545" s="4" t="s">
        <v>11126</v>
      </c>
      <c r="C1545" s="11" t="s">
        <v>11124</v>
      </c>
      <c r="D1545" t="s">
        <v>2108</v>
      </c>
      <c r="E1545" t="s">
        <v>615</v>
      </c>
      <c r="F1545" s="2">
        <v>36161</v>
      </c>
      <c r="G1545" t="s">
        <v>2172</v>
      </c>
      <c r="H1545" s="3">
        <v>3873.43</v>
      </c>
      <c r="I1545" s="3">
        <v>-3873.43</v>
      </c>
      <c r="J1545" s="3">
        <v>0</v>
      </c>
    </row>
    <row r="1546" spans="1:10" x14ac:dyDescent="0.25">
      <c r="A1546" s="4" t="s">
        <v>2563</v>
      </c>
      <c r="B1546" s="4" t="s">
        <v>11126</v>
      </c>
      <c r="C1546" s="11" t="s">
        <v>11124</v>
      </c>
      <c r="D1546" t="s">
        <v>2108</v>
      </c>
      <c r="E1546" t="s">
        <v>616</v>
      </c>
      <c r="F1546" s="2">
        <v>36161</v>
      </c>
      <c r="G1546" t="s">
        <v>2173</v>
      </c>
      <c r="H1546" s="3">
        <v>2840.51</v>
      </c>
      <c r="I1546" s="3">
        <v>-2840.51</v>
      </c>
      <c r="J1546" s="3">
        <v>0</v>
      </c>
    </row>
    <row r="1547" spans="1:10" x14ac:dyDescent="0.25">
      <c r="A1547" s="4" t="s">
        <v>2563</v>
      </c>
      <c r="B1547" s="4" t="s">
        <v>11126</v>
      </c>
      <c r="C1547" s="11" t="s">
        <v>11124</v>
      </c>
      <c r="D1547" t="s">
        <v>2108</v>
      </c>
      <c r="E1547" t="s">
        <v>618</v>
      </c>
      <c r="F1547" s="2">
        <v>36161</v>
      </c>
      <c r="G1547" t="s">
        <v>2174</v>
      </c>
      <c r="H1547" s="3">
        <v>5681.03</v>
      </c>
      <c r="I1547" s="3">
        <v>-5681.03</v>
      </c>
      <c r="J1547" s="3">
        <v>0</v>
      </c>
    </row>
    <row r="1548" spans="1:10" x14ac:dyDescent="0.25">
      <c r="A1548" s="4" t="s">
        <v>2563</v>
      </c>
      <c r="B1548" s="4" t="s">
        <v>11126</v>
      </c>
      <c r="C1548" s="11" t="s">
        <v>11124</v>
      </c>
      <c r="D1548" t="s">
        <v>2108</v>
      </c>
      <c r="E1548" t="s">
        <v>620</v>
      </c>
      <c r="F1548" s="2">
        <v>36161</v>
      </c>
      <c r="G1548" t="s">
        <v>2175</v>
      </c>
      <c r="H1548" s="3">
        <v>4544.82</v>
      </c>
      <c r="I1548" s="3">
        <v>-4544.82</v>
      </c>
      <c r="J1548" s="3">
        <v>0</v>
      </c>
    </row>
    <row r="1549" spans="1:10" x14ac:dyDescent="0.25">
      <c r="A1549" s="4" t="s">
        <v>2563</v>
      </c>
      <c r="B1549" s="4" t="s">
        <v>11126</v>
      </c>
      <c r="C1549" s="11" t="s">
        <v>11124</v>
      </c>
      <c r="D1549" t="s">
        <v>2108</v>
      </c>
      <c r="E1549" t="s">
        <v>622</v>
      </c>
      <c r="F1549" s="2">
        <v>33239</v>
      </c>
      <c r="G1549" t="s">
        <v>2176</v>
      </c>
      <c r="H1549" s="3">
        <v>1136.2</v>
      </c>
      <c r="I1549" s="3">
        <v>-1136.2</v>
      </c>
      <c r="J1549" s="3">
        <v>0</v>
      </c>
    </row>
    <row r="1550" spans="1:10" x14ac:dyDescent="0.25">
      <c r="A1550" s="4" t="s">
        <v>2563</v>
      </c>
      <c r="B1550" s="4" t="s">
        <v>11126</v>
      </c>
      <c r="C1550" s="11" t="s">
        <v>11124</v>
      </c>
      <c r="D1550" t="s">
        <v>2108</v>
      </c>
      <c r="E1550" t="s">
        <v>623</v>
      </c>
      <c r="F1550" s="2">
        <v>36161</v>
      </c>
      <c r="G1550" t="s">
        <v>2177</v>
      </c>
      <c r="H1550" s="3">
        <v>14460.79</v>
      </c>
      <c r="I1550" s="3">
        <v>-14460.79</v>
      </c>
      <c r="J1550" s="3">
        <v>0</v>
      </c>
    </row>
    <row r="1551" spans="1:10" x14ac:dyDescent="0.25">
      <c r="A1551" s="4" t="s">
        <v>2563</v>
      </c>
      <c r="B1551" s="4" t="s">
        <v>11126</v>
      </c>
      <c r="C1551" s="11" t="s">
        <v>11124</v>
      </c>
      <c r="D1551" t="s">
        <v>2108</v>
      </c>
      <c r="E1551" t="s">
        <v>625</v>
      </c>
      <c r="F1551" s="2">
        <v>36161</v>
      </c>
      <c r="G1551" t="s">
        <v>2178</v>
      </c>
      <c r="H1551" s="3">
        <v>2169.12</v>
      </c>
      <c r="I1551" s="3">
        <v>-2169.12</v>
      </c>
      <c r="J1551" s="3">
        <v>0</v>
      </c>
    </row>
    <row r="1552" spans="1:10" x14ac:dyDescent="0.25">
      <c r="A1552" s="4" t="s">
        <v>2563</v>
      </c>
      <c r="B1552" s="4" t="s">
        <v>11126</v>
      </c>
      <c r="C1552" s="11" t="s">
        <v>11124</v>
      </c>
      <c r="D1552" t="s">
        <v>2108</v>
      </c>
      <c r="E1552" t="s">
        <v>626</v>
      </c>
      <c r="F1552" s="2">
        <v>36161</v>
      </c>
      <c r="G1552" t="s">
        <v>2179</v>
      </c>
      <c r="H1552" s="3">
        <v>555.20000000000005</v>
      </c>
      <c r="I1552" s="3">
        <v>-555.20000000000005</v>
      </c>
      <c r="J1552" s="3">
        <v>0</v>
      </c>
    </row>
    <row r="1553" spans="1:10" x14ac:dyDescent="0.25">
      <c r="A1553" s="4" t="s">
        <v>2563</v>
      </c>
      <c r="B1553" s="4" t="s">
        <v>11126</v>
      </c>
      <c r="C1553" s="11" t="s">
        <v>11124</v>
      </c>
      <c r="D1553" t="s">
        <v>2108</v>
      </c>
      <c r="E1553" t="s">
        <v>628</v>
      </c>
      <c r="F1553" s="2">
        <v>36526</v>
      </c>
      <c r="G1553" t="s">
        <v>2180</v>
      </c>
      <c r="H1553" s="3">
        <v>9218.76</v>
      </c>
      <c r="I1553" s="3">
        <v>-9218.76</v>
      </c>
      <c r="J1553" s="3">
        <v>0</v>
      </c>
    </row>
    <row r="1554" spans="1:10" x14ac:dyDescent="0.25">
      <c r="A1554" s="4" t="s">
        <v>2563</v>
      </c>
      <c r="B1554" s="4" t="s">
        <v>11126</v>
      </c>
      <c r="C1554" s="11" t="s">
        <v>11124</v>
      </c>
      <c r="D1554" t="s">
        <v>2108</v>
      </c>
      <c r="E1554" t="s">
        <v>630</v>
      </c>
      <c r="F1554" s="2">
        <v>36526</v>
      </c>
      <c r="G1554" t="s">
        <v>2181</v>
      </c>
      <c r="H1554" s="3">
        <v>1652.66</v>
      </c>
      <c r="I1554" s="3">
        <v>-1652.66</v>
      </c>
      <c r="J1554" s="3">
        <v>0</v>
      </c>
    </row>
    <row r="1555" spans="1:10" x14ac:dyDescent="0.25">
      <c r="A1555" s="4" t="s">
        <v>2563</v>
      </c>
      <c r="B1555" s="4" t="s">
        <v>11126</v>
      </c>
      <c r="C1555" s="11" t="s">
        <v>11124</v>
      </c>
      <c r="D1555" t="s">
        <v>2108</v>
      </c>
      <c r="E1555" t="s">
        <v>632</v>
      </c>
      <c r="F1555" s="2">
        <v>36526</v>
      </c>
      <c r="G1555" t="s">
        <v>2182</v>
      </c>
      <c r="H1555" s="3">
        <v>774.68</v>
      </c>
      <c r="I1555" s="3">
        <v>-774.68</v>
      </c>
      <c r="J1555" s="3">
        <v>0</v>
      </c>
    </row>
    <row r="1556" spans="1:10" x14ac:dyDescent="0.25">
      <c r="A1556" s="4" t="s">
        <v>2563</v>
      </c>
      <c r="B1556" s="4" t="s">
        <v>11126</v>
      </c>
      <c r="C1556" s="11" t="s">
        <v>11124</v>
      </c>
      <c r="D1556" t="s">
        <v>2108</v>
      </c>
      <c r="E1556" t="s">
        <v>634</v>
      </c>
      <c r="F1556" s="2">
        <v>36526</v>
      </c>
      <c r="G1556" t="s">
        <v>2183</v>
      </c>
      <c r="H1556" s="3">
        <v>1479.13</v>
      </c>
      <c r="I1556" s="3">
        <v>-1479.13</v>
      </c>
      <c r="J1556" s="3">
        <v>0</v>
      </c>
    </row>
    <row r="1557" spans="1:10" x14ac:dyDescent="0.25">
      <c r="A1557" s="4" t="s">
        <v>2563</v>
      </c>
      <c r="B1557" s="4" t="s">
        <v>11126</v>
      </c>
      <c r="C1557" s="11" t="s">
        <v>11124</v>
      </c>
      <c r="D1557" t="s">
        <v>2108</v>
      </c>
      <c r="E1557" t="s">
        <v>636</v>
      </c>
      <c r="F1557" s="2">
        <v>36526</v>
      </c>
      <c r="G1557" t="s">
        <v>2184</v>
      </c>
      <c r="H1557" s="3">
        <v>10845.59</v>
      </c>
      <c r="I1557" s="3">
        <v>-10845.59</v>
      </c>
      <c r="J1557" s="3">
        <v>0</v>
      </c>
    </row>
    <row r="1558" spans="1:10" x14ac:dyDescent="0.25">
      <c r="A1558" s="4" t="s">
        <v>2563</v>
      </c>
      <c r="B1558" s="4" t="s">
        <v>11126</v>
      </c>
      <c r="C1558" s="11" t="s">
        <v>11124</v>
      </c>
      <c r="D1558" t="s">
        <v>2108</v>
      </c>
      <c r="E1558" t="s">
        <v>638</v>
      </c>
      <c r="F1558" s="2">
        <v>36526</v>
      </c>
      <c r="G1558" t="s">
        <v>2185</v>
      </c>
      <c r="H1558" s="3">
        <v>2582.2800000000002</v>
      </c>
      <c r="I1558" s="3">
        <v>-2582.2800000000002</v>
      </c>
      <c r="J1558" s="3">
        <v>0</v>
      </c>
    </row>
    <row r="1559" spans="1:10" x14ac:dyDescent="0.25">
      <c r="A1559" s="4" t="s">
        <v>2563</v>
      </c>
      <c r="B1559" s="4" t="s">
        <v>11126</v>
      </c>
      <c r="C1559" s="11" t="s">
        <v>11124</v>
      </c>
      <c r="D1559" t="s">
        <v>2108</v>
      </c>
      <c r="E1559" t="s">
        <v>639</v>
      </c>
      <c r="F1559" s="2">
        <v>36526</v>
      </c>
      <c r="G1559" t="s">
        <v>2186</v>
      </c>
      <c r="H1559" s="3">
        <v>1239.5</v>
      </c>
      <c r="I1559" s="3">
        <v>-1239.5</v>
      </c>
      <c r="J1559" s="3">
        <v>0</v>
      </c>
    </row>
    <row r="1560" spans="1:10" x14ac:dyDescent="0.25">
      <c r="A1560" s="4" t="s">
        <v>2563</v>
      </c>
      <c r="B1560" s="4" t="s">
        <v>11126</v>
      </c>
      <c r="C1560" s="11" t="s">
        <v>11124</v>
      </c>
      <c r="D1560" t="s">
        <v>2108</v>
      </c>
      <c r="E1560" t="s">
        <v>641</v>
      </c>
      <c r="F1560" s="2">
        <v>33239</v>
      </c>
      <c r="G1560" t="s">
        <v>2187</v>
      </c>
      <c r="H1560" s="3">
        <v>4141.32</v>
      </c>
      <c r="I1560" s="3">
        <v>-4141.32</v>
      </c>
      <c r="J1560" s="3">
        <v>0</v>
      </c>
    </row>
    <row r="1561" spans="1:10" x14ac:dyDescent="0.25">
      <c r="A1561" s="4" t="s">
        <v>2563</v>
      </c>
      <c r="B1561" s="4" t="s">
        <v>11126</v>
      </c>
      <c r="C1561" s="11" t="s">
        <v>11124</v>
      </c>
      <c r="D1561" t="s">
        <v>2108</v>
      </c>
      <c r="E1561" t="s">
        <v>1375</v>
      </c>
      <c r="F1561" s="2">
        <v>36526</v>
      </c>
      <c r="G1561" t="s">
        <v>2188</v>
      </c>
      <c r="H1561" s="3">
        <v>2685.58</v>
      </c>
      <c r="I1561" s="3">
        <v>-2685.58</v>
      </c>
      <c r="J1561" s="3">
        <v>0</v>
      </c>
    </row>
    <row r="1562" spans="1:10" x14ac:dyDescent="0.25">
      <c r="A1562" s="4" t="s">
        <v>2563</v>
      </c>
      <c r="B1562" s="4" t="s">
        <v>11126</v>
      </c>
      <c r="C1562" s="11" t="s">
        <v>11124</v>
      </c>
      <c r="D1562" t="s">
        <v>2108</v>
      </c>
      <c r="E1562" t="s">
        <v>1377</v>
      </c>
      <c r="F1562" s="2">
        <v>36526</v>
      </c>
      <c r="G1562" t="s">
        <v>2189</v>
      </c>
      <c r="H1562" s="3">
        <v>2014.18</v>
      </c>
      <c r="I1562" s="3">
        <v>-2014.18</v>
      </c>
      <c r="J1562" s="3">
        <v>0</v>
      </c>
    </row>
    <row r="1563" spans="1:10" x14ac:dyDescent="0.25">
      <c r="A1563" s="4" t="s">
        <v>2563</v>
      </c>
      <c r="B1563" s="4" t="s">
        <v>11126</v>
      </c>
      <c r="C1563" s="11" t="s">
        <v>11124</v>
      </c>
      <c r="D1563" t="s">
        <v>2108</v>
      </c>
      <c r="E1563" t="s">
        <v>1379</v>
      </c>
      <c r="F1563" s="2">
        <v>36892</v>
      </c>
      <c r="G1563" t="s">
        <v>2190</v>
      </c>
      <c r="H1563" s="3">
        <v>671.39</v>
      </c>
      <c r="I1563" s="3">
        <v>-671.39</v>
      </c>
      <c r="J1563" s="3">
        <v>0</v>
      </c>
    </row>
    <row r="1564" spans="1:10" x14ac:dyDescent="0.25">
      <c r="A1564" s="4" t="s">
        <v>2563</v>
      </c>
      <c r="B1564" s="4" t="s">
        <v>11126</v>
      </c>
      <c r="C1564" s="11" t="s">
        <v>11124</v>
      </c>
      <c r="D1564" t="s">
        <v>2108</v>
      </c>
      <c r="E1564" t="s">
        <v>1381</v>
      </c>
      <c r="F1564" s="2">
        <v>36892</v>
      </c>
      <c r="G1564" t="s">
        <v>2191</v>
      </c>
      <c r="H1564" s="3">
        <v>2892.16</v>
      </c>
      <c r="I1564" s="3">
        <v>-2892.16</v>
      </c>
      <c r="J1564" s="3">
        <v>0</v>
      </c>
    </row>
    <row r="1565" spans="1:10" x14ac:dyDescent="0.25">
      <c r="A1565" s="4" t="s">
        <v>2563</v>
      </c>
      <c r="B1565" s="4" t="s">
        <v>11126</v>
      </c>
      <c r="C1565" s="11" t="s">
        <v>11124</v>
      </c>
      <c r="D1565" t="s">
        <v>2108</v>
      </c>
      <c r="E1565" t="s">
        <v>1383</v>
      </c>
      <c r="F1565" s="2">
        <v>36892</v>
      </c>
      <c r="G1565" t="s">
        <v>2192</v>
      </c>
      <c r="H1565" s="3">
        <v>16010.16</v>
      </c>
      <c r="I1565" s="3">
        <v>-16010.16</v>
      </c>
      <c r="J1565" s="3">
        <v>0</v>
      </c>
    </row>
    <row r="1566" spans="1:10" x14ac:dyDescent="0.25">
      <c r="A1566" s="4" t="s">
        <v>2563</v>
      </c>
      <c r="B1566" s="4" t="s">
        <v>11126</v>
      </c>
      <c r="C1566" s="11" t="s">
        <v>11124</v>
      </c>
      <c r="D1566" t="s">
        <v>2108</v>
      </c>
      <c r="E1566" t="s">
        <v>1385</v>
      </c>
      <c r="F1566" s="2">
        <v>36892</v>
      </c>
      <c r="G1566" t="s">
        <v>2193</v>
      </c>
      <c r="H1566" s="3">
        <v>3305.32</v>
      </c>
      <c r="I1566" s="3">
        <v>-3305.32</v>
      </c>
      <c r="J1566" s="3">
        <v>0</v>
      </c>
    </row>
    <row r="1567" spans="1:10" x14ac:dyDescent="0.25">
      <c r="A1567" s="4" t="s">
        <v>2563</v>
      </c>
      <c r="B1567" s="4" t="s">
        <v>11126</v>
      </c>
      <c r="C1567" s="11" t="s">
        <v>11124</v>
      </c>
      <c r="D1567" t="s">
        <v>2108</v>
      </c>
      <c r="E1567" t="s">
        <v>1387</v>
      </c>
      <c r="F1567" s="2">
        <v>37257</v>
      </c>
      <c r="G1567" t="s">
        <v>2194</v>
      </c>
      <c r="H1567" s="3">
        <v>1759.1</v>
      </c>
      <c r="I1567" s="3">
        <v>-1759.1</v>
      </c>
      <c r="J1567" s="3">
        <v>0</v>
      </c>
    </row>
    <row r="1568" spans="1:10" x14ac:dyDescent="0.25">
      <c r="A1568" s="4" t="s">
        <v>2563</v>
      </c>
      <c r="B1568" s="4" t="s">
        <v>11126</v>
      </c>
      <c r="C1568" s="11" t="s">
        <v>11124</v>
      </c>
      <c r="D1568" t="s">
        <v>2108</v>
      </c>
      <c r="E1568" t="s">
        <v>1389</v>
      </c>
      <c r="F1568" s="2">
        <v>37257</v>
      </c>
      <c r="G1568" t="s">
        <v>2195</v>
      </c>
      <c r="H1568" s="3">
        <v>593.11</v>
      </c>
      <c r="I1568" s="3">
        <v>-593.11</v>
      </c>
      <c r="J1568" s="3">
        <v>0</v>
      </c>
    </row>
    <row r="1569" spans="1:10" x14ac:dyDescent="0.25">
      <c r="A1569" s="4" t="s">
        <v>2563</v>
      </c>
      <c r="B1569" s="4" t="s">
        <v>11126</v>
      </c>
      <c r="C1569" s="11" t="s">
        <v>11124</v>
      </c>
      <c r="D1569" t="s">
        <v>2108</v>
      </c>
      <c r="E1569" t="s">
        <v>1391</v>
      </c>
      <c r="F1569" s="2">
        <v>37257</v>
      </c>
      <c r="G1569" t="s">
        <v>2196</v>
      </c>
      <c r="H1569" s="3">
        <v>15600</v>
      </c>
      <c r="I1569" s="3">
        <v>-15600</v>
      </c>
      <c r="J1569" s="3">
        <v>0</v>
      </c>
    </row>
    <row r="1570" spans="1:10" x14ac:dyDescent="0.25">
      <c r="A1570" s="4" t="s">
        <v>2563</v>
      </c>
      <c r="B1570" s="4" t="s">
        <v>11126</v>
      </c>
      <c r="C1570" s="11" t="s">
        <v>11124</v>
      </c>
      <c r="D1570" t="s">
        <v>2108</v>
      </c>
      <c r="E1570" t="s">
        <v>1393</v>
      </c>
      <c r="F1570" s="2">
        <v>37257</v>
      </c>
      <c r="G1570" t="s">
        <v>2197</v>
      </c>
      <c r="H1570" s="3">
        <v>868.66</v>
      </c>
      <c r="I1570" s="3">
        <v>-868.66</v>
      </c>
      <c r="J1570" s="3">
        <v>0</v>
      </c>
    </row>
    <row r="1571" spans="1:10" x14ac:dyDescent="0.25">
      <c r="A1571" s="4" t="s">
        <v>2563</v>
      </c>
      <c r="B1571" s="4" t="s">
        <v>11126</v>
      </c>
      <c r="C1571" s="11" t="s">
        <v>11124</v>
      </c>
      <c r="D1571" t="s">
        <v>2108</v>
      </c>
      <c r="E1571" t="s">
        <v>1395</v>
      </c>
      <c r="F1571" s="2">
        <v>33239</v>
      </c>
      <c r="G1571" t="s">
        <v>2198</v>
      </c>
      <c r="H1571" s="3">
        <v>4215.58</v>
      </c>
      <c r="I1571" s="3">
        <v>-4215.58</v>
      </c>
      <c r="J1571" s="3">
        <v>0</v>
      </c>
    </row>
    <row r="1572" spans="1:10" x14ac:dyDescent="0.25">
      <c r="A1572" s="4" t="s">
        <v>2563</v>
      </c>
      <c r="B1572" s="4" t="s">
        <v>11126</v>
      </c>
      <c r="C1572" s="11" t="s">
        <v>11124</v>
      </c>
      <c r="D1572" t="s">
        <v>2108</v>
      </c>
      <c r="E1572" t="s">
        <v>1397</v>
      </c>
      <c r="F1572" s="2">
        <v>37622</v>
      </c>
      <c r="G1572" t="s">
        <v>2199</v>
      </c>
      <c r="H1572" s="3">
        <v>2350</v>
      </c>
      <c r="I1572" s="3">
        <v>-2350</v>
      </c>
      <c r="J1572" s="3">
        <v>0</v>
      </c>
    </row>
    <row r="1573" spans="1:10" x14ac:dyDescent="0.25">
      <c r="A1573" s="4" t="s">
        <v>2563</v>
      </c>
      <c r="B1573" s="4" t="s">
        <v>11126</v>
      </c>
      <c r="C1573" s="11" t="s">
        <v>11124</v>
      </c>
      <c r="D1573" t="s">
        <v>2108</v>
      </c>
      <c r="E1573" t="s">
        <v>1399</v>
      </c>
      <c r="F1573" s="2">
        <v>38145</v>
      </c>
      <c r="G1573" t="s">
        <v>2200</v>
      </c>
      <c r="H1573" s="3">
        <v>950</v>
      </c>
      <c r="I1573" s="3">
        <v>-950</v>
      </c>
      <c r="J1573" s="3">
        <v>0</v>
      </c>
    </row>
    <row r="1574" spans="1:10" x14ac:dyDescent="0.25">
      <c r="A1574" s="4" t="s">
        <v>2563</v>
      </c>
      <c r="B1574" s="4" t="s">
        <v>11126</v>
      </c>
      <c r="C1574" s="11" t="s">
        <v>11124</v>
      </c>
      <c r="D1574" t="s">
        <v>2108</v>
      </c>
      <c r="E1574" t="s">
        <v>1401</v>
      </c>
      <c r="F1574" s="2">
        <v>38188</v>
      </c>
      <c r="G1574" t="s">
        <v>2201</v>
      </c>
      <c r="H1574" s="3">
        <v>3370</v>
      </c>
      <c r="I1574" s="3">
        <v>-3370</v>
      </c>
      <c r="J1574" s="3">
        <v>0</v>
      </c>
    </row>
    <row r="1575" spans="1:10" x14ac:dyDescent="0.25">
      <c r="A1575" s="4" t="s">
        <v>2563</v>
      </c>
      <c r="B1575" s="4" t="s">
        <v>11126</v>
      </c>
      <c r="C1575" s="11" t="s">
        <v>11124</v>
      </c>
      <c r="D1575" t="s">
        <v>2108</v>
      </c>
      <c r="E1575" t="s">
        <v>1403</v>
      </c>
      <c r="F1575" s="2">
        <v>38188</v>
      </c>
      <c r="G1575" t="s">
        <v>2202</v>
      </c>
      <c r="H1575" s="3">
        <v>3550</v>
      </c>
      <c r="I1575" s="3">
        <v>-3550</v>
      </c>
      <c r="J1575" s="3">
        <v>0</v>
      </c>
    </row>
    <row r="1576" spans="1:10" x14ac:dyDescent="0.25">
      <c r="A1576" s="4" t="s">
        <v>2563</v>
      </c>
      <c r="B1576" s="4" t="s">
        <v>11126</v>
      </c>
      <c r="C1576" s="11" t="s">
        <v>11124</v>
      </c>
      <c r="D1576" t="s">
        <v>2108</v>
      </c>
      <c r="E1576" t="s">
        <v>1405</v>
      </c>
      <c r="F1576" s="2">
        <v>38260</v>
      </c>
      <c r="G1576" t="s">
        <v>2203</v>
      </c>
      <c r="H1576" s="3">
        <v>8750</v>
      </c>
      <c r="I1576" s="3">
        <v>-8750</v>
      </c>
      <c r="J1576" s="3">
        <v>0</v>
      </c>
    </row>
    <row r="1577" spans="1:10" x14ac:dyDescent="0.25">
      <c r="A1577" s="4" t="s">
        <v>2563</v>
      </c>
      <c r="B1577" s="4" t="s">
        <v>11126</v>
      </c>
      <c r="C1577" s="11" t="s">
        <v>11124</v>
      </c>
      <c r="D1577" t="s">
        <v>2108</v>
      </c>
      <c r="E1577" t="s">
        <v>1407</v>
      </c>
      <c r="F1577" s="2">
        <v>38411</v>
      </c>
      <c r="G1577" t="s">
        <v>2204</v>
      </c>
      <c r="H1577" s="3">
        <v>900</v>
      </c>
      <c r="I1577" s="3">
        <v>-900</v>
      </c>
      <c r="J1577" s="3">
        <v>0</v>
      </c>
    </row>
    <row r="1578" spans="1:10" x14ac:dyDescent="0.25">
      <c r="A1578" s="4" t="s">
        <v>2563</v>
      </c>
      <c r="B1578" s="4" t="s">
        <v>11126</v>
      </c>
      <c r="C1578" s="11" t="s">
        <v>11124</v>
      </c>
      <c r="D1578" t="s">
        <v>2108</v>
      </c>
      <c r="E1578" t="s">
        <v>1409</v>
      </c>
      <c r="F1578" s="2">
        <v>38717</v>
      </c>
      <c r="G1578" t="s">
        <v>2205</v>
      </c>
      <c r="H1578" s="3">
        <v>5800</v>
      </c>
      <c r="I1578" s="3">
        <v>-5800</v>
      </c>
      <c r="J1578" s="3">
        <v>0</v>
      </c>
    </row>
    <row r="1579" spans="1:10" x14ac:dyDescent="0.25">
      <c r="A1579" s="4" t="s">
        <v>2563</v>
      </c>
      <c r="B1579" s="4" t="s">
        <v>11126</v>
      </c>
      <c r="C1579" s="11" t="s">
        <v>11124</v>
      </c>
      <c r="D1579" t="s">
        <v>2108</v>
      </c>
      <c r="E1579" t="s">
        <v>1411</v>
      </c>
      <c r="F1579" s="2">
        <v>38776</v>
      </c>
      <c r="G1579" t="s">
        <v>2206</v>
      </c>
      <c r="H1579" s="3">
        <v>1800</v>
      </c>
      <c r="I1579" s="3">
        <v>-1800</v>
      </c>
      <c r="J1579" s="3">
        <v>0</v>
      </c>
    </row>
    <row r="1580" spans="1:10" x14ac:dyDescent="0.25">
      <c r="A1580" s="4" t="s">
        <v>2563</v>
      </c>
      <c r="B1580" s="4" t="s">
        <v>11126</v>
      </c>
      <c r="C1580" s="11" t="s">
        <v>11124</v>
      </c>
      <c r="D1580" t="s">
        <v>2108</v>
      </c>
      <c r="E1580" t="s">
        <v>1413</v>
      </c>
      <c r="F1580" s="2">
        <v>40481</v>
      </c>
      <c r="G1580" t="s">
        <v>2207</v>
      </c>
      <c r="H1580" s="3">
        <v>5000</v>
      </c>
      <c r="I1580" s="3">
        <v>-5000</v>
      </c>
      <c r="J1580" s="3">
        <v>0</v>
      </c>
    </row>
    <row r="1581" spans="1:10" x14ac:dyDescent="0.25">
      <c r="A1581" s="4" t="s">
        <v>2563</v>
      </c>
      <c r="B1581" s="4" t="s">
        <v>11126</v>
      </c>
      <c r="C1581" s="11" t="s">
        <v>11124</v>
      </c>
      <c r="D1581" t="s">
        <v>2208</v>
      </c>
      <c r="E1581" t="s">
        <v>1</v>
      </c>
      <c r="F1581" s="2">
        <v>32874</v>
      </c>
      <c r="G1581" t="s">
        <v>2209</v>
      </c>
      <c r="H1581" s="3">
        <v>11237.97</v>
      </c>
      <c r="I1581" s="3">
        <v>-11237.97</v>
      </c>
      <c r="J1581" s="3">
        <v>0</v>
      </c>
    </row>
    <row r="1582" spans="1:10" x14ac:dyDescent="0.25">
      <c r="A1582" s="4" t="s">
        <v>2563</v>
      </c>
      <c r="B1582" s="4" t="s">
        <v>11126</v>
      </c>
      <c r="C1582" s="11" t="s">
        <v>11124</v>
      </c>
      <c r="D1582" t="s">
        <v>2210</v>
      </c>
      <c r="E1582" t="s">
        <v>1</v>
      </c>
      <c r="F1582" s="2">
        <v>34335</v>
      </c>
      <c r="G1582" t="s">
        <v>2211</v>
      </c>
      <c r="H1582" s="3">
        <v>542.28</v>
      </c>
      <c r="I1582" s="3">
        <v>-542.28</v>
      </c>
      <c r="J1582" s="3">
        <v>0</v>
      </c>
    </row>
    <row r="1583" spans="1:10" x14ac:dyDescent="0.25">
      <c r="A1583" s="4" t="s">
        <v>2563</v>
      </c>
      <c r="B1583" s="4" t="s">
        <v>11126</v>
      </c>
      <c r="C1583" s="11" t="s">
        <v>11124</v>
      </c>
      <c r="D1583" t="s">
        <v>2210</v>
      </c>
      <c r="E1583" t="s">
        <v>7</v>
      </c>
      <c r="F1583" s="2">
        <v>34335</v>
      </c>
      <c r="G1583" t="s">
        <v>2212</v>
      </c>
      <c r="H1583" s="3">
        <v>10695.82</v>
      </c>
      <c r="I1583" s="3">
        <v>-10695.82</v>
      </c>
      <c r="J1583" s="3">
        <v>0</v>
      </c>
    </row>
    <row r="1584" spans="1:10" x14ac:dyDescent="0.25">
      <c r="A1584" s="4" t="s">
        <v>2563</v>
      </c>
      <c r="B1584" s="4" t="s">
        <v>11126</v>
      </c>
      <c r="C1584" s="11" t="s">
        <v>11124</v>
      </c>
      <c r="D1584" t="s">
        <v>2213</v>
      </c>
      <c r="E1584" t="s">
        <v>1</v>
      </c>
      <c r="F1584" s="2">
        <v>34335</v>
      </c>
      <c r="G1584" t="s">
        <v>2214</v>
      </c>
      <c r="H1584" s="3">
        <v>30470.959999999999</v>
      </c>
      <c r="I1584" s="3">
        <v>-30470.959999999999</v>
      </c>
      <c r="J1584" s="3">
        <v>0</v>
      </c>
    </row>
    <row r="1585" spans="1:10" x14ac:dyDescent="0.25">
      <c r="A1585" s="4" t="s">
        <v>2563</v>
      </c>
      <c r="B1585" s="4" t="s">
        <v>11126</v>
      </c>
      <c r="C1585" s="11" t="s">
        <v>11124</v>
      </c>
      <c r="D1585" t="s">
        <v>2213</v>
      </c>
      <c r="E1585" t="s">
        <v>7</v>
      </c>
      <c r="F1585" s="2">
        <v>35065</v>
      </c>
      <c r="G1585" t="s">
        <v>2215</v>
      </c>
      <c r="H1585" s="3">
        <v>33311.47</v>
      </c>
      <c r="I1585" s="3">
        <v>-33311.47</v>
      </c>
      <c r="J1585" s="3">
        <v>0</v>
      </c>
    </row>
    <row r="1586" spans="1:10" x14ac:dyDescent="0.25">
      <c r="A1586" s="4" t="s">
        <v>2563</v>
      </c>
      <c r="B1586" s="4" t="s">
        <v>11126</v>
      </c>
      <c r="C1586" s="11" t="s">
        <v>11124</v>
      </c>
      <c r="D1586" t="s">
        <v>2213</v>
      </c>
      <c r="E1586" t="s">
        <v>9</v>
      </c>
      <c r="F1586" s="2">
        <v>44454</v>
      </c>
      <c r="G1586" t="s">
        <v>2216</v>
      </c>
      <c r="H1586" s="3">
        <v>17500</v>
      </c>
      <c r="I1586" s="3">
        <v>-4375</v>
      </c>
      <c r="J1586" s="3">
        <v>13125</v>
      </c>
    </row>
    <row r="1587" spans="1:10" x14ac:dyDescent="0.25">
      <c r="A1587" s="4" t="s">
        <v>2563</v>
      </c>
      <c r="B1587" s="4" t="s">
        <v>11126</v>
      </c>
      <c r="C1587" s="11" t="s">
        <v>11124</v>
      </c>
      <c r="D1587" t="s">
        <v>2217</v>
      </c>
      <c r="E1587" t="s">
        <v>1</v>
      </c>
      <c r="F1587" s="2">
        <v>34335</v>
      </c>
      <c r="G1587" t="s">
        <v>2218</v>
      </c>
      <c r="H1587" s="3">
        <v>45448.2</v>
      </c>
      <c r="I1587" s="3">
        <v>-45448.2</v>
      </c>
      <c r="J1587" s="3">
        <v>0</v>
      </c>
    </row>
    <row r="1588" spans="1:10" x14ac:dyDescent="0.25">
      <c r="A1588" s="4" t="s">
        <v>2563</v>
      </c>
      <c r="B1588" s="4" t="s">
        <v>11126</v>
      </c>
      <c r="C1588" s="11" t="s">
        <v>11124</v>
      </c>
      <c r="D1588" t="s">
        <v>2217</v>
      </c>
      <c r="E1588" t="s">
        <v>7</v>
      </c>
      <c r="F1588" s="2">
        <v>34335</v>
      </c>
      <c r="G1588" t="s">
        <v>2219</v>
      </c>
      <c r="H1588" s="3">
        <v>2582.2800000000002</v>
      </c>
      <c r="I1588" s="3">
        <v>-2582.2800000000002</v>
      </c>
      <c r="J1588" s="3">
        <v>0</v>
      </c>
    </row>
    <row r="1589" spans="1:10" x14ac:dyDescent="0.25">
      <c r="A1589" s="4" t="s">
        <v>2563</v>
      </c>
      <c r="B1589" s="4" t="s">
        <v>11126</v>
      </c>
      <c r="C1589" s="11" t="s">
        <v>11124</v>
      </c>
      <c r="D1589" t="s">
        <v>2217</v>
      </c>
      <c r="E1589" t="s">
        <v>9</v>
      </c>
      <c r="F1589" s="2">
        <v>35065</v>
      </c>
      <c r="G1589" t="s">
        <v>2220</v>
      </c>
      <c r="H1589" s="3">
        <v>1321.5</v>
      </c>
      <c r="I1589" s="3">
        <v>-1321.5</v>
      </c>
      <c r="J1589" s="3">
        <v>0</v>
      </c>
    </row>
    <row r="1590" spans="1:10" x14ac:dyDescent="0.25">
      <c r="A1590" s="4" t="s">
        <v>2563</v>
      </c>
      <c r="B1590" s="4" t="s">
        <v>11126</v>
      </c>
      <c r="C1590" s="11" t="s">
        <v>11124</v>
      </c>
      <c r="D1590" t="s">
        <v>2221</v>
      </c>
      <c r="E1590" t="s">
        <v>1</v>
      </c>
      <c r="F1590" s="2">
        <v>34700</v>
      </c>
      <c r="G1590" t="s">
        <v>2222</v>
      </c>
      <c r="H1590" s="3">
        <v>5422.8</v>
      </c>
      <c r="I1590" s="3">
        <v>-5422.8</v>
      </c>
      <c r="J1590" s="3">
        <v>0</v>
      </c>
    </row>
    <row r="1591" spans="1:10" x14ac:dyDescent="0.25">
      <c r="A1591" s="4" t="s">
        <v>2563</v>
      </c>
      <c r="B1591" s="4" t="s">
        <v>11126</v>
      </c>
      <c r="C1591" s="11" t="s">
        <v>11124</v>
      </c>
      <c r="D1591" t="s">
        <v>2223</v>
      </c>
      <c r="E1591" t="s">
        <v>1</v>
      </c>
      <c r="F1591" s="2">
        <v>34700</v>
      </c>
      <c r="G1591" t="s">
        <v>2224</v>
      </c>
      <c r="H1591" s="3">
        <v>6094.19</v>
      </c>
      <c r="I1591" s="3">
        <v>-6094.19</v>
      </c>
      <c r="J1591" s="3">
        <v>0</v>
      </c>
    </row>
    <row r="1592" spans="1:10" x14ac:dyDescent="0.25">
      <c r="A1592" s="4" t="s">
        <v>2563</v>
      </c>
      <c r="B1592" s="4" t="s">
        <v>11126</v>
      </c>
      <c r="C1592" s="11" t="s">
        <v>11124</v>
      </c>
      <c r="D1592" t="s">
        <v>2225</v>
      </c>
      <c r="E1592" t="s">
        <v>1</v>
      </c>
      <c r="F1592" s="2">
        <v>35065</v>
      </c>
      <c r="G1592" t="s">
        <v>2226</v>
      </c>
      <c r="H1592" s="3">
        <v>18861.57</v>
      </c>
      <c r="I1592" s="3">
        <v>-18861.57</v>
      </c>
      <c r="J1592" s="3">
        <v>0</v>
      </c>
    </row>
    <row r="1593" spans="1:10" x14ac:dyDescent="0.25">
      <c r="A1593" s="4" t="s">
        <v>2563</v>
      </c>
      <c r="B1593" s="4" t="s">
        <v>11126</v>
      </c>
      <c r="C1593" s="11" t="s">
        <v>11124</v>
      </c>
      <c r="D1593" t="s">
        <v>2227</v>
      </c>
      <c r="E1593" t="s">
        <v>1</v>
      </c>
      <c r="F1593" s="2">
        <v>35431</v>
      </c>
      <c r="G1593" t="s">
        <v>2228</v>
      </c>
      <c r="H1593" s="3">
        <v>15803.58</v>
      </c>
      <c r="I1593" s="3">
        <v>-15803.58</v>
      </c>
      <c r="J1593" s="3">
        <v>0</v>
      </c>
    </row>
    <row r="1594" spans="1:10" x14ac:dyDescent="0.25">
      <c r="A1594" s="4" t="s">
        <v>2563</v>
      </c>
      <c r="B1594" s="4" t="s">
        <v>11126</v>
      </c>
      <c r="C1594" s="11" t="s">
        <v>11124</v>
      </c>
      <c r="D1594" t="s">
        <v>2229</v>
      </c>
      <c r="E1594" t="s">
        <v>1</v>
      </c>
      <c r="F1594" s="2">
        <v>36161</v>
      </c>
      <c r="G1594" t="s">
        <v>2230</v>
      </c>
      <c r="H1594" s="3">
        <v>5021.6400000000003</v>
      </c>
      <c r="I1594" s="3">
        <v>-5021.6400000000003</v>
      </c>
      <c r="J1594" s="3">
        <v>0</v>
      </c>
    </row>
    <row r="1595" spans="1:10" x14ac:dyDescent="0.25">
      <c r="A1595" s="4" t="s">
        <v>2563</v>
      </c>
      <c r="B1595" s="4" t="s">
        <v>11126</v>
      </c>
      <c r="C1595" s="11" t="s">
        <v>11124</v>
      </c>
      <c r="D1595" t="s">
        <v>2231</v>
      </c>
      <c r="E1595" t="s">
        <v>1</v>
      </c>
      <c r="F1595" s="2">
        <v>36161</v>
      </c>
      <c r="G1595" t="s">
        <v>2232</v>
      </c>
      <c r="H1595" s="3">
        <v>839.24</v>
      </c>
      <c r="I1595" s="3">
        <v>-839.24</v>
      </c>
      <c r="J1595" s="3">
        <v>0</v>
      </c>
    </row>
    <row r="1596" spans="1:10" x14ac:dyDescent="0.25">
      <c r="A1596" s="4" t="s">
        <v>2563</v>
      </c>
      <c r="B1596" s="4" t="s">
        <v>11126</v>
      </c>
      <c r="C1596" s="11" t="s">
        <v>11124</v>
      </c>
      <c r="D1596" t="s">
        <v>2233</v>
      </c>
      <c r="E1596" t="s">
        <v>1</v>
      </c>
      <c r="F1596" s="2">
        <v>36161</v>
      </c>
      <c r="G1596" t="s">
        <v>2234</v>
      </c>
      <c r="H1596" s="3">
        <v>152.36000000000001</v>
      </c>
      <c r="I1596" s="3">
        <v>-152.36000000000001</v>
      </c>
      <c r="J1596" s="3">
        <v>0</v>
      </c>
    </row>
    <row r="1597" spans="1:10" x14ac:dyDescent="0.25">
      <c r="A1597" s="4" t="s">
        <v>2563</v>
      </c>
      <c r="B1597" s="4" t="s">
        <v>11126</v>
      </c>
      <c r="C1597" s="11" t="s">
        <v>11124</v>
      </c>
      <c r="D1597" t="s">
        <v>2235</v>
      </c>
      <c r="E1597" t="s">
        <v>1</v>
      </c>
      <c r="F1597" s="2">
        <v>36161</v>
      </c>
      <c r="G1597" t="s">
        <v>2236</v>
      </c>
      <c r="H1597" s="3">
        <v>142.03</v>
      </c>
      <c r="I1597" s="3">
        <v>-142.03</v>
      </c>
      <c r="J1597" s="3">
        <v>0</v>
      </c>
    </row>
    <row r="1598" spans="1:10" x14ac:dyDescent="0.25">
      <c r="A1598" s="4" t="s">
        <v>2563</v>
      </c>
      <c r="B1598" s="4" t="s">
        <v>11126</v>
      </c>
      <c r="C1598" s="11" t="s">
        <v>11124</v>
      </c>
      <c r="D1598" t="s">
        <v>2237</v>
      </c>
      <c r="E1598" t="s">
        <v>1</v>
      </c>
      <c r="F1598" s="2">
        <v>36161</v>
      </c>
      <c r="G1598" t="s">
        <v>2236</v>
      </c>
      <c r="H1598" s="3">
        <v>142.03</v>
      </c>
      <c r="I1598" s="3">
        <v>-142.03</v>
      </c>
      <c r="J1598" s="3">
        <v>0</v>
      </c>
    </row>
    <row r="1599" spans="1:10" x14ac:dyDescent="0.25">
      <c r="A1599" s="4" t="s">
        <v>2563</v>
      </c>
      <c r="B1599" s="4" t="s">
        <v>11126</v>
      </c>
      <c r="C1599" s="11" t="s">
        <v>11124</v>
      </c>
      <c r="D1599" t="s">
        <v>2238</v>
      </c>
      <c r="E1599" t="s">
        <v>1</v>
      </c>
      <c r="F1599" s="2">
        <v>36161</v>
      </c>
      <c r="G1599" t="s">
        <v>2236</v>
      </c>
      <c r="H1599" s="3">
        <v>142.03</v>
      </c>
      <c r="I1599" s="3">
        <v>-142.03</v>
      </c>
      <c r="J1599" s="3">
        <v>0</v>
      </c>
    </row>
    <row r="1600" spans="1:10" x14ac:dyDescent="0.25">
      <c r="A1600" s="4" t="s">
        <v>2563</v>
      </c>
      <c r="B1600" s="4" t="s">
        <v>11126</v>
      </c>
      <c r="C1600" s="11" t="s">
        <v>11124</v>
      </c>
      <c r="D1600" t="s">
        <v>2239</v>
      </c>
      <c r="E1600" t="s">
        <v>1</v>
      </c>
      <c r="F1600" s="2">
        <v>36161</v>
      </c>
      <c r="G1600" t="s">
        <v>2236</v>
      </c>
      <c r="H1600" s="3">
        <v>142.03</v>
      </c>
      <c r="I1600" s="3">
        <v>-142.03</v>
      </c>
      <c r="J1600" s="3">
        <v>0</v>
      </c>
    </row>
    <row r="1601" spans="1:10" x14ac:dyDescent="0.25">
      <c r="A1601" s="4" t="s">
        <v>2563</v>
      </c>
      <c r="B1601" s="4" t="s">
        <v>11126</v>
      </c>
      <c r="C1601" s="11" t="s">
        <v>11124</v>
      </c>
      <c r="D1601" t="s">
        <v>2240</v>
      </c>
      <c r="E1601" t="s">
        <v>1</v>
      </c>
      <c r="F1601" s="2">
        <v>36161</v>
      </c>
      <c r="G1601" t="s">
        <v>2236</v>
      </c>
      <c r="H1601" s="3">
        <v>142.03</v>
      </c>
      <c r="I1601" s="3">
        <v>-142.03</v>
      </c>
      <c r="J1601" s="3">
        <v>0</v>
      </c>
    </row>
    <row r="1602" spans="1:10" x14ac:dyDescent="0.25">
      <c r="A1602" s="4" t="s">
        <v>2563</v>
      </c>
      <c r="B1602" s="4" t="s">
        <v>11126</v>
      </c>
      <c r="C1602" s="11" t="s">
        <v>11124</v>
      </c>
      <c r="D1602" t="s">
        <v>2241</v>
      </c>
      <c r="E1602" t="s">
        <v>1</v>
      </c>
      <c r="F1602" s="2">
        <v>36526</v>
      </c>
      <c r="G1602" t="s">
        <v>2242</v>
      </c>
      <c r="H1602" s="3">
        <v>6197.48</v>
      </c>
      <c r="I1602" s="3">
        <v>-6197.48</v>
      </c>
      <c r="J1602" s="3">
        <v>0</v>
      </c>
    </row>
    <row r="1603" spans="1:10" x14ac:dyDescent="0.25">
      <c r="A1603" s="4" t="s">
        <v>2563</v>
      </c>
      <c r="B1603" s="4" t="s">
        <v>11126</v>
      </c>
      <c r="C1603" s="11" t="s">
        <v>11124</v>
      </c>
      <c r="D1603" t="s">
        <v>2243</v>
      </c>
      <c r="E1603" t="s">
        <v>1</v>
      </c>
      <c r="F1603" s="2">
        <v>37257</v>
      </c>
      <c r="G1603" t="s">
        <v>2244</v>
      </c>
      <c r="H1603" s="3">
        <v>4855</v>
      </c>
      <c r="I1603" s="3">
        <v>-4855</v>
      </c>
      <c r="J1603" s="3">
        <v>0</v>
      </c>
    </row>
    <row r="1604" spans="1:10" x14ac:dyDescent="0.25">
      <c r="A1604" s="4" t="s">
        <v>2563</v>
      </c>
      <c r="B1604" s="4" t="s">
        <v>11126</v>
      </c>
      <c r="C1604" s="11" t="s">
        <v>11124</v>
      </c>
      <c r="D1604" t="s">
        <v>2245</v>
      </c>
      <c r="E1604" t="s">
        <v>1</v>
      </c>
      <c r="F1604" s="2">
        <v>37257</v>
      </c>
      <c r="G1604" t="s">
        <v>2246</v>
      </c>
      <c r="H1604" s="3">
        <v>8945.24</v>
      </c>
      <c r="I1604" s="3">
        <v>-8945.24</v>
      </c>
      <c r="J1604" s="3">
        <v>0</v>
      </c>
    </row>
    <row r="1605" spans="1:10" x14ac:dyDescent="0.25">
      <c r="A1605" s="4" t="s">
        <v>2563</v>
      </c>
      <c r="B1605" s="4" t="s">
        <v>11126</v>
      </c>
      <c r="C1605" s="11" t="s">
        <v>11124</v>
      </c>
      <c r="D1605" t="s">
        <v>2247</v>
      </c>
      <c r="E1605" t="s">
        <v>1</v>
      </c>
      <c r="F1605" s="2">
        <v>39017</v>
      </c>
      <c r="G1605" t="s">
        <v>2248</v>
      </c>
      <c r="H1605" s="3">
        <v>1950</v>
      </c>
      <c r="I1605" s="3">
        <v>-1950</v>
      </c>
      <c r="J1605" s="3">
        <v>0</v>
      </c>
    </row>
    <row r="1606" spans="1:10" x14ac:dyDescent="0.25">
      <c r="A1606" s="4" t="s">
        <v>2563</v>
      </c>
      <c r="B1606" s="4" t="s">
        <v>11126</v>
      </c>
      <c r="C1606" s="11" t="s">
        <v>11124</v>
      </c>
      <c r="D1606" t="s">
        <v>2249</v>
      </c>
      <c r="E1606" t="s">
        <v>1</v>
      </c>
      <c r="F1606" s="2">
        <v>38982</v>
      </c>
      <c r="G1606" t="s">
        <v>2250</v>
      </c>
      <c r="H1606" s="3">
        <v>700</v>
      </c>
      <c r="I1606" s="3">
        <v>-700</v>
      </c>
      <c r="J1606" s="3">
        <v>0</v>
      </c>
    </row>
    <row r="1607" spans="1:10" x14ac:dyDescent="0.25">
      <c r="A1607" s="4" t="s">
        <v>2563</v>
      </c>
      <c r="B1607" s="4" t="s">
        <v>11126</v>
      </c>
      <c r="C1607" s="11" t="s">
        <v>11124</v>
      </c>
      <c r="D1607" t="s">
        <v>2251</v>
      </c>
      <c r="E1607" t="s">
        <v>1</v>
      </c>
      <c r="F1607" s="2">
        <v>41057</v>
      </c>
      <c r="G1607" t="s">
        <v>2252</v>
      </c>
      <c r="H1607" s="3">
        <v>1500</v>
      </c>
      <c r="I1607" s="3">
        <v>-1500</v>
      </c>
      <c r="J1607" s="3">
        <v>0</v>
      </c>
    </row>
    <row r="1608" spans="1:10" x14ac:dyDescent="0.25">
      <c r="A1608" s="4" t="s">
        <v>2563</v>
      </c>
      <c r="B1608" s="4" t="s">
        <v>11126</v>
      </c>
      <c r="C1608" s="11" t="s">
        <v>11124</v>
      </c>
      <c r="D1608" t="s">
        <v>2253</v>
      </c>
      <c r="E1608" t="s">
        <v>1</v>
      </c>
      <c r="F1608" s="2">
        <v>43734</v>
      </c>
      <c r="G1608" t="s">
        <v>2254</v>
      </c>
      <c r="H1608" s="3">
        <v>2350</v>
      </c>
      <c r="I1608" s="3">
        <v>-1086.8800000000001</v>
      </c>
      <c r="J1608" s="3">
        <v>1263.1199999999999</v>
      </c>
    </row>
    <row r="1609" spans="1:10" x14ac:dyDescent="0.25">
      <c r="A1609" s="4" t="s">
        <v>2563</v>
      </c>
      <c r="B1609" s="4" t="s">
        <v>11126</v>
      </c>
      <c r="C1609" s="11" t="s">
        <v>11124</v>
      </c>
      <c r="D1609" t="s">
        <v>2255</v>
      </c>
      <c r="E1609" t="s">
        <v>1</v>
      </c>
      <c r="F1609" s="2">
        <v>35796</v>
      </c>
      <c r="G1609" t="s">
        <v>2256</v>
      </c>
      <c r="H1609" s="3">
        <v>774.69</v>
      </c>
      <c r="I1609" s="3">
        <v>-774.69</v>
      </c>
      <c r="J1609" s="3">
        <v>0</v>
      </c>
    </row>
    <row r="1610" spans="1:10" x14ac:dyDescent="0.25">
      <c r="A1610" s="4" t="s">
        <v>2563</v>
      </c>
      <c r="B1610" s="4" t="s">
        <v>11126</v>
      </c>
      <c r="C1610" s="11" t="s">
        <v>11124</v>
      </c>
      <c r="D1610" t="s">
        <v>2255</v>
      </c>
      <c r="E1610" t="s">
        <v>7</v>
      </c>
      <c r="F1610" s="2">
        <v>35796</v>
      </c>
      <c r="G1610" t="s">
        <v>2257</v>
      </c>
      <c r="H1610" s="3">
        <v>1693.98</v>
      </c>
      <c r="I1610" s="3">
        <v>-1693.98</v>
      </c>
      <c r="J1610" s="3">
        <v>0</v>
      </c>
    </row>
    <row r="1611" spans="1:10" x14ac:dyDescent="0.25">
      <c r="A1611" s="4" t="s">
        <v>2563</v>
      </c>
      <c r="B1611" s="4" t="s">
        <v>11126</v>
      </c>
      <c r="C1611" s="11" t="s">
        <v>11124</v>
      </c>
      <c r="D1611" t="s">
        <v>2255</v>
      </c>
      <c r="E1611" t="s">
        <v>9</v>
      </c>
      <c r="F1611" s="2">
        <v>36526</v>
      </c>
      <c r="G1611" t="s">
        <v>2258</v>
      </c>
      <c r="H1611" s="3">
        <v>1084.56</v>
      </c>
      <c r="I1611" s="3">
        <v>-1084.56</v>
      </c>
      <c r="J1611" s="3">
        <v>0</v>
      </c>
    </row>
    <row r="1612" spans="1:10" x14ac:dyDescent="0.25">
      <c r="A1612" s="4" t="s">
        <v>2563</v>
      </c>
      <c r="B1612" s="4" t="s">
        <v>11126</v>
      </c>
      <c r="C1612" s="11" t="s">
        <v>11124</v>
      </c>
      <c r="D1612" t="s">
        <v>2255</v>
      </c>
      <c r="E1612" t="s">
        <v>19</v>
      </c>
      <c r="F1612" s="2">
        <v>38260</v>
      </c>
      <c r="G1612" t="s">
        <v>2259</v>
      </c>
      <c r="H1612" s="3">
        <v>2611.6999999999998</v>
      </c>
      <c r="I1612" s="3">
        <v>-2611.6999999999998</v>
      </c>
      <c r="J1612" s="3">
        <v>0</v>
      </c>
    </row>
    <row r="1613" spans="1:10" x14ac:dyDescent="0.25">
      <c r="A1613" s="4" t="s">
        <v>2563</v>
      </c>
      <c r="B1613" s="4" t="s">
        <v>11126</v>
      </c>
      <c r="C1613" s="11" t="s">
        <v>11124</v>
      </c>
      <c r="D1613" t="s">
        <v>2255</v>
      </c>
      <c r="E1613" t="s">
        <v>21</v>
      </c>
      <c r="F1613" s="2">
        <v>38411</v>
      </c>
      <c r="G1613" t="s">
        <v>2260</v>
      </c>
      <c r="H1613" s="3">
        <v>850</v>
      </c>
      <c r="I1613" s="3">
        <v>-850</v>
      </c>
      <c r="J1613" s="3">
        <v>0</v>
      </c>
    </row>
    <row r="1614" spans="1:10" x14ac:dyDescent="0.25">
      <c r="A1614" s="4" t="s">
        <v>2563</v>
      </c>
      <c r="B1614" s="4" t="s">
        <v>11126</v>
      </c>
      <c r="C1614" s="11" t="s">
        <v>11124</v>
      </c>
      <c r="D1614" t="s">
        <v>2261</v>
      </c>
      <c r="E1614" t="s">
        <v>1</v>
      </c>
      <c r="F1614" s="2">
        <v>36526</v>
      </c>
      <c r="G1614" t="s">
        <v>2262</v>
      </c>
      <c r="H1614" s="3">
        <v>1396.5</v>
      </c>
      <c r="I1614" s="3">
        <v>-1396.5</v>
      </c>
      <c r="J1614" s="3">
        <v>0</v>
      </c>
    </row>
    <row r="1615" spans="1:10" x14ac:dyDescent="0.25">
      <c r="A1615" s="4" t="s">
        <v>2563</v>
      </c>
      <c r="B1615" s="4" t="s">
        <v>11126</v>
      </c>
      <c r="C1615" s="11" t="s">
        <v>11124</v>
      </c>
      <c r="D1615" t="s">
        <v>2261</v>
      </c>
      <c r="E1615" t="s">
        <v>7</v>
      </c>
      <c r="F1615" s="2">
        <v>36526</v>
      </c>
      <c r="G1615" t="s">
        <v>2263</v>
      </c>
      <c r="H1615" s="3">
        <v>307.81</v>
      </c>
      <c r="I1615" s="3">
        <v>-307.81</v>
      </c>
      <c r="J1615" s="3">
        <v>0</v>
      </c>
    </row>
    <row r="1616" spans="1:10" x14ac:dyDescent="0.25">
      <c r="A1616" s="4" t="s">
        <v>2563</v>
      </c>
      <c r="B1616" s="4" t="s">
        <v>11126</v>
      </c>
      <c r="C1616" s="11" t="s">
        <v>11124</v>
      </c>
      <c r="D1616" t="s">
        <v>2264</v>
      </c>
      <c r="E1616" t="s">
        <v>1</v>
      </c>
      <c r="F1616" s="2">
        <v>38464</v>
      </c>
      <c r="G1616" t="s">
        <v>2265</v>
      </c>
      <c r="H1616" s="3">
        <v>10108</v>
      </c>
      <c r="I1616" s="3">
        <v>-10108</v>
      </c>
      <c r="J1616" s="3">
        <v>0</v>
      </c>
    </row>
    <row r="1617" spans="1:10" x14ac:dyDescent="0.25">
      <c r="A1617" s="4" t="s">
        <v>2563</v>
      </c>
      <c r="B1617" s="4" t="s">
        <v>11126</v>
      </c>
      <c r="C1617" s="11" t="s">
        <v>11124</v>
      </c>
      <c r="D1617" t="s">
        <v>2264</v>
      </c>
      <c r="E1617" t="s">
        <v>7</v>
      </c>
      <c r="F1617" s="2">
        <v>38471</v>
      </c>
      <c r="G1617" t="s">
        <v>2266</v>
      </c>
      <c r="H1617" s="3">
        <v>347.7</v>
      </c>
      <c r="I1617" s="3">
        <v>-347.7</v>
      </c>
      <c r="J1617" s="3">
        <v>0</v>
      </c>
    </row>
    <row r="1618" spans="1:10" x14ac:dyDescent="0.25">
      <c r="A1618" s="4" t="s">
        <v>2563</v>
      </c>
      <c r="B1618" s="4" t="s">
        <v>11126</v>
      </c>
      <c r="C1618" s="11" t="s">
        <v>11124</v>
      </c>
      <c r="D1618" t="s">
        <v>2264</v>
      </c>
      <c r="E1618" t="s">
        <v>9</v>
      </c>
      <c r="F1618" s="2">
        <v>38472</v>
      </c>
      <c r="G1618" t="s">
        <v>2267</v>
      </c>
      <c r="H1618" s="3">
        <v>1677</v>
      </c>
      <c r="I1618" s="3">
        <v>-1677</v>
      </c>
      <c r="J1618" s="3">
        <v>0</v>
      </c>
    </row>
    <row r="1619" spans="1:10" x14ac:dyDescent="0.25">
      <c r="A1619" s="4" t="s">
        <v>2563</v>
      </c>
      <c r="B1619" s="4" t="s">
        <v>11126</v>
      </c>
      <c r="C1619" s="11" t="s">
        <v>11124</v>
      </c>
      <c r="D1619" t="s">
        <v>2264</v>
      </c>
      <c r="E1619" t="s">
        <v>19</v>
      </c>
      <c r="F1619" s="2">
        <v>39567</v>
      </c>
      <c r="G1619" t="s">
        <v>2268</v>
      </c>
      <c r="H1619" s="3">
        <v>1400</v>
      </c>
      <c r="I1619" s="3">
        <v>-1400</v>
      </c>
      <c r="J1619" s="3">
        <v>0</v>
      </c>
    </row>
    <row r="1620" spans="1:10" x14ac:dyDescent="0.25">
      <c r="A1620" s="4" t="s">
        <v>2563</v>
      </c>
      <c r="B1620" s="4" t="s">
        <v>11126</v>
      </c>
      <c r="C1620" s="11" t="s">
        <v>11124</v>
      </c>
      <c r="D1620" t="s">
        <v>2264</v>
      </c>
      <c r="E1620" t="s">
        <v>21</v>
      </c>
      <c r="F1620" s="2">
        <v>39707</v>
      </c>
      <c r="G1620" t="s">
        <v>2269</v>
      </c>
      <c r="H1620" s="3">
        <v>380</v>
      </c>
      <c r="I1620" s="3">
        <v>-380</v>
      </c>
      <c r="J1620" s="3">
        <v>0</v>
      </c>
    </row>
    <row r="1621" spans="1:10" x14ac:dyDescent="0.25">
      <c r="A1621" s="4" t="s">
        <v>2563</v>
      </c>
      <c r="B1621" s="4" t="s">
        <v>11126</v>
      </c>
      <c r="C1621" s="11" t="s">
        <v>11124</v>
      </c>
      <c r="D1621" t="s">
        <v>2270</v>
      </c>
      <c r="E1621" t="s">
        <v>1</v>
      </c>
      <c r="F1621" s="2">
        <v>36526</v>
      </c>
      <c r="G1621" t="s">
        <v>2271</v>
      </c>
      <c r="H1621" s="3">
        <v>2530.64</v>
      </c>
      <c r="I1621" s="3">
        <v>-2530.64</v>
      </c>
      <c r="J1621" s="3">
        <v>0</v>
      </c>
    </row>
    <row r="1622" spans="1:10" x14ac:dyDescent="0.25">
      <c r="A1622" s="4" t="s">
        <v>2563</v>
      </c>
      <c r="B1622" s="4" t="s">
        <v>11126</v>
      </c>
      <c r="C1622" s="11" t="s">
        <v>11124</v>
      </c>
      <c r="D1622" t="s">
        <v>2270</v>
      </c>
      <c r="E1622" t="s">
        <v>7</v>
      </c>
      <c r="F1622" s="2">
        <v>36526</v>
      </c>
      <c r="G1622" t="s">
        <v>2272</v>
      </c>
      <c r="H1622" s="3">
        <v>11362.05</v>
      </c>
      <c r="I1622" s="3">
        <v>-11362.05</v>
      </c>
      <c r="J1622" s="3">
        <v>0</v>
      </c>
    </row>
    <row r="1623" spans="1:10" x14ac:dyDescent="0.25">
      <c r="A1623" s="4" t="s">
        <v>2563</v>
      </c>
      <c r="B1623" s="4" t="s">
        <v>11126</v>
      </c>
      <c r="C1623" s="11" t="s">
        <v>11124</v>
      </c>
      <c r="D1623" t="s">
        <v>2270</v>
      </c>
      <c r="E1623" t="s">
        <v>9</v>
      </c>
      <c r="F1623" s="2">
        <v>38868</v>
      </c>
      <c r="G1623" t="s">
        <v>2273</v>
      </c>
      <c r="H1623" s="3">
        <v>1740</v>
      </c>
      <c r="I1623" s="3">
        <v>-1740</v>
      </c>
      <c r="J1623" s="3">
        <v>0</v>
      </c>
    </row>
    <row r="1624" spans="1:10" x14ac:dyDescent="0.25">
      <c r="A1624" s="4" t="s">
        <v>2563</v>
      </c>
      <c r="B1624" s="4" t="s">
        <v>11126</v>
      </c>
      <c r="C1624" s="11" t="s">
        <v>11124</v>
      </c>
      <c r="D1624" t="s">
        <v>2270</v>
      </c>
      <c r="E1624" t="s">
        <v>19</v>
      </c>
      <c r="F1624" s="2">
        <v>36526</v>
      </c>
      <c r="G1624" t="s">
        <v>2274</v>
      </c>
      <c r="H1624" s="3">
        <v>24660.82</v>
      </c>
      <c r="I1624" s="3">
        <v>-24660.82</v>
      </c>
      <c r="J1624" s="3">
        <v>0</v>
      </c>
    </row>
    <row r="1625" spans="1:10" x14ac:dyDescent="0.25">
      <c r="A1625" s="4" t="s">
        <v>2563</v>
      </c>
      <c r="B1625" s="4" t="s">
        <v>11126</v>
      </c>
      <c r="C1625" s="11" t="s">
        <v>11124</v>
      </c>
      <c r="D1625" t="s">
        <v>2270</v>
      </c>
      <c r="E1625" t="s">
        <v>21</v>
      </c>
      <c r="F1625" s="2">
        <v>36526</v>
      </c>
      <c r="G1625" t="s">
        <v>2275</v>
      </c>
      <c r="H1625" s="3">
        <v>6972.17</v>
      </c>
      <c r="I1625" s="3">
        <v>-6972.17</v>
      </c>
      <c r="J1625" s="3">
        <v>0</v>
      </c>
    </row>
    <row r="1626" spans="1:10" x14ac:dyDescent="0.25">
      <c r="A1626" s="4" t="s">
        <v>2563</v>
      </c>
      <c r="B1626" s="4" t="s">
        <v>11126</v>
      </c>
      <c r="C1626" s="11" t="s">
        <v>11124</v>
      </c>
      <c r="D1626" t="s">
        <v>2270</v>
      </c>
      <c r="E1626" t="s">
        <v>23</v>
      </c>
      <c r="F1626" s="2">
        <v>36892</v>
      </c>
      <c r="G1626" t="s">
        <v>2276</v>
      </c>
      <c r="H1626" s="3">
        <v>671.39</v>
      </c>
      <c r="I1626" s="3">
        <v>-671.39</v>
      </c>
      <c r="J1626" s="3">
        <v>0</v>
      </c>
    </row>
    <row r="1627" spans="1:10" x14ac:dyDescent="0.25">
      <c r="A1627" s="4" t="s">
        <v>2563</v>
      </c>
      <c r="B1627" s="4" t="s">
        <v>11126</v>
      </c>
      <c r="C1627" s="11" t="s">
        <v>11124</v>
      </c>
      <c r="D1627" t="s">
        <v>2270</v>
      </c>
      <c r="E1627" t="s">
        <v>25</v>
      </c>
      <c r="F1627" s="2">
        <v>36892</v>
      </c>
      <c r="G1627" t="s">
        <v>2277</v>
      </c>
      <c r="H1627" s="3">
        <v>374.9</v>
      </c>
      <c r="I1627" s="3">
        <v>-374.9</v>
      </c>
      <c r="J1627" s="3">
        <v>0</v>
      </c>
    </row>
    <row r="1628" spans="1:10" x14ac:dyDescent="0.25">
      <c r="A1628" s="4" t="s">
        <v>2563</v>
      </c>
      <c r="B1628" s="4" t="s">
        <v>11126</v>
      </c>
      <c r="C1628" s="11" t="s">
        <v>11124</v>
      </c>
      <c r="D1628" t="s">
        <v>2270</v>
      </c>
      <c r="E1628" t="s">
        <v>27</v>
      </c>
      <c r="F1628" s="2">
        <v>37257</v>
      </c>
      <c r="G1628" t="s">
        <v>2278</v>
      </c>
      <c r="H1628" s="3">
        <v>3200</v>
      </c>
      <c r="I1628" s="3">
        <v>-3200</v>
      </c>
      <c r="J1628" s="3">
        <v>0</v>
      </c>
    </row>
    <row r="1629" spans="1:10" x14ac:dyDescent="0.25">
      <c r="A1629" s="4" t="s">
        <v>2563</v>
      </c>
      <c r="B1629" s="4" t="s">
        <v>11126</v>
      </c>
      <c r="C1629" s="11" t="s">
        <v>11124</v>
      </c>
      <c r="D1629" t="s">
        <v>2270</v>
      </c>
      <c r="E1629" t="s">
        <v>29</v>
      </c>
      <c r="F1629" s="2">
        <v>37622</v>
      </c>
      <c r="G1629" t="s">
        <v>2279</v>
      </c>
      <c r="H1629" s="3">
        <v>2350</v>
      </c>
      <c r="I1629" s="3">
        <v>-2350</v>
      </c>
      <c r="J1629" s="3">
        <v>0</v>
      </c>
    </row>
    <row r="1630" spans="1:10" x14ac:dyDescent="0.25">
      <c r="A1630" s="4" t="s">
        <v>2563</v>
      </c>
      <c r="B1630" s="4" t="s">
        <v>11126</v>
      </c>
      <c r="C1630" s="11" t="s">
        <v>11124</v>
      </c>
      <c r="D1630" t="s">
        <v>2270</v>
      </c>
      <c r="E1630" t="s">
        <v>31</v>
      </c>
      <c r="F1630" s="2">
        <v>37622</v>
      </c>
      <c r="G1630" t="s">
        <v>2280</v>
      </c>
      <c r="H1630" s="3">
        <v>793.22</v>
      </c>
      <c r="I1630" s="3">
        <v>-793.22</v>
      </c>
      <c r="J1630" s="3">
        <v>0</v>
      </c>
    </row>
    <row r="1631" spans="1:10" x14ac:dyDescent="0.25">
      <c r="A1631" s="4" t="s">
        <v>2563</v>
      </c>
      <c r="B1631" s="4" t="s">
        <v>11126</v>
      </c>
      <c r="C1631" s="11" t="s">
        <v>11124</v>
      </c>
      <c r="D1631" t="s">
        <v>2270</v>
      </c>
      <c r="E1631" t="s">
        <v>33</v>
      </c>
      <c r="F1631" s="2">
        <v>38776</v>
      </c>
      <c r="G1631" t="s">
        <v>2281</v>
      </c>
      <c r="H1631" s="3">
        <v>1880</v>
      </c>
      <c r="I1631" s="3">
        <v>-1880</v>
      </c>
      <c r="J1631" s="3">
        <v>0</v>
      </c>
    </row>
    <row r="1632" spans="1:10" x14ac:dyDescent="0.25">
      <c r="A1632" s="4" t="s">
        <v>2563</v>
      </c>
      <c r="B1632" s="4" t="s">
        <v>11126</v>
      </c>
      <c r="C1632" s="11" t="s">
        <v>11124</v>
      </c>
      <c r="D1632" t="s">
        <v>2282</v>
      </c>
      <c r="E1632" t="s">
        <v>1</v>
      </c>
      <c r="F1632" s="2">
        <v>37622</v>
      </c>
      <c r="G1632" t="s">
        <v>2283</v>
      </c>
      <c r="H1632" s="3">
        <v>1131.3699999999999</v>
      </c>
      <c r="I1632" s="3">
        <v>-1131.3699999999999</v>
      </c>
      <c r="J1632" s="3">
        <v>0</v>
      </c>
    </row>
    <row r="1633" spans="1:10" x14ac:dyDescent="0.25">
      <c r="A1633" s="4" t="s">
        <v>2563</v>
      </c>
      <c r="B1633" s="4" t="s">
        <v>11126</v>
      </c>
      <c r="C1633" s="11" t="s">
        <v>11124</v>
      </c>
      <c r="D1633" t="s">
        <v>2284</v>
      </c>
      <c r="E1633" t="s">
        <v>1</v>
      </c>
      <c r="F1633" s="2">
        <v>37257</v>
      </c>
      <c r="G1633" t="s">
        <v>2285</v>
      </c>
      <c r="H1633" s="3">
        <v>2242.6799999999998</v>
      </c>
      <c r="I1633" s="3">
        <v>-2242.6799999999998</v>
      </c>
      <c r="J1633" s="3">
        <v>0</v>
      </c>
    </row>
    <row r="1634" spans="1:10" x14ac:dyDescent="0.25">
      <c r="A1634" s="4" t="s">
        <v>2563</v>
      </c>
      <c r="B1634" s="4" t="s">
        <v>11126</v>
      </c>
      <c r="C1634" s="11" t="s">
        <v>11124</v>
      </c>
      <c r="D1634" t="s">
        <v>2286</v>
      </c>
      <c r="E1634" t="s">
        <v>1</v>
      </c>
      <c r="F1634" s="2">
        <v>37257</v>
      </c>
      <c r="G1634" t="s">
        <v>2287</v>
      </c>
      <c r="H1634" s="3">
        <v>763</v>
      </c>
      <c r="I1634" s="3">
        <v>-763</v>
      </c>
      <c r="J1634" s="3">
        <v>0</v>
      </c>
    </row>
    <row r="1635" spans="1:10" x14ac:dyDescent="0.25">
      <c r="A1635" s="4" t="s">
        <v>2563</v>
      </c>
      <c r="B1635" s="4" t="s">
        <v>11126</v>
      </c>
      <c r="C1635" s="11" t="s">
        <v>11124</v>
      </c>
      <c r="D1635" t="s">
        <v>2288</v>
      </c>
      <c r="E1635" t="s">
        <v>1</v>
      </c>
      <c r="F1635" s="2">
        <v>37257</v>
      </c>
      <c r="G1635" t="s">
        <v>2289</v>
      </c>
      <c r="H1635" s="3">
        <v>7600</v>
      </c>
      <c r="I1635" s="3">
        <v>-7600</v>
      </c>
      <c r="J1635" s="3">
        <v>0</v>
      </c>
    </row>
    <row r="1636" spans="1:10" x14ac:dyDescent="0.25">
      <c r="A1636" s="4" t="s">
        <v>2563</v>
      </c>
      <c r="B1636" s="4" t="s">
        <v>11126</v>
      </c>
      <c r="C1636" s="11" t="s">
        <v>11124</v>
      </c>
      <c r="D1636" t="s">
        <v>2290</v>
      </c>
      <c r="E1636" t="s">
        <v>1</v>
      </c>
      <c r="F1636" s="2">
        <v>37622</v>
      </c>
      <c r="G1636" t="s">
        <v>2291</v>
      </c>
      <c r="H1636" s="3">
        <v>1384.6</v>
      </c>
      <c r="I1636" s="3">
        <v>-1384.6</v>
      </c>
      <c r="J1636" s="3">
        <v>0</v>
      </c>
    </row>
    <row r="1637" spans="1:10" x14ac:dyDescent="0.25">
      <c r="A1637" s="4" t="s">
        <v>2563</v>
      </c>
      <c r="B1637" s="4" t="s">
        <v>11126</v>
      </c>
      <c r="C1637" s="11" t="s">
        <v>11124</v>
      </c>
      <c r="D1637" t="s">
        <v>2292</v>
      </c>
      <c r="E1637" t="s">
        <v>1</v>
      </c>
      <c r="F1637" s="2">
        <v>37622</v>
      </c>
      <c r="G1637" t="s">
        <v>2293</v>
      </c>
      <c r="H1637" s="3">
        <v>1528</v>
      </c>
      <c r="I1637" s="3">
        <v>-1528</v>
      </c>
      <c r="J1637" s="3">
        <v>0</v>
      </c>
    </row>
    <row r="1638" spans="1:10" x14ac:dyDescent="0.25">
      <c r="A1638" s="4" t="s">
        <v>2563</v>
      </c>
      <c r="B1638" s="4" t="s">
        <v>11126</v>
      </c>
      <c r="C1638" s="11" t="s">
        <v>11124</v>
      </c>
      <c r="D1638" t="s">
        <v>2292</v>
      </c>
      <c r="E1638" t="s">
        <v>7</v>
      </c>
      <c r="F1638" s="2">
        <v>37622</v>
      </c>
      <c r="G1638" t="s">
        <v>2294</v>
      </c>
      <c r="H1638" s="3">
        <v>0</v>
      </c>
      <c r="I1638" s="3">
        <v>0</v>
      </c>
      <c r="J1638" s="3">
        <v>0</v>
      </c>
    </row>
    <row r="1639" spans="1:10" x14ac:dyDescent="0.25">
      <c r="A1639" s="4" t="s">
        <v>2563</v>
      </c>
      <c r="B1639" s="4" t="s">
        <v>11126</v>
      </c>
      <c r="C1639" s="11" t="s">
        <v>11124</v>
      </c>
      <c r="D1639" t="s">
        <v>2295</v>
      </c>
      <c r="E1639" t="s">
        <v>1</v>
      </c>
      <c r="F1639" s="2">
        <v>37622</v>
      </c>
      <c r="G1639" t="s">
        <v>2291</v>
      </c>
      <c r="H1639" s="3">
        <v>1712.6</v>
      </c>
      <c r="I1639" s="3">
        <v>-1712.6</v>
      </c>
      <c r="J1639" s="3">
        <v>0</v>
      </c>
    </row>
    <row r="1640" spans="1:10" x14ac:dyDescent="0.25">
      <c r="A1640" s="4" t="s">
        <v>2563</v>
      </c>
      <c r="B1640" s="4" t="s">
        <v>11126</v>
      </c>
      <c r="C1640" s="11" t="s">
        <v>11124</v>
      </c>
      <c r="D1640" t="s">
        <v>2295</v>
      </c>
      <c r="E1640" t="s">
        <v>7</v>
      </c>
      <c r="F1640" s="2">
        <v>38533</v>
      </c>
      <c r="G1640" t="s">
        <v>2296</v>
      </c>
      <c r="H1640" s="3">
        <v>600</v>
      </c>
      <c r="I1640" s="3">
        <v>-600</v>
      </c>
      <c r="J1640" s="3">
        <v>0</v>
      </c>
    </row>
    <row r="1641" spans="1:10" x14ac:dyDescent="0.25">
      <c r="A1641" s="4" t="s">
        <v>2563</v>
      </c>
      <c r="B1641" s="4" t="s">
        <v>11126</v>
      </c>
      <c r="C1641" s="11" t="s">
        <v>11124</v>
      </c>
      <c r="D1641" t="s">
        <v>2297</v>
      </c>
      <c r="E1641" t="s">
        <v>1</v>
      </c>
      <c r="F1641" s="2">
        <v>38776</v>
      </c>
      <c r="G1641" t="s">
        <v>2298</v>
      </c>
      <c r="H1641" s="3">
        <v>6825</v>
      </c>
      <c r="I1641" s="3">
        <v>-6825</v>
      </c>
      <c r="J1641" s="3">
        <v>0</v>
      </c>
    </row>
    <row r="1642" spans="1:10" x14ac:dyDescent="0.25">
      <c r="A1642" s="4" t="s">
        <v>2563</v>
      </c>
      <c r="B1642" s="4" t="s">
        <v>11126</v>
      </c>
      <c r="C1642" s="11" t="s">
        <v>11124</v>
      </c>
      <c r="D1642" t="s">
        <v>2297</v>
      </c>
      <c r="E1642" t="s">
        <v>7</v>
      </c>
      <c r="F1642" s="2">
        <v>39191</v>
      </c>
      <c r="G1642" t="s">
        <v>2299</v>
      </c>
      <c r="H1642" s="3">
        <v>4400</v>
      </c>
      <c r="I1642" s="3">
        <v>-4400</v>
      </c>
      <c r="J1642" s="3">
        <v>0</v>
      </c>
    </row>
    <row r="1643" spans="1:10" x14ac:dyDescent="0.25">
      <c r="A1643" s="4" t="s">
        <v>2563</v>
      </c>
      <c r="B1643" s="4" t="s">
        <v>11126</v>
      </c>
      <c r="C1643" s="11" t="s">
        <v>11124</v>
      </c>
      <c r="D1643" t="s">
        <v>2297</v>
      </c>
      <c r="E1643" t="s">
        <v>9</v>
      </c>
      <c r="F1643" s="2">
        <v>39636</v>
      </c>
      <c r="G1643" t="s">
        <v>2300</v>
      </c>
      <c r="H1643" s="3">
        <v>1750</v>
      </c>
      <c r="I1643" s="3">
        <v>-1750</v>
      </c>
      <c r="J1643" s="3">
        <v>0</v>
      </c>
    </row>
    <row r="1644" spans="1:10" x14ac:dyDescent="0.25">
      <c r="A1644" s="4" t="s">
        <v>2563</v>
      </c>
      <c r="B1644" s="4" t="s">
        <v>11126</v>
      </c>
      <c r="C1644" s="11" t="s">
        <v>11124</v>
      </c>
      <c r="D1644" t="s">
        <v>2301</v>
      </c>
      <c r="E1644" t="s">
        <v>1</v>
      </c>
      <c r="F1644" s="2">
        <v>39546</v>
      </c>
      <c r="G1644" t="s">
        <v>2302</v>
      </c>
      <c r="H1644" s="3">
        <v>2120</v>
      </c>
      <c r="I1644" s="3">
        <v>-2120</v>
      </c>
      <c r="J1644" s="3">
        <v>0</v>
      </c>
    </row>
    <row r="1645" spans="1:10" x14ac:dyDescent="0.25">
      <c r="A1645" s="4" t="s">
        <v>2563</v>
      </c>
      <c r="B1645" s="4" t="s">
        <v>11126</v>
      </c>
      <c r="C1645" s="11" t="s">
        <v>11124</v>
      </c>
      <c r="D1645" t="s">
        <v>2303</v>
      </c>
      <c r="E1645" t="s">
        <v>1</v>
      </c>
      <c r="F1645" s="2">
        <v>40592</v>
      </c>
      <c r="G1645" t="s">
        <v>2304</v>
      </c>
      <c r="H1645" s="3">
        <v>1700</v>
      </c>
      <c r="I1645" s="3">
        <v>-1700</v>
      </c>
      <c r="J1645" s="3">
        <v>0</v>
      </c>
    </row>
    <row r="1646" spans="1:10" x14ac:dyDescent="0.25">
      <c r="A1646" s="4" t="s">
        <v>2563</v>
      </c>
      <c r="B1646" s="4" t="s">
        <v>11126</v>
      </c>
      <c r="C1646" s="11" t="s">
        <v>11124</v>
      </c>
      <c r="D1646" t="s">
        <v>2305</v>
      </c>
      <c r="E1646" t="s">
        <v>1</v>
      </c>
      <c r="F1646" s="2">
        <v>31048</v>
      </c>
      <c r="G1646" t="s">
        <v>2306</v>
      </c>
      <c r="H1646" s="3">
        <v>3356.97</v>
      </c>
      <c r="I1646" s="3">
        <v>-3356.97</v>
      </c>
      <c r="J1646" s="3">
        <v>0</v>
      </c>
    </row>
    <row r="1647" spans="1:10" x14ac:dyDescent="0.25">
      <c r="A1647" s="4" t="s">
        <v>2563</v>
      </c>
      <c r="B1647" s="4" t="s">
        <v>11126</v>
      </c>
      <c r="C1647" s="11" t="s">
        <v>11124</v>
      </c>
      <c r="D1647" t="s">
        <v>2305</v>
      </c>
      <c r="E1647" t="s">
        <v>7</v>
      </c>
      <c r="F1647" s="2">
        <v>31048</v>
      </c>
      <c r="G1647" t="s">
        <v>2307</v>
      </c>
      <c r="H1647" s="3">
        <v>1368.61</v>
      </c>
      <c r="I1647" s="3">
        <v>-1368.61</v>
      </c>
      <c r="J1647" s="3">
        <v>0</v>
      </c>
    </row>
    <row r="1648" spans="1:10" x14ac:dyDescent="0.25">
      <c r="A1648" s="4" t="s">
        <v>2563</v>
      </c>
      <c r="B1648" s="4" t="s">
        <v>11126</v>
      </c>
      <c r="C1648" s="11" t="s">
        <v>11124</v>
      </c>
      <c r="D1648" t="s">
        <v>2305</v>
      </c>
      <c r="E1648" t="s">
        <v>9</v>
      </c>
      <c r="F1648" s="2">
        <v>31778</v>
      </c>
      <c r="G1648" t="s">
        <v>2308</v>
      </c>
      <c r="H1648" s="3">
        <v>1058.74</v>
      </c>
      <c r="I1648" s="3">
        <v>-1058.74</v>
      </c>
      <c r="J1648" s="3">
        <v>0</v>
      </c>
    </row>
    <row r="1649" spans="1:10" x14ac:dyDescent="0.25">
      <c r="A1649" s="4" t="s">
        <v>2563</v>
      </c>
      <c r="B1649" s="4" t="s">
        <v>11126</v>
      </c>
      <c r="C1649" s="11" t="s">
        <v>11124</v>
      </c>
      <c r="D1649" t="s">
        <v>2305</v>
      </c>
      <c r="E1649" t="s">
        <v>19</v>
      </c>
      <c r="F1649" s="2">
        <v>34700</v>
      </c>
      <c r="G1649" t="s">
        <v>2309</v>
      </c>
      <c r="H1649" s="3">
        <v>1000.27</v>
      </c>
      <c r="I1649" s="3">
        <v>-1000.27</v>
      </c>
      <c r="J1649" s="3">
        <v>0</v>
      </c>
    </row>
    <row r="1650" spans="1:10" x14ac:dyDescent="0.25">
      <c r="A1650" s="4" t="s">
        <v>2563</v>
      </c>
      <c r="B1650" s="4" t="s">
        <v>11126</v>
      </c>
      <c r="C1650" s="11" t="s">
        <v>11124</v>
      </c>
      <c r="D1650" t="s">
        <v>2305</v>
      </c>
      <c r="E1650" t="s">
        <v>21</v>
      </c>
      <c r="F1650" s="2">
        <v>35431</v>
      </c>
      <c r="G1650" t="s">
        <v>2310</v>
      </c>
      <c r="H1650" s="3">
        <v>2831.73</v>
      </c>
      <c r="I1650" s="3">
        <v>-2831.73</v>
      </c>
      <c r="J1650" s="3">
        <v>0</v>
      </c>
    </row>
    <row r="1651" spans="1:10" x14ac:dyDescent="0.25">
      <c r="A1651" s="4" t="s">
        <v>2563</v>
      </c>
      <c r="B1651" s="4" t="s">
        <v>11126</v>
      </c>
      <c r="C1651" s="11" t="s">
        <v>11124</v>
      </c>
      <c r="D1651" t="s">
        <v>2305</v>
      </c>
      <c r="E1651" t="s">
        <v>23</v>
      </c>
      <c r="F1651" s="2">
        <v>35431</v>
      </c>
      <c r="G1651" t="s">
        <v>2311</v>
      </c>
      <c r="H1651" s="3">
        <v>3832.43</v>
      </c>
      <c r="I1651" s="3">
        <v>-3832.43</v>
      </c>
      <c r="J1651" s="3">
        <v>0</v>
      </c>
    </row>
    <row r="1652" spans="1:10" x14ac:dyDescent="0.25">
      <c r="A1652" s="4" t="s">
        <v>2563</v>
      </c>
      <c r="B1652" s="4" t="s">
        <v>11126</v>
      </c>
      <c r="C1652" s="11" t="s">
        <v>11124</v>
      </c>
      <c r="D1652" t="s">
        <v>2305</v>
      </c>
      <c r="E1652" t="s">
        <v>25</v>
      </c>
      <c r="F1652" s="2">
        <v>35431</v>
      </c>
      <c r="G1652" t="s">
        <v>2312</v>
      </c>
      <c r="H1652" s="3">
        <v>1687.26</v>
      </c>
      <c r="I1652" s="3">
        <v>-1687.26</v>
      </c>
      <c r="J1652" s="3">
        <v>0</v>
      </c>
    </row>
    <row r="1653" spans="1:10" x14ac:dyDescent="0.25">
      <c r="A1653" s="4" t="s">
        <v>2563</v>
      </c>
      <c r="B1653" s="4" t="s">
        <v>11126</v>
      </c>
      <c r="C1653" s="11" t="s">
        <v>11124</v>
      </c>
      <c r="D1653" t="s">
        <v>2305</v>
      </c>
      <c r="E1653" t="s">
        <v>27</v>
      </c>
      <c r="F1653" s="2">
        <v>37622</v>
      </c>
      <c r="G1653" t="s">
        <v>2313</v>
      </c>
      <c r="H1653" s="3">
        <v>1450</v>
      </c>
      <c r="I1653" s="3">
        <v>-1450</v>
      </c>
      <c r="J1653" s="3">
        <v>0</v>
      </c>
    </row>
    <row r="1654" spans="1:10" x14ac:dyDescent="0.25">
      <c r="A1654" s="4" t="s">
        <v>2563</v>
      </c>
      <c r="B1654" s="4" t="s">
        <v>11126</v>
      </c>
      <c r="C1654" s="11" t="s">
        <v>11124</v>
      </c>
      <c r="D1654" t="s">
        <v>2305</v>
      </c>
      <c r="E1654" t="s">
        <v>29</v>
      </c>
      <c r="F1654" s="2">
        <v>37622</v>
      </c>
      <c r="G1654" t="s">
        <v>2314</v>
      </c>
      <c r="H1654" s="3">
        <v>2198</v>
      </c>
      <c r="I1654" s="3">
        <v>-2198</v>
      </c>
      <c r="J1654" s="3">
        <v>0</v>
      </c>
    </row>
    <row r="1655" spans="1:10" x14ac:dyDescent="0.25">
      <c r="A1655" s="4" t="s">
        <v>2563</v>
      </c>
      <c r="B1655" s="4" t="s">
        <v>11126</v>
      </c>
      <c r="C1655" s="11" t="s">
        <v>11124</v>
      </c>
      <c r="D1655" t="s">
        <v>2305</v>
      </c>
      <c r="E1655" t="s">
        <v>31</v>
      </c>
      <c r="F1655" s="2">
        <v>38686</v>
      </c>
      <c r="G1655" t="s">
        <v>2315</v>
      </c>
      <c r="H1655" s="3">
        <v>1800</v>
      </c>
      <c r="I1655" s="3">
        <v>-1800</v>
      </c>
      <c r="J1655" s="3">
        <v>0</v>
      </c>
    </row>
    <row r="1656" spans="1:10" x14ac:dyDescent="0.25">
      <c r="A1656" s="4" t="s">
        <v>2563</v>
      </c>
      <c r="B1656" s="4" t="s">
        <v>11126</v>
      </c>
      <c r="C1656" s="11" t="s">
        <v>11124</v>
      </c>
      <c r="D1656" t="s">
        <v>2316</v>
      </c>
      <c r="E1656" t="s">
        <v>1</v>
      </c>
      <c r="F1656" s="2">
        <v>31048</v>
      </c>
      <c r="G1656" t="s">
        <v>2317</v>
      </c>
      <c r="H1656" s="3">
        <v>5164.57</v>
      </c>
      <c r="I1656" s="3">
        <v>-5164.57</v>
      </c>
      <c r="J1656" s="3">
        <v>0</v>
      </c>
    </row>
    <row r="1657" spans="1:10" x14ac:dyDescent="0.25">
      <c r="A1657" s="4" t="s">
        <v>2563</v>
      </c>
      <c r="B1657" s="4" t="s">
        <v>11126</v>
      </c>
      <c r="C1657" s="11" t="s">
        <v>11124</v>
      </c>
      <c r="D1657" t="s">
        <v>2318</v>
      </c>
      <c r="E1657" t="s">
        <v>1</v>
      </c>
      <c r="F1657" s="2">
        <v>31778</v>
      </c>
      <c r="G1657" t="s">
        <v>2319</v>
      </c>
      <c r="H1657" s="3">
        <v>529.88</v>
      </c>
      <c r="I1657" s="3">
        <v>-529.88</v>
      </c>
      <c r="J1657" s="3">
        <v>0</v>
      </c>
    </row>
    <row r="1658" spans="1:10" x14ac:dyDescent="0.25">
      <c r="A1658" s="4" t="s">
        <v>2563</v>
      </c>
      <c r="B1658" s="4" t="s">
        <v>11126</v>
      </c>
      <c r="C1658" s="11" t="s">
        <v>11124</v>
      </c>
      <c r="D1658" t="s">
        <v>2320</v>
      </c>
      <c r="E1658" t="s">
        <v>1</v>
      </c>
      <c r="F1658" s="2">
        <v>32509</v>
      </c>
      <c r="G1658" t="s">
        <v>2321</v>
      </c>
      <c r="H1658" s="3">
        <v>516.46</v>
      </c>
      <c r="I1658" s="3">
        <v>-516.46</v>
      </c>
      <c r="J1658" s="3">
        <v>0</v>
      </c>
    </row>
    <row r="1659" spans="1:10" x14ac:dyDescent="0.25">
      <c r="A1659" s="4" t="s">
        <v>2563</v>
      </c>
      <c r="B1659" s="4" t="s">
        <v>11126</v>
      </c>
      <c r="C1659" s="11" t="s">
        <v>11124</v>
      </c>
      <c r="D1659" t="s">
        <v>2322</v>
      </c>
      <c r="E1659" t="s">
        <v>1</v>
      </c>
      <c r="F1659" s="2">
        <v>34700</v>
      </c>
      <c r="G1659" t="s">
        <v>2323</v>
      </c>
      <c r="H1659" s="3">
        <v>1446.08</v>
      </c>
      <c r="I1659" s="3">
        <v>-1446.08</v>
      </c>
      <c r="J1659" s="3">
        <v>0</v>
      </c>
    </row>
    <row r="1660" spans="1:10" x14ac:dyDescent="0.25">
      <c r="A1660" s="4" t="s">
        <v>2563</v>
      </c>
      <c r="B1660" s="4" t="s">
        <v>11126</v>
      </c>
      <c r="C1660" s="11" t="s">
        <v>11124</v>
      </c>
      <c r="D1660" t="s">
        <v>2324</v>
      </c>
      <c r="E1660" t="s">
        <v>1</v>
      </c>
      <c r="F1660" s="2">
        <v>34700</v>
      </c>
      <c r="G1660" t="s">
        <v>2325</v>
      </c>
      <c r="H1660" s="3">
        <v>1626.84</v>
      </c>
      <c r="I1660" s="3">
        <v>-1626.84</v>
      </c>
      <c r="J1660" s="3">
        <v>0</v>
      </c>
    </row>
    <row r="1661" spans="1:10" x14ac:dyDescent="0.25">
      <c r="A1661" s="4" t="s">
        <v>2563</v>
      </c>
      <c r="B1661" s="4" t="s">
        <v>11126</v>
      </c>
      <c r="C1661" s="11" t="s">
        <v>11124</v>
      </c>
      <c r="D1661" t="s">
        <v>2324</v>
      </c>
      <c r="E1661" t="s">
        <v>7</v>
      </c>
      <c r="F1661" s="2">
        <v>34700</v>
      </c>
      <c r="G1661" t="s">
        <v>2326</v>
      </c>
      <c r="H1661" s="3">
        <v>819.1</v>
      </c>
      <c r="I1661" s="3">
        <v>-819.1</v>
      </c>
      <c r="J1661" s="3">
        <v>0</v>
      </c>
    </row>
    <row r="1662" spans="1:10" x14ac:dyDescent="0.25">
      <c r="A1662" s="4" t="s">
        <v>2563</v>
      </c>
      <c r="B1662" s="4" t="s">
        <v>11126</v>
      </c>
      <c r="C1662" s="11" t="s">
        <v>11124</v>
      </c>
      <c r="D1662" t="s">
        <v>2327</v>
      </c>
      <c r="E1662" t="s">
        <v>1</v>
      </c>
      <c r="F1662" s="2">
        <v>39436</v>
      </c>
      <c r="G1662" t="s">
        <v>2328</v>
      </c>
      <c r="H1662" s="3">
        <v>8000</v>
      </c>
      <c r="I1662" s="3">
        <v>-8000</v>
      </c>
      <c r="J1662" s="3">
        <v>0</v>
      </c>
    </row>
    <row r="1663" spans="1:10" x14ac:dyDescent="0.25">
      <c r="A1663" s="4" t="s">
        <v>2563</v>
      </c>
      <c r="B1663" s="4" t="s">
        <v>11126</v>
      </c>
      <c r="C1663" s="11" t="s">
        <v>11124</v>
      </c>
      <c r="D1663" t="s">
        <v>2329</v>
      </c>
      <c r="E1663" t="s">
        <v>1</v>
      </c>
      <c r="F1663" s="2">
        <v>41417</v>
      </c>
      <c r="G1663" t="s">
        <v>2330</v>
      </c>
      <c r="H1663" s="3">
        <v>1500</v>
      </c>
      <c r="I1663" s="3">
        <v>-1500</v>
      </c>
      <c r="J1663" s="3">
        <v>0</v>
      </c>
    </row>
    <row r="1664" spans="1:10" x14ac:dyDescent="0.25">
      <c r="A1664" s="4" t="s">
        <v>2563</v>
      </c>
      <c r="B1664" s="4" t="s">
        <v>11126</v>
      </c>
      <c r="C1664" s="11" t="s">
        <v>11124</v>
      </c>
      <c r="D1664" t="s">
        <v>2331</v>
      </c>
      <c r="E1664" t="s">
        <v>1</v>
      </c>
      <c r="F1664" s="2">
        <v>41450</v>
      </c>
      <c r="G1664" t="s">
        <v>2332</v>
      </c>
      <c r="H1664" s="3">
        <v>6450</v>
      </c>
      <c r="I1664" s="3">
        <v>-6450</v>
      </c>
      <c r="J1664" s="3">
        <v>0</v>
      </c>
    </row>
    <row r="1665" spans="1:10" x14ac:dyDescent="0.25">
      <c r="A1665" s="4" t="s">
        <v>2563</v>
      </c>
      <c r="B1665" s="4" t="s">
        <v>11126</v>
      </c>
      <c r="C1665" s="11" t="s">
        <v>11124</v>
      </c>
      <c r="D1665" t="s">
        <v>2333</v>
      </c>
      <c r="E1665" t="s">
        <v>1</v>
      </c>
      <c r="F1665" s="2">
        <v>44228</v>
      </c>
      <c r="G1665" t="s">
        <v>2334</v>
      </c>
      <c r="H1665" s="3">
        <v>47844.24</v>
      </c>
      <c r="I1665" s="3">
        <v>-16100</v>
      </c>
      <c r="J1665" s="3">
        <v>31744.240000000002</v>
      </c>
    </row>
    <row r="1666" spans="1:10" x14ac:dyDescent="0.25">
      <c r="A1666" s="4" t="s">
        <v>2563</v>
      </c>
      <c r="B1666" s="4" t="s">
        <v>11126</v>
      </c>
      <c r="C1666" s="11" t="s">
        <v>11124</v>
      </c>
      <c r="D1666" t="s">
        <v>2333</v>
      </c>
      <c r="E1666" t="s">
        <v>7</v>
      </c>
      <c r="F1666" s="2">
        <v>44228</v>
      </c>
      <c r="G1666" t="s">
        <v>2335</v>
      </c>
      <c r="H1666" s="3">
        <v>2180</v>
      </c>
      <c r="I1666" s="3">
        <v>-763</v>
      </c>
      <c r="J1666" s="3">
        <v>1417</v>
      </c>
    </row>
    <row r="1667" spans="1:10" x14ac:dyDescent="0.25">
      <c r="A1667" s="4" t="s">
        <v>2563</v>
      </c>
      <c r="B1667" s="4" t="s">
        <v>11126</v>
      </c>
      <c r="C1667" s="11" t="s">
        <v>11124</v>
      </c>
      <c r="D1667" t="s">
        <v>2333</v>
      </c>
      <c r="E1667" t="s">
        <v>9</v>
      </c>
      <c r="F1667" s="2">
        <v>44256</v>
      </c>
      <c r="G1667" t="s">
        <v>2336</v>
      </c>
      <c r="H1667" s="3">
        <v>1350</v>
      </c>
      <c r="I1667" s="3">
        <v>-472.5</v>
      </c>
      <c r="J1667" s="3">
        <v>877.5</v>
      </c>
    </row>
    <row r="1668" spans="1:10" x14ac:dyDescent="0.25">
      <c r="A1668" s="4" t="s">
        <v>2563</v>
      </c>
      <c r="B1668" s="4" t="s">
        <v>11126</v>
      </c>
      <c r="C1668" s="11" t="s">
        <v>11124</v>
      </c>
      <c r="D1668" t="s">
        <v>2337</v>
      </c>
      <c r="E1668" t="s">
        <v>1</v>
      </c>
      <c r="F1668" s="2">
        <v>44880</v>
      </c>
      <c r="G1668" t="s">
        <v>2338</v>
      </c>
      <c r="H1668" s="3">
        <v>16500</v>
      </c>
      <c r="I1668" s="3">
        <v>-2475</v>
      </c>
      <c r="J1668" s="3">
        <v>14025</v>
      </c>
    </row>
    <row r="1669" spans="1:10" x14ac:dyDescent="0.25">
      <c r="A1669" s="4" t="s">
        <v>2563</v>
      </c>
      <c r="B1669" s="4" t="s">
        <v>11126</v>
      </c>
      <c r="C1669" s="11" t="s">
        <v>11124</v>
      </c>
      <c r="D1669" t="s">
        <v>2339</v>
      </c>
      <c r="E1669" t="s">
        <v>1</v>
      </c>
      <c r="F1669" s="2">
        <v>44895</v>
      </c>
      <c r="G1669" t="s">
        <v>2340</v>
      </c>
      <c r="H1669" s="3">
        <v>2250</v>
      </c>
      <c r="I1669" s="3">
        <v>-337.5</v>
      </c>
      <c r="J1669" s="3">
        <v>1912.5</v>
      </c>
    </row>
    <row r="1670" spans="1:10" x14ac:dyDescent="0.25">
      <c r="A1670" s="4" t="s">
        <v>2563</v>
      </c>
      <c r="B1670" s="4" t="s">
        <v>11126</v>
      </c>
      <c r="C1670" s="11" t="s">
        <v>11124</v>
      </c>
      <c r="D1670" t="s">
        <v>2341</v>
      </c>
      <c r="E1670" t="s">
        <v>1</v>
      </c>
      <c r="F1670" s="2">
        <v>28491</v>
      </c>
      <c r="G1670" t="s">
        <v>2342</v>
      </c>
      <c r="H1670" s="3">
        <v>2231.09</v>
      </c>
      <c r="I1670" s="3">
        <v>-2231.09</v>
      </c>
      <c r="J1670" s="3">
        <v>0</v>
      </c>
    </row>
    <row r="1671" spans="1:10" x14ac:dyDescent="0.25">
      <c r="A1671" s="4" t="s">
        <v>2563</v>
      </c>
      <c r="B1671" s="4" t="s">
        <v>11126</v>
      </c>
      <c r="C1671" s="11" t="s">
        <v>11124</v>
      </c>
      <c r="D1671" t="s">
        <v>2341</v>
      </c>
      <c r="E1671" t="s">
        <v>7</v>
      </c>
      <c r="F1671" s="2">
        <v>28491</v>
      </c>
      <c r="G1671" t="s">
        <v>2343</v>
      </c>
      <c r="H1671" s="3">
        <v>121.68</v>
      </c>
      <c r="I1671" s="3">
        <v>-121.68</v>
      </c>
      <c r="J1671" s="3">
        <v>0</v>
      </c>
    </row>
    <row r="1672" spans="1:10" x14ac:dyDescent="0.25">
      <c r="A1672" s="4" t="s">
        <v>2563</v>
      </c>
      <c r="B1672" s="4" t="s">
        <v>11126</v>
      </c>
      <c r="C1672" s="11" t="s">
        <v>11124</v>
      </c>
      <c r="D1672" t="s">
        <v>2341</v>
      </c>
      <c r="E1672" t="s">
        <v>9</v>
      </c>
      <c r="F1672" s="2">
        <v>28491</v>
      </c>
      <c r="G1672" t="s">
        <v>2344</v>
      </c>
      <c r="H1672" s="3">
        <v>216.5</v>
      </c>
      <c r="I1672" s="3">
        <v>-216.5</v>
      </c>
      <c r="J1672" s="3">
        <v>0</v>
      </c>
    </row>
    <row r="1673" spans="1:10" x14ac:dyDescent="0.25">
      <c r="A1673" s="4" t="s">
        <v>2563</v>
      </c>
      <c r="B1673" s="4" t="s">
        <v>11126</v>
      </c>
      <c r="C1673" s="11" t="s">
        <v>11124</v>
      </c>
      <c r="D1673" t="s">
        <v>2341</v>
      </c>
      <c r="E1673" t="s">
        <v>19</v>
      </c>
      <c r="F1673" s="2">
        <v>28856</v>
      </c>
      <c r="G1673" t="s">
        <v>2345</v>
      </c>
      <c r="H1673" s="3">
        <v>426.6</v>
      </c>
      <c r="I1673" s="3">
        <v>-426.6</v>
      </c>
      <c r="J1673" s="3">
        <v>0</v>
      </c>
    </row>
    <row r="1674" spans="1:10" x14ac:dyDescent="0.25">
      <c r="A1674" s="4" t="s">
        <v>2563</v>
      </c>
      <c r="B1674" s="4" t="s">
        <v>11126</v>
      </c>
      <c r="C1674" s="11" t="s">
        <v>11124</v>
      </c>
      <c r="D1674" t="s">
        <v>2341</v>
      </c>
      <c r="E1674" t="s">
        <v>21</v>
      </c>
      <c r="F1674" s="2">
        <v>31048</v>
      </c>
      <c r="G1674" t="s">
        <v>2346</v>
      </c>
      <c r="H1674" s="3">
        <v>2194.94</v>
      </c>
      <c r="I1674" s="3">
        <v>-2194.94</v>
      </c>
      <c r="J1674" s="3">
        <v>0</v>
      </c>
    </row>
    <row r="1675" spans="1:10" x14ac:dyDescent="0.25">
      <c r="A1675" s="4" t="s">
        <v>2563</v>
      </c>
      <c r="B1675" s="4" t="s">
        <v>11126</v>
      </c>
      <c r="C1675" s="11" t="s">
        <v>11124</v>
      </c>
      <c r="D1675" t="s">
        <v>2347</v>
      </c>
      <c r="E1675" t="s">
        <v>1</v>
      </c>
      <c r="F1675" s="2">
        <v>36892</v>
      </c>
      <c r="G1675" t="s">
        <v>2348</v>
      </c>
      <c r="H1675" s="3">
        <v>13686.11</v>
      </c>
      <c r="I1675" s="3">
        <v>-13686.11</v>
      </c>
      <c r="J1675" s="3">
        <v>0</v>
      </c>
    </row>
    <row r="1676" spans="1:10" x14ac:dyDescent="0.25">
      <c r="A1676" s="4" t="s">
        <v>2563</v>
      </c>
      <c r="B1676" s="4" t="s">
        <v>11126</v>
      </c>
      <c r="C1676" s="11" t="s">
        <v>11124</v>
      </c>
      <c r="D1676" t="s">
        <v>2347</v>
      </c>
      <c r="E1676" t="s">
        <v>7</v>
      </c>
      <c r="F1676" s="2">
        <v>36892</v>
      </c>
      <c r="G1676" t="s">
        <v>2349</v>
      </c>
      <c r="H1676" s="3">
        <v>14534.47</v>
      </c>
      <c r="I1676" s="3">
        <v>-14534.47</v>
      </c>
      <c r="J1676" s="3">
        <v>0</v>
      </c>
    </row>
    <row r="1677" spans="1:10" x14ac:dyDescent="0.25">
      <c r="A1677" s="4" t="s">
        <v>2563</v>
      </c>
      <c r="B1677" s="4" t="s">
        <v>11126</v>
      </c>
      <c r="C1677" s="11" t="s">
        <v>11124</v>
      </c>
      <c r="D1677" t="s">
        <v>2347</v>
      </c>
      <c r="E1677" t="s">
        <v>9</v>
      </c>
      <c r="F1677" s="2">
        <v>36892</v>
      </c>
      <c r="G1677" t="s">
        <v>2350</v>
      </c>
      <c r="H1677" s="3">
        <v>1503.92</v>
      </c>
      <c r="I1677" s="3">
        <v>-1503.92</v>
      </c>
      <c r="J1677" s="3">
        <v>0</v>
      </c>
    </row>
    <row r="1678" spans="1:10" x14ac:dyDescent="0.25">
      <c r="A1678" s="4" t="s">
        <v>2563</v>
      </c>
      <c r="B1678" s="4" t="s">
        <v>11126</v>
      </c>
      <c r="C1678" s="11" t="s">
        <v>11124</v>
      </c>
      <c r="D1678" t="s">
        <v>2347</v>
      </c>
      <c r="E1678" t="s">
        <v>19</v>
      </c>
      <c r="F1678" s="2">
        <v>38868</v>
      </c>
      <c r="G1678" t="s">
        <v>2351</v>
      </c>
      <c r="H1678" s="3">
        <v>2350</v>
      </c>
      <c r="I1678" s="3">
        <v>-2350</v>
      </c>
      <c r="J1678" s="3">
        <v>0</v>
      </c>
    </row>
    <row r="1679" spans="1:10" x14ac:dyDescent="0.25">
      <c r="A1679" s="4" t="s">
        <v>2563</v>
      </c>
      <c r="B1679" s="4" t="s">
        <v>11126</v>
      </c>
      <c r="C1679" s="11" t="s">
        <v>11124</v>
      </c>
      <c r="D1679" t="s">
        <v>2347</v>
      </c>
      <c r="E1679" t="s">
        <v>21</v>
      </c>
      <c r="F1679" s="2">
        <v>39082</v>
      </c>
      <c r="G1679" t="s">
        <v>2352</v>
      </c>
      <c r="H1679" s="3">
        <v>4450</v>
      </c>
      <c r="I1679" s="3">
        <v>-4450</v>
      </c>
      <c r="J1679" s="3">
        <v>0</v>
      </c>
    </row>
    <row r="1680" spans="1:10" x14ac:dyDescent="0.25">
      <c r="A1680" s="4" t="s">
        <v>2563</v>
      </c>
      <c r="B1680" s="4" t="s">
        <v>11126</v>
      </c>
      <c r="C1680" s="11" t="s">
        <v>11124</v>
      </c>
      <c r="D1680" t="s">
        <v>2347</v>
      </c>
      <c r="E1680" t="s">
        <v>23</v>
      </c>
      <c r="F1680" s="2">
        <v>43467</v>
      </c>
      <c r="G1680" t="s">
        <v>2353</v>
      </c>
      <c r="H1680" s="3">
        <v>2800</v>
      </c>
      <c r="I1680" s="3">
        <v>-1295</v>
      </c>
      <c r="J1680" s="3">
        <v>1505</v>
      </c>
    </row>
    <row r="1681" spans="1:10" x14ac:dyDescent="0.25">
      <c r="A1681" s="4" t="s">
        <v>2563</v>
      </c>
      <c r="B1681" s="4" t="s">
        <v>11126</v>
      </c>
      <c r="C1681" s="11" t="s">
        <v>11124</v>
      </c>
      <c r="D1681" t="s">
        <v>2347</v>
      </c>
      <c r="E1681" t="s">
        <v>25</v>
      </c>
      <c r="F1681" s="2">
        <v>44166</v>
      </c>
      <c r="G1681" t="s">
        <v>2348</v>
      </c>
      <c r="H1681" s="3">
        <v>4000</v>
      </c>
      <c r="I1681" s="3">
        <v>-1400</v>
      </c>
      <c r="J1681" s="3">
        <v>2600</v>
      </c>
    </row>
    <row r="1682" spans="1:10" x14ac:dyDescent="0.25">
      <c r="A1682" s="4" t="s">
        <v>2563</v>
      </c>
      <c r="B1682" s="4" t="s">
        <v>11126</v>
      </c>
      <c r="C1682" s="11" t="s">
        <v>11124</v>
      </c>
      <c r="D1682" t="s">
        <v>2347</v>
      </c>
      <c r="E1682" t="s">
        <v>27</v>
      </c>
      <c r="F1682" s="2">
        <v>44484</v>
      </c>
      <c r="G1682" t="s">
        <v>2354</v>
      </c>
      <c r="H1682" s="3">
        <v>11500</v>
      </c>
      <c r="I1682" s="3">
        <v>-2875</v>
      </c>
      <c r="J1682" s="3">
        <v>8625</v>
      </c>
    </row>
    <row r="1683" spans="1:10" x14ac:dyDescent="0.25">
      <c r="A1683" s="4" t="s">
        <v>2563</v>
      </c>
      <c r="B1683" s="4" t="s">
        <v>11126</v>
      </c>
      <c r="C1683" s="11" t="s">
        <v>11124</v>
      </c>
      <c r="D1683" t="s">
        <v>2355</v>
      </c>
      <c r="E1683" t="s">
        <v>1</v>
      </c>
      <c r="F1683" s="2">
        <v>37257</v>
      </c>
      <c r="G1683" t="s">
        <v>2356</v>
      </c>
      <c r="H1683" s="3">
        <v>2000</v>
      </c>
      <c r="I1683" s="3">
        <v>-2000</v>
      </c>
      <c r="J1683" s="3">
        <v>0</v>
      </c>
    </row>
    <row r="1684" spans="1:10" x14ac:dyDescent="0.25">
      <c r="A1684" s="4" t="s">
        <v>2563</v>
      </c>
      <c r="B1684" s="4" t="s">
        <v>11126</v>
      </c>
      <c r="C1684" s="11" t="s">
        <v>11124</v>
      </c>
      <c r="D1684" t="s">
        <v>2357</v>
      </c>
      <c r="E1684" t="s">
        <v>1</v>
      </c>
      <c r="F1684" s="2">
        <v>29221</v>
      </c>
      <c r="G1684" t="s">
        <v>2358</v>
      </c>
      <c r="H1684" s="3">
        <v>446.22</v>
      </c>
      <c r="I1684" s="3">
        <v>-446.22</v>
      </c>
      <c r="J1684" s="3">
        <v>0</v>
      </c>
    </row>
    <row r="1685" spans="1:10" x14ac:dyDescent="0.25">
      <c r="A1685" s="4" t="s">
        <v>2563</v>
      </c>
      <c r="B1685" s="4" t="s">
        <v>11126</v>
      </c>
      <c r="C1685" s="11" t="s">
        <v>11124</v>
      </c>
      <c r="D1685" t="s">
        <v>2357</v>
      </c>
      <c r="E1685" t="s">
        <v>7</v>
      </c>
      <c r="F1685" s="2">
        <v>30682</v>
      </c>
      <c r="G1685" t="s">
        <v>2359</v>
      </c>
      <c r="H1685" s="3">
        <v>21923.599999999999</v>
      </c>
      <c r="I1685" s="3">
        <v>-21923.599999999999</v>
      </c>
      <c r="J1685" s="3">
        <v>0</v>
      </c>
    </row>
    <row r="1686" spans="1:10" x14ac:dyDescent="0.25">
      <c r="A1686" s="4" t="s">
        <v>2563</v>
      </c>
      <c r="B1686" s="4" t="s">
        <v>11126</v>
      </c>
      <c r="C1686" s="11" t="s">
        <v>11124</v>
      </c>
      <c r="D1686" t="s">
        <v>2357</v>
      </c>
      <c r="E1686" t="s">
        <v>9</v>
      </c>
      <c r="F1686" s="2">
        <v>32143</v>
      </c>
      <c r="G1686" t="s">
        <v>2360</v>
      </c>
      <c r="H1686" s="3">
        <v>1187.8499999999999</v>
      </c>
      <c r="I1686" s="3">
        <v>-1187.8499999999999</v>
      </c>
      <c r="J1686" s="3">
        <v>0</v>
      </c>
    </row>
    <row r="1687" spans="1:10" x14ac:dyDescent="0.25">
      <c r="A1687" s="4" t="s">
        <v>2563</v>
      </c>
      <c r="B1687" s="4" t="s">
        <v>11126</v>
      </c>
      <c r="C1687" s="11" t="s">
        <v>11124</v>
      </c>
      <c r="D1687" t="s">
        <v>2357</v>
      </c>
      <c r="E1687" t="s">
        <v>19</v>
      </c>
      <c r="F1687" s="2">
        <v>33239</v>
      </c>
      <c r="G1687" t="s">
        <v>2361</v>
      </c>
      <c r="H1687" s="3">
        <v>1704.31</v>
      </c>
      <c r="I1687" s="3">
        <v>-1704.31</v>
      </c>
      <c r="J1687" s="3">
        <v>0</v>
      </c>
    </row>
    <row r="1688" spans="1:10" x14ac:dyDescent="0.25">
      <c r="A1688" s="4" t="s">
        <v>2563</v>
      </c>
      <c r="B1688" s="4" t="s">
        <v>11126</v>
      </c>
      <c r="C1688" s="11" t="s">
        <v>11124</v>
      </c>
      <c r="D1688" t="s">
        <v>2357</v>
      </c>
      <c r="E1688" t="s">
        <v>21</v>
      </c>
      <c r="F1688" s="2">
        <v>34700</v>
      </c>
      <c r="G1688" t="s">
        <v>2362</v>
      </c>
      <c r="H1688" s="3">
        <v>6001.23</v>
      </c>
      <c r="I1688" s="3">
        <v>-6001.23</v>
      </c>
      <c r="J1688" s="3">
        <v>0</v>
      </c>
    </row>
    <row r="1689" spans="1:10" x14ac:dyDescent="0.25">
      <c r="A1689" s="4" t="s">
        <v>2563</v>
      </c>
      <c r="B1689" s="4" t="s">
        <v>11126</v>
      </c>
      <c r="C1689" s="11" t="s">
        <v>11124</v>
      </c>
      <c r="D1689" t="s">
        <v>2363</v>
      </c>
      <c r="E1689" t="s">
        <v>1</v>
      </c>
      <c r="F1689" s="2">
        <v>32143</v>
      </c>
      <c r="G1689" t="s">
        <v>2364</v>
      </c>
      <c r="H1689" s="3">
        <v>2478.9899999999998</v>
      </c>
      <c r="I1689" s="3">
        <v>-2478.9899999999998</v>
      </c>
      <c r="J1689" s="3">
        <v>0</v>
      </c>
    </row>
    <row r="1690" spans="1:10" x14ac:dyDescent="0.25">
      <c r="A1690" s="4" t="s">
        <v>2563</v>
      </c>
      <c r="B1690" s="4" t="s">
        <v>11126</v>
      </c>
      <c r="C1690" s="11" t="s">
        <v>11124</v>
      </c>
      <c r="D1690" t="s">
        <v>2365</v>
      </c>
      <c r="E1690" t="s">
        <v>1</v>
      </c>
      <c r="F1690" s="2">
        <v>32874</v>
      </c>
      <c r="G1690" t="s">
        <v>2366</v>
      </c>
      <c r="H1690" s="3">
        <v>2131.42</v>
      </c>
      <c r="I1690" s="3">
        <v>-2131.42</v>
      </c>
      <c r="J1690" s="3">
        <v>0</v>
      </c>
    </row>
    <row r="1691" spans="1:10" x14ac:dyDescent="0.25">
      <c r="A1691" s="4" t="s">
        <v>2563</v>
      </c>
      <c r="B1691" s="4" t="s">
        <v>11126</v>
      </c>
      <c r="C1691" s="11" t="s">
        <v>11124</v>
      </c>
      <c r="D1691" t="s">
        <v>2367</v>
      </c>
      <c r="E1691" t="s">
        <v>1</v>
      </c>
      <c r="F1691" s="2">
        <v>32874</v>
      </c>
      <c r="G1691" t="s">
        <v>2368</v>
      </c>
      <c r="H1691" s="3">
        <v>1342.53</v>
      </c>
      <c r="I1691" s="3">
        <v>-1342.53</v>
      </c>
      <c r="J1691" s="3">
        <v>0</v>
      </c>
    </row>
    <row r="1692" spans="1:10" x14ac:dyDescent="0.25">
      <c r="A1692" s="4" t="s">
        <v>2563</v>
      </c>
      <c r="B1692" s="4" t="s">
        <v>11126</v>
      </c>
      <c r="C1692" s="11" t="s">
        <v>11124</v>
      </c>
      <c r="D1692" t="s">
        <v>2369</v>
      </c>
      <c r="E1692" t="s">
        <v>1</v>
      </c>
      <c r="F1692" s="2">
        <v>33604</v>
      </c>
      <c r="G1692" t="s">
        <v>2370</v>
      </c>
      <c r="H1692" s="3">
        <v>1260.77</v>
      </c>
      <c r="I1692" s="3">
        <v>-1260.77</v>
      </c>
      <c r="J1692" s="3">
        <v>0</v>
      </c>
    </row>
    <row r="1693" spans="1:10" x14ac:dyDescent="0.25">
      <c r="A1693" s="4" t="s">
        <v>2563</v>
      </c>
      <c r="B1693" s="4" t="s">
        <v>11126</v>
      </c>
      <c r="C1693" s="11" t="s">
        <v>11124</v>
      </c>
      <c r="D1693" t="s">
        <v>2371</v>
      </c>
      <c r="E1693" t="s">
        <v>1</v>
      </c>
      <c r="F1693" s="2">
        <v>33604</v>
      </c>
      <c r="G1693" t="s">
        <v>2370</v>
      </c>
      <c r="H1693" s="3">
        <v>1260.77</v>
      </c>
      <c r="I1693" s="3">
        <v>-1260.77</v>
      </c>
      <c r="J1693" s="3">
        <v>0</v>
      </c>
    </row>
    <row r="1694" spans="1:10" x14ac:dyDescent="0.25">
      <c r="A1694" s="4" t="s">
        <v>2563</v>
      </c>
      <c r="B1694" s="4" t="s">
        <v>11126</v>
      </c>
      <c r="C1694" s="11" t="s">
        <v>11124</v>
      </c>
      <c r="D1694" t="s">
        <v>2372</v>
      </c>
      <c r="E1694" t="s">
        <v>1</v>
      </c>
      <c r="F1694" s="2">
        <v>34335</v>
      </c>
      <c r="G1694" t="s">
        <v>2373</v>
      </c>
      <c r="H1694" s="3">
        <v>4901.95</v>
      </c>
      <c r="I1694" s="3">
        <v>-4901.95</v>
      </c>
      <c r="J1694" s="3">
        <v>0</v>
      </c>
    </row>
    <row r="1695" spans="1:10" x14ac:dyDescent="0.25">
      <c r="A1695" s="4" t="s">
        <v>2563</v>
      </c>
      <c r="B1695" s="4" t="s">
        <v>11126</v>
      </c>
      <c r="C1695" s="11" t="s">
        <v>11124</v>
      </c>
      <c r="D1695" t="s">
        <v>2374</v>
      </c>
      <c r="E1695" t="s">
        <v>1</v>
      </c>
      <c r="F1695" s="2">
        <v>34335</v>
      </c>
      <c r="G1695" t="s">
        <v>2373</v>
      </c>
      <c r="H1695" s="3">
        <v>4901.95</v>
      </c>
      <c r="I1695" s="3">
        <v>-4901.95</v>
      </c>
      <c r="J1695" s="3">
        <v>0</v>
      </c>
    </row>
    <row r="1696" spans="1:10" x14ac:dyDescent="0.25">
      <c r="A1696" s="4" t="s">
        <v>2563</v>
      </c>
      <c r="B1696" s="4" t="s">
        <v>11126</v>
      </c>
      <c r="C1696" s="11" t="s">
        <v>11124</v>
      </c>
      <c r="D1696" t="s">
        <v>2375</v>
      </c>
      <c r="E1696" t="s">
        <v>1</v>
      </c>
      <c r="F1696" s="2">
        <v>34335</v>
      </c>
      <c r="G1696" t="s">
        <v>2376</v>
      </c>
      <c r="H1696" s="3">
        <v>1524.06</v>
      </c>
      <c r="I1696" s="3">
        <v>-1524.06</v>
      </c>
      <c r="J1696" s="3">
        <v>0</v>
      </c>
    </row>
    <row r="1697" spans="1:10" x14ac:dyDescent="0.25">
      <c r="A1697" s="4" t="s">
        <v>2563</v>
      </c>
      <c r="B1697" s="4" t="s">
        <v>11126</v>
      </c>
      <c r="C1697" s="11" t="s">
        <v>11124</v>
      </c>
      <c r="D1697" t="s">
        <v>2377</v>
      </c>
      <c r="E1697" t="s">
        <v>1</v>
      </c>
      <c r="F1697" s="2">
        <v>34700</v>
      </c>
      <c r="G1697" t="s">
        <v>2378</v>
      </c>
      <c r="H1697" s="3">
        <v>10587.37</v>
      </c>
      <c r="I1697" s="3">
        <v>-10587.37</v>
      </c>
      <c r="J1697" s="3">
        <v>0</v>
      </c>
    </row>
    <row r="1698" spans="1:10" x14ac:dyDescent="0.25">
      <c r="A1698" s="4" t="s">
        <v>2563</v>
      </c>
      <c r="B1698" s="4" t="s">
        <v>11126</v>
      </c>
      <c r="C1698" s="11" t="s">
        <v>11124</v>
      </c>
      <c r="D1698" t="s">
        <v>2377</v>
      </c>
      <c r="E1698" t="s">
        <v>7</v>
      </c>
      <c r="F1698" s="2">
        <v>34700</v>
      </c>
      <c r="G1698" t="s">
        <v>2379</v>
      </c>
      <c r="H1698" s="3">
        <v>774.68</v>
      </c>
      <c r="I1698" s="3">
        <v>-774.68</v>
      </c>
      <c r="J1698" s="3">
        <v>0</v>
      </c>
    </row>
    <row r="1699" spans="1:10" x14ac:dyDescent="0.25">
      <c r="A1699" s="4" t="s">
        <v>2563</v>
      </c>
      <c r="B1699" s="4" t="s">
        <v>11126</v>
      </c>
      <c r="C1699" s="11" t="s">
        <v>11124</v>
      </c>
      <c r="D1699" t="s">
        <v>2377</v>
      </c>
      <c r="E1699" t="s">
        <v>9</v>
      </c>
      <c r="F1699" s="2">
        <v>34700</v>
      </c>
      <c r="G1699" t="s">
        <v>2380</v>
      </c>
      <c r="H1699" s="3">
        <v>20245.11</v>
      </c>
      <c r="I1699" s="3">
        <v>-20245.11</v>
      </c>
      <c r="J1699" s="3">
        <v>0</v>
      </c>
    </row>
    <row r="1700" spans="1:10" x14ac:dyDescent="0.25">
      <c r="A1700" s="4" t="s">
        <v>2563</v>
      </c>
      <c r="B1700" s="4" t="s">
        <v>11126</v>
      </c>
      <c r="C1700" s="11" t="s">
        <v>11124</v>
      </c>
      <c r="D1700" t="s">
        <v>2377</v>
      </c>
      <c r="E1700" t="s">
        <v>19</v>
      </c>
      <c r="F1700" s="2">
        <v>34700</v>
      </c>
      <c r="G1700" t="s">
        <v>2381</v>
      </c>
      <c r="H1700" s="3">
        <v>120582.36</v>
      </c>
      <c r="I1700" s="3">
        <v>-120582.36</v>
      </c>
      <c r="J1700" s="3">
        <v>0</v>
      </c>
    </row>
    <row r="1701" spans="1:10" x14ac:dyDescent="0.25">
      <c r="A1701" s="4" t="s">
        <v>2563</v>
      </c>
      <c r="B1701" s="4" t="s">
        <v>11126</v>
      </c>
      <c r="C1701" s="11" t="s">
        <v>11124</v>
      </c>
      <c r="D1701" t="s">
        <v>2377</v>
      </c>
      <c r="E1701" t="s">
        <v>21</v>
      </c>
      <c r="F1701" s="2">
        <v>35431</v>
      </c>
      <c r="G1701" t="s">
        <v>2382</v>
      </c>
      <c r="H1701" s="3">
        <v>1446.08</v>
      </c>
      <c r="I1701" s="3">
        <v>-1446.08</v>
      </c>
      <c r="J1701" s="3">
        <v>0</v>
      </c>
    </row>
    <row r="1702" spans="1:10" x14ac:dyDescent="0.25">
      <c r="A1702" s="4" t="s">
        <v>2563</v>
      </c>
      <c r="B1702" s="4" t="s">
        <v>11126</v>
      </c>
      <c r="C1702" s="11" t="s">
        <v>11124</v>
      </c>
      <c r="D1702" t="s">
        <v>2377</v>
      </c>
      <c r="E1702" t="s">
        <v>23</v>
      </c>
      <c r="F1702" s="2">
        <v>36161</v>
      </c>
      <c r="G1702" t="s">
        <v>2383</v>
      </c>
      <c r="H1702" s="3">
        <v>4906.34</v>
      </c>
      <c r="I1702" s="3">
        <v>-4906.34</v>
      </c>
      <c r="J1702" s="3">
        <v>0</v>
      </c>
    </row>
    <row r="1703" spans="1:10" x14ac:dyDescent="0.25">
      <c r="A1703" s="4" t="s">
        <v>2563</v>
      </c>
      <c r="B1703" s="4" t="s">
        <v>11126</v>
      </c>
      <c r="C1703" s="11" t="s">
        <v>11124</v>
      </c>
      <c r="D1703" t="s">
        <v>2384</v>
      </c>
      <c r="E1703" t="s">
        <v>1</v>
      </c>
      <c r="F1703" s="2">
        <v>34700</v>
      </c>
      <c r="G1703" t="s">
        <v>2385</v>
      </c>
      <c r="H1703" s="3">
        <v>2582.2800000000002</v>
      </c>
      <c r="I1703" s="3">
        <v>-2582.2800000000002</v>
      </c>
      <c r="J1703" s="3">
        <v>0</v>
      </c>
    </row>
    <row r="1704" spans="1:10" x14ac:dyDescent="0.25">
      <c r="A1704" s="4" t="s">
        <v>2563</v>
      </c>
      <c r="B1704" s="4" t="s">
        <v>11126</v>
      </c>
      <c r="C1704" s="11" t="s">
        <v>11124</v>
      </c>
      <c r="D1704" t="s">
        <v>2384</v>
      </c>
      <c r="E1704" t="s">
        <v>7</v>
      </c>
      <c r="F1704" s="2">
        <v>34700</v>
      </c>
      <c r="G1704" t="s">
        <v>2386</v>
      </c>
      <c r="H1704" s="3">
        <v>10122.549999999999</v>
      </c>
      <c r="I1704" s="3">
        <v>-10122.549999999999</v>
      </c>
      <c r="J1704" s="3">
        <v>0</v>
      </c>
    </row>
    <row r="1705" spans="1:10" x14ac:dyDescent="0.25">
      <c r="A1705" s="4" t="s">
        <v>2563</v>
      </c>
      <c r="B1705" s="4" t="s">
        <v>11126</v>
      </c>
      <c r="C1705" s="11" t="s">
        <v>11124</v>
      </c>
      <c r="D1705" t="s">
        <v>2384</v>
      </c>
      <c r="E1705" t="s">
        <v>9</v>
      </c>
      <c r="F1705" s="2">
        <v>34700</v>
      </c>
      <c r="G1705" t="s">
        <v>2387</v>
      </c>
      <c r="H1705" s="3">
        <v>77468.53</v>
      </c>
      <c r="I1705" s="3">
        <v>-77468.53</v>
      </c>
      <c r="J1705" s="3">
        <v>0</v>
      </c>
    </row>
    <row r="1706" spans="1:10" x14ac:dyDescent="0.25">
      <c r="A1706" s="4" t="s">
        <v>2563</v>
      </c>
      <c r="B1706" s="4" t="s">
        <v>11126</v>
      </c>
      <c r="C1706" s="11" t="s">
        <v>11124</v>
      </c>
      <c r="D1706" t="s">
        <v>2384</v>
      </c>
      <c r="E1706" t="s">
        <v>19</v>
      </c>
      <c r="F1706" s="2">
        <v>36892</v>
      </c>
      <c r="G1706" t="s">
        <v>2388</v>
      </c>
      <c r="H1706" s="3">
        <v>1229.17</v>
      </c>
      <c r="I1706" s="3">
        <v>-1229.17</v>
      </c>
      <c r="J1706" s="3">
        <v>0</v>
      </c>
    </row>
    <row r="1707" spans="1:10" x14ac:dyDescent="0.25">
      <c r="A1707" s="4" t="s">
        <v>2563</v>
      </c>
      <c r="B1707" s="4" t="s">
        <v>11126</v>
      </c>
      <c r="C1707" s="11" t="s">
        <v>11124</v>
      </c>
      <c r="D1707" t="s">
        <v>2389</v>
      </c>
      <c r="E1707" t="s">
        <v>1</v>
      </c>
      <c r="F1707" s="2">
        <v>35065</v>
      </c>
      <c r="G1707" t="s">
        <v>2390</v>
      </c>
      <c r="H1707" s="3">
        <v>3511.91</v>
      </c>
      <c r="I1707" s="3">
        <v>-3511.91</v>
      </c>
      <c r="J1707" s="3">
        <v>0</v>
      </c>
    </row>
    <row r="1708" spans="1:10" x14ac:dyDescent="0.25">
      <c r="A1708" s="4" t="s">
        <v>2563</v>
      </c>
      <c r="B1708" s="4" t="s">
        <v>11126</v>
      </c>
      <c r="C1708" s="11" t="s">
        <v>11124</v>
      </c>
      <c r="D1708" t="s">
        <v>2391</v>
      </c>
      <c r="E1708" t="s">
        <v>1</v>
      </c>
      <c r="F1708" s="2">
        <v>34700</v>
      </c>
      <c r="G1708" t="s">
        <v>2392</v>
      </c>
      <c r="H1708" s="3">
        <v>7746.85</v>
      </c>
      <c r="I1708" s="3">
        <v>-7746.85</v>
      </c>
      <c r="J1708" s="3">
        <v>0</v>
      </c>
    </row>
    <row r="1709" spans="1:10" x14ac:dyDescent="0.25">
      <c r="A1709" s="4" t="s">
        <v>2563</v>
      </c>
      <c r="B1709" s="4" t="s">
        <v>11126</v>
      </c>
      <c r="C1709" s="11" t="s">
        <v>11124</v>
      </c>
      <c r="D1709" t="s">
        <v>2393</v>
      </c>
      <c r="E1709" t="s">
        <v>1</v>
      </c>
      <c r="F1709" s="2">
        <v>38250</v>
      </c>
      <c r="G1709" t="s">
        <v>2394</v>
      </c>
      <c r="H1709" s="3">
        <v>3500</v>
      </c>
      <c r="I1709" s="3">
        <v>-3500</v>
      </c>
      <c r="J1709" s="3">
        <v>0</v>
      </c>
    </row>
    <row r="1710" spans="1:10" x14ac:dyDescent="0.25">
      <c r="A1710" s="4" t="s">
        <v>2563</v>
      </c>
      <c r="B1710" s="4" t="s">
        <v>11126</v>
      </c>
      <c r="C1710" s="11" t="s">
        <v>11124</v>
      </c>
      <c r="D1710" t="s">
        <v>2395</v>
      </c>
      <c r="E1710" t="s">
        <v>1</v>
      </c>
      <c r="F1710" s="2">
        <v>36161</v>
      </c>
      <c r="G1710" t="s">
        <v>2396</v>
      </c>
      <c r="H1710" s="3">
        <v>2220.7600000000002</v>
      </c>
      <c r="I1710" s="3">
        <v>-2220.7600000000002</v>
      </c>
      <c r="J1710" s="3">
        <v>0</v>
      </c>
    </row>
    <row r="1711" spans="1:10" x14ac:dyDescent="0.25">
      <c r="A1711" s="4" t="s">
        <v>2563</v>
      </c>
      <c r="B1711" s="4" t="s">
        <v>11126</v>
      </c>
      <c r="C1711" s="11" t="s">
        <v>11124</v>
      </c>
      <c r="D1711" t="s">
        <v>2395</v>
      </c>
      <c r="E1711" t="s">
        <v>7</v>
      </c>
      <c r="F1711" s="2">
        <v>36161</v>
      </c>
      <c r="G1711" t="s">
        <v>2397</v>
      </c>
      <c r="H1711" s="3">
        <v>18850.68</v>
      </c>
      <c r="I1711" s="3">
        <v>-18850.68</v>
      </c>
      <c r="J1711" s="3">
        <v>0</v>
      </c>
    </row>
    <row r="1712" spans="1:10" x14ac:dyDescent="0.25">
      <c r="A1712" s="4" t="s">
        <v>2563</v>
      </c>
      <c r="B1712" s="4" t="s">
        <v>11126</v>
      </c>
      <c r="C1712" s="11" t="s">
        <v>11124</v>
      </c>
      <c r="D1712" t="s">
        <v>2395</v>
      </c>
      <c r="E1712" t="s">
        <v>9</v>
      </c>
      <c r="F1712" s="2">
        <v>36892</v>
      </c>
      <c r="G1712" t="s">
        <v>2398</v>
      </c>
      <c r="H1712" s="3">
        <v>413.17</v>
      </c>
      <c r="I1712" s="3">
        <v>-413.17</v>
      </c>
      <c r="J1712" s="3">
        <v>0</v>
      </c>
    </row>
    <row r="1713" spans="1:10" x14ac:dyDescent="0.25">
      <c r="A1713" s="4" t="s">
        <v>2563</v>
      </c>
      <c r="B1713" s="4" t="s">
        <v>11126</v>
      </c>
      <c r="C1713" s="11" t="s">
        <v>11124</v>
      </c>
      <c r="D1713" t="s">
        <v>2395</v>
      </c>
      <c r="E1713" t="s">
        <v>19</v>
      </c>
      <c r="F1713" s="2">
        <v>37257</v>
      </c>
      <c r="G1713" t="s">
        <v>2399</v>
      </c>
      <c r="H1713" s="3">
        <v>1100</v>
      </c>
      <c r="I1713" s="3">
        <v>-1100</v>
      </c>
      <c r="J1713" s="3">
        <v>0</v>
      </c>
    </row>
    <row r="1714" spans="1:10" x14ac:dyDescent="0.25">
      <c r="A1714" s="4" t="s">
        <v>2563</v>
      </c>
      <c r="B1714" s="4" t="s">
        <v>11126</v>
      </c>
      <c r="C1714" s="11" t="s">
        <v>11124</v>
      </c>
      <c r="D1714" t="s">
        <v>2400</v>
      </c>
      <c r="E1714" t="s">
        <v>1</v>
      </c>
      <c r="F1714" s="2">
        <v>36161</v>
      </c>
      <c r="G1714" t="s">
        <v>2401</v>
      </c>
      <c r="H1714" s="3">
        <v>26339.3</v>
      </c>
      <c r="I1714" s="3">
        <v>-26339.3</v>
      </c>
      <c r="J1714" s="3">
        <v>0</v>
      </c>
    </row>
    <row r="1715" spans="1:10" x14ac:dyDescent="0.25">
      <c r="A1715" s="4" t="s">
        <v>2563</v>
      </c>
      <c r="B1715" s="4" t="s">
        <v>11126</v>
      </c>
      <c r="C1715" s="11" t="s">
        <v>11124</v>
      </c>
      <c r="D1715" t="s">
        <v>2400</v>
      </c>
      <c r="E1715" t="s">
        <v>7</v>
      </c>
      <c r="F1715" s="2">
        <v>37257</v>
      </c>
      <c r="G1715" t="s">
        <v>2402</v>
      </c>
      <c r="H1715" s="3">
        <v>900</v>
      </c>
      <c r="I1715" s="3">
        <v>-900</v>
      </c>
      <c r="J1715" s="3">
        <v>0</v>
      </c>
    </row>
    <row r="1716" spans="1:10" x14ac:dyDescent="0.25">
      <c r="A1716" s="4" t="s">
        <v>2563</v>
      </c>
      <c r="B1716" s="4" t="s">
        <v>11126</v>
      </c>
      <c r="C1716" s="11" t="s">
        <v>11124</v>
      </c>
      <c r="D1716" t="s">
        <v>2403</v>
      </c>
      <c r="E1716" t="s">
        <v>1</v>
      </c>
      <c r="F1716" s="2">
        <v>36161</v>
      </c>
      <c r="G1716" t="s">
        <v>2404</v>
      </c>
      <c r="H1716" s="3">
        <v>1342.79</v>
      </c>
      <c r="I1716" s="3">
        <v>-1342.79</v>
      </c>
      <c r="J1716" s="3">
        <v>0</v>
      </c>
    </row>
    <row r="1717" spans="1:10" x14ac:dyDescent="0.25">
      <c r="A1717" s="4" t="s">
        <v>2563</v>
      </c>
      <c r="B1717" s="4" t="s">
        <v>11126</v>
      </c>
      <c r="C1717" s="11" t="s">
        <v>11124</v>
      </c>
      <c r="D1717" t="s">
        <v>2403</v>
      </c>
      <c r="E1717" t="s">
        <v>7</v>
      </c>
      <c r="F1717" s="2">
        <v>37257</v>
      </c>
      <c r="G1717" t="s">
        <v>2405</v>
      </c>
      <c r="H1717" s="3">
        <v>900</v>
      </c>
      <c r="I1717" s="3">
        <v>-900</v>
      </c>
      <c r="J1717" s="3">
        <v>0</v>
      </c>
    </row>
    <row r="1718" spans="1:10" x14ac:dyDescent="0.25">
      <c r="A1718" s="4" t="s">
        <v>2563</v>
      </c>
      <c r="B1718" s="4" t="s">
        <v>11126</v>
      </c>
      <c r="C1718" s="11" t="s">
        <v>11124</v>
      </c>
      <c r="D1718" t="s">
        <v>2406</v>
      </c>
      <c r="E1718" t="s">
        <v>1</v>
      </c>
      <c r="F1718" s="2">
        <v>36892</v>
      </c>
      <c r="G1718" t="s">
        <v>2407</v>
      </c>
      <c r="H1718" s="3">
        <v>1497.73</v>
      </c>
      <c r="I1718" s="3">
        <v>-1497.73</v>
      </c>
      <c r="J1718" s="3">
        <v>0</v>
      </c>
    </row>
    <row r="1719" spans="1:10" x14ac:dyDescent="0.25">
      <c r="A1719" s="4" t="s">
        <v>2563</v>
      </c>
      <c r="B1719" s="4" t="s">
        <v>11126</v>
      </c>
      <c r="C1719" s="11" t="s">
        <v>11124</v>
      </c>
      <c r="D1719" t="s">
        <v>2406</v>
      </c>
      <c r="E1719" t="s">
        <v>7</v>
      </c>
      <c r="F1719" s="2">
        <v>37257</v>
      </c>
      <c r="G1719" t="s">
        <v>2408</v>
      </c>
      <c r="H1719" s="3">
        <v>1400</v>
      </c>
      <c r="I1719" s="3">
        <v>-1400</v>
      </c>
      <c r="J1719" s="3">
        <v>0</v>
      </c>
    </row>
    <row r="1720" spans="1:10" x14ac:dyDescent="0.25">
      <c r="A1720" s="4" t="s">
        <v>2563</v>
      </c>
      <c r="B1720" s="4" t="s">
        <v>11126</v>
      </c>
      <c r="C1720" s="11" t="s">
        <v>11124</v>
      </c>
      <c r="D1720" t="s">
        <v>2409</v>
      </c>
      <c r="E1720" t="s">
        <v>1</v>
      </c>
      <c r="F1720" s="2">
        <v>37257</v>
      </c>
      <c r="G1720" t="s">
        <v>2410</v>
      </c>
      <c r="H1720" s="3">
        <v>833.33</v>
      </c>
      <c r="I1720" s="3">
        <v>-833.33</v>
      </c>
      <c r="J1720" s="3">
        <v>0</v>
      </c>
    </row>
    <row r="1721" spans="1:10" x14ac:dyDescent="0.25">
      <c r="A1721" s="4" t="s">
        <v>2563</v>
      </c>
      <c r="B1721" s="4" t="s">
        <v>11126</v>
      </c>
      <c r="C1721" s="11" t="s">
        <v>11124</v>
      </c>
      <c r="D1721" t="s">
        <v>2411</v>
      </c>
      <c r="E1721" t="s">
        <v>1</v>
      </c>
      <c r="F1721" s="2">
        <v>37257</v>
      </c>
      <c r="G1721" t="s">
        <v>2412</v>
      </c>
      <c r="H1721" s="3">
        <v>164</v>
      </c>
      <c r="I1721" s="3">
        <v>-164</v>
      </c>
      <c r="J1721" s="3">
        <v>0</v>
      </c>
    </row>
    <row r="1722" spans="1:10" x14ac:dyDescent="0.25">
      <c r="A1722" s="4" t="s">
        <v>2563</v>
      </c>
      <c r="B1722" s="4" t="s">
        <v>11126</v>
      </c>
      <c r="C1722" s="11" t="s">
        <v>11124</v>
      </c>
      <c r="D1722" t="s">
        <v>2411</v>
      </c>
      <c r="E1722" t="s">
        <v>7</v>
      </c>
      <c r="F1722" s="2">
        <v>37257</v>
      </c>
      <c r="G1722" t="s">
        <v>2413</v>
      </c>
      <c r="H1722" s="3">
        <v>7600</v>
      </c>
      <c r="I1722" s="3">
        <v>-7600</v>
      </c>
      <c r="J1722" s="3">
        <v>0</v>
      </c>
    </row>
    <row r="1723" spans="1:10" x14ac:dyDescent="0.25">
      <c r="A1723" s="4" t="s">
        <v>2563</v>
      </c>
      <c r="B1723" s="4" t="s">
        <v>11126</v>
      </c>
      <c r="C1723" s="11" t="s">
        <v>11124</v>
      </c>
      <c r="D1723" t="s">
        <v>2411</v>
      </c>
      <c r="E1723" t="s">
        <v>9</v>
      </c>
      <c r="F1723" s="2">
        <v>37257</v>
      </c>
      <c r="G1723" t="s">
        <v>2414</v>
      </c>
      <c r="H1723" s="3">
        <v>64000</v>
      </c>
      <c r="I1723" s="3">
        <v>-64000</v>
      </c>
      <c r="J1723" s="3">
        <v>0</v>
      </c>
    </row>
    <row r="1724" spans="1:10" x14ac:dyDescent="0.25">
      <c r="A1724" s="4" t="s">
        <v>2563</v>
      </c>
      <c r="B1724" s="4" t="s">
        <v>11126</v>
      </c>
      <c r="C1724" s="11" t="s">
        <v>11124</v>
      </c>
      <c r="D1724" t="s">
        <v>2411</v>
      </c>
      <c r="E1724" t="s">
        <v>19</v>
      </c>
      <c r="F1724" s="2">
        <v>37257</v>
      </c>
      <c r="G1724" t="s">
        <v>2415</v>
      </c>
      <c r="H1724" s="3">
        <v>3500</v>
      </c>
      <c r="I1724" s="3">
        <v>-3500</v>
      </c>
      <c r="J1724" s="3">
        <v>0</v>
      </c>
    </row>
    <row r="1725" spans="1:10" x14ac:dyDescent="0.25">
      <c r="A1725" s="4" t="s">
        <v>2563</v>
      </c>
      <c r="B1725" s="4" t="s">
        <v>11126</v>
      </c>
      <c r="C1725" s="11" t="s">
        <v>11124</v>
      </c>
      <c r="D1725" t="s">
        <v>2411</v>
      </c>
      <c r="E1725" t="s">
        <v>21</v>
      </c>
      <c r="F1725" s="2">
        <v>37257</v>
      </c>
      <c r="G1725" t="s">
        <v>2416</v>
      </c>
      <c r="H1725" s="3">
        <v>13175.6</v>
      </c>
      <c r="I1725" s="3">
        <v>-13175.6</v>
      </c>
      <c r="J1725" s="3">
        <v>0</v>
      </c>
    </row>
    <row r="1726" spans="1:10" x14ac:dyDescent="0.25">
      <c r="A1726" s="4" t="s">
        <v>2563</v>
      </c>
      <c r="B1726" s="4" t="s">
        <v>11126</v>
      </c>
      <c r="C1726" s="11" t="s">
        <v>11124</v>
      </c>
      <c r="D1726" t="s">
        <v>2411</v>
      </c>
      <c r="E1726" t="s">
        <v>23</v>
      </c>
      <c r="F1726" s="2">
        <v>37257</v>
      </c>
      <c r="G1726" t="s">
        <v>2417</v>
      </c>
      <c r="H1726" s="3">
        <v>475</v>
      </c>
      <c r="I1726" s="3">
        <v>-475</v>
      </c>
      <c r="J1726" s="3">
        <v>0</v>
      </c>
    </row>
    <row r="1727" spans="1:10" x14ac:dyDescent="0.25">
      <c r="A1727" s="4" t="s">
        <v>2563</v>
      </c>
      <c r="B1727" s="4" t="s">
        <v>11126</v>
      </c>
      <c r="C1727" s="11" t="s">
        <v>11124</v>
      </c>
      <c r="D1727" t="s">
        <v>2411</v>
      </c>
      <c r="E1727" t="s">
        <v>25</v>
      </c>
      <c r="F1727" s="2">
        <v>37257</v>
      </c>
      <c r="G1727" t="s">
        <v>2418</v>
      </c>
      <c r="H1727" s="3">
        <v>20000</v>
      </c>
      <c r="I1727" s="3">
        <v>-20000</v>
      </c>
      <c r="J1727" s="3">
        <v>0</v>
      </c>
    </row>
    <row r="1728" spans="1:10" x14ac:dyDescent="0.25">
      <c r="A1728" s="4" t="s">
        <v>2563</v>
      </c>
      <c r="B1728" s="4" t="s">
        <v>11126</v>
      </c>
      <c r="C1728" s="11" t="s">
        <v>11124</v>
      </c>
      <c r="D1728" t="s">
        <v>2411</v>
      </c>
      <c r="E1728" t="s">
        <v>27</v>
      </c>
      <c r="F1728" s="2">
        <v>37622</v>
      </c>
      <c r="G1728" t="s">
        <v>2419</v>
      </c>
      <c r="H1728" s="3">
        <v>1032</v>
      </c>
      <c r="I1728" s="3">
        <v>-1032</v>
      </c>
      <c r="J1728" s="3">
        <v>0</v>
      </c>
    </row>
    <row r="1729" spans="1:10" x14ac:dyDescent="0.25">
      <c r="A1729" s="4" t="s">
        <v>2563</v>
      </c>
      <c r="B1729" s="4" t="s">
        <v>11126</v>
      </c>
      <c r="C1729" s="11" t="s">
        <v>11124</v>
      </c>
      <c r="D1729" t="s">
        <v>2420</v>
      </c>
      <c r="E1729" t="s">
        <v>1</v>
      </c>
      <c r="F1729" s="2">
        <v>37622</v>
      </c>
      <c r="G1729" t="s">
        <v>2421</v>
      </c>
      <c r="H1729" s="3">
        <v>2220</v>
      </c>
      <c r="I1729" s="3">
        <v>-2220</v>
      </c>
      <c r="J1729" s="3">
        <v>0</v>
      </c>
    </row>
    <row r="1730" spans="1:10" x14ac:dyDescent="0.25">
      <c r="A1730" s="4" t="s">
        <v>2563</v>
      </c>
      <c r="B1730" s="4" t="s">
        <v>11126</v>
      </c>
      <c r="C1730" s="11" t="s">
        <v>11124</v>
      </c>
      <c r="D1730" t="s">
        <v>2422</v>
      </c>
      <c r="E1730" t="s">
        <v>1</v>
      </c>
      <c r="F1730" s="2">
        <v>37622</v>
      </c>
      <c r="G1730" t="s">
        <v>2423</v>
      </c>
      <c r="H1730" s="3">
        <v>1500</v>
      </c>
      <c r="I1730" s="3">
        <v>-1500</v>
      </c>
      <c r="J1730" s="3">
        <v>0</v>
      </c>
    </row>
    <row r="1731" spans="1:10" x14ac:dyDescent="0.25">
      <c r="A1731" s="4" t="s">
        <v>2563</v>
      </c>
      <c r="B1731" s="4" t="s">
        <v>11126</v>
      </c>
      <c r="C1731" s="11" t="s">
        <v>11124</v>
      </c>
      <c r="D1731" t="s">
        <v>2424</v>
      </c>
      <c r="E1731" t="s">
        <v>1</v>
      </c>
      <c r="F1731" s="2">
        <v>38472</v>
      </c>
      <c r="G1731" t="s">
        <v>2425</v>
      </c>
      <c r="H1731" s="3">
        <v>12500</v>
      </c>
      <c r="I1731" s="3">
        <v>-12500</v>
      </c>
      <c r="J1731" s="3">
        <v>0</v>
      </c>
    </row>
    <row r="1732" spans="1:10" x14ac:dyDescent="0.25">
      <c r="A1732" s="4" t="s">
        <v>2563</v>
      </c>
      <c r="B1732" s="4" t="s">
        <v>11126</v>
      </c>
      <c r="C1732" s="11" t="s">
        <v>11124</v>
      </c>
      <c r="D1732" t="s">
        <v>2426</v>
      </c>
      <c r="E1732" t="s">
        <v>1</v>
      </c>
      <c r="F1732" s="2">
        <v>39263</v>
      </c>
      <c r="G1732" t="s">
        <v>2427</v>
      </c>
      <c r="H1732" s="3">
        <v>600</v>
      </c>
      <c r="I1732" s="3">
        <v>-600</v>
      </c>
      <c r="J1732" s="3">
        <v>0</v>
      </c>
    </row>
    <row r="1733" spans="1:10" x14ac:dyDescent="0.25">
      <c r="A1733" s="4" t="s">
        <v>2563</v>
      </c>
      <c r="B1733" s="4" t="s">
        <v>11126</v>
      </c>
      <c r="C1733" s="11" t="s">
        <v>11124</v>
      </c>
      <c r="D1733" t="s">
        <v>2428</v>
      </c>
      <c r="E1733" t="s">
        <v>1</v>
      </c>
      <c r="F1733" s="2">
        <v>39644</v>
      </c>
      <c r="G1733" t="s">
        <v>2429</v>
      </c>
      <c r="H1733" s="3">
        <v>700</v>
      </c>
      <c r="I1733" s="3">
        <v>-700</v>
      </c>
      <c r="J1733" s="3">
        <v>0</v>
      </c>
    </row>
    <row r="1734" spans="1:10" x14ac:dyDescent="0.25">
      <c r="A1734" s="4" t="s">
        <v>2563</v>
      </c>
      <c r="B1734" s="4" t="s">
        <v>11126</v>
      </c>
      <c r="C1734" s="11" t="s">
        <v>11124</v>
      </c>
      <c r="D1734" t="s">
        <v>2430</v>
      </c>
      <c r="E1734" t="s">
        <v>1</v>
      </c>
      <c r="F1734" s="2">
        <v>40056</v>
      </c>
      <c r="G1734" t="s">
        <v>2431</v>
      </c>
      <c r="H1734" s="3">
        <v>11300</v>
      </c>
      <c r="I1734" s="3">
        <v>-11300</v>
      </c>
      <c r="J1734" s="3">
        <v>0</v>
      </c>
    </row>
    <row r="1735" spans="1:10" x14ac:dyDescent="0.25">
      <c r="A1735" s="4" t="s">
        <v>2563</v>
      </c>
      <c r="B1735" s="4" t="s">
        <v>11126</v>
      </c>
      <c r="C1735" s="11" t="s">
        <v>11124</v>
      </c>
      <c r="D1735" t="s">
        <v>2432</v>
      </c>
      <c r="E1735" t="s">
        <v>1</v>
      </c>
      <c r="F1735" s="2">
        <v>39994</v>
      </c>
      <c r="G1735" t="s">
        <v>2433</v>
      </c>
      <c r="H1735" s="3">
        <v>21750</v>
      </c>
      <c r="I1735" s="3">
        <v>-21750</v>
      </c>
      <c r="J1735" s="3">
        <v>0</v>
      </c>
    </row>
    <row r="1736" spans="1:10" x14ac:dyDescent="0.25">
      <c r="A1736" s="4" t="s">
        <v>2563</v>
      </c>
      <c r="B1736" s="4" t="s">
        <v>11126</v>
      </c>
      <c r="C1736" s="11" t="s">
        <v>11124</v>
      </c>
      <c r="D1736" t="s">
        <v>2434</v>
      </c>
      <c r="E1736" t="s">
        <v>1</v>
      </c>
      <c r="F1736" s="2">
        <v>39989</v>
      </c>
      <c r="G1736" t="s">
        <v>2435</v>
      </c>
      <c r="H1736" s="3">
        <v>21750</v>
      </c>
      <c r="I1736" s="3">
        <v>-21750</v>
      </c>
      <c r="J1736" s="3">
        <v>0</v>
      </c>
    </row>
    <row r="1737" spans="1:10" x14ac:dyDescent="0.25">
      <c r="A1737" s="4" t="s">
        <v>2563</v>
      </c>
      <c r="B1737" s="4" t="s">
        <v>11126</v>
      </c>
      <c r="C1737" s="11" t="s">
        <v>11124</v>
      </c>
      <c r="D1737" t="s">
        <v>2436</v>
      </c>
      <c r="E1737" t="s">
        <v>1</v>
      </c>
      <c r="F1737" s="2">
        <v>40746</v>
      </c>
      <c r="G1737" t="s">
        <v>2437</v>
      </c>
      <c r="H1737" s="3">
        <v>2500</v>
      </c>
      <c r="I1737" s="3">
        <v>-2500</v>
      </c>
      <c r="J1737" s="3">
        <v>0</v>
      </c>
    </row>
    <row r="1738" spans="1:10" x14ac:dyDescent="0.25">
      <c r="A1738" s="4" t="s">
        <v>2563</v>
      </c>
      <c r="B1738" s="4" t="s">
        <v>11126</v>
      </c>
      <c r="C1738" s="11" t="s">
        <v>11124</v>
      </c>
      <c r="D1738" t="s">
        <v>2438</v>
      </c>
      <c r="E1738" t="s">
        <v>1</v>
      </c>
      <c r="F1738" s="2">
        <v>41484</v>
      </c>
      <c r="G1738" t="s">
        <v>2439</v>
      </c>
      <c r="H1738" s="3">
        <v>1600</v>
      </c>
      <c r="I1738" s="3">
        <v>-1600</v>
      </c>
      <c r="J1738" s="3">
        <v>0</v>
      </c>
    </row>
    <row r="1739" spans="1:10" x14ac:dyDescent="0.25">
      <c r="A1739" s="4" t="s">
        <v>2563</v>
      </c>
      <c r="B1739" s="4" t="s">
        <v>11126</v>
      </c>
      <c r="C1739" s="11" t="s">
        <v>11124</v>
      </c>
      <c r="D1739" t="s">
        <v>2440</v>
      </c>
      <c r="E1739" t="s">
        <v>1</v>
      </c>
      <c r="F1739" s="2">
        <v>41467</v>
      </c>
      <c r="G1739" t="s">
        <v>2441</v>
      </c>
      <c r="H1739" s="3">
        <v>1850</v>
      </c>
      <c r="I1739" s="3">
        <v>-1850</v>
      </c>
      <c r="J1739" s="3">
        <v>0</v>
      </c>
    </row>
    <row r="1740" spans="1:10" x14ac:dyDescent="0.25">
      <c r="A1740" s="4" t="s">
        <v>2563</v>
      </c>
      <c r="B1740" s="4" t="s">
        <v>11126</v>
      </c>
      <c r="C1740" s="11" t="s">
        <v>11124</v>
      </c>
      <c r="D1740" t="s">
        <v>2442</v>
      </c>
      <c r="E1740" t="s">
        <v>1</v>
      </c>
      <c r="F1740" s="2">
        <v>42916</v>
      </c>
      <c r="G1740" t="s">
        <v>2443</v>
      </c>
      <c r="H1740" s="3">
        <v>1420</v>
      </c>
      <c r="I1740" s="3">
        <v>-958.5</v>
      </c>
      <c r="J1740" s="3">
        <v>461.5</v>
      </c>
    </row>
    <row r="1741" spans="1:10" x14ac:dyDescent="0.25">
      <c r="A1741" s="4" t="s">
        <v>2563</v>
      </c>
      <c r="B1741" s="4" t="s">
        <v>11126</v>
      </c>
      <c r="C1741" s="11" t="s">
        <v>11124</v>
      </c>
      <c r="D1741" t="s">
        <v>2444</v>
      </c>
      <c r="E1741" t="s">
        <v>1</v>
      </c>
      <c r="F1741" s="2">
        <v>42916</v>
      </c>
      <c r="G1741" t="s">
        <v>2443</v>
      </c>
      <c r="H1741" s="3">
        <v>1089.51</v>
      </c>
      <c r="I1741" s="3">
        <v>-735.42</v>
      </c>
      <c r="J1741" s="3">
        <v>354.09</v>
      </c>
    </row>
    <row r="1742" spans="1:10" x14ac:dyDescent="0.25">
      <c r="A1742" s="4" t="s">
        <v>2563</v>
      </c>
      <c r="B1742" s="4" t="s">
        <v>11126</v>
      </c>
      <c r="C1742" s="11" t="s">
        <v>11124</v>
      </c>
      <c r="D1742" t="s">
        <v>2445</v>
      </c>
      <c r="E1742" t="s">
        <v>1</v>
      </c>
      <c r="F1742" s="2">
        <v>43661</v>
      </c>
      <c r="G1742" t="s">
        <v>2446</v>
      </c>
      <c r="H1742" s="3">
        <v>2057.6999999999998</v>
      </c>
      <c r="I1742" s="3">
        <v>-951.68</v>
      </c>
      <c r="J1742" s="3">
        <v>1106.02</v>
      </c>
    </row>
    <row r="1743" spans="1:10" x14ac:dyDescent="0.25">
      <c r="A1743" s="4" t="s">
        <v>2563</v>
      </c>
      <c r="B1743" s="4" t="s">
        <v>11126</v>
      </c>
      <c r="C1743" s="11" t="s">
        <v>11124</v>
      </c>
      <c r="D1743" t="s">
        <v>2447</v>
      </c>
      <c r="E1743" t="s">
        <v>1</v>
      </c>
      <c r="F1743" s="2">
        <v>43661</v>
      </c>
      <c r="G1743" t="s">
        <v>2446</v>
      </c>
      <c r="H1743" s="3">
        <v>2057.6999999999998</v>
      </c>
      <c r="I1743" s="3">
        <v>-951.68</v>
      </c>
      <c r="J1743" s="3">
        <v>1106.02</v>
      </c>
    </row>
    <row r="1744" spans="1:10" x14ac:dyDescent="0.25">
      <c r="A1744" s="4" t="s">
        <v>2563</v>
      </c>
      <c r="B1744" s="4" t="s">
        <v>11126</v>
      </c>
      <c r="C1744" s="11" t="s">
        <v>11124</v>
      </c>
      <c r="D1744" t="s">
        <v>2448</v>
      </c>
      <c r="E1744" t="s">
        <v>1</v>
      </c>
      <c r="F1744" s="2">
        <v>43661</v>
      </c>
      <c r="G1744" t="s">
        <v>2449</v>
      </c>
      <c r="H1744" s="3">
        <v>1296.75</v>
      </c>
      <c r="I1744" s="3">
        <v>-599.77</v>
      </c>
      <c r="J1744" s="3">
        <v>696.98</v>
      </c>
    </row>
    <row r="1745" spans="1:10" x14ac:dyDescent="0.25">
      <c r="A1745" s="4" t="s">
        <v>2563</v>
      </c>
      <c r="B1745" s="4" t="s">
        <v>11126</v>
      </c>
      <c r="C1745" s="11" t="s">
        <v>11124</v>
      </c>
      <c r="D1745" t="s">
        <v>2450</v>
      </c>
      <c r="E1745" t="s">
        <v>1</v>
      </c>
      <c r="F1745" s="2">
        <v>43707</v>
      </c>
      <c r="G1745" t="s">
        <v>2451</v>
      </c>
      <c r="H1745" s="3">
        <v>2057.6999999999998</v>
      </c>
      <c r="I1745" s="3">
        <v>-951.68</v>
      </c>
      <c r="J1745" s="3">
        <v>1106.02</v>
      </c>
    </row>
    <row r="1746" spans="1:10" x14ac:dyDescent="0.25">
      <c r="A1746" s="4" t="s">
        <v>2563</v>
      </c>
      <c r="B1746" s="4" t="s">
        <v>11126</v>
      </c>
      <c r="C1746" s="11" t="s">
        <v>11124</v>
      </c>
      <c r="D1746" t="s">
        <v>2452</v>
      </c>
      <c r="E1746" t="s">
        <v>1</v>
      </c>
      <c r="F1746" s="2">
        <v>43731</v>
      </c>
      <c r="G1746" t="s">
        <v>2453</v>
      </c>
      <c r="H1746" s="3">
        <v>730</v>
      </c>
      <c r="I1746" s="3">
        <v>-337.62</v>
      </c>
      <c r="J1746" s="3">
        <v>392.38</v>
      </c>
    </row>
    <row r="1747" spans="1:10" x14ac:dyDescent="0.25">
      <c r="A1747" s="4" t="s">
        <v>2563</v>
      </c>
      <c r="B1747" s="4" t="s">
        <v>11126</v>
      </c>
      <c r="C1747" s="11" t="s">
        <v>11124</v>
      </c>
      <c r="D1747" t="s">
        <v>2454</v>
      </c>
      <c r="E1747" t="s">
        <v>1</v>
      </c>
      <c r="F1747" s="2">
        <v>43783</v>
      </c>
      <c r="G1747" t="s">
        <v>2455</v>
      </c>
      <c r="H1747" s="3">
        <v>27400</v>
      </c>
      <c r="I1747" s="3">
        <v>-12672.5</v>
      </c>
      <c r="J1747" s="3">
        <v>14727.5</v>
      </c>
    </row>
    <row r="1748" spans="1:10" x14ac:dyDescent="0.25">
      <c r="A1748" s="4" t="s">
        <v>2563</v>
      </c>
      <c r="B1748" s="4" t="s">
        <v>11126</v>
      </c>
      <c r="C1748" s="11" t="s">
        <v>11124</v>
      </c>
      <c r="D1748" t="s">
        <v>2456</v>
      </c>
      <c r="E1748" t="s">
        <v>1</v>
      </c>
      <c r="F1748" s="2">
        <v>43810</v>
      </c>
      <c r="G1748" t="s">
        <v>2457</v>
      </c>
      <c r="H1748" s="3">
        <v>2057.6999999999998</v>
      </c>
      <c r="I1748" s="3">
        <v>-951.68</v>
      </c>
      <c r="J1748" s="3">
        <v>1106.02</v>
      </c>
    </row>
    <row r="1749" spans="1:10" x14ac:dyDescent="0.25">
      <c r="A1749" s="4" t="s">
        <v>2563</v>
      </c>
      <c r="B1749" s="4" t="s">
        <v>11126</v>
      </c>
      <c r="C1749" s="11" t="s">
        <v>11124</v>
      </c>
      <c r="D1749" t="s">
        <v>2458</v>
      </c>
      <c r="E1749" t="s">
        <v>1</v>
      </c>
      <c r="F1749" s="2">
        <v>44681</v>
      </c>
      <c r="G1749" t="s">
        <v>2459</v>
      </c>
      <c r="H1749" s="3">
        <v>3160</v>
      </c>
      <c r="I1749" s="3">
        <v>-474</v>
      </c>
      <c r="J1749" s="3">
        <v>2686</v>
      </c>
    </row>
    <row r="1750" spans="1:10" x14ac:dyDescent="0.25">
      <c r="A1750" s="4" t="s">
        <v>2563</v>
      </c>
      <c r="B1750" s="4" t="s">
        <v>11126</v>
      </c>
      <c r="C1750" s="11" t="s">
        <v>11124</v>
      </c>
      <c r="D1750" t="s">
        <v>2460</v>
      </c>
      <c r="E1750" t="s">
        <v>1</v>
      </c>
      <c r="F1750" s="2">
        <v>44767</v>
      </c>
      <c r="G1750" t="s">
        <v>2461</v>
      </c>
      <c r="H1750" s="3">
        <v>1383</v>
      </c>
      <c r="I1750" s="3">
        <v>-207.45</v>
      </c>
      <c r="J1750" s="3">
        <v>1175.55</v>
      </c>
    </row>
    <row r="1751" spans="1:10" x14ac:dyDescent="0.25">
      <c r="A1751" s="4" t="s">
        <v>2563</v>
      </c>
      <c r="B1751" s="4" t="s">
        <v>11126</v>
      </c>
      <c r="C1751" s="11" t="s">
        <v>11124</v>
      </c>
      <c r="D1751" t="s">
        <v>2462</v>
      </c>
      <c r="E1751" t="s">
        <v>1</v>
      </c>
      <c r="F1751" s="2">
        <v>44998</v>
      </c>
      <c r="G1751" t="s">
        <v>2463</v>
      </c>
      <c r="H1751" s="3">
        <v>1690</v>
      </c>
      <c r="I1751" s="3">
        <v>-253.5</v>
      </c>
      <c r="J1751" s="3">
        <v>1436.5</v>
      </c>
    </row>
    <row r="1752" spans="1:10" x14ac:dyDescent="0.25">
      <c r="A1752" s="4" t="s">
        <v>2563</v>
      </c>
      <c r="B1752" s="4" t="s">
        <v>11126</v>
      </c>
      <c r="C1752" s="11" t="s">
        <v>11124</v>
      </c>
      <c r="D1752" t="s">
        <v>2464</v>
      </c>
      <c r="E1752" t="s">
        <v>1</v>
      </c>
      <c r="F1752" s="2">
        <v>44985</v>
      </c>
      <c r="G1752" t="s">
        <v>2465</v>
      </c>
      <c r="H1752" s="3">
        <v>4100</v>
      </c>
      <c r="I1752" s="3">
        <v>-615</v>
      </c>
      <c r="J1752" s="3">
        <v>3485</v>
      </c>
    </row>
    <row r="1753" spans="1:10" x14ac:dyDescent="0.25">
      <c r="A1753" s="4" t="s">
        <v>2563</v>
      </c>
      <c r="B1753" s="4" t="s">
        <v>11126</v>
      </c>
      <c r="C1753" s="11" t="s">
        <v>11124</v>
      </c>
      <c r="D1753" t="s">
        <v>2466</v>
      </c>
      <c r="E1753" t="s">
        <v>1</v>
      </c>
      <c r="F1753" s="2">
        <v>45223</v>
      </c>
      <c r="G1753" t="s">
        <v>2467</v>
      </c>
      <c r="H1753" s="3">
        <v>3500</v>
      </c>
      <c r="I1753" s="3">
        <v>-175</v>
      </c>
      <c r="J1753" s="3">
        <v>3325</v>
      </c>
    </row>
    <row r="1754" spans="1:10" x14ac:dyDescent="0.25">
      <c r="A1754" s="4" t="s">
        <v>2563</v>
      </c>
      <c r="B1754" s="4" t="s">
        <v>11126</v>
      </c>
      <c r="C1754" s="11" t="s">
        <v>11124</v>
      </c>
      <c r="D1754" t="s">
        <v>2468</v>
      </c>
      <c r="E1754" t="s">
        <v>1</v>
      </c>
      <c r="F1754" s="2">
        <v>34700</v>
      </c>
      <c r="G1754" t="s">
        <v>2469</v>
      </c>
      <c r="H1754" s="3">
        <v>1807.6</v>
      </c>
      <c r="I1754" s="3">
        <v>-1807.6</v>
      </c>
      <c r="J1754" s="3">
        <v>0</v>
      </c>
    </row>
    <row r="1755" spans="1:10" x14ac:dyDescent="0.25">
      <c r="A1755" s="4" t="s">
        <v>2563</v>
      </c>
      <c r="B1755" s="4" t="s">
        <v>11126</v>
      </c>
      <c r="C1755" s="11" t="s">
        <v>11124</v>
      </c>
      <c r="D1755" t="s">
        <v>2470</v>
      </c>
      <c r="E1755" t="s">
        <v>1</v>
      </c>
      <c r="F1755" s="2">
        <v>34700</v>
      </c>
      <c r="G1755" t="s">
        <v>2471</v>
      </c>
      <c r="H1755" s="3">
        <v>20658.28</v>
      </c>
      <c r="I1755" s="3">
        <v>-20658.28</v>
      </c>
      <c r="J1755" s="3">
        <v>0</v>
      </c>
    </row>
    <row r="1756" spans="1:10" x14ac:dyDescent="0.25">
      <c r="A1756" s="4" t="s">
        <v>2563</v>
      </c>
      <c r="B1756" s="4" t="s">
        <v>11126</v>
      </c>
      <c r="C1756" s="11" t="s">
        <v>11124</v>
      </c>
      <c r="D1756" t="s">
        <v>2472</v>
      </c>
      <c r="E1756" t="s">
        <v>1</v>
      </c>
      <c r="F1756" s="2">
        <v>35065</v>
      </c>
      <c r="G1756" t="s">
        <v>2473</v>
      </c>
      <c r="H1756" s="3">
        <v>1342.79</v>
      </c>
      <c r="I1756" s="3">
        <v>-1342.79</v>
      </c>
      <c r="J1756" s="3">
        <v>0</v>
      </c>
    </row>
    <row r="1757" spans="1:10" x14ac:dyDescent="0.25">
      <c r="A1757" s="4" t="s">
        <v>2563</v>
      </c>
      <c r="B1757" s="4" t="s">
        <v>11126</v>
      </c>
      <c r="C1757" s="11" t="s">
        <v>11124</v>
      </c>
      <c r="D1757" t="s">
        <v>2474</v>
      </c>
      <c r="E1757" t="s">
        <v>1</v>
      </c>
      <c r="F1757" s="2">
        <v>35065</v>
      </c>
      <c r="G1757" t="s">
        <v>2475</v>
      </c>
      <c r="H1757" s="3">
        <v>1704.31</v>
      </c>
      <c r="I1757" s="3">
        <v>-1704.31</v>
      </c>
      <c r="J1757" s="3">
        <v>0</v>
      </c>
    </row>
    <row r="1758" spans="1:10" x14ac:dyDescent="0.25">
      <c r="A1758" s="4" t="s">
        <v>2563</v>
      </c>
      <c r="B1758" s="4" t="s">
        <v>11126</v>
      </c>
      <c r="C1758" s="11" t="s">
        <v>11124</v>
      </c>
      <c r="D1758" t="s">
        <v>2476</v>
      </c>
      <c r="E1758" t="s">
        <v>1</v>
      </c>
      <c r="F1758" s="2">
        <v>35065</v>
      </c>
      <c r="G1758" t="s">
        <v>2477</v>
      </c>
      <c r="H1758" s="3">
        <v>2832.25</v>
      </c>
      <c r="I1758" s="3">
        <v>-2832.25</v>
      </c>
      <c r="J1758" s="3">
        <v>0</v>
      </c>
    </row>
    <row r="1759" spans="1:10" x14ac:dyDescent="0.25">
      <c r="A1759" s="4" t="s">
        <v>2563</v>
      </c>
      <c r="B1759" s="4" t="s">
        <v>11126</v>
      </c>
      <c r="C1759" s="11" t="s">
        <v>11124</v>
      </c>
      <c r="D1759" t="s">
        <v>2478</v>
      </c>
      <c r="E1759" t="s">
        <v>1</v>
      </c>
      <c r="F1759" s="2">
        <v>36526</v>
      </c>
      <c r="G1759" t="s">
        <v>2479</v>
      </c>
      <c r="H1759" s="3">
        <v>1549.37</v>
      </c>
      <c r="I1759" s="3">
        <v>-1549.37</v>
      </c>
      <c r="J1759" s="3">
        <v>0</v>
      </c>
    </row>
    <row r="1760" spans="1:10" x14ac:dyDescent="0.25">
      <c r="A1760" s="4" t="s">
        <v>2563</v>
      </c>
      <c r="B1760" s="4" t="s">
        <v>11126</v>
      </c>
      <c r="C1760" s="11" t="s">
        <v>11124</v>
      </c>
      <c r="D1760" t="s">
        <v>2480</v>
      </c>
      <c r="E1760" t="s">
        <v>1</v>
      </c>
      <c r="F1760" s="2">
        <v>39017</v>
      </c>
      <c r="G1760" t="s">
        <v>2481</v>
      </c>
      <c r="H1760" s="3">
        <v>1620</v>
      </c>
      <c r="I1760" s="3">
        <v>-1620</v>
      </c>
      <c r="J1760" s="3">
        <v>0</v>
      </c>
    </row>
    <row r="1761" spans="1:10" x14ac:dyDescent="0.25">
      <c r="A1761" s="4" t="s">
        <v>2563</v>
      </c>
      <c r="B1761" s="4" t="s">
        <v>11126</v>
      </c>
      <c r="C1761" s="11" t="s">
        <v>11124</v>
      </c>
      <c r="D1761" t="s">
        <v>2482</v>
      </c>
      <c r="E1761" t="s">
        <v>1</v>
      </c>
      <c r="F1761" s="2">
        <v>31048</v>
      </c>
      <c r="G1761" t="s">
        <v>2483</v>
      </c>
      <c r="H1761" s="3">
        <v>147.04</v>
      </c>
      <c r="I1761" s="3">
        <v>-147.04</v>
      </c>
      <c r="J1761" s="3">
        <v>0</v>
      </c>
    </row>
    <row r="1762" spans="1:10" x14ac:dyDescent="0.25">
      <c r="A1762" s="4" t="s">
        <v>2563</v>
      </c>
      <c r="B1762" s="4" t="s">
        <v>11126</v>
      </c>
      <c r="C1762" s="11" t="s">
        <v>11124</v>
      </c>
      <c r="D1762" t="s">
        <v>2482</v>
      </c>
      <c r="E1762" t="s">
        <v>7</v>
      </c>
      <c r="F1762" s="2">
        <v>34700</v>
      </c>
      <c r="G1762" t="s">
        <v>2484</v>
      </c>
      <c r="H1762" s="3">
        <v>699.71</v>
      </c>
      <c r="I1762" s="3">
        <v>-699.71</v>
      </c>
      <c r="J1762" s="3">
        <v>0</v>
      </c>
    </row>
    <row r="1763" spans="1:10" x14ac:dyDescent="0.25">
      <c r="A1763" s="4" t="s">
        <v>2563</v>
      </c>
      <c r="B1763" s="4" t="s">
        <v>11126</v>
      </c>
      <c r="C1763" s="11" t="s">
        <v>11124</v>
      </c>
      <c r="D1763" t="s">
        <v>2485</v>
      </c>
      <c r="E1763" t="s">
        <v>1</v>
      </c>
      <c r="F1763" s="2">
        <v>35796</v>
      </c>
      <c r="G1763" t="s">
        <v>2486</v>
      </c>
      <c r="H1763" s="3">
        <v>2166.9</v>
      </c>
      <c r="I1763" s="3">
        <v>-2166.9</v>
      </c>
      <c r="J1763" s="3">
        <v>0</v>
      </c>
    </row>
    <row r="1764" spans="1:10" x14ac:dyDescent="0.25">
      <c r="A1764" s="4" t="s">
        <v>2563</v>
      </c>
      <c r="B1764" s="4" t="s">
        <v>11126</v>
      </c>
      <c r="C1764" s="11" t="s">
        <v>11124</v>
      </c>
      <c r="D1764" t="s">
        <v>2487</v>
      </c>
      <c r="E1764" t="s">
        <v>1</v>
      </c>
      <c r="F1764" s="2">
        <v>37622</v>
      </c>
      <c r="G1764" t="s">
        <v>2488</v>
      </c>
      <c r="H1764" s="3">
        <v>711.45</v>
      </c>
      <c r="I1764" s="3">
        <v>-711.45</v>
      </c>
      <c r="J1764" s="3">
        <v>0</v>
      </c>
    </row>
    <row r="1765" spans="1:10" x14ac:dyDescent="0.25">
      <c r="A1765" s="4" t="s">
        <v>2563</v>
      </c>
      <c r="B1765" s="4" t="s">
        <v>11126</v>
      </c>
      <c r="C1765" s="11" t="s">
        <v>11124</v>
      </c>
      <c r="D1765" t="s">
        <v>2489</v>
      </c>
      <c r="E1765" t="s">
        <v>1</v>
      </c>
      <c r="F1765" s="2">
        <v>39568</v>
      </c>
      <c r="G1765" t="s">
        <v>2490</v>
      </c>
      <c r="H1765" s="3">
        <v>752</v>
      </c>
      <c r="I1765" s="3">
        <v>-752</v>
      </c>
      <c r="J1765" s="3">
        <v>0</v>
      </c>
    </row>
    <row r="1766" spans="1:10" x14ac:dyDescent="0.25">
      <c r="A1766" s="4" t="s">
        <v>2563</v>
      </c>
      <c r="B1766" s="4" t="s">
        <v>11126</v>
      </c>
      <c r="C1766" s="11" t="s">
        <v>11124</v>
      </c>
      <c r="D1766" t="s">
        <v>2491</v>
      </c>
      <c r="E1766" t="s">
        <v>1</v>
      </c>
      <c r="F1766" s="2">
        <v>43522</v>
      </c>
      <c r="G1766" t="s">
        <v>2492</v>
      </c>
      <c r="H1766" s="3">
        <v>4900</v>
      </c>
      <c r="I1766" s="3">
        <v>-2266.25</v>
      </c>
      <c r="J1766" s="3">
        <v>2633.75</v>
      </c>
    </row>
    <row r="1767" spans="1:10" x14ac:dyDescent="0.25">
      <c r="A1767" s="4" t="s">
        <v>2563</v>
      </c>
      <c r="B1767" s="4" t="s">
        <v>11126</v>
      </c>
      <c r="C1767" s="11" t="s">
        <v>11124</v>
      </c>
      <c r="D1767" t="s">
        <v>2491</v>
      </c>
      <c r="E1767" t="s">
        <v>7</v>
      </c>
      <c r="F1767" s="2">
        <v>43522</v>
      </c>
      <c r="G1767" t="s">
        <v>2492</v>
      </c>
      <c r="H1767" s="3">
        <v>800</v>
      </c>
      <c r="I1767" s="3">
        <v>-370</v>
      </c>
      <c r="J1767" s="3">
        <v>430</v>
      </c>
    </row>
    <row r="1768" spans="1:10" x14ac:dyDescent="0.25">
      <c r="A1768" s="4" t="s">
        <v>2563</v>
      </c>
      <c r="B1768" s="4" t="s">
        <v>11126</v>
      </c>
      <c r="C1768" s="11" t="s">
        <v>11124</v>
      </c>
      <c r="D1768" t="s">
        <v>2493</v>
      </c>
      <c r="E1768" t="s">
        <v>1</v>
      </c>
      <c r="F1768" s="2">
        <v>44635</v>
      </c>
      <c r="G1768" t="s">
        <v>2494</v>
      </c>
      <c r="H1768" s="3">
        <v>1178</v>
      </c>
      <c r="I1768" s="3">
        <v>-294.5</v>
      </c>
      <c r="J1768" s="3">
        <v>883.5</v>
      </c>
    </row>
    <row r="1769" spans="1:10" x14ac:dyDescent="0.25">
      <c r="A1769" s="4" t="s">
        <v>2563</v>
      </c>
      <c r="B1769" s="4" t="s">
        <v>11126</v>
      </c>
      <c r="C1769" s="11" t="s">
        <v>11124</v>
      </c>
      <c r="D1769" t="s">
        <v>2495</v>
      </c>
      <c r="E1769" t="s">
        <v>1</v>
      </c>
      <c r="F1769" s="2">
        <v>44742</v>
      </c>
      <c r="G1769" t="s">
        <v>2496</v>
      </c>
      <c r="H1769" s="3">
        <v>1150</v>
      </c>
      <c r="I1769" s="3">
        <v>-172.5</v>
      </c>
      <c r="J1769" s="3">
        <v>977.5</v>
      </c>
    </row>
    <row r="1770" spans="1:10" x14ac:dyDescent="0.25">
      <c r="A1770" s="4" t="s">
        <v>2563</v>
      </c>
      <c r="B1770" s="4" t="s">
        <v>11126</v>
      </c>
      <c r="C1770" s="11" t="s">
        <v>11124</v>
      </c>
      <c r="D1770" t="s">
        <v>2497</v>
      </c>
      <c r="E1770" t="s">
        <v>1</v>
      </c>
      <c r="F1770" s="2">
        <v>45257</v>
      </c>
      <c r="G1770" t="s">
        <v>2498</v>
      </c>
      <c r="H1770" s="3">
        <v>6550</v>
      </c>
      <c r="I1770" s="3">
        <v>-327.5</v>
      </c>
      <c r="J1770" s="3">
        <v>6222.5</v>
      </c>
    </row>
    <row r="1771" spans="1:10" x14ac:dyDescent="0.25">
      <c r="A1771" s="4" t="s">
        <v>2563</v>
      </c>
      <c r="B1771" s="4" t="s">
        <v>11126</v>
      </c>
      <c r="C1771" s="11" t="s">
        <v>11124</v>
      </c>
      <c r="D1771" t="s">
        <v>2499</v>
      </c>
      <c r="E1771" t="s">
        <v>1</v>
      </c>
      <c r="F1771" s="2">
        <v>31048</v>
      </c>
      <c r="G1771" t="s">
        <v>2500</v>
      </c>
      <c r="H1771" s="3">
        <v>6563.44</v>
      </c>
      <c r="I1771" s="3">
        <v>-6563.44</v>
      </c>
      <c r="J1771" s="3">
        <v>0</v>
      </c>
    </row>
    <row r="1772" spans="1:10" x14ac:dyDescent="0.25">
      <c r="A1772" s="4" t="s">
        <v>2563</v>
      </c>
      <c r="B1772" s="4" t="s">
        <v>11126</v>
      </c>
      <c r="C1772" s="11" t="s">
        <v>11124</v>
      </c>
      <c r="D1772" t="s">
        <v>2501</v>
      </c>
      <c r="E1772" t="s">
        <v>1</v>
      </c>
      <c r="F1772" s="2">
        <v>41813</v>
      </c>
      <c r="G1772" t="s">
        <v>2502</v>
      </c>
      <c r="H1772" s="3">
        <v>20547</v>
      </c>
      <c r="I1772" s="3">
        <v>-20033.330000000002</v>
      </c>
      <c r="J1772" s="3">
        <v>513.66999999999996</v>
      </c>
    </row>
    <row r="1773" spans="1:10" x14ac:dyDescent="0.25">
      <c r="A1773" s="4" t="s">
        <v>2563</v>
      </c>
      <c r="B1773" s="4" t="s">
        <v>11126</v>
      </c>
      <c r="C1773" s="11" t="s">
        <v>11124</v>
      </c>
      <c r="D1773" t="s">
        <v>2503</v>
      </c>
      <c r="E1773" t="s">
        <v>1</v>
      </c>
      <c r="F1773" s="2">
        <v>43350</v>
      </c>
      <c r="G1773" t="s">
        <v>2504</v>
      </c>
      <c r="H1773" s="3">
        <v>18000</v>
      </c>
      <c r="I1773" s="3">
        <v>-10350</v>
      </c>
      <c r="J1773" s="3">
        <v>7650</v>
      </c>
    </row>
    <row r="1774" spans="1:10" x14ac:dyDescent="0.25">
      <c r="A1774" s="4" t="s">
        <v>2563</v>
      </c>
      <c r="B1774" s="4" t="s">
        <v>11126</v>
      </c>
      <c r="C1774" s="11" t="s">
        <v>11124</v>
      </c>
      <c r="D1774" t="s">
        <v>2505</v>
      </c>
      <c r="E1774" t="s">
        <v>1</v>
      </c>
      <c r="F1774" s="2">
        <v>43404</v>
      </c>
      <c r="G1774" t="s">
        <v>2506</v>
      </c>
      <c r="H1774" s="3">
        <v>915.7</v>
      </c>
      <c r="I1774" s="3">
        <v>-526.52</v>
      </c>
      <c r="J1774" s="3">
        <v>389.18</v>
      </c>
    </row>
    <row r="1775" spans="1:10" x14ac:dyDescent="0.25">
      <c r="A1775" s="4" t="s">
        <v>2563</v>
      </c>
      <c r="B1775" s="4" t="s">
        <v>11126</v>
      </c>
      <c r="C1775" s="11" t="s">
        <v>11124</v>
      </c>
      <c r="D1775" t="s">
        <v>2507</v>
      </c>
      <c r="E1775" t="s">
        <v>1</v>
      </c>
      <c r="F1775" s="2">
        <v>43434</v>
      </c>
      <c r="G1775" t="s">
        <v>2508</v>
      </c>
      <c r="H1775" s="3">
        <v>4500</v>
      </c>
      <c r="I1775" s="3">
        <v>-2587.5</v>
      </c>
      <c r="J1775" s="3">
        <v>1912.5</v>
      </c>
    </row>
    <row r="1776" spans="1:10" x14ac:dyDescent="0.25">
      <c r="A1776" s="4" t="s">
        <v>2563</v>
      </c>
      <c r="B1776" s="4" t="s">
        <v>11126</v>
      </c>
      <c r="C1776" s="11" t="s">
        <v>11124</v>
      </c>
      <c r="D1776" t="s">
        <v>2509</v>
      </c>
      <c r="E1776" t="s">
        <v>1</v>
      </c>
      <c r="F1776" s="2">
        <v>43159</v>
      </c>
      <c r="G1776" t="s">
        <v>2510</v>
      </c>
      <c r="H1776" s="3">
        <v>4550</v>
      </c>
      <c r="I1776" s="3">
        <v>-2616.25</v>
      </c>
      <c r="J1776" s="3">
        <v>1933.75</v>
      </c>
    </row>
    <row r="1777" spans="1:10" x14ac:dyDescent="0.25">
      <c r="A1777" s="4" t="s">
        <v>2563</v>
      </c>
      <c r="B1777" s="4" t="s">
        <v>11126</v>
      </c>
      <c r="C1777" s="11" t="s">
        <v>11124</v>
      </c>
      <c r="D1777" t="s">
        <v>2511</v>
      </c>
      <c r="E1777" t="s">
        <v>1</v>
      </c>
      <c r="F1777" s="2">
        <v>27395</v>
      </c>
      <c r="G1777" t="s">
        <v>2512</v>
      </c>
      <c r="H1777" s="3">
        <v>89.2</v>
      </c>
      <c r="I1777" s="3">
        <v>-89.2</v>
      </c>
      <c r="J1777" s="3">
        <v>0</v>
      </c>
    </row>
    <row r="1778" spans="1:10" x14ac:dyDescent="0.25">
      <c r="A1778" s="4" t="s">
        <v>2563</v>
      </c>
      <c r="B1778" s="4" t="s">
        <v>11126</v>
      </c>
      <c r="C1778" s="11" t="s">
        <v>11124</v>
      </c>
      <c r="D1778" t="s">
        <v>2513</v>
      </c>
      <c r="E1778" t="s">
        <v>1</v>
      </c>
      <c r="F1778" s="2">
        <v>32509</v>
      </c>
      <c r="G1778" t="s">
        <v>2514</v>
      </c>
      <c r="H1778" s="3">
        <v>5455.6</v>
      </c>
      <c r="I1778" s="3">
        <v>-5455.6</v>
      </c>
      <c r="J1778" s="3">
        <v>0</v>
      </c>
    </row>
    <row r="1779" spans="1:10" x14ac:dyDescent="0.25">
      <c r="A1779" s="4" t="s">
        <v>2563</v>
      </c>
      <c r="B1779" s="4" t="s">
        <v>11126</v>
      </c>
      <c r="C1779" s="11" t="s">
        <v>11124</v>
      </c>
      <c r="D1779" t="s">
        <v>2515</v>
      </c>
      <c r="E1779" t="s">
        <v>1</v>
      </c>
      <c r="F1779" s="2">
        <v>32509</v>
      </c>
      <c r="G1779" t="s">
        <v>2516</v>
      </c>
      <c r="H1779" s="3">
        <v>3356.97</v>
      </c>
      <c r="I1779" s="3">
        <v>-3356.97</v>
      </c>
      <c r="J1779" s="3">
        <v>0</v>
      </c>
    </row>
    <row r="1780" spans="1:10" x14ac:dyDescent="0.25">
      <c r="A1780" s="4" t="s">
        <v>2563</v>
      </c>
      <c r="B1780" s="4" t="s">
        <v>11126</v>
      </c>
      <c r="C1780" s="11" t="s">
        <v>11124</v>
      </c>
      <c r="D1780" t="s">
        <v>2517</v>
      </c>
      <c r="E1780" t="s">
        <v>1</v>
      </c>
      <c r="F1780" s="2">
        <v>34700</v>
      </c>
      <c r="G1780" t="s">
        <v>2518</v>
      </c>
      <c r="H1780" s="3">
        <v>632.14</v>
      </c>
      <c r="I1780" s="3">
        <v>-632.14</v>
      </c>
      <c r="J1780" s="3">
        <v>0</v>
      </c>
    </row>
    <row r="1781" spans="1:10" x14ac:dyDescent="0.25">
      <c r="A1781" s="4" t="s">
        <v>2563</v>
      </c>
      <c r="B1781" s="4" t="s">
        <v>11126</v>
      </c>
      <c r="C1781" s="11" t="s">
        <v>11124</v>
      </c>
      <c r="D1781" t="s">
        <v>2519</v>
      </c>
      <c r="E1781" t="s">
        <v>1</v>
      </c>
      <c r="F1781" s="2">
        <v>35431</v>
      </c>
      <c r="G1781" t="s">
        <v>2520</v>
      </c>
      <c r="H1781" s="3">
        <v>9244.58</v>
      </c>
      <c r="I1781" s="3">
        <v>-9244.58</v>
      </c>
      <c r="J1781" s="3">
        <v>0</v>
      </c>
    </row>
    <row r="1782" spans="1:10" x14ac:dyDescent="0.25">
      <c r="A1782" s="4" t="s">
        <v>2563</v>
      </c>
      <c r="B1782" s="4" t="s">
        <v>11126</v>
      </c>
      <c r="C1782" s="11" t="s">
        <v>11124</v>
      </c>
      <c r="D1782" t="s">
        <v>2521</v>
      </c>
      <c r="E1782" t="s">
        <v>1</v>
      </c>
      <c r="F1782" s="2">
        <v>35431</v>
      </c>
      <c r="G1782" t="s">
        <v>2522</v>
      </c>
      <c r="H1782" s="3">
        <v>1815.66</v>
      </c>
      <c r="I1782" s="3">
        <v>-1815.66</v>
      </c>
      <c r="J1782" s="3">
        <v>0</v>
      </c>
    </row>
    <row r="1783" spans="1:10" x14ac:dyDescent="0.25">
      <c r="A1783" s="4" t="s">
        <v>2563</v>
      </c>
      <c r="B1783" s="4" t="s">
        <v>11126</v>
      </c>
      <c r="C1783" s="11" t="s">
        <v>11124</v>
      </c>
      <c r="D1783" t="s">
        <v>2523</v>
      </c>
      <c r="E1783" t="s">
        <v>1</v>
      </c>
      <c r="F1783" s="2">
        <v>35796</v>
      </c>
      <c r="G1783" t="s">
        <v>2524</v>
      </c>
      <c r="H1783" s="3">
        <v>944.08</v>
      </c>
      <c r="I1783" s="3">
        <v>-944.08</v>
      </c>
      <c r="J1783" s="3">
        <v>0</v>
      </c>
    </row>
    <row r="1784" spans="1:10" x14ac:dyDescent="0.25">
      <c r="A1784" s="4" t="s">
        <v>2563</v>
      </c>
      <c r="B1784" s="4" t="s">
        <v>11126</v>
      </c>
      <c r="C1784" s="11" t="s">
        <v>11124</v>
      </c>
      <c r="D1784" t="s">
        <v>2525</v>
      </c>
      <c r="E1784" t="s">
        <v>1</v>
      </c>
      <c r="F1784" s="2">
        <v>35796</v>
      </c>
      <c r="G1784" t="s">
        <v>2526</v>
      </c>
      <c r="H1784" s="3">
        <v>20090.169999999998</v>
      </c>
      <c r="I1784" s="3">
        <v>-20090.169999999998</v>
      </c>
      <c r="J1784" s="3">
        <v>0</v>
      </c>
    </row>
    <row r="1785" spans="1:10" x14ac:dyDescent="0.25">
      <c r="A1785" s="4" t="s">
        <v>2563</v>
      </c>
      <c r="B1785" s="4" t="s">
        <v>11126</v>
      </c>
      <c r="C1785" s="11" t="s">
        <v>11124</v>
      </c>
      <c r="D1785" t="s">
        <v>2527</v>
      </c>
      <c r="E1785" t="s">
        <v>1</v>
      </c>
      <c r="F1785" s="2">
        <v>35796</v>
      </c>
      <c r="G1785" t="s">
        <v>2528</v>
      </c>
      <c r="H1785" s="3">
        <v>2582.2800000000002</v>
      </c>
      <c r="I1785" s="3">
        <v>-2582.2800000000002</v>
      </c>
      <c r="J1785" s="3">
        <v>0</v>
      </c>
    </row>
    <row r="1786" spans="1:10" x14ac:dyDescent="0.25">
      <c r="A1786" s="4" t="s">
        <v>2563</v>
      </c>
      <c r="B1786" s="4" t="s">
        <v>11126</v>
      </c>
      <c r="C1786" s="11" t="s">
        <v>11124</v>
      </c>
      <c r="D1786" t="s">
        <v>2529</v>
      </c>
      <c r="E1786" t="s">
        <v>1</v>
      </c>
      <c r="F1786" s="2">
        <v>36161</v>
      </c>
      <c r="G1786" t="s">
        <v>2530</v>
      </c>
      <c r="H1786" s="3">
        <v>745.76</v>
      </c>
      <c r="I1786" s="3">
        <v>-745.76</v>
      </c>
      <c r="J1786" s="3">
        <v>0</v>
      </c>
    </row>
    <row r="1787" spans="1:10" x14ac:dyDescent="0.25">
      <c r="A1787" s="4" t="s">
        <v>2563</v>
      </c>
      <c r="B1787" s="4" t="s">
        <v>11126</v>
      </c>
      <c r="C1787" s="11" t="s">
        <v>11124</v>
      </c>
      <c r="D1787" t="s">
        <v>2531</v>
      </c>
      <c r="E1787" t="s">
        <v>1</v>
      </c>
      <c r="F1787" s="2">
        <v>36526</v>
      </c>
      <c r="G1787" t="s">
        <v>2532</v>
      </c>
      <c r="H1787" s="3">
        <v>903.8</v>
      </c>
      <c r="I1787" s="3">
        <v>-903.8</v>
      </c>
      <c r="J1787" s="3">
        <v>0</v>
      </c>
    </row>
    <row r="1788" spans="1:10" x14ac:dyDescent="0.25">
      <c r="A1788" s="4" t="s">
        <v>2563</v>
      </c>
      <c r="B1788" s="4" t="s">
        <v>11126</v>
      </c>
      <c r="C1788" s="11" t="s">
        <v>11124</v>
      </c>
      <c r="D1788" t="s">
        <v>2533</v>
      </c>
      <c r="E1788" t="s">
        <v>1</v>
      </c>
      <c r="F1788" s="2">
        <v>36526</v>
      </c>
      <c r="G1788" t="s">
        <v>2534</v>
      </c>
      <c r="H1788" s="3">
        <v>917.93</v>
      </c>
      <c r="I1788" s="3">
        <v>-917.93</v>
      </c>
      <c r="J1788" s="3">
        <v>0</v>
      </c>
    </row>
    <row r="1789" spans="1:10" x14ac:dyDescent="0.25">
      <c r="A1789" s="4" t="s">
        <v>2563</v>
      </c>
      <c r="B1789" s="4" t="s">
        <v>11126</v>
      </c>
      <c r="C1789" s="11" t="s">
        <v>11124</v>
      </c>
      <c r="D1789" t="s">
        <v>2535</v>
      </c>
      <c r="E1789" t="s">
        <v>1</v>
      </c>
      <c r="F1789" s="2">
        <v>36892</v>
      </c>
      <c r="G1789" t="s">
        <v>2536</v>
      </c>
      <c r="H1789" s="3">
        <v>4028.36</v>
      </c>
      <c r="I1789" s="3">
        <v>-4028.36</v>
      </c>
      <c r="J1789" s="3">
        <v>0</v>
      </c>
    </row>
    <row r="1790" spans="1:10" x14ac:dyDescent="0.25">
      <c r="A1790" s="4" t="s">
        <v>2563</v>
      </c>
      <c r="B1790" s="4" t="s">
        <v>11126</v>
      </c>
      <c r="C1790" s="11" t="s">
        <v>11124</v>
      </c>
      <c r="D1790" t="s">
        <v>2537</v>
      </c>
      <c r="E1790" t="s">
        <v>1</v>
      </c>
      <c r="F1790" s="2">
        <v>36892</v>
      </c>
      <c r="G1790" t="s">
        <v>2538</v>
      </c>
      <c r="H1790" s="3">
        <v>752.99</v>
      </c>
      <c r="I1790" s="3">
        <v>-752.99</v>
      </c>
      <c r="J1790" s="3">
        <v>0</v>
      </c>
    </row>
    <row r="1791" spans="1:10" x14ac:dyDescent="0.25">
      <c r="A1791" s="4" t="s">
        <v>2563</v>
      </c>
      <c r="B1791" s="4" t="s">
        <v>11126</v>
      </c>
      <c r="C1791" s="11" t="s">
        <v>11124</v>
      </c>
      <c r="D1791" t="s">
        <v>2539</v>
      </c>
      <c r="E1791" t="s">
        <v>1</v>
      </c>
      <c r="F1791" s="2">
        <v>36892</v>
      </c>
      <c r="G1791" t="s">
        <v>2540</v>
      </c>
      <c r="H1791" s="3">
        <v>21691.19</v>
      </c>
      <c r="I1791" s="3">
        <v>-21691.19</v>
      </c>
      <c r="J1791" s="3">
        <v>0</v>
      </c>
    </row>
    <row r="1792" spans="1:10" x14ac:dyDescent="0.25">
      <c r="A1792" s="4" t="s">
        <v>2563</v>
      </c>
      <c r="B1792" s="4" t="s">
        <v>11126</v>
      </c>
      <c r="C1792" s="11" t="s">
        <v>11124</v>
      </c>
      <c r="D1792" t="s">
        <v>2541</v>
      </c>
      <c r="E1792" t="s">
        <v>1</v>
      </c>
      <c r="F1792" s="2">
        <v>36892</v>
      </c>
      <c r="G1792" t="s">
        <v>2542</v>
      </c>
      <c r="H1792" s="3">
        <v>1700.69</v>
      </c>
      <c r="I1792" s="3">
        <v>-1700.69</v>
      </c>
      <c r="J1792" s="3">
        <v>0</v>
      </c>
    </row>
    <row r="1793" spans="1:10" x14ac:dyDescent="0.25">
      <c r="A1793" s="4" t="s">
        <v>2563</v>
      </c>
      <c r="B1793" s="4" t="s">
        <v>11126</v>
      </c>
      <c r="C1793" s="11" t="s">
        <v>11124</v>
      </c>
      <c r="D1793" t="s">
        <v>2543</v>
      </c>
      <c r="E1793" t="s">
        <v>1</v>
      </c>
      <c r="F1793" s="2">
        <v>36892</v>
      </c>
      <c r="G1793" t="s">
        <v>2544</v>
      </c>
      <c r="H1793" s="3">
        <v>3145.22</v>
      </c>
      <c r="I1793" s="3">
        <v>-3145.22</v>
      </c>
      <c r="J1793" s="3">
        <v>0</v>
      </c>
    </row>
    <row r="1794" spans="1:10" x14ac:dyDescent="0.25">
      <c r="A1794" s="4" t="s">
        <v>2563</v>
      </c>
      <c r="B1794" s="4" t="s">
        <v>11126</v>
      </c>
      <c r="C1794" s="11" t="s">
        <v>11124</v>
      </c>
      <c r="D1794" t="s">
        <v>2545</v>
      </c>
      <c r="E1794" t="s">
        <v>1</v>
      </c>
      <c r="F1794" s="2">
        <v>36892</v>
      </c>
      <c r="G1794" t="s">
        <v>2546</v>
      </c>
      <c r="H1794" s="3">
        <v>1781.78</v>
      </c>
      <c r="I1794" s="3">
        <v>-1781.78</v>
      </c>
      <c r="J1794" s="3">
        <v>0</v>
      </c>
    </row>
    <row r="1795" spans="1:10" x14ac:dyDescent="0.25">
      <c r="A1795" s="4" t="s">
        <v>2563</v>
      </c>
      <c r="B1795" s="4" t="s">
        <v>11126</v>
      </c>
      <c r="C1795" s="11" t="s">
        <v>11124</v>
      </c>
      <c r="D1795" t="s">
        <v>2547</v>
      </c>
      <c r="E1795" t="s">
        <v>1</v>
      </c>
      <c r="F1795" s="2">
        <v>37257</v>
      </c>
      <c r="G1795" t="s">
        <v>2548</v>
      </c>
      <c r="H1795" s="3">
        <v>821</v>
      </c>
      <c r="I1795" s="3">
        <v>-821</v>
      </c>
      <c r="J1795" s="3">
        <v>0</v>
      </c>
    </row>
    <row r="1796" spans="1:10" x14ac:dyDescent="0.25">
      <c r="A1796" s="4" t="s">
        <v>2563</v>
      </c>
      <c r="B1796" s="4" t="s">
        <v>11126</v>
      </c>
      <c r="C1796" s="11" t="s">
        <v>11124</v>
      </c>
      <c r="D1796" t="s">
        <v>2549</v>
      </c>
      <c r="E1796" t="s">
        <v>1</v>
      </c>
      <c r="F1796" s="2">
        <v>37622</v>
      </c>
      <c r="G1796" t="s">
        <v>2550</v>
      </c>
      <c r="H1796" s="3">
        <v>1800</v>
      </c>
      <c r="I1796" s="3">
        <v>-1800</v>
      </c>
      <c r="J1796" s="3">
        <v>0</v>
      </c>
    </row>
    <row r="1797" spans="1:10" x14ac:dyDescent="0.25">
      <c r="A1797" s="4" t="s">
        <v>2563</v>
      </c>
      <c r="B1797" s="4" t="s">
        <v>11126</v>
      </c>
      <c r="C1797" s="11" t="s">
        <v>11124</v>
      </c>
      <c r="D1797" t="s">
        <v>2551</v>
      </c>
      <c r="E1797" t="s">
        <v>1</v>
      </c>
      <c r="F1797" s="2">
        <v>39599</v>
      </c>
      <c r="G1797" t="s">
        <v>2552</v>
      </c>
      <c r="H1797" s="3">
        <v>5800</v>
      </c>
      <c r="I1797" s="3">
        <v>-5800</v>
      </c>
      <c r="J1797" s="3">
        <v>0</v>
      </c>
    </row>
    <row r="1798" spans="1:10" x14ac:dyDescent="0.25">
      <c r="A1798" s="4" t="s">
        <v>2563</v>
      </c>
      <c r="B1798" s="4" t="s">
        <v>11126</v>
      </c>
      <c r="C1798" s="11" t="s">
        <v>11124</v>
      </c>
      <c r="D1798" t="s">
        <v>2553</v>
      </c>
      <c r="E1798" t="s">
        <v>1</v>
      </c>
      <c r="F1798" s="2">
        <v>39644</v>
      </c>
      <c r="G1798" t="s">
        <v>2554</v>
      </c>
      <c r="H1798" s="3">
        <v>4500</v>
      </c>
      <c r="I1798" s="3">
        <v>-4500</v>
      </c>
      <c r="J1798" s="3">
        <v>0</v>
      </c>
    </row>
    <row r="1799" spans="1:10" x14ac:dyDescent="0.25">
      <c r="A1799" s="4" t="s">
        <v>2563</v>
      </c>
      <c r="B1799" s="4" t="s">
        <v>11126</v>
      </c>
      <c r="C1799" s="11" t="s">
        <v>11124</v>
      </c>
      <c r="D1799" t="s">
        <v>2555</v>
      </c>
      <c r="E1799" t="s">
        <v>1</v>
      </c>
      <c r="F1799" s="2">
        <v>40074</v>
      </c>
      <c r="G1799" t="s">
        <v>2556</v>
      </c>
      <c r="H1799" s="3">
        <v>10000</v>
      </c>
      <c r="I1799" s="3">
        <v>-10000</v>
      </c>
      <c r="J1799" s="3">
        <v>0</v>
      </c>
    </row>
    <row r="1800" spans="1:10" x14ac:dyDescent="0.25">
      <c r="A1800" s="4" t="s">
        <v>2563</v>
      </c>
      <c r="B1800" s="4" t="s">
        <v>11126</v>
      </c>
      <c r="C1800" s="11" t="s">
        <v>11124</v>
      </c>
      <c r="D1800" t="s">
        <v>2557</v>
      </c>
      <c r="E1800" t="s">
        <v>1</v>
      </c>
      <c r="F1800" s="2">
        <v>40086</v>
      </c>
      <c r="G1800" t="s">
        <v>2558</v>
      </c>
      <c r="H1800" s="3">
        <v>390</v>
      </c>
      <c r="I1800" s="3">
        <v>-390</v>
      </c>
      <c r="J1800" s="3">
        <v>0</v>
      </c>
    </row>
    <row r="1801" spans="1:10" x14ac:dyDescent="0.25">
      <c r="A1801" s="4" t="s">
        <v>2563</v>
      </c>
      <c r="B1801" s="4" t="s">
        <v>11126</v>
      </c>
      <c r="C1801" s="11" t="s">
        <v>11124</v>
      </c>
      <c r="D1801" t="s">
        <v>2559</v>
      </c>
      <c r="E1801" t="s">
        <v>1</v>
      </c>
      <c r="F1801" s="2">
        <v>40390</v>
      </c>
      <c r="G1801" t="s">
        <v>2560</v>
      </c>
      <c r="H1801" s="3">
        <v>4700</v>
      </c>
      <c r="I1801" s="3">
        <v>-4700</v>
      </c>
      <c r="J1801" s="3">
        <v>0</v>
      </c>
    </row>
    <row r="1802" spans="1:10" x14ac:dyDescent="0.25">
      <c r="A1802" s="4" t="s">
        <v>2563</v>
      </c>
      <c r="B1802" s="4" t="s">
        <v>11126</v>
      </c>
      <c r="C1802" s="11" t="s">
        <v>11124</v>
      </c>
      <c r="D1802" t="s">
        <v>2561</v>
      </c>
      <c r="E1802" t="s">
        <v>1</v>
      </c>
      <c r="F1802" s="2">
        <v>40473</v>
      </c>
      <c r="G1802" t="s">
        <v>2562</v>
      </c>
      <c r="H1802" s="3">
        <v>3040</v>
      </c>
      <c r="I1802" s="3">
        <v>-3040</v>
      </c>
      <c r="J1802" s="3">
        <v>0</v>
      </c>
    </row>
    <row r="1803" spans="1:10" x14ac:dyDescent="0.25">
      <c r="D1803" s="4" t="s">
        <v>2563</v>
      </c>
      <c r="E1803" s="4" t="s">
        <v>162</v>
      </c>
      <c r="F1803" s="5"/>
      <c r="G1803" s="4" t="s">
        <v>162</v>
      </c>
      <c r="H1803" s="6">
        <v>1968712.45</v>
      </c>
      <c r="I1803" s="6">
        <v>-1782510.48</v>
      </c>
      <c r="J1803" s="6">
        <v>186201.97</v>
      </c>
    </row>
    <row r="1804" spans="1:10" x14ac:dyDescent="0.25">
      <c r="D1804" s="4" t="s">
        <v>2564</v>
      </c>
      <c r="E1804" s="4" t="s">
        <v>162</v>
      </c>
      <c r="F1804" s="5"/>
      <c r="G1804" s="4" t="s">
        <v>162</v>
      </c>
      <c r="H1804" s="6">
        <v>1968712.45</v>
      </c>
      <c r="I1804" s="6">
        <v>-1782510.48</v>
      </c>
      <c r="J1804" s="6">
        <v>186201.97</v>
      </c>
    </row>
    <row r="1805" spans="1:10" x14ac:dyDescent="0.25">
      <c r="A1805" s="4" t="s">
        <v>4938</v>
      </c>
      <c r="B1805" s="4" t="s">
        <v>11127</v>
      </c>
      <c r="C1805" s="11" t="s">
        <v>11124</v>
      </c>
      <c r="D1805" t="s">
        <v>1387</v>
      </c>
      <c r="E1805" t="s">
        <v>1</v>
      </c>
      <c r="F1805" s="2">
        <v>24108</v>
      </c>
      <c r="G1805" t="s">
        <v>2565</v>
      </c>
      <c r="H1805" s="3">
        <v>752.92</v>
      </c>
      <c r="I1805" s="3">
        <v>-752.92</v>
      </c>
      <c r="J1805" s="3">
        <v>0</v>
      </c>
    </row>
    <row r="1806" spans="1:10" x14ac:dyDescent="0.25">
      <c r="A1806" s="4" t="s">
        <v>4938</v>
      </c>
      <c r="B1806" s="4" t="s">
        <v>11127</v>
      </c>
      <c r="C1806" s="11" t="s">
        <v>11124</v>
      </c>
      <c r="D1806" t="s">
        <v>1397</v>
      </c>
      <c r="E1806" t="s">
        <v>1</v>
      </c>
      <c r="F1806" s="2">
        <v>22282</v>
      </c>
      <c r="G1806" t="s">
        <v>2566</v>
      </c>
      <c r="H1806" s="3">
        <v>40.67</v>
      </c>
      <c r="I1806" s="3">
        <v>-40.67</v>
      </c>
      <c r="J1806" s="3">
        <v>0</v>
      </c>
    </row>
    <row r="1807" spans="1:10" x14ac:dyDescent="0.25">
      <c r="A1807" s="4" t="s">
        <v>4938</v>
      </c>
      <c r="B1807" s="4" t="s">
        <v>11127</v>
      </c>
      <c r="C1807" s="11" t="s">
        <v>11124</v>
      </c>
      <c r="D1807" t="s">
        <v>1405</v>
      </c>
      <c r="E1807" t="s">
        <v>1</v>
      </c>
      <c r="F1807" s="2">
        <v>21916</v>
      </c>
      <c r="G1807" t="s">
        <v>2567</v>
      </c>
      <c r="H1807" s="3">
        <v>676.11</v>
      </c>
      <c r="I1807" s="3">
        <v>-676.11</v>
      </c>
      <c r="J1807" s="3">
        <v>0</v>
      </c>
    </row>
    <row r="1808" spans="1:10" x14ac:dyDescent="0.25">
      <c r="A1808" s="4" t="s">
        <v>4938</v>
      </c>
      <c r="B1808" s="4" t="s">
        <v>11127</v>
      </c>
      <c r="C1808" s="11" t="s">
        <v>11124</v>
      </c>
      <c r="D1808" t="s">
        <v>1405</v>
      </c>
      <c r="E1808" t="s">
        <v>7</v>
      </c>
      <c r="F1808" s="2">
        <v>26665</v>
      </c>
      <c r="G1808" t="s">
        <v>2568</v>
      </c>
      <c r="H1808" s="3">
        <v>27.28</v>
      </c>
      <c r="I1808" s="3">
        <v>-27.28</v>
      </c>
      <c r="J1808" s="3">
        <v>0</v>
      </c>
    </row>
    <row r="1809" spans="1:10" x14ac:dyDescent="0.25">
      <c r="A1809" s="4" t="s">
        <v>4938</v>
      </c>
      <c r="B1809" s="4" t="s">
        <v>11127</v>
      </c>
      <c r="C1809" s="11" t="s">
        <v>11124</v>
      </c>
      <c r="D1809" t="s">
        <v>1407</v>
      </c>
      <c r="E1809" t="s">
        <v>1</v>
      </c>
      <c r="F1809" s="2">
        <v>22282</v>
      </c>
      <c r="G1809" t="s">
        <v>2569</v>
      </c>
      <c r="H1809" s="3">
        <v>754.38</v>
      </c>
      <c r="I1809" s="3">
        <v>-754.38</v>
      </c>
      <c r="J1809" s="3">
        <v>0</v>
      </c>
    </row>
    <row r="1810" spans="1:10" x14ac:dyDescent="0.25">
      <c r="A1810" s="4" t="s">
        <v>4938</v>
      </c>
      <c r="B1810" s="4" t="s">
        <v>11127</v>
      </c>
      <c r="C1810" s="11" t="s">
        <v>11124</v>
      </c>
      <c r="D1810" t="s">
        <v>1445</v>
      </c>
      <c r="E1810" t="s">
        <v>1</v>
      </c>
      <c r="F1810" s="2">
        <v>23012</v>
      </c>
      <c r="G1810" t="s">
        <v>2570</v>
      </c>
      <c r="H1810" s="3">
        <v>49.36</v>
      </c>
      <c r="I1810" s="3">
        <v>-49.36</v>
      </c>
      <c r="J1810" s="3">
        <v>0</v>
      </c>
    </row>
    <row r="1811" spans="1:10" x14ac:dyDescent="0.25">
      <c r="A1811" s="4" t="s">
        <v>4938</v>
      </c>
      <c r="B1811" s="4" t="s">
        <v>11127</v>
      </c>
      <c r="C1811" s="11" t="s">
        <v>11124</v>
      </c>
      <c r="D1811" t="s">
        <v>1445</v>
      </c>
      <c r="E1811" t="s">
        <v>7</v>
      </c>
      <c r="F1811" s="2">
        <v>23012</v>
      </c>
      <c r="G1811" t="s">
        <v>2571</v>
      </c>
      <c r="H1811" s="3">
        <v>90.9</v>
      </c>
      <c r="I1811" s="3">
        <v>-90.9</v>
      </c>
      <c r="J1811" s="3">
        <v>0</v>
      </c>
    </row>
    <row r="1812" spans="1:10" x14ac:dyDescent="0.25">
      <c r="A1812" s="4" t="s">
        <v>4938</v>
      </c>
      <c r="B1812" s="4" t="s">
        <v>11127</v>
      </c>
      <c r="C1812" s="11" t="s">
        <v>11124</v>
      </c>
      <c r="D1812" t="s">
        <v>1465</v>
      </c>
      <c r="E1812" t="s">
        <v>1</v>
      </c>
      <c r="F1812" s="2">
        <v>23012</v>
      </c>
      <c r="G1812" t="s">
        <v>2572</v>
      </c>
      <c r="H1812" s="3">
        <v>207.82</v>
      </c>
      <c r="I1812" s="3">
        <v>-207.82</v>
      </c>
      <c r="J1812" s="3">
        <v>0</v>
      </c>
    </row>
    <row r="1813" spans="1:10" x14ac:dyDescent="0.25">
      <c r="A1813" s="4" t="s">
        <v>4938</v>
      </c>
      <c r="B1813" s="4" t="s">
        <v>11127</v>
      </c>
      <c r="C1813" s="11" t="s">
        <v>11124</v>
      </c>
      <c r="D1813" t="s">
        <v>1654</v>
      </c>
      <c r="E1813" t="s">
        <v>1</v>
      </c>
      <c r="F1813" s="2">
        <v>24473</v>
      </c>
      <c r="G1813" t="s">
        <v>2573</v>
      </c>
      <c r="H1813" s="3">
        <v>971.54</v>
      </c>
      <c r="I1813" s="3">
        <v>-971.54</v>
      </c>
      <c r="J1813" s="3">
        <v>0</v>
      </c>
    </row>
    <row r="1814" spans="1:10" x14ac:dyDescent="0.25">
      <c r="A1814" s="4" t="s">
        <v>4938</v>
      </c>
      <c r="B1814" s="4" t="s">
        <v>11127</v>
      </c>
      <c r="C1814" s="11" t="s">
        <v>11124</v>
      </c>
      <c r="D1814" t="s">
        <v>1677</v>
      </c>
      <c r="E1814" t="s">
        <v>1</v>
      </c>
      <c r="F1814" s="2">
        <v>24473</v>
      </c>
      <c r="G1814" t="s">
        <v>2574</v>
      </c>
      <c r="H1814" s="3">
        <v>250.8</v>
      </c>
      <c r="I1814" s="3">
        <v>-250.8</v>
      </c>
      <c r="J1814" s="3">
        <v>0</v>
      </c>
    </row>
    <row r="1815" spans="1:10" x14ac:dyDescent="0.25">
      <c r="A1815" s="4" t="s">
        <v>4938</v>
      </c>
      <c r="B1815" s="4" t="s">
        <v>11127</v>
      </c>
      <c r="C1815" s="11" t="s">
        <v>11124</v>
      </c>
      <c r="D1815" t="s">
        <v>1713</v>
      </c>
      <c r="E1815" t="s">
        <v>1</v>
      </c>
      <c r="F1815" s="2">
        <v>22282</v>
      </c>
      <c r="G1815" t="s">
        <v>2575</v>
      </c>
      <c r="H1815" s="3">
        <v>136.47999999999999</v>
      </c>
      <c r="I1815" s="3">
        <v>-136.47999999999999</v>
      </c>
      <c r="J1815" s="3">
        <v>0</v>
      </c>
    </row>
    <row r="1816" spans="1:10" x14ac:dyDescent="0.25">
      <c r="A1816" s="4" t="s">
        <v>4938</v>
      </c>
      <c r="B1816" s="4" t="s">
        <v>11127</v>
      </c>
      <c r="C1816" s="11" t="s">
        <v>11124</v>
      </c>
      <c r="D1816" t="s">
        <v>1713</v>
      </c>
      <c r="E1816" t="s">
        <v>7</v>
      </c>
      <c r="F1816" s="2">
        <v>30682</v>
      </c>
      <c r="G1816" t="s">
        <v>2576</v>
      </c>
      <c r="H1816" s="3">
        <v>162.68</v>
      </c>
      <c r="I1816" s="3">
        <v>-162.68</v>
      </c>
      <c r="J1816" s="3">
        <v>0</v>
      </c>
    </row>
    <row r="1817" spans="1:10" x14ac:dyDescent="0.25">
      <c r="A1817" s="4" t="s">
        <v>4938</v>
      </c>
      <c r="B1817" s="4" t="s">
        <v>11127</v>
      </c>
      <c r="C1817" s="11" t="s">
        <v>11124</v>
      </c>
      <c r="D1817" t="s">
        <v>1721</v>
      </c>
      <c r="E1817" t="s">
        <v>1</v>
      </c>
      <c r="F1817" s="2">
        <v>24838</v>
      </c>
      <c r="G1817" t="s">
        <v>2577</v>
      </c>
      <c r="H1817" s="3">
        <v>16555.349999999999</v>
      </c>
      <c r="I1817" s="3">
        <v>-16555.349999999999</v>
      </c>
      <c r="J1817" s="3">
        <v>0</v>
      </c>
    </row>
    <row r="1818" spans="1:10" x14ac:dyDescent="0.25">
      <c r="A1818" s="4" t="s">
        <v>4938</v>
      </c>
      <c r="B1818" s="4" t="s">
        <v>11127</v>
      </c>
      <c r="C1818" s="11" t="s">
        <v>11124</v>
      </c>
      <c r="D1818" t="s">
        <v>1721</v>
      </c>
      <c r="E1818" t="s">
        <v>7</v>
      </c>
      <c r="F1818" s="2">
        <v>26299</v>
      </c>
      <c r="G1818" t="s">
        <v>2578</v>
      </c>
      <c r="H1818" s="3">
        <v>1140.9100000000001</v>
      </c>
      <c r="I1818" s="3">
        <v>-1140.9100000000001</v>
      </c>
      <c r="J1818" s="3">
        <v>0</v>
      </c>
    </row>
    <row r="1819" spans="1:10" x14ac:dyDescent="0.25">
      <c r="A1819" s="4" t="s">
        <v>4938</v>
      </c>
      <c r="B1819" s="4" t="s">
        <v>11127</v>
      </c>
      <c r="C1819" s="11" t="s">
        <v>11124</v>
      </c>
      <c r="D1819" t="s">
        <v>1721</v>
      </c>
      <c r="E1819" t="s">
        <v>9</v>
      </c>
      <c r="F1819" s="2">
        <v>27030</v>
      </c>
      <c r="G1819" t="s">
        <v>2579</v>
      </c>
      <c r="H1819" s="3">
        <v>333.63</v>
      </c>
      <c r="I1819" s="3">
        <v>-333.63</v>
      </c>
      <c r="J1819" s="3">
        <v>0</v>
      </c>
    </row>
    <row r="1820" spans="1:10" x14ac:dyDescent="0.25">
      <c r="A1820" s="4" t="s">
        <v>4938</v>
      </c>
      <c r="B1820" s="4" t="s">
        <v>11127</v>
      </c>
      <c r="C1820" s="11" t="s">
        <v>11124</v>
      </c>
      <c r="D1820" t="s">
        <v>1723</v>
      </c>
      <c r="E1820" t="s">
        <v>1</v>
      </c>
      <c r="F1820" s="2">
        <v>24838</v>
      </c>
      <c r="G1820" t="s">
        <v>2580</v>
      </c>
      <c r="H1820" s="3">
        <v>4950.1400000000003</v>
      </c>
      <c r="I1820" s="3">
        <v>-4950.1400000000003</v>
      </c>
      <c r="J1820" s="3">
        <v>0</v>
      </c>
    </row>
    <row r="1821" spans="1:10" x14ac:dyDescent="0.25">
      <c r="A1821" s="4" t="s">
        <v>4938</v>
      </c>
      <c r="B1821" s="4" t="s">
        <v>11127</v>
      </c>
      <c r="C1821" s="11" t="s">
        <v>11124</v>
      </c>
      <c r="D1821" t="s">
        <v>1723</v>
      </c>
      <c r="E1821" t="s">
        <v>7</v>
      </c>
      <c r="F1821" s="2">
        <v>25934</v>
      </c>
      <c r="G1821" t="s">
        <v>2581</v>
      </c>
      <c r="H1821" s="3">
        <v>170.87</v>
      </c>
      <c r="I1821" s="3">
        <v>-170.87</v>
      </c>
      <c r="J1821" s="3">
        <v>0</v>
      </c>
    </row>
    <row r="1822" spans="1:10" x14ac:dyDescent="0.25">
      <c r="A1822" s="4" t="s">
        <v>4938</v>
      </c>
      <c r="B1822" s="4" t="s">
        <v>11127</v>
      </c>
      <c r="C1822" s="11" t="s">
        <v>11124</v>
      </c>
      <c r="D1822" t="s">
        <v>1723</v>
      </c>
      <c r="E1822" t="s">
        <v>9</v>
      </c>
      <c r="F1822" s="2">
        <v>29587</v>
      </c>
      <c r="G1822" t="s">
        <v>2582</v>
      </c>
      <c r="H1822" s="3">
        <v>254.51</v>
      </c>
      <c r="I1822" s="3">
        <v>-254.51</v>
      </c>
      <c r="J1822" s="3">
        <v>0</v>
      </c>
    </row>
    <row r="1823" spans="1:10" x14ac:dyDescent="0.25">
      <c r="A1823" s="4" t="s">
        <v>4938</v>
      </c>
      <c r="B1823" s="4" t="s">
        <v>11127</v>
      </c>
      <c r="C1823" s="11" t="s">
        <v>11124</v>
      </c>
      <c r="D1823" t="s">
        <v>1723</v>
      </c>
      <c r="E1823" t="s">
        <v>19</v>
      </c>
      <c r="F1823" s="2">
        <v>43815</v>
      </c>
      <c r="G1823" t="s">
        <v>2583</v>
      </c>
      <c r="H1823" s="3">
        <v>2800</v>
      </c>
      <c r="I1823" s="3">
        <v>-2007.32</v>
      </c>
      <c r="J1823" s="3">
        <v>792.68</v>
      </c>
    </row>
    <row r="1824" spans="1:10" x14ac:dyDescent="0.25">
      <c r="A1824" s="4" t="s">
        <v>4938</v>
      </c>
      <c r="B1824" s="4" t="s">
        <v>11127</v>
      </c>
      <c r="C1824" s="11" t="s">
        <v>11124</v>
      </c>
      <c r="D1824" t="s">
        <v>1852</v>
      </c>
      <c r="E1824" t="s">
        <v>1</v>
      </c>
      <c r="F1824" s="2">
        <v>25204</v>
      </c>
      <c r="G1824" t="s">
        <v>2584</v>
      </c>
      <c r="H1824" s="3">
        <v>631.6</v>
      </c>
      <c r="I1824" s="3">
        <v>-631.6</v>
      </c>
      <c r="J1824" s="3">
        <v>0</v>
      </c>
    </row>
    <row r="1825" spans="1:10" x14ac:dyDescent="0.25">
      <c r="A1825" s="4" t="s">
        <v>4938</v>
      </c>
      <c r="B1825" s="4" t="s">
        <v>11127</v>
      </c>
      <c r="C1825" s="11" t="s">
        <v>11124</v>
      </c>
      <c r="D1825" t="s">
        <v>1874</v>
      </c>
      <c r="E1825" t="s">
        <v>1</v>
      </c>
      <c r="F1825" s="2">
        <v>25569</v>
      </c>
      <c r="G1825" t="s">
        <v>2585</v>
      </c>
      <c r="H1825" s="3">
        <v>8750.85</v>
      </c>
      <c r="I1825" s="3">
        <v>-8750.85</v>
      </c>
      <c r="J1825" s="3">
        <v>0</v>
      </c>
    </row>
    <row r="1826" spans="1:10" x14ac:dyDescent="0.25">
      <c r="A1826" s="4" t="s">
        <v>4938</v>
      </c>
      <c r="B1826" s="4" t="s">
        <v>11127</v>
      </c>
      <c r="C1826" s="11" t="s">
        <v>11124</v>
      </c>
      <c r="D1826" t="s">
        <v>1874</v>
      </c>
      <c r="E1826" t="s">
        <v>7</v>
      </c>
      <c r="F1826" s="2">
        <v>25934</v>
      </c>
      <c r="G1826" t="s">
        <v>2586</v>
      </c>
      <c r="H1826" s="3">
        <v>170.68</v>
      </c>
      <c r="I1826" s="3">
        <v>-170.68</v>
      </c>
      <c r="J1826" s="3">
        <v>0</v>
      </c>
    </row>
    <row r="1827" spans="1:10" x14ac:dyDescent="0.25">
      <c r="A1827" s="4" t="s">
        <v>4938</v>
      </c>
      <c r="B1827" s="4" t="s">
        <v>11127</v>
      </c>
      <c r="C1827" s="11" t="s">
        <v>11124</v>
      </c>
      <c r="D1827" t="s">
        <v>1874</v>
      </c>
      <c r="E1827" t="s">
        <v>9</v>
      </c>
      <c r="F1827" s="2">
        <v>28126</v>
      </c>
      <c r="G1827" t="s">
        <v>2587</v>
      </c>
      <c r="H1827" s="3">
        <v>112.38</v>
      </c>
      <c r="I1827" s="3">
        <v>-112.38</v>
      </c>
      <c r="J1827" s="3">
        <v>0</v>
      </c>
    </row>
    <row r="1828" spans="1:10" x14ac:dyDescent="0.25">
      <c r="A1828" s="4" t="s">
        <v>4938</v>
      </c>
      <c r="B1828" s="4" t="s">
        <v>11127</v>
      </c>
      <c r="C1828" s="11" t="s">
        <v>11124</v>
      </c>
      <c r="D1828" t="s">
        <v>1874</v>
      </c>
      <c r="E1828" t="s">
        <v>19</v>
      </c>
      <c r="F1828" s="2">
        <v>30317</v>
      </c>
      <c r="G1828" t="s">
        <v>2588</v>
      </c>
      <c r="H1828" s="3">
        <v>367.72</v>
      </c>
      <c r="I1828" s="3">
        <v>-367.72</v>
      </c>
      <c r="J1828" s="3">
        <v>0</v>
      </c>
    </row>
    <row r="1829" spans="1:10" x14ac:dyDescent="0.25">
      <c r="A1829" s="4" t="s">
        <v>4938</v>
      </c>
      <c r="B1829" s="4" t="s">
        <v>11127</v>
      </c>
      <c r="C1829" s="11" t="s">
        <v>11124</v>
      </c>
      <c r="D1829" t="s">
        <v>1882</v>
      </c>
      <c r="E1829" t="s">
        <v>1</v>
      </c>
      <c r="F1829" s="2">
        <v>25569</v>
      </c>
      <c r="G1829" t="s">
        <v>2589</v>
      </c>
      <c r="H1829" s="3">
        <v>2016.17</v>
      </c>
      <c r="I1829" s="3">
        <v>-2016.17</v>
      </c>
      <c r="J1829" s="3">
        <v>0</v>
      </c>
    </row>
    <row r="1830" spans="1:10" x14ac:dyDescent="0.25">
      <c r="A1830" s="4" t="s">
        <v>4938</v>
      </c>
      <c r="B1830" s="4" t="s">
        <v>11127</v>
      </c>
      <c r="C1830" s="11" t="s">
        <v>11124</v>
      </c>
      <c r="D1830" t="s">
        <v>1882</v>
      </c>
      <c r="E1830" t="s">
        <v>7</v>
      </c>
      <c r="F1830" s="2">
        <v>26665</v>
      </c>
      <c r="G1830" t="s">
        <v>2590</v>
      </c>
      <c r="H1830" s="3">
        <v>1280.42</v>
      </c>
      <c r="I1830" s="3">
        <v>-1280.42</v>
      </c>
      <c r="J1830" s="3">
        <v>0</v>
      </c>
    </row>
    <row r="1831" spans="1:10" x14ac:dyDescent="0.25">
      <c r="A1831" s="4" t="s">
        <v>4938</v>
      </c>
      <c r="B1831" s="4" t="s">
        <v>11127</v>
      </c>
      <c r="C1831" s="11" t="s">
        <v>11124</v>
      </c>
      <c r="D1831" t="s">
        <v>1897</v>
      </c>
      <c r="E1831" t="s">
        <v>1</v>
      </c>
      <c r="F1831" s="2">
        <v>25569</v>
      </c>
      <c r="G1831" t="s">
        <v>2591</v>
      </c>
      <c r="H1831" s="3">
        <v>65.27</v>
      </c>
      <c r="I1831" s="3">
        <v>-65.27</v>
      </c>
      <c r="J1831" s="3">
        <v>0</v>
      </c>
    </row>
    <row r="1832" spans="1:10" x14ac:dyDescent="0.25">
      <c r="A1832" s="4" t="s">
        <v>4938</v>
      </c>
      <c r="B1832" s="4" t="s">
        <v>11127</v>
      </c>
      <c r="C1832" s="11" t="s">
        <v>11124</v>
      </c>
      <c r="D1832" t="s">
        <v>1899</v>
      </c>
      <c r="E1832" t="s">
        <v>1</v>
      </c>
      <c r="F1832" s="2">
        <v>24108</v>
      </c>
      <c r="G1832" t="s">
        <v>2592</v>
      </c>
      <c r="H1832" s="3">
        <v>866.44</v>
      </c>
      <c r="I1832" s="3">
        <v>-866.44</v>
      </c>
      <c r="J1832" s="3">
        <v>0</v>
      </c>
    </row>
    <row r="1833" spans="1:10" x14ac:dyDescent="0.25">
      <c r="A1833" s="4" t="s">
        <v>4938</v>
      </c>
      <c r="B1833" s="4" t="s">
        <v>11127</v>
      </c>
      <c r="C1833" s="11" t="s">
        <v>11124</v>
      </c>
      <c r="D1833" t="s">
        <v>1899</v>
      </c>
      <c r="E1833" t="s">
        <v>7</v>
      </c>
      <c r="F1833" s="2">
        <v>25934</v>
      </c>
      <c r="G1833" t="s">
        <v>2593</v>
      </c>
      <c r="H1833" s="3">
        <v>78.319999999999993</v>
      </c>
      <c r="I1833" s="3">
        <v>-78.319999999999993</v>
      </c>
      <c r="J1833" s="3">
        <v>0</v>
      </c>
    </row>
    <row r="1834" spans="1:10" x14ac:dyDescent="0.25">
      <c r="A1834" s="4" t="s">
        <v>4938</v>
      </c>
      <c r="B1834" s="4" t="s">
        <v>11127</v>
      </c>
      <c r="C1834" s="11" t="s">
        <v>11124</v>
      </c>
      <c r="D1834" t="s">
        <v>1903</v>
      </c>
      <c r="E1834" t="s">
        <v>1</v>
      </c>
      <c r="F1834" s="2">
        <v>25934</v>
      </c>
      <c r="G1834" t="s">
        <v>2594</v>
      </c>
      <c r="H1834" s="3">
        <v>2634.29</v>
      </c>
      <c r="I1834" s="3">
        <v>-2634.29</v>
      </c>
      <c r="J1834" s="3">
        <v>0</v>
      </c>
    </row>
    <row r="1835" spans="1:10" x14ac:dyDescent="0.25">
      <c r="A1835" s="4" t="s">
        <v>4938</v>
      </c>
      <c r="B1835" s="4" t="s">
        <v>11127</v>
      </c>
      <c r="C1835" s="11" t="s">
        <v>11124</v>
      </c>
      <c r="D1835" t="s">
        <v>1911</v>
      </c>
      <c r="E1835" t="s">
        <v>1</v>
      </c>
      <c r="F1835" s="2">
        <v>25934</v>
      </c>
      <c r="G1835" t="s">
        <v>2595</v>
      </c>
      <c r="H1835" s="3">
        <v>15233.72</v>
      </c>
      <c r="I1835" s="3">
        <v>-15233.72</v>
      </c>
      <c r="J1835" s="3">
        <v>0</v>
      </c>
    </row>
    <row r="1836" spans="1:10" x14ac:dyDescent="0.25">
      <c r="A1836" s="4" t="s">
        <v>4938</v>
      </c>
      <c r="B1836" s="4" t="s">
        <v>11127</v>
      </c>
      <c r="C1836" s="11" t="s">
        <v>11124</v>
      </c>
      <c r="D1836" t="s">
        <v>1911</v>
      </c>
      <c r="E1836" t="s">
        <v>7</v>
      </c>
      <c r="F1836" s="2">
        <v>25934</v>
      </c>
      <c r="G1836" t="s">
        <v>2596</v>
      </c>
      <c r="H1836" s="3">
        <v>131.57</v>
      </c>
      <c r="I1836" s="3">
        <v>-131.57</v>
      </c>
      <c r="J1836" s="3">
        <v>0</v>
      </c>
    </row>
    <row r="1837" spans="1:10" x14ac:dyDescent="0.25">
      <c r="A1837" s="4" t="s">
        <v>4938</v>
      </c>
      <c r="B1837" s="4" t="s">
        <v>11127</v>
      </c>
      <c r="C1837" s="11" t="s">
        <v>11124</v>
      </c>
      <c r="D1837" t="s">
        <v>1911</v>
      </c>
      <c r="E1837" t="s">
        <v>9</v>
      </c>
      <c r="F1837" s="2">
        <v>27395</v>
      </c>
      <c r="G1837" t="s">
        <v>2597</v>
      </c>
      <c r="H1837" s="3">
        <v>122.3</v>
      </c>
      <c r="I1837" s="3">
        <v>-122.3</v>
      </c>
      <c r="J1837" s="3">
        <v>0</v>
      </c>
    </row>
    <row r="1838" spans="1:10" x14ac:dyDescent="0.25">
      <c r="A1838" s="4" t="s">
        <v>4938</v>
      </c>
      <c r="B1838" s="4" t="s">
        <v>11127</v>
      </c>
      <c r="C1838" s="11" t="s">
        <v>11124</v>
      </c>
      <c r="D1838" t="s">
        <v>1911</v>
      </c>
      <c r="E1838" t="s">
        <v>19</v>
      </c>
      <c r="F1838" s="2">
        <v>30317</v>
      </c>
      <c r="G1838" t="s">
        <v>2598</v>
      </c>
      <c r="H1838" s="3">
        <v>150.81</v>
      </c>
      <c r="I1838" s="3">
        <v>-150.81</v>
      </c>
      <c r="J1838" s="3">
        <v>0</v>
      </c>
    </row>
    <row r="1839" spans="1:10" x14ac:dyDescent="0.25">
      <c r="A1839" s="4" t="s">
        <v>4938</v>
      </c>
      <c r="B1839" s="4" t="s">
        <v>11127</v>
      </c>
      <c r="C1839" s="11" t="s">
        <v>11124</v>
      </c>
      <c r="D1839" t="s">
        <v>1912</v>
      </c>
      <c r="E1839" t="s">
        <v>1</v>
      </c>
      <c r="F1839" s="2">
        <v>26299</v>
      </c>
      <c r="G1839" t="s">
        <v>2599</v>
      </c>
      <c r="H1839" s="3">
        <v>10347.780000000001</v>
      </c>
      <c r="I1839" s="3">
        <v>-10347.780000000001</v>
      </c>
      <c r="J1839" s="3">
        <v>0</v>
      </c>
    </row>
    <row r="1840" spans="1:10" x14ac:dyDescent="0.25">
      <c r="A1840" s="4" t="s">
        <v>4938</v>
      </c>
      <c r="B1840" s="4" t="s">
        <v>11127</v>
      </c>
      <c r="C1840" s="11" t="s">
        <v>11124</v>
      </c>
      <c r="D1840" t="s">
        <v>1922</v>
      </c>
      <c r="E1840" t="s">
        <v>1</v>
      </c>
      <c r="F1840" s="2">
        <v>25934</v>
      </c>
      <c r="G1840" t="s">
        <v>2600</v>
      </c>
      <c r="H1840" s="3">
        <v>311.83999999999997</v>
      </c>
      <c r="I1840" s="3">
        <v>-311.83999999999997</v>
      </c>
      <c r="J1840" s="3">
        <v>0</v>
      </c>
    </row>
    <row r="1841" spans="1:10" x14ac:dyDescent="0.25">
      <c r="A1841" s="4" t="s">
        <v>4938</v>
      </c>
      <c r="B1841" s="4" t="s">
        <v>11127</v>
      </c>
      <c r="C1841" s="11" t="s">
        <v>11124</v>
      </c>
      <c r="D1841" t="s">
        <v>1930</v>
      </c>
      <c r="E1841" t="s">
        <v>1</v>
      </c>
      <c r="F1841" s="2">
        <v>26299</v>
      </c>
      <c r="G1841" t="s">
        <v>2601</v>
      </c>
      <c r="H1841" s="3">
        <v>6337.94</v>
      </c>
      <c r="I1841" s="3">
        <v>-6337.94</v>
      </c>
      <c r="J1841" s="3">
        <v>0</v>
      </c>
    </row>
    <row r="1842" spans="1:10" x14ac:dyDescent="0.25">
      <c r="A1842" s="4" t="s">
        <v>4938</v>
      </c>
      <c r="B1842" s="4" t="s">
        <v>11127</v>
      </c>
      <c r="C1842" s="11" t="s">
        <v>11124</v>
      </c>
      <c r="D1842" t="s">
        <v>1930</v>
      </c>
      <c r="E1842" t="s">
        <v>7</v>
      </c>
      <c r="F1842" s="2">
        <v>26665</v>
      </c>
      <c r="G1842" t="s">
        <v>2602</v>
      </c>
      <c r="H1842" s="3">
        <v>80.25</v>
      </c>
      <c r="I1842" s="3">
        <v>-80.25</v>
      </c>
      <c r="J1842" s="3">
        <v>0</v>
      </c>
    </row>
    <row r="1843" spans="1:10" x14ac:dyDescent="0.25">
      <c r="A1843" s="4" t="s">
        <v>4938</v>
      </c>
      <c r="B1843" s="4" t="s">
        <v>11127</v>
      </c>
      <c r="C1843" s="11" t="s">
        <v>11124</v>
      </c>
      <c r="D1843" t="s">
        <v>1964</v>
      </c>
      <c r="E1843" t="s">
        <v>1</v>
      </c>
      <c r="F1843" s="2">
        <v>26665</v>
      </c>
      <c r="G1843" t="s">
        <v>2603</v>
      </c>
      <c r="H1843" s="3">
        <v>1055.9000000000001</v>
      </c>
      <c r="I1843" s="3">
        <v>-1055.9000000000001</v>
      </c>
      <c r="J1843" s="3">
        <v>0</v>
      </c>
    </row>
    <row r="1844" spans="1:10" x14ac:dyDescent="0.25">
      <c r="A1844" s="4" t="s">
        <v>4938</v>
      </c>
      <c r="B1844" s="4" t="s">
        <v>11127</v>
      </c>
      <c r="C1844" s="11" t="s">
        <v>11124</v>
      </c>
      <c r="D1844" t="s">
        <v>1988</v>
      </c>
      <c r="E1844" t="s">
        <v>1</v>
      </c>
      <c r="F1844" s="2">
        <v>28856</v>
      </c>
      <c r="G1844" t="s">
        <v>2604</v>
      </c>
      <c r="H1844" s="3">
        <v>322.62</v>
      </c>
      <c r="I1844" s="3">
        <v>-322.62</v>
      </c>
      <c r="J1844" s="3">
        <v>0</v>
      </c>
    </row>
    <row r="1845" spans="1:10" x14ac:dyDescent="0.25">
      <c r="A1845" s="4" t="s">
        <v>4938</v>
      </c>
      <c r="B1845" s="4" t="s">
        <v>11127</v>
      </c>
      <c r="C1845" s="11" t="s">
        <v>11124</v>
      </c>
      <c r="D1845" t="s">
        <v>1988</v>
      </c>
      <c r="E1845" t="s">
        <v>7</v>
      </c>
      <c r="F1845" s="2">
        <v>28856</v>
      </c>
      <c r="G1845" t="s">
        <v>2605</v>
      </c>
      <c r="H1845" s="3">
        <v>1069.3499999999999</v>
      </c>
      <c r="I1845" s="3">
        <v>-1069.3499999999999</v>
      </c>
      <c r="J1845" s="3">
        <v>0</v>
      </c>
    </row>
    <row r="1846" spans="1:10" x14ac:dyDescent="0.25">
      <c r="A1846" s="4" t="s">
        <v>4938</v>
      </c>
      <c r="B1846" s="4" t="s">
        <v>11127</v>
      </c>
      <c r="C1846" s="11" t="s">
        <v>11124</v>
      </c>
      <c r="D1846" t="s">
        <v>1988</v>
      </c>
      <c r="E1846" t="s">
        <v>9</v>
      </c>
      <c r="F1846" s="2">
        <v>44228</v>
      </c>
      <c r="G1846" t="s">
        <v>2606</v>
      </c>
      <c r="H1846" s="3">
        <v>2200</v>
      </c>
      <c r="I1846" s="3">
        <v>-1193.5</v>
      </c>
      <c r="J1846" s="3">
        <v>1006.5</v>
      </c>
    </row>
    <row r="1847" spans="1:10" x14ac:dyDescent="0.25">
      <c r="A1847" s="4" t="s">
        <v>4938</v>
      </c>
      <c r="B1847" s="4" t="s">
        <v>11127</v>
      </c>
      <c r="C1847" s="11" t="s">
        <v>11124</v>
      </c>
      <c r="D1847" t="s">
        <v>1992</v>
      </c>
      <c r="E1847" t="s">
        <v>1</v>
      </c>
      <c r="F1847" s="2">
        <v>41971</v>
      </c>
      <c r="G1847" t="s">
        <v>2607</v>
      </c>
      <c r="H1847" s="3">
        <v>1720</v>
      </c>
      <c r="I1847" s="3">
        <v>-1720</v>
      </c>
      <c r="J1847" s="3">
        <v>0</v>
      </c>
    </row>
    <row r="1848" spans="1:10" x14ac:dyDescent="0.25">
      <c r="A1848" s="4" t="s">
        <v>4938</v>
      </c>
      <c r="B1848" s="4" t="s">
        <v>11127</v>
      </c>
      <c r="C1848" s="11" t="s">
        <v>11124</v>
      </c>
      <c r="D1848" t="s">
        <v>2024</v>
      </c>
      <c r="E1848" t="s">
        <v>1</v>
      </c>
      <c r="F1848" s="2">
        <v>28126</v>
      </c>
      <c r="G1848" t="s">
        <v>2608</v>
      </c>
      <c r="H1848" s="3">
        <v>723.15</v>
      </c>
      <c r="I1848" s="3">
        <v>-723.15</v>
      </c>
      <c r="J1848" s="3">
        <v>0</v>
      </c>
    </row>
    <row r="1849" spans="1:10" x14ac:dyDescent="0.25">
      <c r="A1849" s="4" t="s">
        <v>4938</v>
      </c>
      <c r="B1849" s="4" t="s">
        <v>11127</v>
      </c>
      <c r="C1849" s="11" t="s">
        <v>11124</v>
      </c>
      <c r="D1849" t="s">
        <v>2041</v>
      </c>
      <c r="E1849" t="s">
        <v>1</v>
      </c>
      <c r="F1849" s="2">
        <v>28856</v>
      </c>
      <c r="G1849" t="s">
        <v>2609</v>
      </c>
      <c r="H1849" s="3">
        <v>1662.99</v>
      </c>
      <c r="I1849" s="3">
        <v>-1662.99</v>
      </c>
      <c r="J1849" s="3">
        <v>0</v>
      </c>
    </row>
    <row r="1850" spans="1:10" x14ac:dyDescent="0.25">
      <c r="A1850" s="4" t="s">
        <v>4938</v>
      </c>
      <c r="B1850" s="4" t="s">
        <v>11127</v>
      </c>
      <c r="C1850" s="11" t="s">
        <v>11124</v>
      </c>
      <c r="D1850" t="s">
        <v>2053</v>
      </c>
      <c r="E1850" t="s">
        <v>1</v>
      </c>
      <c r="F1850" s="2">
        <v>29221</v>
      </c>
      <c r="G1850" t="s">
        <v>2610</v>
      </c>
      <c r="H1850" s="3">
        <v>446.23</v>
      </c>
      <c r="I1850" s="3">
        <v>-446.23</v>
      </c>
      <c r="J1850" s="3">
        <v>0</v>
      </c>
    </row>
    <row r="1851" spans="1:10" x14ac:dyDescent="0.25">
      <c r="A1851" s="4" t="s">
        <v>4938</v>
      </c>
      <c r="B1851" s="4" t="s">
        <v>11127</v>
      </c>
      <c r="C1851" s="11" t="s">
        <v>11124</v>
      </c>
      <c r="D1851" t="s">
        <v>2611</v>
      </c>
      <c r="E1851" t="s">
        <v>1</v>
      </c>
      <c r="F1851" s="2">
        <v>29587</v>
      </c>
      <c r="G1851" t="s">
        <v>2612</v>
      </c>
      <c r="H1851" s="3">
        <v>54274.91</v>
      </c>
      <c r="I1851" s="3">
        <v>-54274.91</v>
      </c>
      <c r="J1851" s="3">
        <v>0</v>
      </c>
    </row>
    <row r="1852" spans="1:10" x14ac:dyDescent="0.25">
      <c r="A1852" s="4" t="s">
        <v>4938</v>
      </c>
      <c r="B1852" s="4" t="s">
        <v>11127</v>
      </c>
      <c r="C1852" s="11" t="s">
        <v>11124</v>
      </c>
      <c r="D1852" t="s">
        <v>2613</v>
      </c>
      <c r="E1852" t="s">
        <v>1</v>
      </c>
      <c r="F1852" s="2">
        <v>29952</v>
      </c>
      <c r="G1852" t="s">
        <v>2614</v>
      </c>
      <c r="H1852" s="3">
        <v>1291.1400000000001</v>
      </c>
      <c r="I1852" s="3">
        <v>-1291.1400000000001</v>
      </c>
      <c r="J1852" s="3">
        <v>0</v>
      </c>
    </row>
    <row r="1853" spans="1:10" x14ac:dyDescent="0.25">
      <c r="A1853" s="4" t="s">
        <v>4938</v>
      </c>
      <c r="B1853" s="4" t="s">
        <v>11127</v>
      </c>
      <c r="C1853" s="11" t="s">
        <v>11124</v>
      </c>
      <c r="D1853" t="s">
        <v>2613</v>
      </c>
      <c r="E1853" t="s">
        <v>7</v>
      </c>
      <c r="F1853" s="2">
        <v>30682</v>
      </c>
      <c r="G1853" t="s">
        <v>2615</v>
      </c>
      <c r="H1853" s="3">
        <v>116.29</v>
      </c>
      <c r="I1853" s="3">
        <v>-116.29</v>
      </c>
      <c r="J1853" s="3">
        <v>0</v>
      </c>
    </row>
    <row r="1854" spans="1:10" x14ac:dyDescent="0.25">
      <c r="A1854" s="4" t="s">
        <v>4938</v>
      </c>
      <c r="B1854" s="4" t="s">
        <v>11127</v>
      </c>
      <c r="C1854" s="11" t="s">
        <v>11124</v>
      </c>
      <c r="D1854" t="s">
        <v>2616</v>
      </c>
      <c r="E1854" t="s">
        <v>1</v>
      </c>
      <c r="F1854" s="2">
        <v>29952</v>
      </c>
      <c r="G1854" t="s">
        <v>2617</v>
      </c>
      <c r="H1854" s="3">
        <v>2530.64</v>
      </c>
      <c r="I1854" s="3">
        <v>-2530.64</v>
      </c>
      <c r="J1854" s="3">
        <v>0</v>
      </c>
    </row>
    <row r="1855" spans="1:10" x14ac:dyDescent="0.25">
      <c r="A1855" s="4" t="s">
        <v>4938</v>
      </c>
      <c r="B1855" s="4" t="s">
        <v>11127</v>
      </c>
      <c r="C1855" s="11" t="s">
        <v>11124</v>
      </c>
      <c r="D1855" t="s">
        <v>2618</v>
      </c>
      <c r="E1855" t="s">
        <v>1</v>
      </c>
      <c r="F1855" s="2">
        <v>30317</v>
      </c>
      <c r="G1855" t="s">
        <v>2619</v>
      </c>
      <c r="H1855" s="3">
        <v>590.83000000000004</v>
      </c>
      <c r="I1855" s="3">
        <v>-590.83000000000004</v>
      </c>
      <c r="J1855" s="3">
        <v>0</v>
      </c>
    </row>
    <row r="1856" spans="1:10" x14ac:dyDescent="0.25">
      <c r="A1856" s="4" t="s">
        <v>4938</v>
      </c>
      <c r="B1856" s="4" t="s">
        <v>11127</v>
      </c>
      <c r="C1856" s="11" t="s">
        <v>11124</v>
      </c>
      <c r="D1856" t="s">
        <v>2618</v>
      </c>
      <c r="E1856" t="s">
        <v>7</v>
      </c>
      <c r="F1856" s="2">
        <v>30317</v>
      </c>
      <c r="G1856" t="s">
        <v>2620</v>
      </c>
      <c r="H1856" s="3">
        <v>66829.52</v>
      </c>
      <c r="I1856" s="3">
        <v>-66829.52</v>
      </c>
      <c r="J1856" s="3">
        <v>0</v>
      </c>
    </row>
    <row r="1857" spans="1:10" x14ac:dyDescent="0.25">
      <c r="A1857" s="4" t="s">
        <v>4938</v>
      </c>
      <c r="B1857" s="4" t="s">
        <v>11127</v>
      </c>
      <c r="C1857" s="11" t="s">
        <v>11124</v>
      </c>
      <c r="D1857" t="s">
        <v>2621</v>
      </c>
      <c r="E1857" t="s">
        <v>1</v>
      </c>
      <c r="F1857" s="2">
        <v>30317</v>
      </c>
      <c r="G1857" t="s">
        <v>2622</v>
      </c>
      <c r="H1857" s="3">
        <v>21174.73</v>
      </c>
      <c r="I1857" s="3">
        <v>-21174.73</v>
      </c>
      <c r="J1857" s="3">
        <v>0</v>
      </c>
    </row>
    <row r="1858" spans="1:10" x14ac:dyDescent="0.25">
      <c r="A1858" s="4" t="s">
        <v>4938</v>
      </c>
      <c r="B1858" s="4" t="s">
        <v>11127</v>
      </c>
      <c r="C1858" s="11" t="s">
        <v>11124</v>
      </c>
      <c r="D1858" t="s">
        <v>2621</v>
      </c>
      <c r="E1858" t="s">
        <v>7</v>
      </c>
      <c r="F1858" s="2">
        <v>30682</v>
      </c>
      <c r="G1858" t="s">
        <v>2623</v>
      </c>
      <c r="H1858" s="3">
        <v>1368.6</v>
      </c>
      <c r="I1858" s="3">
        <v>-1368.6</v>
      </c>
      <c r="J1858" s="3">
        <v>0</v>
      </c>
    </row>
    <row r="1859" spans="1:10" x14ac:dyDescent="0.25">
      <c r="A1859" s="4" t="s">
        <v>4938</v>
      </c>
      <c r="B1859" s="4" t="s">
        <v>11127</v>
      </c>
      <c r="C1859" s="11" t="s">
        <v>11124</v>
      </c>
      <c r="D1859" t="s">
        <v>2624</v>
      </c>
      <c r="E1859" t="s">
        <v>1</v>
      </c>
      <c r="F1859" s="2">
        <v>30317</v>
      </c>
      <c r="G1859" t="s">
        <v>2625</v>
      </c>
      <c r="H1859" s="3">
        <v>285.95999999999998</v>
      </c>
      <c r="I1859" s="3">
        <v>-285.95999999999998</v>
      </c>
      <c r="J1859" s="3">
        <v>0</v>
      </c>
    </row>
    <row r="1860" spans="1:10" x14ac:dyDescent="0.25">
      <c r="A1860" s="4" t="s">
        <v>4938</v>
      </c>
      <c r="B1860" s="4" t="s">
        <v>11127</v>
      </c>
      <c r="C1860" s="11" t="s">
        <v>11124</v>
      </c>
      <c r="D1860" t="s">
        <v>2626</v>
      </c>
      <c r="E1860" t="s">
        <v>1</v>
      </c>
      <c r="F1860" s="2">
        <v>30682</v>
      </c>
      <c r="G1860" t="s">
        <v>2627</v>
      </c>
      <c r="H1860" s="3">
        <v>61974.83</v>
      </c>
      <c r="I1860" s="3">
        <v>-61974.83</v>
      </c>
      <c r="J1860" s="3">
        <v>0</v>
      </c>
    </row>
    <row r="1861" spans="1:10" x14ac:dyDescent="0.25">
      <c r="A1861" s="4" t="s">
        <v>4938</v>
      </c>
      <c r="B1861" s="4" t="s">
        <v>11127</v>
      </c>
      <c r="C1861" s="11" t="s">
        <v>11124</v>
      </c>
      <c r="D1861" t="s">
        <v>2626</v>
      </c>
      <c r="E1861" t="s">
        <v>7</v>
      </c>
      <c r="F1861" s="2">
        <v>32509</v>
      </c>
      <c r="G1861" t="s">
        <v>2628</v>
      </c>
      <c r="H1861" s="3">
        <v>61974.83</v>
      </c>
      <c r="I1861" s="3">
        <v>-61974.83</v>
      </c>
      <c r="J1861" s="3">
        <v>0</v>
      </c>
    </row>
    <row r="1862" spans="1:10" x14ac:dyDescent="0.25">
      <c r="A1862" s="4" t="s">
        <v>4938</v>
      </c>
      <c r="B1862" s="4" t="s">
        <v>11127</v>
      </c>
      <c r="C1862" s="11" t="s">
        <v>11124</v>
      </c>
      <c r="D1862" t="s">
        <v>2626</v>
      </c>
      <c r="E1862" t="s">
        <v>9</v>
      </c>
      <c r="F1862" s="2">
        <v>32509</v>
      </c>
      <c r="G1862" t="s">
        <v>2629</v>
      </c>
      <c r="H1862" s="3">
        <v>7746.85</v>
      </c>
      <c r="I1862" s="3">
        <v>-7746.85</v>
      </c>
      <c r="J1862" s="3">
        <v>0</v>
      </c>
    </row>
    <row r="1863" spans="1:10" x14ac:dyDescent="0.25">
      <c r="A1863" s="4" t="s">
        <v>4938</v>
      </c>
      <c r="B1863" s="4" t="s">
        <v>11127</v>
      </c>
      <c r="C1863" s="11" t="s">
        <v>11124</v>
      </c>
      <c r="D1863" t="s">
        <v>2630</v>
      </c>
      <c r="E1863" t="s">
        <v>1</v>
      </c>
      <c r="F1863" s="2">
        <v>31048</v>
      </c>
      <c r="G1863" t="s">
        <v>2631</v>
      </c>
      <c r="H1863" s="3">
        <v>6352.42</v>
      </c>
      <c r="I1863" s="3">
        <v>-6352.42</v>
      </c>
      <c r="J1863" s="3">
        <v>0</v>
      </c>
    </row>
    <row r="1864" spans="1:10" x14ac:dyDescent="0.25">
      <c r="A1864" s="4" t="s">
        <v>4938</v>
      </c>
      <c r="B1864" s="4" t="s">
        <v>11127</v>
      </c>
      <c r="C1864" s="11" t="s">
        <v>11124</v>
      </c>
      <c r="D1864" t="s">
        <v>2632</v>
      </c>
      <c r="E1864" t="s">
        <v>1</v>
      </c>
      <c r="F1864" s="2">
        <v>31048</v>
      </c>
      <c r="G1864" t="s">
        <v>2633</v>
      </c>
      <c r="H1864" s="3">
        <v>35281.89</v>
      </c>
      <c r="I1864" s="3">
        <v>-35281.89</v>
      </c>
      <c r="J1864" s="3">
        <v>0</v>
      </c>
    </row>
    <row r="1865" spans="1:10" x14ac:dyDescent="0.25">
      <c r="A1865" s="4" t="s">
        <v>4938</v>
      </c>
      <c r="B1865" s="4" t="s">
        <v>11127</v>
      </c>
      <c r="C1865" s="11" t="s">
        <v>11124</v>
      </c>
      <c r="D1865" t="s">
        <v>2634</v>
      </c>
      <c r="E1865" t="s">
        <v>1</v>
      </c>
      <c r="F1865" s="2">
        <v>31048</v>
      </c>
      <c r="G1865" t="s">
        <v>2635</v>
      </c>
      <c r="H1865" s="3">
        <v>1652.66</v>
      </c>
      <c r="I1865" s="3">
        <v>-1652.66</v>
      </c>
      <c r="J1865" s="3">
        <v>0</v>
      </c>
    </row>
    <row r="1866" spans="1:10" x14ac:dyDescent="0.25">
      <c r="A1866" s="4" t="s">
        <v>4938</v>
      </c>
      <c r="B1866" s="4" t="s">
        <v>11127</v>
      </c>
      <c r="C1866" s="11" t="s">
        <v>11124</v>
      </c>
      <c r="D1866" t="s">
        <v>2636</v>
      </c>
      <c r="E1866" t="s">
        <v>1</v>
      </c>
      <c r="F1866" s="2">
        <v>31048</v>
      </c>
      <c r="G1866" t="s">
        <v>2637</v>
      </c>
      <c r="H1866" s="3">
        <v>90.38</v>
      </c>
      <c r="I1866" s="3">
        <v>-90.38</v>
      </c>
      <c r="J1866" s="3">
        <v>0</v>
      </c>
    </row>
    <row r="1867" spans="1:10" x14ac:dyDescent="0.25">
      <c r="A1867" s="4" t="s">
        <v>4938</v>
      </c>
      <c r="B1867" s="4" t="s">
        <v>11127</v>
      </c>
      <c r="C1867" s="11" t="s">
        <v>11124</v>
      </c>
      <c r="D1867" t="s">
        <v>2638</v>
      </c>
      <c r="E1867" t="s">
        <v>1</v>
      </c>
      <c r="F1867" s="2">
        <v>31048</v>
      </c>
      <c r="G1867" t="s">
        <v>2639</v>
      </c>
      <c r="H1867" s="3">
        <v>319.36</v>
      </c>
      <c r="I1867" s="3">
        <v>-319.36</v>
      </c>
      <c r="J1867" s="3">
        <v>0</v>
      </c>
    </row>
    <row r="1868" spans="1:10" x14ac:dyDescent="0.25">
      <c r="A1868" s="4" t="s">
        <v>4938</v>
      </c>
      <c r="B1868" s="4" t="s">
        <v>11127</v>
      </c>
      <c r="C1868" s="11" t="s">
        <v>11124</v>
      </c>
      <c r="D1868" t="s">
        <v>2640</v>
      </c>
      <c r="E1868" t="s">
        <v>1</v>
      </c>
      <c r="F1868" s="2">
        <v>31413</v>
      </c>
      <c r="G1868" t="s">
        <v>2641</v>
      </c>
      <c r="H1868" s="3">
        <v>2646.84</v>
      </c>
      <c r="I1868" s="3">
        <v>-2646.84</v>
      </c>
      <c r="J1868" s="3">
        <v>0</v>
      </c>
    </row>
    <row r="1869" spans="1:10" x14ac:dyDescent="0.25">
      <c r="A1869" s="4" t="s">
        <v>4938</v>
      </c>
      <c r="B1869" s="4" t="s">
        <v>11127</v>
      </c>
      <c r="C1869" s="11" t="s">
        <v>11124</v>
      </c>
      <c r="D1869" t="s">
        <v>2640</v>
      </c>
      <c r="E1869" t="s">
        <v>7</v>
      </c>
      <c r="F1869" s="2">
        <v>41864</v>
      </c>
      <c r="G1869" t="s">
        <v>2641</v>
      </c>
      <c r="H1869" s="3">
        <v>1500</v>
      </c>
      <c r="I1869" s="3">
        <v>-1500</v>
      </c>
      <c r="J1869" s="3">
        <v>0</v>
      </c>
    </row>
    <row r="1870" spans="1:10" x14ac:dyDescent="0.25">
      <c r="A1870" s="4" t="s">
        <v>4938</v>
      </c>
      <c r="B1870" s="4" t="s">
        <v>11127</v>
      </c>
      <c r="C1870" s="11" t="s">
        <v>11124</v>
      </c>
      <c r="D1870" t="s">
        <v>2642</v>
      </c>
      <c r="E1870" t="s">
        <v>1</v>
      </c>
      <c r="F1870" s="2">
        <v>31413</v>
      </c>
      <c r="G1870" t="s">
        <v>2643</v>
      </c>
      <c r="H1870" s="3">
        <v>149752.91</v>
      </c>
      <c r="I1870" s="3">
        <v>-149752.91</v>
      </c>
      <c r="J1870" s="3">
        <v>0</v>
      </c>
    </row>
    <row r="1871" spans="1:10" x14ac:dyDescent="0.25">
      <c r="A1871" s="4" t="s">
        <v>4938</v>
      </c>
      <c r="B1871" s="4" t="s">
        <v>11127</v>
      </c>
      <c r="C1871" s="11" t="s">
        <v>11124</v>
      </c>
      <c r="D1871" t="s">
        <v>2642</v>
      </c>
      <c r="E1871" t="s">
        <v>7</v>
      </c>
      <c r="F1871" s="2">
        <v>31413</v>
      </c>
      <c r="G1871" t="s">
        <v>2644</v>
      </c>
      <c r="H1871" s="3">
        <v>2160.11</v>
      </c>
      <c r="I1871" s="3">
        <v>-2160.11</v>
      </c>
      <c r="J1871" s="3">
        <v>0</v>
      </c>
    </row>
    <row r="1872" spans="1:10" x14ac:dyDescent="0.25">
      <c r="A1872" s="4" t="s">
        <v>4938</v>
      </c>
      <c r="B1872" s="4" t="s">
        <v>11127</v>
      </c>
      <c r="C1872" s="11" t="s">
        <v>11124</v>
      </c>
      <c r="D1872" t="s">
        <v>2642</v>
      </c>
      <c r="E1872" t="s">
        <v>9</v>
      </c>
      <c r="F1872" s="2">
        <v>32874</v>
      </c>
      <c r="G1872" t="s">
        <v>2645</v>
      </c>
      <c r="H1872" s="3">
        <v>144607.93</v>
      </c>
      <c r="I1872" s="3">
        <v>-144607.93</v>
      </c>
      <c r="J1872" s="3">
        <v>0</v>
      </c>
    </row>
    <row r="1873" spans="1:10" x14ac:dyDescent="0.25">
      <c r="A1873" s="4" t="s">
        <v>4938</v>
      </c>
      <c r="B1873" s="4" t="s">
        <v>11127</v>
      </c>
      <c r="C1873" s="11" t="s">
        <v>11124</v>
      </c>
      <c r="D1873" t="s">
        <v>2642</v>
      </c>
      <c r="E1873" t="s">
        <v>19</v>
      </c>
      <c r="F1873" s="2">
        <v>38919</v>
      </c>
      <c r="G1873" t="s">
        <v>2646</v>
      </c>
      <c r="H1873" s="3">
        <v>16850</v>
      </c>
      <c r="I1873" s="3">
        <v>-16850</v>
      </c>
      <c r="J1873" s="3">
        <v>0</v>
      </c>
    </row>
    <row r="1874" spans="1:10" x14ac:dyDescent="0.25">
      <c r="A1874" s="4" t="s">
        <v>4938</v>
      </c>
      <c r="B1874" s="4" t="s">
        <v>11127</v>
      </c>
      <c r="C1874" s="11" t="s">
        <v>11124</v>
      </c>
      <c r="D1874" t="s">
        <v>2642</v>
      </c>
      <c r="E1874" t="s">
        <v>21</v>
      </c>
      <c r="F1874" s="2">
        <v>41604</v>
      </c>
      <c r="G1874" t="s">
        <v>2647</v>
      </c>
      <c r="H1874" s="3">
        <v>9500</v>
      </c>
      <c r="I1874" s="3">
        <v>-9500</v>
      </c>
      <c r="J1874" s="3">
        <v>0</v>
      </c>
    </row>
    <row r="1875" spans="1:10" x14ac:dyDescent="0.25">
      <c r="A1875" s="4" t="s">
        <v>4938</v>
      </c>
      <c r="B1875" s="4" t="s">
        <v>11127</v>
      </c>
      <c r="C1875" s="11" t="s">
        <v>11124</v>
      </c>
      <c r="D1875" t="s">
        <v>2648</v>
      </c>
      <c r="E1875" t="s">
        <v>1</v>
      </c>
      <c r="F1875" s="2">
        <v>31778</v>
      </c>
      <c r="G1875" t="s">
        <v>2649</v>
      </c>
      <c r="H1875" s="3">
        <v>725.11</v>
      </c>
      <c r="I1875" s="3">
        <v>-725.11</v>
      </c>
      <c r="J1875" s="3">
        <v>0</v>
      </c>
    </row>
    <row r="1876" spans="1:10" x14ac:dyDescent="0.25">
      <c r="A1876" s="4" t="s">
        <v>4938</v>
      </c>
      <c r="B1876" s="4" t="s">
        <v>11127</v>
      </c>
      <c r="C1876" s="11" t="s">
        <v>11124</v>
      </c>
      <c r="D1876" t="s">
        <v>2650</v>
      </c>
      <c r="E1876" t="s">
        <v>1</v>
      </c>
      <c r="F1876" s="2">
        <v>31413</v>
      </c>
      <c r="G1876" t="s">
        <v>2651</v>
      </c>
      <c r="H1876" s="3">
        <v>12636.68</v>
      </c>
      <c r="I1876" s="3">
        <v>-12636.68</v>
      </c>
      <c r="J1876" s="3">
        <v>0</v>
      </c>
    </row>
    <row r="1877" spans="1:10" x14ac:dyDescent="0.25">
      <c r="A1877" s="4" t="s">
        <v>4938</v>
      </c>
      <c r="B1877" s="4" t="s">
        <v>11127</v>
      </c>
      <c r="C1877" s="11" t="s">
        <v>11124</v>
      </c>
      <c r="D1877" t="s">
        <v>2650</v>
      </c>
      <c r="E1877" t="s">
        <v>7</v>
      </c>
      <c r="F1877" s="2">
        <v>31778</v>
      </c>
      <c r="G1877" t="s">
        <v>2652</v>
      </c>
      <c r="H1877" s="3">
        <v>1181.1400000000001</v>
      </c>
      <c r="I1877" s="3">
        <v>-1181.1400000000001</v>
      </c>
      <c r="J1877" s="3">
        <v>0</v>
      </c>
    </row>
    <row r="1878" spans="1:10" x14ac:dyDescent="0.25">
      <c r="A1878" s="4" t="s">
        <v>4938</v>
      </c>
      <c r="B1878" s="4" t="s">
        <v>11127</v>
      </c>
      <c r="C1878" s="11" t="s">
        <v>11124</v>
      </c>
      <c r="D1878" t="s">
        <v>2650</v>
      </c>
      <c r="E1878" t="s">
        <v>9</v>
      </c>
      <c r="F1878" s="2">
        <v>31778</v>
      </c>
      <c r="G1878" t="s">
        <v>2653</v>
      </c>
      <c r="H1878" s="3">
        <v>436.41</v>
      </c>
      <c r="I1878" s="3">
        <v>-436.41</v>
      </c>
      <c r="J1878" s="3">
        <v>0</v>
      </c>
    </row>
    <row r="1879" spans="1:10" x14ac:dyDescent="0.25">
      <c r="A1879" s="4" t="s">
        <v>4938</v>
      </c>
      <c r="B1879" s="4" t="s">
        <v>11127</v>
      </c>
      <c r="C1879" s="11" t="s">
        <v>11124</v>
      </c>
      <c r="D1879" t="s">
        <v>2650</v>
      </c>
      <c r="E1879" t="s">
        <v>19</v>
      </c>
      <c r="F1879" s="2">
        <v>43777</v>
      </c>
      <c r="G1879" t="s">
        <v>2651</v>
      </c>
      <c r="H1879" s="3">
        <v>430</v>
      </c>
      <c r="I1879" s="3">
        <v>-308.26</v>
      </c>
      <c r="J1879" s="3">
        <v>121.74</v>
      </c>
    </row>
    <row r="1880" spans="1:10" x14ac:dyDescent="0.25">
      <c r="A1880" s="4" t="s">
        <v>4938</v>
      </c>
      <c r="B1880" s="4" t="s">
        <v>11127</v>
      </c>
      <c r="C1880" s="11" t="s">
        <v>11124</v>
      </c>
      <c r="D1880" t="s">
        <v>2650</v>
      </c>
      <c r="E1880" t="s">
        <v>21</v>
      </c>
      <c r="F1880" s="2">
        <v>31413</v>
      </c>
      <c r="G1880" t="s">
        <v>2654</v>
      </c>
      <c r="H1880" s="3">
        <v>1800</v>
      </c>
      <c r="I1880" s="3">
        <v>-279</v>
      </c>
      <c r="J1880" s="3">
        <v>1521</v>
      </c>
    </row>
    <row r="1881" spans="1:10" x14ac:dyDescent="0.25">
      <c r="A1881" s="4" t="s">
        <v>4938</v>
      </c>
      <c r="B1881" s="4" t="s">
        <v>11127</v>
      </c>
      <c r="C1881" s="11" t="s">
        <v>11124</v>
      </c>
      <c r="D1881" t="s">
        <v>2655</v>
      </c>
      <c r="E1881" t="s">
        <v>1</v>
      </c>
      <c r="F1881" s="2">
        <v>31778</v>
      </c>
      <c r="G1881" t="s">
        <v>2656</v>
      </c>
      <c r="H1881" s="3">
        <v>53241.3</v>
      </c>
      <c r="I1881" s="3">
        <v>-53241.3</v>
      </c>
      <c r="J1881" s="3">
        <v>0</v>
      </c>
    </row>
    <row r="1882" spans="1:10" x14ac:dyDescent="0.25">
      <c r="A1882" s="4" t="s">
        <v>4938</v>
      </c>
      <c r="B1882" s="4" t="s">
        <v>11127</v>
      </c>
      <c r="C1882" s="11" t="s">
        <v>11124</v>
      </c>
      <c r="D1882" t="s">
        <v>2655</v>
      </c>
      <c r="E1882" t="s">
        <v>7</v>
      </c>
      <c r="F1882" s="2">
        <v>33239</v>
      </c>
      <c r="G1882" t="s">
        <v>2657</v>
      </c>
      <c r="H1882" s="3">
        <v>1259.1199999999999</v>
      </c>
      <c r="I1882" s="3">
        <v>-1259.1199999999999</v>
      </c>
      <c r="J1882" s="3">
        <v>0</v>
      </c>
    </row>
    <row r="1883" spans="1:10" x14ac:dyDescent="0.25">
      <c r="A1883" s="4" t="s">
        <v>4938</v>
      </c>
      <c r="B1883" s="4" t="s">
        <v>11127</v>
      </c>
      <c r="C1883" s="11" t="s">
        <v>11124</v>
      </c>
      <c r="D1883" t="s">
        <v>2658</v>
      </c>
      <c r="E1883" t="s">
        <v>1</v>
      </c>
      <c r="F1883" s="2">
        <v>31778</v>
      </c>
      <c r="G1883" t="s">
        <v>2659</v>
      </c>
      <c r="H1883" s="3">
        <v>206.58</v>
      </c>
      <c r="I1883" s="3">
        <v>-206.58</v>
      </c>
      <c r="J1883" s="3">
        <v>0</v>
      </c>
    </row>
    <row r="1884" spans="1:10" x14ac:dyDescent="0.25">
      <c r="A1884" s="4" t="s">
        <v>4938</v>
      </c>
      <c r="B1884" s="4" t="s">
        <v>11127</v>
      </c>
      <c r="C1884" s="11" t="s">
        <v>11124</v>
      </c>
      <c r="D1884" t="s">
        <v>2660</v>
      </c>
      <c r="E1884" t="s">
        <v>1</v>
      </c>
      <c r="F1884" s="2">
        <v>31778</v>
      </c>
      <c r="G1884" t="s">
        <v>2661</v>
      </c>
      <c r="H1884" s="3">
        <v>375.46</v>
      </c>
      <c r="I1884" s="3">
        <v>-375.46</v>
      </c>
      <c r="J1884" s="3">
        <v>0</v>
      </c>
    </row>
    <row r="1885" spans="1:10" x14ac:dyDescent="0.25">
      <c r="A1885" s="4" t="s">
        <v>4938</v>
      </c>
      <c r="B1885" s="4" t="s">
        <v>11127</v>
      </c>
      <c r="C1885" s="11" t="s">
        <v>11124</v>
      </c>
      <c r="D1885" t="s">
        <v>2662</v>
      </c>
      <c r="E1885" t="s">
        <v>1</v>
      </c>
      <c r="F1885" s="2">
        <v>31778</v>
      </c>
      <c r="G1885" t="s">
        <v>2663</v>
      </c>
      <c r="H1885" s="3">
        <v>95615.15</v>
      </c>
      <c r="I1885" s="3">
        <v>-95615.15</v>
      </c>
      <c r="J1885" s="3">
        <v>0</v>
      </c>
    </row>
    <row r="1886" spans="1:10" x14ac:dyDescent="0.25">
      <c r="A1886" s="4" t="s">
        <v>4938</v>
      </c>
      <c r="B1886" s="4" t="s">
        <v>11127</v>
      </c>
      <c r="C1886" s="11" t="s">
        <v>11124</v>
      </c>
      <c r="D1886" t="s">
        <v>2662</v>
      </c>
      <c r="E1886" t="s">
        <v>7</v>
      </c>
      <c r="F1886" s="2">
        <v>32874</v>
      </c>
      <c r="G1886" t="s">
        <v>2664</v>
      </c>
      <c r="H1886" s="3">
        <v>2823.61</v>
      </c>
      <c r="I1886" s="3">
        <v>-2823.61</v>
      </c>
      <c r="J1886" s="3">
        <v>0</v>
      </c>
    </row>
    <row r="1887" spans="1:10" x14ac:dyDescent="0.25">
      <c r="A1887" s="4" t="s">
        <v>4938</v>
      </c>
      <c r="B1887" s="4" t="s">
        <v>11127</v>
      </c>
      <c r="C1887" s="11" t="s">
        <v>11124</v>
      </c>
      <c r="D1887" t="s">
        <v>2662</v>
      </c>
      <c r="E1887" t="s">
        <v>9</v>
      </c>
      <c r="F1887" s="2">
        <v>32874</v>
      </c>
      <c r="G1887" t="s">
        <v>2665</v>
      </c>
      <c r="H1887" s="3">
        <v>87417.24</v>
      </c>
      <c r="I1887" s="3">
        <v>-87417.24</v>
      </c>
      <c r="J1887" s="3">
        <v>0</v>
      </c>
    </row>
    <row r="1888" spans="1:10" x14ac:dyDescent="0.25">
      <c r="A1888" s="4" t="s">
        <v>4938</v>
      </c>
      <c r="B1888" s="4" t="s">
        <v>11127</v>
      </c>
      <c r="C1888" s="11" t="s">
        <v>11124</v>
      </c>
      <c r="D1888" t="s">
        <v>2666</v>
      </c>
      <c r="E1888" t="s">
        <v>1</v>
      </c>
      <c r="F1888" s="2">
        <v>31778</v>
      </c>
      <c r="G1888" t="s">
        <v>2667</v>
      </c>
      <c r="H1888" s="3">
        <v>126.53</v>
      </c>
      <c r="I1888" s="3">
        <v>-126.53</v>
      </c>
      <c r="J1888" s="3">
        <v>0</v>
      </c>
    </row>
    <row r="1889" spans="1:10" x14ac:dyDescent="0.25">
      <c r="A1889" s="4" t="s">
        <v>4938</v>
      </c>
      <c r="B1889" s="4" t="s">
        <v>11127</v>
      </c>
      <c r="C1889" s="11" t="s">
        <v>11124</v>
      </c>
      <c r="D1889" t="s">
        <v>2668</v>
      </c>
      <c r="E1889" t="s">
        <v>1</v>
      </c>
      <c r="F1889" s="2">
        <v>32143</v>
      </c>
      <c r="G1889" t="s">
        <v>2669</v>
      </c>
      <c r="H1889" s="3">
        <v>5164.57</v>
      </c>
      <c r="I1889" s="3">
        <v>-5164.57</v>
      </c>
      <c r="J1889" s="3">
        <v>0</v>
      </c>
    </row>
    <row r="1890" spans="1:10" x14ac:dyDescent="0.25">
      <c r="A1890" s="4" t="s">
        <v>4938</v>
      </c>
      <c r="B1890" s="4" t="s">
        <v>11127</v>
      </c>
      <c r="C1890" s="11" t="s">
        <v>11124</v>
      </c>
      <c r="D1890" t="s">
        <v>2670</v>
      </c>
      <c r="E1890" t="s">
        <v>1</v>
      </c>
      <c r="F1890" s="2">
        <v>32143</v>
      </c>
      <c r="G1890" t="s">
        <v>2671</v>
      </c>
      <c r="H1890" s="3">
        <v>1295.27</v>
      </c>
      <c r="I1890" s="3">
        <v>-1295.27</v>
      </c>
      <c r="J1890" s="3">
        <v>0</v>
      </c>
    </row>
    <row r="1891" spans="1:10" x14ac:dyDescent="0.25">
      <c r="A1891" s="4" t="s">
        <v>4938</v>
      </c>
      <c r="B1891" s="4" t="s">
        <v>11127</v>
      </c>
      <c r="C1891" s="11" t="s">
        <v>11124</v>
      </c>
      <c r="D1891" t="s">
        <v>2672</v>
      </c>
      <c r="E1891" t="s">
        <v>1</v>
      </c>
      <c r="F1891" s="2">
        <v>32143</v>
      </c>
      <c r="G1891" t="s">
        <v>2673</v>
      </c>
      <c r="H1891" s="3">
        <v>31180.7</v>
      </c>
      <c r="I1891" s="3">
        <v>-31180.7</v>
      </c>
      <c r="J1891" s="3">
        <v>0</v>
      </c>
    </row>
    <row r="1892" spans="1:10" x14ac:dyDescent="0.25">
      <c r="A1892" s="4" t="s">
        <v>4938</v>
      </c>
      <c r="B1892" s="4" t="s">
        <v>11127</v>
      </c>
      <c r="C1892" s="11" t="s">
        <v>11124</v>
      </c>
      <c r="D1892" t="s">
        <v>2672</v>
      </c>
      <c r="E1892" t="s">
        <v>7</v>
      </c>
      <c r="F1892" s="2">
        <v>32143</v>
      </c>
      <c r="G1892" t="s">
        <v>2674</v>
      </c>
      <c r="H1892" s="3">
        <v>455.77</v>
      </c>
      <c r="I1892" s="3">
        <v>-455.77</v>
      </c>
      <c r="J1892" s="3">
        <v>0</v>
      </c>
    </row>
    <row r="1893" spans="1:10" x14ac:dyDescent="0.25">
      <c r="A1893" s="4" t="s">
        <v>4938</v>
      </c>
      <c r="B1893" s="4" t="s">
        <v>11127</v>
      </c>
      <c r="C1893" s="11" t="s">
        <v>11124</v>
      </c>
      <c r="D1893" t="s">
        <v>2672</v>
      </c>
      <c r="E1893" t="s">
        <v>9</v>
      </c>
      <c r="F1893" s="2">
        <v>32874</v>
      </c>
      <c r="G1893" t="s">
        <v>2645</v>
      </c>
      <c r="H1893" s="3">
        <v>25616.95</v>
      </c>
      <c r="I1893" s="3">
        <v>-25616.95</v>
      </c>
      <c r="J1893" s="3">
        <v>0</v>
      </c>
    </row>
    <row r="1894" spans="1:10" x14ac:dyDescent="0.25">
      <c r="A1894" s="4" t="s">
        <v>4938</v>
      </c>
      <c r="B1894" s="4" t="s">
        <v>11127</v>
      </c>
      <c r="C1894" s="11" t="s">
        <v>11124</v>
      </c>
      <c r="D1894" t="s">
        <v>2675</v>
      </c>
      <c r="E1894" t="s">
        <v>1</v>
      </c>
      <c r="F1894" s="2">
        <v>32509</v>
      </c>
      <c r="G1894" t="s">
        <v>2676</v>
      </c>
      <c r="H1894" s="3">
        <v>88148.47</v>
      </c>
      <c r="I1894" s="3">
        <v>-88148.47</v>
      </c>
      <c r="J1894" s="3">
        <v>0</v>
      </c>
    </row>
    <row r="1895" spans="1:10" x14ac:dyDescent="0.25">
      <c r="A1895" s="4" t="s">
        <v>4938</v>
      </c>
      <c r="B1895" s="4" t="s">
        <v>11127</v>
      </c>
      <c r="C1895" s="11" t="s">
        <v>11124</v>
      </c>
      <c r="D1895" t="s">
        <v>2675</v>
      </c>
      <c r="E1895" t="s">
        <v>7</v>
      </c>
      <c r="F1895" s="2">
        <v>39430</v>
      </c>
      <c r="G1895" t="s">
        <v>2677</v>
      </c>
      <c r="H1895" s="3">
        <v>1097.5999999999999</v>
      </c>
      <c r="I1895" s="3">
        <v>-1097.5999999999999</v>
      </c>
      <c r="J1895" s="3">
        <v>0</v>
      </c>
    </row>
    <row r="1896" spans="1:10" x14ac:dyDescent="0.25">
      <c r="A1896" s="4" t="s">
        <v>4938</v>
      </c>
      <c r="B1896" s="4" t="s">
        <v>11127</v>
      </c>
      <c r="C1896" s="11" t="s">
        <v>11124</v>
      </c>
      <c r="D1896" t="s">
        <v>2678</v>
      </c>
      <c r="E1896" t="s">
        <v>1</v>
      </c>
      <c r="F1896" s="2">
        <v>32509</v>
      </c>
      <c r="G1896" t="s">
        <v>2679</v>
      </c>
      <c r="H1896" s="3">
        <v>126531.94</v>
      </c>
      <c r="I1896" s="3">
        <v>-126531.94</v>
      </c>
      <c r="J1896" s="3">
        <v>0</v>
      </c>
    </row>
    <row r="1897" spans="1:10" x14ac:dyDescent="0.25">
      <c r="A1897" s="4" t="s">
        <v>4938</v>
      </c>
      <c r="B1897" s="4" t="s">
        <v>11127</v>
      </c>
      <c r="C1897" s="11" t="s">
        <v>11124</v>
      </c>
      <c r="D1897" t="s">
        <v>2678</v>
      </c>
      <c r="E1897" t="s">
        <v>7</v>
      </c>
      <c r="F1897" s="2">
        <v>33970</v>
      </c>
      <c r="G1897" t="s">
        <v>2680</v>
      </c>
      <c r="H1897" s="3">
        <v>64040.65</v>
      </c>
      <c r="I1897" s="3">
        <v>-64040.65</v>
      </c>
      <c r="J1897" s="3">
        <v>0</v>
      </c>
    </row>
    <row r="1898" spans="1:10" x14ac:dyDescent="0.25">
      <c r="A1898" s="4" t="s">
        <v>4938</v>
      </c>
      <c r="B1898" s="4" t="s">
        <v>11127</v>
      </c>
      <c r="C1898" s="11" t="s">
        <v>11124</v>
      </c>
      <c r="D1898" t="s">
        <v>2681</v>
      </c>
      <c r="E1898" t="s">
        <v>1</v>
      </c>
      <c r="F1898" s="2">
        <v>32509</v>
      </c>
      <c r="G1898" t="s">
        <v>2682</v>
      </c>
      <c r="H1898" s="3">
        <v>3301.71</v>
      </c>
      <c r="I1898" s="3">
        <v>-3301.71</v>
      </c>
      <c r="J1898" s="3">
        <v>0</v>
      </c>
    </row>
    <row r="1899" spans="1:10" x14ac:dyDescent="0.25">
      <c r="A1899" s="4" t="s">
        <v>4938</v>
      </c>
      <c r="B1899" s="4" t="s">
        <v>11127</v>
      </c>
      <c r="C1899" s="11" t="s">
        <v>11124</v>
      </c>
      <c r="D1899" t="s">
        <v>2683</v>
      </c>
      <c r="E1899" t="s">
        <v>1</v>
      </c>
      <c r="F1899" s="2">
        <v>32509</v>
      </c>
      <c r="G1899" t="s">
        <v>2684</v>
      </c>
      <c r="H1899" s="3">
        <v>7165.84</v>
      </c>
      <c r="I1899" s="3">
        <v>-7165.84</v>
      </c>
      <c r="J1899" s="3">
        <v>0</v>
      </c>
    </row>
    <row r="1900" spans="1:10" x14ac:dyDescent="0.25">
      <c r="A1900" s="4" t="s">
        <v>4938</v>
      </c>
      <c r="B1900" s="4" t="s">
        <v>11127</v>
      </c>
      <c r="C1900" s="11" t="s">
        <v>11124</v>
      </c>
      <c r="D1900" t="s">
        <v>2683</v>
      </c>
      <c r="E1900" t="s">
        <v>7</v>
      </c>
      <c r="F1900" s="2">
        <v>43777</v>
      </c>
      <c r="G1900" t="s">
        <v>2685</v>
      </c>
      <c r="H1900" s="3">
        <v>430</v>
      </c>
      <c r="I1900" s="3">
        <v>-308.26</v>
      </c>
      <c r="J1900" s="3">
        <v>121.74</v>
      </c>
    </row>
    <row r="1901" spans="1:10" x14ac:dyDescent="0.25">
      <c r="A1901" s="4" t="s">
        <v>4938</v>
      </c>
      <c r="B1901" s="4" t="s">
        <v>11127</v>
      </c>
      <c r="C1901" s="11" t="s">
        <v>11124</v>
      </c>
      <c r="D1901" t="s">
        <v>2686</v>
      </c>
      <c r="E1901" t="s">
        <v>1</v>
      </c>
      <c r="F1901" s="2">
        <v>32874</v>
      </c>
      <c r="G1901" t="s">
        <v>2687</v>
      </c>
      <c r="H1901" s="3">
        <v>123949.66</v>
      </c>
      <c r="I1901" s="3">
        <v>-123949.66</v>
      </c>
      <c r="J1901" s="3">
        <v>0</v>
      </c>
    </row>
    <row r="1902" spans="1:10" x14ac:dyDescent="0.25">
      <c r="A1902" s="4" t="s">
        <v>4938</v>
      </c>
      <c r="B1902" s="4" t="s">
        <v>11127</v>
      </c>
      <c r="C1902" s="11" t="s">
        <v>11124</v>
      </c>
      <c r="D1902" t="s">
        <v>2688</v>
      </c>
      <c r="E1902" t="s">
        <v>1</v>
      </c>
      <c r="F1902" s="2">
        <v>32509</v>
      </c>
      <c r="G1902" t="s">
        <v>2689</v>
      </c>
      <c r="H1902" s="3">
        <v>53133.1</v>
      </c>
      <c r="I1902" s="3">
        <v>-53133.1</v>
      </c>
      <c r="J1902" s="3">
        <v>0</v>
      </c>
    </row>
    <row r="1903" spans="1:10" x14ac:dyDescent="0.25">
      <c r="A1903" s="4" t="s">
        <v>4938</v>
      </c>
      <c r="B1903" s="4" t="s">
        <v>11127</v>
      </c>
      <c r="C1903" s="11" t="s">
        <v>11124</v>
      </c>
      <c r="D1903" t="s">
        <v>2688</v>
      </c>
      <c r="E1903" t="s">
        <v>7</v>
      </c>
      <c r="F1903" s="2">
        <v>44166</v>
      </c>
      <c r="G1903" t="s">
        <v>2690</v>
      </c>
      <c r="H1903" s="3">
        <v>1246</v>
      </c>
      <c r="I1903" s="3">
        <v>-675.95</v>
      </c>
      <c r="J1903" s="3">
        <v>570.04999999999995</v>
      </c>
    </row>
    <row r="1904" spans="1:10" x14ac:dyDescent="0.25">
      <c r="A1904" s="4" t="s">
        <v>4938</v>
      </c>
      <c r="B1904" s="4" t="s">
        <v>11127</v>
      </c>
      <c r="C1904" s="11" t="s">
        <v>11124</v>
      </c>
      <c r="D1904" t="s">
        <v>2691</v>
      </c>
      <c r="E1904" t="s">
        <v>1</v>
      </c>
      <c r="F1904" s="2">
        <v>32509</v>
      </c>
      <c r="G1904" t="s">
        <v>2692</v>
      </c>
      <c r="H1904" s="3">
        <v>45964.66</v>
      </c>
      <c r="I1904" s="3">
        <v>-45964.66</v>
      </c>
      <c r="J1904" s="3">
        <v>0</v>
      </c>
    </row>
    <row r="1905" spans="1:10" x14ac:dyDescent="0.25">
      <c r="A1905" s="4" t="s">
        <v>4938</v>
      </c>
      <c r="B1905" s="4" t="s">
        <v>11127</v>
      </c>
      <c r="C1905" s="11" t="s">
        <v>11124</v>
      </c>
      <c r="D1905" t="s">
        <v>2691</v>
      </c>
      <c r="E1905" t="s">
        <v>7</v>
      </c>
      <c r="F1905" s="2">
        <v>33604</v>
      </c>
      <c r="G1905" t="s">
        <v>2693</v>
      </c>
      <c r="H1905" s="3">
        <v>12394.97</v>
      </c>
      <c r="I1905" s="3">
        <v>-12394.97</v>
      </c>
      <c r="J1905" s="3">
        <v>0</v>
      </c>
    </row>
    <row r="1906" spans="1:10" x14ac:dyDescent="0.25">
      <c r="A1906" s="4" t="s">
        <v>4938</v>
      </c>
      <c r="B1906" s="4" t="s">
        <v>11127</v>
      </c>
      <c r="C1906" s="11" t="s">
        <v>11124</v>
      </c>
      <c r="D1906" t="s">
        <v>2694</v>
      </c>
      <c r="E1906" t="s">
        <v>1</v>
      </c>
      <c r="F1906" s="2">
        <v>32874</v>
      </c>
      <c r="G1906" t="s">
        <v>2695</v>
      </c>
      <c r="H1906" s="3">
        <v>87797.67</v>
      </c>
      <c r="I1906" s="3">
        <v>-87797.67</v>
      </c>
      <c r="J1906" s="3">
        <v>0</v>
      </c>
    </row>
    <row r="1907" spans="1:10" x14ac:dyDescent="0.25">
      <c r="A1907" s="4" t="s">
        <v>4938</v>
      </c>
      <c r="B1907" s="4" t="s">
        <v>11127</v>
      </c>
      <c r="C1907" s="11" t="s">
        <v>11124</v>
      </c>
      <c r="D1907" t="s">
        <v>2694</v>
      </c>
      <c r="E1907" t="s">
        <v>7</v>
      </c>
      <c r="F1907" s="2">
        <v>33970</v>
      </c>
      <c r="G1907" t="s">
        <v>2696</v>
      </c>
      <c r="H1907" s="3">
        <v>17817.759999999998</v>
      </c>
      <c r="I1907" s="3">
        <v>-17817.759999999998</v>
      </c>
      <c r="J1907" s="3">
        <v>0</v>
      </c>
    </row>
    <row r="1908" spans="1:10" x14ac:dyDescent="0.25">
      <c r="A1908" s="4" t="s">
        <v>4938</v>
      </c>
      <c r="B1908" s="4" t="s">
        <v>11127</v>
      </c>
      <c r="C1908" s="11" t="s">
        <v>11124</v>
      </c>
      <c r="D1908" t="s">
        <v>2694</v>
      </c>
      <c r="E1908" t="s">
        <v>9</v>
      </c>
      <c r="F1908" s="2">
        <v>35065</v>
      </c>
      <c r="G1908" t="s">
        <v>2697</v>
      </c>
      <c r="H1908" s="3">
        <v>1162.03</v>
      </c>
      <c r="I1908" s="3">
        <v>-1162.03</v>
      </c>
      <c r="J1908" s="3">
        <v>0</v>
      </c>
    </row>
    <row r="1909" spans="1:10" x14ac:dyDescent="0.25">
      <c r="A1909" s="4" t="s">
        <v>4938</v>
      </c>
      <c r="B1909" s="4" t="s">
        <v>11127</v>
      </c>
      <c r="C1909" s="11" t="s">
        <v>11124</v>
      </c>
      <c r="D1909" t="s">
        <v>2694</v>
      </c>
      <c r="E1909" t="s">
        <v>19</v>
      </c>
      <c r="F1909" s="2">
        <v>43735</v>
      </c>
      <c r="G1909" t="s">
        <v>2698</v>
      </c>
      <c r="H1909" s="3">
        <v>25500</v>
      </c>
      <c r="I1909" s="3">
        <v>-18280.95</v>
      </c>
      <c r="J1909" s="3">
        <v>7219.05</v>
      </c>
    </row>
    <row r="1910" spans="1:10" x14ac:dyDescent="0.25">
      <c r="A1910" s="4" t="s">
        <v>4938</v>
      </c>
      <c r="B1910" s="4" t="s">
        <v>11127</v>
      </c>
      <c r="C1910" s="11" t="s">
        <v>11124</v>
      </c>
      <c r="D1910" t="s">
        <v>2699</v>
      </c>
      <c r="E1910" t="s">
        <v>1</v>
      </c>
      <c r="F1910" s="2">
        <v>32874</v>
      </c>
      <c r="G1910" t="s">
        <v>2700</v>
      </c>
      <c r="H1910" s="3">
        <v>8340.7800000000007</v>
      </c>
      <c r="I1910" s="3">
        <v>-8340.7800000000007</v>
      </c>
      <c r="J1910" s="3">
        <v>0</v>
      </c>
    </row>
    <row r="1911" spans="1:10" x14ac:dyDescent="0.25">
      <c r="A1911" s="4" t="s">
        <v>4938</v>
      </c>
      <c r="B1911" s="4" t="s">
        <v>11127</v>
      </c>
      <c r="C1911" s="11" t="s">
        <v>11124</v>
      </c>
      <c r="D1911" t="s">
        <v>2701</v>
      </c>
      <c r="E1911" t="s">
        <v>1</v>
      </c>
      <c r="F1911" s="2">
        <v>32874</v>
      </c>
      <c r="G1911" t="s">
        <v>2702</v>
      </c>
      <c r="H1911" s="3">
        <v>1943.43</v>
      </c>
      <c r="I1911" s="3">
        <v>-1943.43</v>
      </c>
      <c r="J1911" s="3">
        <v>0</v>
      </c>
    </row>
    <row r="1912" spans="1:10" x14ac:dyDescent="0.25">
      <c r="A1912" s="4" t="s">
        <v>4938</v>
      </c>
      <c r="B1912" s="4" t="s">
        <v>11127</v>
      </c>
      <c r="C1912" s="11" t="s">
        <v>11124</v>
      </c>
      <c r="D1912" t="s">
        <v>2701</v>
      </c>
      <c r="E1912" t="s">
        <v>7</v>
      </c>
      <c r="F1912" s="2">
        <v>33239</v>
      </c>
      <c r="G1912" t="s">
        <v>2703</v>
      </c>
      <c r="H1912" s="3">
        <v>5151.66</v>
      </c>
      <c r="I1912" s="3">
        <v>-5151.66</v>
      </c>
      <c r="J1912" s="3">
        <v>0</v>
      </c>
    </row>
    <row r="1913" spans="1:10" x14ac:dyDescent="0.25">
      <c r="A1913" s="4" t="s">
        <v>4938</v>
      </c>
      <c r="B1913" s="4" t="s">
        <v>11127</v>
      </c>
      <c r="C1913" s="11" t="s">
        <v>11124</v>
      </c>
      <c r="D1913" t="s">
        <v>2701</v>
      </c>
      <c r="E1913" t="s">
        <v>9</v>
      </c>
      <c r="F1913" s="2">
        <v>33239</v>
      </c>
      <c r="G1913" t="s">
        <v>2704</v>
      </c>
      <c r="H1913" s="3">
        <v>1226.5899999999999</v>
      </c>
      <c r="I1913" s="3">
        <v>-1226.5899999999999</v>
      </c>
      <c r="J1913" s="3">
        <v>0</v>
      </c>
    </row>
    <row r="1914" spans="1:10" x14ac:dyDescent="0.25">
      <c r="A1914" s="4" t="s">
        <v>4938</v>
      </c>
      <c r="B1914" s="4" t="s">
        <v>11127</v>
      </c>
      <c r="C1914" s="11" t="s">
        <v>11124</v>
      </c>
      <c r="D1914" t="s">
        <v>2705</v>
      </c>
      <c r="E1914" t="s">
        <v>1</v>
      </c>
      <c r="F1914" s="2">
        <v>32874</v>
      </c>
      <c r="G1914" t="s">
        <v>2706</v>
      </c>
      <c r="H1914" s="3">
        <v>11103.82</v>
      </c>
      <c r="I1914" s="3">
        <v>-11103.82</v>
      </c>
      <c r="J1914" s="3">
        <v>0</v>
      </c>
    </row>
    <row r="1915" spans="1:10" x14ac:dyDescent="0.25">
      <c r="A1915" s="4" t="s">
        <v>4938</v>
      </c>
      <c r="B1915" s="4" t="s">
        <v>11127</v>
      </c>
      <c r="C1915" s="11" t="s">
        <v>11124</v>
      </c>
      <c r="D1915" t="s">
        <v>2707</v>
      </c>
      <c r="E1915" t="s">
        <v>1</v>
      </c>
      <c r="F1915" s="2">
        <v>33239</v>
      </c>
      <c r="G1915" t="s">
        <v>2708</v>
      </c>
      <c r="H1915" s="3">
        <v>4389.88</v>
      </c>
      <c r="I1915" s="3">
        <v>-4389.88</v>
      </c>
      <c r="J1915" s="3">
        <v>0</v>
      </c>
    </row>
    <row r="1916" spans="1:10" x14ac:dyDescent="0.25">
      <c r="A1916" s="4" t="s">
        <v>4938</v>
      </c>
      <c r="B1916" s="4" t="s">
        <v>11127</v>
      </c>
      <c r="C1916" s="11" t="s">
        <v>11124</v>
      </c>
      <c r="D1916" t="s">
        <v>2707</v>
      </c>
      <c r="E1916" t="s">
        <v>7</v>
      </c>
      <c r="F1916" s="2">
        <v>33239</v>
      </c>
      <c r="G1916" t="s">
        <v>2709</v>
      </c>
      <c r="H1916" s="3">
        <v>1394.43</v>
      </c>
      <c r="I1916" s="3">
        <v>-1394.43</v>
      </c>
      <c r="J1916" s="3">
        <v>0</v>
      </c>
    </row>
    <row r="1917" spans="1:10" x14ac:dyDescent="0.25">
      <c r="A1917" s="4" t="s">
        <v>4938</v>
      </c>
      <c r="B1917" s="4" t="s">
        <v>11127</v>
      </c>
      <c r="C1917" s="11" t="s">
        <v>11124</v>
      </c>
      <c r="D1917" t="s">
        <v>2710</v>
      </c>
      <c r="E1917" t="s">
        <v>1</v>
      </c>
      <c r="F1917" s="2">
        <v>33604</v>
      </c>
      <c r="G1917" t="s">
        <v>2711</v>
      </c>
      <c r="H1917" s="3">
        <v>1755.95</v>
      </c>
      <c r="I1917" s="3">
        <v>-1755.95</v>
      </c>
      <c r="J1917" s="3">
        <v>0</v>
      </c>
    </row>
    <row r="1918" spans="1:10" x14ac:dyDescent="0.25">
      <c r="A1918" s="4" t="s">
        <v>4938</v>
      </c>
      <c r="B1918" s="4" t="s">
        <v>11127</v>
      </c>
      <c r="C1918" s="11" t="s">
        <v>11124</v>
      </c>
      <c r="D1918" t="s">
        <v>2710</v>
      </c>
      <c r="E1918" t="s">
        <v>7</v>
      </c>
      <c r="F1918" s="2">
        <v>33604</v>
      </c>
      <c r="G1918" t="s">
        <v>2712</v>
      </c>
      <c r="H1918" s="3">
        <v>268.56</v>
      </c>
      <c r="I1918" s="3">
        <v>-268.56</v>
      </c>
      <c r="J1918" s="3">
        <v>0</v>
      </c>
    </row>
    <row r="1919" spans="1:10" x14ac:dyDescent="0.25">
      <c r="A1919" s="4" t="s">
        <v>4938</v>
      </c>
      <c r="B1919" s="4" t="s">
        <v>11127</v>
      </c>
      <c r="C1919" s="11" t="s">
        <v>11124</v>
      </c>
      <c r="D1919" t="s">
        <v>2713</v>
      </c>
      <c r="E1919" t="s">
        <v>1</v>
      </c>
      <c r="F1919" s="2">
        <v>33604</v>
      </c>
      <c r="G1919" t="s">
        <v>2714</v>
      </c>
      <c r="H1919" s="3">
        <v>836.66</v>
      </c>
      <c r="I1919" s="3">
        <v>-836.66</v>
      </c>
      <c r="J1919" s="3">
        <v>0</v>
      </c>
    </row>
    <row r="1920" spans="1:10" x14ac:dyDescent="0.25">
      <c r="A1920" s="4" t="s">
        <v>4938</v>
      </c>
      <c r="B1920" s="4" t="s">
        <v>11127</v>
      </c>
      <c r="C1920" s="11" t="s">
        <v>11124</v>
      </c>
      <c r="D1920" t="s">
        <v>2715</v>
      </c>
      <c r="E1920" t="s">
        <v>1</v>
      </c>
      <c r="F1920" s="2">
        <v>33604</v>
      </c>
      <c r="G1920" t="s">
        <v>2676</v>
      </c>
      <c r="H1920" s="3">
        <v>111446.13</v>
      </c>
      <c r="I1920" s="3">
        <v>-111446.13</v>
      </c>
      <c r="J1920" s="3">
        <v>0</v>
      </c>
    </row>
    <row r="1921" spans="1:10" x14ac:dyDescent="0.25">
      <c r="A1921" s="4" t="s">
        <v>4938</v>
      </c>
      <c r="B1921" s="4" t="s">
        <v>11127</v>
      </c>
      <c r="C1921" s="11" t="s">
        <v>11124</v>
      </c>
      <c r="D1921" t="s">
        <v>2715</v>
      </c>
      <c r="E1921" t="s">
        <v>7</v>
      </c>
      <c r="F1921" s="2">
        <v>38807</v>
      </c>
      <c r="G1921" t="s">
        <v>2716</v>
      </c>
      <c r="H1921" s="3">
        <v>1125.1199999999999</v>
      </c>
      <c r="I1921" s="3">
        <v>-1125.1199999999999</v>
      </c>
      <c r="J1921" s="3">
        <v>0</v>
      </c>
    </row>
    <row r="1922" spans="1:10" x14ac:dyDescent="0.25">
      <c r="A1922" s="4" t="s">
        <v>4938</v>
      </c>
      <c r="B1922" s="4" t="s">
        <v>11127</v>
      </c>
      <c r="C1922" s="11" t="s">
        <v>11124</v>
      </c>
      <c r="D1922" t="s">
        <v>2715</v>
      </c>
      <c r="E1922" t="s">
        <v>9</v>
      </c>
      <c r="F1922" s="2">
        <v>43556</v>
      </c>
      <c r="G1922" t="s">
        <v>2717</v>
      </c>
      <c r="H1922" s="3">
        <v>5340.02</v>
      </c>
      <c r="I1922" s="3">
        <v>-3828.25</v>
      </c>
      <c r="J1922" s="3">
        <v>1511.77</v>
      </c>
    </row>
    <row r="1923" spans="1:10" x14ac:dyDescent="0.25">
      <c r="A1923" s="4" t="s">
        <v>4938</v>
      </c>
      <c r="B1923" s="4" t="s">
        <v>11127</v>
      </c>
      <c r="C1923" s="11" t="s">
        <v>11124</v>
      </c>
      <c r="D1923" t="s">
        <v>2718</v>
      </c>
      <c r="E1923" t="s">
        <v>1</v>
      </c>
      <c r="F1923" s="2">
        <v>33604</v>
      </c>
      <c r="G1923" t="s">
        <v>2719</v>
      </c>
      <c r="H1923" s="3">
        <v>7591.92</v>
      </c>
      <c r="I1923" s="3">
        <v>-7591.92</v>
      </c>
      <c r="J1923" s="3">
        <v>0</v>
      </c>
    </row>
    <row r="1924" spans="1:10" x14ac:dyDescent="0.25">
      <c r="A1924" s="4" t="s">
        <v>4938</v>
      </c>
      <c r="B1924" s="4" t="s">
        <v>11127</v>
      </c>
      <c r="C1924" s="11" t="s">
        <v>11124</v>
      </c>
      <c r="D1924" t="s">
        <v>2718</v>
      </c>
      <c r="E1924" t="s">
        <v>7</v>
      </c>
      <c r="F1924" s="2">
        <v>43777</v>
      </c>
      <c r="G1924" t="s">
        <v>2720</v>
      </c>
      <c r="H1924" s="3">
        <v>430</v>
      </c>
      <c r="I1924" s="3">
        <v>-308.26</v>
      </c>
      <c r="J1924" s="3">
        <v>121.74</v>
      </c>
    </row>
    <row r="1925" spans="1:10" x14ac:dyDescent="0.25">
      <c r="A1925" s="4" t="s">
        <v>4938</v>
      </c>
      <c r="B1925" s="4" t="s">
        <v>11127</v>
      </c>
      <c r="C1925" s="11" t="s">
        <v>11124</v>
      </c>
      <c r="D1925" t="s">
        <v>2721</v>
      </c>
      <c r="E1925" t="s">
        <v>1</v>
      </c>
      <c r="F1925" s="2">
        <v>33970</v>
      </c>
      <c r="G1925" t="s">
        <v>2722</v>
      </c>
      <c r="H1925" s="3">
        <v>5314.34</v>
      </c>
      <c r="I1925" s="3">
        <v>-5314.34</v>
      </c>
      <c r="J1925" s="3">
        <v>0</v>
      </c>
    </row>
    <row r="1926" spans="1:10" x14ac:dyDescent="0.25">
      <c r="A1926" s="4" t="s">
        <v>4938</v>
      </c>
      <c r="B1926" s="4" t="s">
        <v>11127</v>
      </c>
      <c r="C1926" s="11" t="s">
        <v>11124</v>
      </c>
      <c r="D1926" t="s">
        <v>2723</v>
      </c>
      <c r="E1926" t="s">
        <v>1</v>
      </c>
      <c r="F1926" s="2">
        <v>33970</v>
      </c>
      <c r="G1926" t="s">
        <v>2724</v>
      </c>
      <c r="H1926" s="3">
        <v>5298.85</v>
      </c>
      <c r="I1926" s="3">
        <v>-5298.85</v>
      </c>
      <c r="J1926" s="3">
        <v>0</v>
      </c>
    </row>
    <row r="1927" spans="1:10" x14ac:dyDescent="0.25">
      <c r="A1927" s="4" t="s">
        <v>4938</v>
      </c>
      <c r="B1927" s="4" t="s">
        <v>11127</v>
      </c>
      <c r="C1927" s="11" t="s">
        <v>11124</v>
      </c>
      <c r="D1927" t="s">
        <v>2723</v>
      </c>
      <c r="E1927" t="s">
        <v>7</v>
      </c>
      <c r="F1927" s="2">
        <v>36526</v>
      </c>
      <c r="G1927" t="s">
        <v>2725</v>
      </c>
      <c r="H1927" s="3">
        <v>2065.83</v>
      </c>
      <c r="I1927" s="3">
        <v>-2065.83</v>
      </c>
      <c r="J1927" s="3">
        <v>0</v>
      </c>
    </row>
    <row r="1928" spans="1:10" x14ac:dyDescent="0.25">
      <c r="A1928" s="4" t="s">
        <v>4938</v>
      </c>
      <c r="B1928" s="4" t="s">
        <v>11127</v>
      </c>
      <c r="C1928" s="11" t="s">
        <v>11124</v>
      </c>
      <c r="D1928" t="s">
        <v>2723</v>
      </c>
      <c r="E1928" t="s">
        <v>9</v>
      </c>
      <c r="F1928" s="2">
        <v>36526</v>
      </c>
      <c r="G1928" t="s">
        <v>2726</v>
      </c>
      <c r="H1928" s="3">
        <v>2065.83</v>
      </c>
      <c r="I1928" s="3">
        <v>-2065.83</v>
      </c>
      <c r="J1928" s="3">
        <v>0</v>
      </c>
    </row>
    <row r="1929" spans="1:10" x14ac:dyDescent="0.25">
      <c r="A1929" s="4" t="s">
        <v>4938</v>
      </c>
      <c r="B1929" s="4" t="s">
        <v>11127</v>
      </c>
      <c r="C1929" s="11" t="s">
        <v>11124</v>
      </c>
      <c r="D1929" t="s">
        <v>2727</v>
      </c>
      <c r="E1929" t="s">
        <v>1</v>
      </c>
      <c r="F1929" s="2">
        <v>33970</v>
      </c>
      <c r="G1929" t="s">
        <v>2728</v>
      </c>
      <c r="H1929" s="3">
        <v>39457.31</v>
      </c>
      <c r="I1929" s="3">
        <v>-39457.31</v>
      </c>
      <c r="J1929" s="3">
        <v>0</v>
      </c>
    </row>
    <row r="1930" spans="1:10" x14ac:dyDescent="0.25">
      <c r="A1930" s="4" t="s">
        <v>4938</v>
      </c>
      <c r="B1930" s="4" t="s">
        <v>11127</v>
      </c>
      <c r="C1930" s="11" t="s">
        <v>11124</v>
      </c>
      <c r="D1930" t="s">
        <v>2727</v>
      </c>
      <c r="E1930" t="s">
        <v>7</v>
      </c>
      <c r="F1930" s="2">
        <v>36161</v>
      </c>
      <c r="G1930" t="s">
        <v>2729</v>
      </c>
      <c r="H1930" s="3">
        <v>5887.61</v>
      </c>
      <c r="I1930" s="3">
        <v>-5887.61</v>
      </c>
      <c r="J1930" s="3">
        <v>0</v>
      </c>
    </row>
    <row r="1931" spans="1:10" x14ac:dyDescent="0.25">
      <c r="A1931" s="4" t="s">
        <v>4938</v>
      </c>
      <c r="B1931" s="4" t="s">
        <v>11127</v>
      </c>
      <c r="C1931" s="11" t="s">
        <v>11124</v>
      </c>
      <c r="D1931" t="s">
        <v>2730</v>
      </c>
      <c r="E1931" t="s">
        <v>1</v>
      </c>
      <c r="F1931" s="2">
        <v>33970</v>
      </c>
      <c r="G1931" t="s">
        <v>2731</v>
      </c>
      <c r="H1931" s="3">
        <v>34241.089999999997</v>
      </c>
      <c r="I1931" s="3">
        <v>-34241.089999999997</v>
      </c>
      <c r="J1931" s="3">
        <v>0</v>
      </c>
    </row>
    <row r="1932" spans="1:10" x14ac:dyDescent="0.25">
      <c r="A1932" s="4" t="s">
        <v>4938</v>
      </c>
      <c r="B1932" s="4" t="s">
        <v>11127</v>
      </c>
      <c r="C1932" s="11" t="s">
        <v>11124</v>
      </c>
      <c r="D1932" t="s">
        <v>2732</v>
      </c>
      <c r="E1932" t="s">
        <v>1</v>
      </c>
      <c r="F1932" s="2">
        <v>33970</v>
      </c>
      <c r="G1932" t="s">
        <v>2733</v>
      </c>
      <c r="H1932" s="3">
        <v>15323.28</v>
      </c>
      <c r="I1932" s="3">
        <v>-15323.28</v>
      </c>
      <c r="J1932" s="3">
        <v>0</v>
      </c>
    </row>
    <row r="1933" spans="1:10" x14ac:dyDescent="0.25">
      <c r="A1933" s="4" t="s">
        <v>4938</v>
      </c>
      <c r="B1933" s="4" t="s">
        <v>11127</v>
      </c>
      <c r="C1933" s="11" t="s">
        <v>11124</v>
      </c>
      <c r="D1933" t="s">
        <v>2734</v>
      </c>
      <c r="E1933" t="s">
        <v>1</v>
      </c>
      <c r="F1933" s="2">
        <v>33970</v>
      </c>
      <c r="G1933" t="s">
        <v>2735</v>
      </c>
      <c r="H1933" s="3">
        <v>6610.65</v>
      </c>
      <c r="I1933" s="3">
        <v>-6610.65</v>
      </c>
      <c r="J1933" s="3">
        <v>0</v>
      </c>
    </row>
    <row r="1934" spans="1:10" x14ac:dyDescent="0.25">
      <c r="A1934" s="4" t="s">
        <v>4938</v>
      </c>
      <c r="B1934" s="4" t="s">
        <v>11127</v>
      </c>
      <c r="C1934" s="11" t="s">
        <v>11124</v>
      </c>
      <c r="D1934" t="s">
        <v>2736</v>
      </c>
      <c r="E1934" t="s">
        <v>1</v>
      </c>
      <c r="F1934" s="2">
        <v>33970</v>
      </c>
      <c r="G1934" t="s">
        <v>2737</v>
      </c>
      <c r="H1934" s="3">
        <v>52265.440000000002</v>
      </c>
      <c r="I1934" s="3">
        <v>-52265.440000000002</v>
      </c>
      <c r="J1934" s="3">
        <v>0</v>
      </c>
    </row>
    <row r="1935" spans="1:10" x14ac:dyDescent="0.25">
      <c r="A1935" s="4" t="s">
        <v>4938</v>
      </c>
      <c r="B1935" s="4" t="s">
        <v>11127</v>
      </c>
      <c r="C1935" s="11" t="s">
        <v>11124</v>
      </c>
      <c r="D1935" t="s">
        <v>2736</v>
      </c>
      <c r="E1935" t="s">
        <v>7</v>
      </c>
      <c r="F1935" s="2">
        <v>41670</v>
      </c>
      <c r="G1935" t="s">
        <v>2738</v>
      </c>
      <c r="H1935" s="3">
        <v>13000</v>
      </c>
      <c r="I1935" s="3">
        <v>-13000</v>
      </c>
      <c r="J1935" s="3">
        <v>0</v>
      </c>
    </row>
    <row r="1936" spans="1:10" x14ac:dyDescent="0.25">
      <c r="A1936" s="4" t="s">
        <v>4938</v>
      </c>
      <c r="B1936" s="4" t="s">
        <v>11127</v>
      </c>
      <c r="C1936" s="11" t="s">
        <v>11124</v>
      </c>
      <c r="D1936" t="s">
        <v>2739</v>
      </c>
      <c r="E1936" t="s">
        <v>1</v>
      </c>
      <c r="F1936" s="2">
        <v>33970</v>
      </c>
      <c r="G1936" t="s">
        <v>2740</v>
      </c>
      <c r="H1936" s="3">
        <v>25203.1</v>
      </c>
      <c r="I1936" s="3">
        <v>-25203.1</v>
      </c>
      <c r="J1936" s="3">
        <v>0</v>
      </c>
    </row>
    <row r="1937" spans="1:10" x14ac:dyDescent="0.25">
      <c r="A1937" s="4" t="s">
        <v>4938</v>
      </c>
      <c r="B1937" s="4" t="s">
        <v>11127</v>
      </c>
      <c r="C1937" s="11" t="s">
        <v>11124</v>
      </c>
      <c r="D1937" t="s">
        <v>2739</v>
      </c>
      <c r="E1937" t="s">
        <v>7</v>
      </c>
      <c r="F1937" s="2">
        <v>42063</v>
      </c>
      <c r="G1937" t="s">
        <v>2741</v>
      </c>
      <c r="H1937" s="3">
        <v>9750</v>
      </c>
      <c r="I1937" s="3">
        <v>-9750</v>
      </c>
      <c r="J1937" s="3">
        <v>0</v>
      </c>
    </row>
    <row r="1938" spans="1:10" x14ac:dyDescent="0.25">
      <c r="A1938" s="4" t="s">
        <v>4938</v>
      </c>
      <c r="B1938" s="4" t="s">
        <v>11127</v>
      </c>
      <c r="C1938" s="11" t="s">
        <v>11124</v>
      </c>
      <c r="D1938" t="s">
        <v>2742</v>
      </c>
      <c r="E1938" t="s">
        <v>1</v>
      </c>
      <c r="F1938" s="2">
        <v>33970</v>
      </c>
      <c r="G1938" t="s">
        <v>2743</v>
      </c>
      <c r="H1938" s="3">
        <v>72833.75</v>
      </c>
      <c r="I1938" s="3">
        <v>-72833.75</v>
      </c>
      <c r="J1938" s="3">
        <v>0</v>
      </c>
    </row>
    <row r="1939" spans="1:10" x14ac:dyDescent="0.25">
      <c r="A1939" s="4" t="s">
        <v>4938</v>
      </c>
      <c r="B1939" s="4" t="s">
        <v>11127</v>
      </c>
      <c r="C1939" s="11" t="s">
        <v>11124</v>
      </c>
      <c r="D1939" t="s">
        <v>2744</v>
      </c>
      <c r="E1939" t="s">
        <v>1</v>
      </c>
      <c r="F1939" s="2">
        <v>42094</v>
      </c>
      <c r="G1939" t="s">
        <v>2745</v>
      </c>
      <c r="H1939" s="3">
        <v>1900</v>
      </c>
      <c r="I1939" s="3">
        <v>-1900</v>
      </c>
      <c r="J1939" s="3">
        <v>0</v>
      </c>
    </row>
    <row r="1940" spans="1:10" x14ac:dyDescent="0.25">
      <c r="A1940" s="4" t="s">
        <v>4938</v>
      </c>
      <c r="B1940" s="4" t="s">
        <v>11127</v>
      </c>
      <c r="C1940" s="11" t="s">
        <v>11124</v>
      </c>
      <c r="D1940" t="s">
        <v>2746</v>
      </c>
      <c r="E1940" t="s">
        <v>1</v>
      </c>
      <c r="F1940" s="2">
        <v>34335</v>
      </c>
      <c r="G1940" t="s">
        <v>2747</v>
      </c>
      <c r="H1940" s="3">
        <v>5371.15</v>
      </c>
      <c r="I1940" s="3">
        <v>-5371.15</v>
      </c>
      <c r="J1940" s="3">
        <v>0</v>
      </c>
    </row>
    <row r="1941" spans="1:10" x14ac:dyDescent="0.25">
      <c r="A1941" s="4" t="s">
        <v>4938</v>
      </c>
      <c r="B1941" s="4" t="s">
        <v>11127</v>
      </c>
      <c r="C1941" s="11" t="s">
        <v>11124</v>
      </c>
      <c r="D1941" t="s">
        <v>2748</v>
      </c>
      <c r="E1941" t="s">
        <v>1</v>
      </c>
      <c r="F1941" s="2">
        <v>34335</v>
      </c>
      <c r="G1941" t="s">
        <v>2749</v>
      </c>
      <c r="H1941" s="3">
        <v>42349.47</v>
      </c>
      <c r="I1941" s="3">
        <v>-42349.47</v>
      </c>
      <c r="J1941" s="3">
        <v>0</v>
      </c>
    </row>
    <row r="1942" spans="1:10" x14ac:dyDescent="0.25">
      <c r="A1942" s="4" t="s">
        <v>4938</v>
      </c>
      <c r="B1942" s="4" t="s">
        <v>11127</v>
      </c>
      <c r="C1942" s="11" t="s">
        <v>11124</v>
      </c>
      <c r="D1942" t="s">
        <v>2750</v>
      </c>
      <c r="E1942" t="s">
        <v>1</v>
      </c>
      <c r="F1942" s="2">
        <v>34335</v>
      </c>
      <c r="G1942" t="s">
        <v>2751</v>
      </c>
      <c r="H1942" s="3">
        <v>44647.7</v>
      </c>
      <c r="I1942" s="3">
        <v>-44647.7</v>
      </c>
      <c r="J1942" s="3">
        <v>0</v>
      </c>
    </row>
    <row r="1943" spans="1:10" x14ac:dyDescent="0.25">
      <c r="A1943" s="4" t="s">
        <v>4938</v>
      </c>
      <c r="B1943" s="4" t="s">
        <v>11127</v>
      </c>
      <c r="C1943" s="11" t="s">
        <v>11124</v>
      </c>
      <c r="D1943" t="s">
        <v>2750</v>
      </c>
      <c r="E1943" t="s">
        <v>7</v>
      </c>
      <c r="F1943" s="2">
        <v>41801</v>
      </c>
      <c r="G1943" t="s">
        <v>2752</v>
      </c>
      <c r="H1943" s="3">
        <v>1500</v>
      </c>
      <c r="I1943" s="3">
        <v>-1500</v>
      </c>
      <c r="J1943" s="3">
        <v>0</v>
      </c>
    </row>
    <row r="1944" spans="1:10" x14ac:dyDescent="0.25">
      <c r="A1944" s="4" t="s">
        <v>4938</v>
      </c>
      <c r="B1944" s="4" t="s">
        <v>11127</v>
      </c>
      <c r="C1944" s="11" t="s">
        <v>11124</v>
      </c>
      <c r="D1944" t="s">
        <v>2750</v>
      </c>
      <c r="E1944" t="s">
        <v>9</v>
      </c>
      <c r="F1944" s="2">
        <v>41943</v>
      </c>
      <c r="G1944" t="s">
        <v>2752</v>
      </c>
      <c r="H1944" s="3">
        <v>800</v>
      </c>
      <c r="I1944" s="3">
        <v>-800</v>
      </c>
      <c r="J1944" s="3">
        <v>0</v>
      </c>
    </row>
    <row r="1945" spans="1:10" x14ac:dyDescent="0.25">
      <c r="A1945" s="4" t="s">
        <v>4938</v>
      </c>
      <c r="B1945" s="4" t="s">
        <v>11127</v>
      </c>
      <c r="C1945" s="11" t="s">
        <v>11124</v>
      </c>
      <c r="D1945" t="s">
        <v>2750</v>
      </c>
      <c r="E1945" t="s">
        <v>19</v>
      </c>
      <c r="F1945" s="2">
        <v>43159</v>
      </c>
      <c r="G1945" t="s">
        <v>2752</v>
      </c>
      <c r="H1945" s="3">
        <v>800</v>
      </c>
      <c r="I1945" s="3">
        <v>-713.04</v>
      </c>
      <c r="J1945" s="3">
        <v>86.96</v>
      </c>
    </row>
    <row r="1946" spans="1:10" x14ac:dyDescent="0.25">
      <c r="A1946" s="4" t="s">
        <v>4938</v>
      </c>
      <c r="B1946" s="4" t="s">
        <v>11127</v>
      </c>
      <c r="C1946" s="11" t="s">
        <v>11124</v>
      </c>
      <c r="D1946" t="s">
        <v>2753</v>
      </c>
      <c r="E1946" t="s">
        <v>1</v>
      </c>
      <c r="F1946" s="2">
        <v>34335</v>
      </c>
      <c r="G1946" t="s">
        <v>2754</v>
      </c>
      <c r="H1946" s="3">
        <v>7333.69</v>
      </c>
      <c r="I1946" s="3">
        <v>-7333.69</v>
      </c>
      <c r="J1946" s="3">
        <v>0</v>
      </c>
    </row>
    <row r="1947" spans="1:10" x14ac:dyDescent="0.25">
      <c r="A1947" s="4" t="s">
        <v>4938</v>
      </c>
      <c r="B1947" s="4" t="s">
        <v>11127</v>
      </c>
      <c r="C1947" s="11" t="s">
        <v>11124</v>
      </c>
      <c r="D1947" t="s">
        <v>2755</v>
      </c>
      <c r="E1947" t="s">
        <v>1</v>
      </c>
      <c r="F1947" s="2">
        <v>34700</v>
      </c>
      <c r="G1947" t="s">
        <v>2756</v>
      </c>
      <c r="H1947" s="3">
        <v>129114.22</v>
      </c>
      <c r="I1947" s="3">
        <v>-129114.22</v>
      </c>
      <c r="J1947" s="3">
        <v>0</v>
      </c>
    </row>
    <row r="1948" spans="1:10" x14ac:dyDescent="0.25">
      <c r="A1948" s="4" t="s">
        <v>4938</v>
      </c>
      <c r="B1948" s="4" t="s">
        <v>11127</v>
      </c>
      <c r="C1948" s="11" t="s">
        <v>11124</v>
      </c>
      <c r="D1948" t="s">
        <v>2755</v>
      </c>
      <c r="E1948" t="s">
        <v>7</v>
      </c>
      <c r="F1948" s="2">
        <v>34700</v>
      </c>
      <c r="G1948" t="s">
        <v>2757</v>
      </c>
      <c r="H1948" s="3">
        <v>1368.61</v>
      </c>
      <c r="I1948" s="3">
        <v>-1368.61</v>
      </c>
      <c r="J1948" s="3">
        <v>0</v>
      </c>
    </row>
    <row r="1949" spans="1:10" x14ac:dyDescent="0.25">
      <c r="A1949" s="4" t="s">
        <v>4938</v>
      </c>
      <c r="B1949" s="4" t="s">
        <v>11127</v>
      </c>
      <c r="C1949" s="11" t="s">
        <v>11124</v>
      </c>
      <c r="D1949" t="s">
        <v>2755</v>
      </c>
      <c r="E1949" t="s">
        <v>9</v>
      </c>
      <c r="F1949" s="2">
        <v>35796</v>
      </c>
      <c r="G1949" t="s">
        <v>2758</v>
      </c>
      <c r="H1949" s="3">
        <v>3718.49</v>
      </c>
      <c r="I1949" s="3">
        <v>-3718.49</v>
      </c>
      <c r="J1949" s="3">
        <v>0</v>
      </c>
    </row>
    <row r="1950" spans="1:10" x14ac:dyDescent="0.25">
      <c r="A1950" s="4" t="s">
        <v>4938</v>
      </c>
      <c r="B1950" s="4" t="s">
        <v>11127</v>
      </c>
      <c r="C1950" s="11" t="s">
        <v>11124</v>
      </c>
      <c r="D1950" t="s">
        <v>2759</v>
      </c>
      <c r="E1950" t="s">
        <v>1</v>
      </c>
      <c r="F1950" s="2">
        <v>41736</v>
      </c>
      <c r="G1950" t="s">
        <v>2760</v>
      </c>
      <c r="H1950" s="3">
        <v>2600</v>
      </c>
      <c r="I1950" s="3">
        <v>-2600</v>
      </c>
      <c r="J1950" s="3">
        <v>0</v>
      </c>
    </row>
    <row r="1951" spans="1:10" x14ac:dyDescent="0.25">
      <c r="A1951" s="4" t="s">
        <v>4938</v>
      </c>
      <c r="B1951" s="4" t="s">
        <v>11127</v>
      </c>
      <c r="C1951" s="11" t="s">
        <v>11124</v>
      </c>
      <c r="D1951" t="s">
        <v>2761</v>
      </c>
      <c r="E1951" t="s">
        <v>1</v>
      </c>
      <c r="F1951" s="2">
        <v>34335</v>
      </c>
      <c r="G1951" t="s">
        <v>2762</v>
      </c>
      <c r="H1951" s="3">
        <v>850.29</v>
      </c>
      <c r="I1951" s="3">
        <v>-850.29</v>
      </c>
      <c r="J1951" s="3">
        <v>0</v>
      </c>
    </row>
    <row r="1952" spans="1:10" x14ac:dyDescent="0.25">
      <c r="A1952" s="4" t="s">
        <v>4938</v>
      </c>
      <c r="B1952" s="4" t="s">
        <v>11127</v>
      </c>
      <c r="C1952" s="11" t="s">
        <v>11124</v>
      </c>
      <c r="D1952" t="s">
        <v>2763</v>
      </c>
      <c r="E1952" t="s">
        <v>1</v>
      </c>
      <c r="F1952" s="2">
        <v>34335</v>
      </c>
      <c r="G1952" t="s">
        <v>2764</v>
      </c>
      <c r="H1952" s="3">
        <v>191089.05</v>
      </c>
      <c r="I1952" s="3">
        <v>-191089.05</v>
      </c>
      <c r="J1952" s="3">
        <v>0</v>
      </c>
    </row>
    <row r="1953" spans="1:10" x14ac:dyDescent="0.25">
      <c r="A1953" s="4" t="s">
        <v>4938</v>
      </c>
      <c r="B1953" s="4" t="s">
        <v>11127</v>
      </c>
      <c r="C1953" s="11" t="s">
        <v>11124</v>
      </c>
      <c r="D1953" t="s">
        <v>2765</v>
      </c>
      <c r="E1953" t="s">
        <v>1</v>
      </c>
      <c r="F1953" s="2">
        <v>34700</v>
      </c>
      <c r="G1953" t="s">
        <v>2766</v>
      </c>
      <c r="H1953" s="3">
        <v>9812.68</v>
      </c>
      <c r="I1953" s="3">
        <v>-9812.68</v>
      </c>
      <c r="J1953" s="3">
        <v>0</v>
      </c>
    </row>
    <row r="1954" spans="1:10" x14ac:dyDescent="0.25">
      <c r="A1954" s="4" t="s">
        <v>4938</v>
      </c>
      <c r="B1954" s="4" t="s">
        <v>11127</v>
      </c>
      <c r="C1954" s="11" t="s">
        <v>11124</v>
      </c>
      <c r="D1954" t="s">
        <v>2767</v>
      </c>
      <c r="E1954" t="s">
        <v>1</v>
      </c>
      <c r="F1954" s="2">
        <v>34335</v>
      </c>
      <c r="G1954" t="s">
        <v>2768</v>
      </c>
      <c r="H1954" s="3">
        <v>1115.55</v>
      </c>
      <c r="I1954" s="3">
        <v>-1115.55</v>
      </c>
      <c r="J1954" s="3">
        <v>0</v>
      </c>
    </row>
    <row r="1955" spans="1:10" x14ac:dyDescent="0.25">
      <c r="A1955" s="4" t="s">
        <v>4938</v>
      </c>
      <c r="B1955" s="4" t="s">
        <v>11127</v>
      </c>
      <c r="C1955" s="11" t="s">
        <v>11124</v>
      </c>
      <c r="D1955" t="s">
        <v>2769</v>
      </c>
      <c r="E1955" t="s">
        <v>1</v>
      </c>
      <c r="F1955" s="2">
        <v>34335</v>
      </c>
      <c r="G1955" t="s">
        <v>2770</v>
      </c>
      <c r="H1955" s="3">
        <v>6635.83</v>
      </c>
      <c r="I1955" s="3">
        <v>-6635.83</v>
      </c>
      <c r="J1955" s="3">
        <v>0</v>
      </c>
    </row>
    <row r="1956" spans="1:10" x14ac:dyDescent="0.25">
      <c r="A1956" s="4" t="s">
        <v>4938</v>
      </c>
      <c r="B1956" s="4" t="s">
        <v>11127</v>
      </c>
      <c r="C1956" s="11" t="s">
        <v>11124</v>
      </c>
      <c r="D1956" t="s">
        <v>2771</v>
      </c>
      <c r="E1956" t="s">
        <v>1</v>
      </c>
      <c r="F1956" s="2">
        <v>34700</v>
      </c>
      <c r="G1956" t="s">
        <v>2772</v>
      </c>
      <c r="H1956" s="3">
        <v>4988.97</v>
      </c>
      <c r="I1956" s="3">
        <v>-4988.97</v>
      </c>
      <c r="J1956" s="3">
        <v>0</v>
      </c>
    </row>
    <row r="1957" spans="1:10" x14ac:dyDescent="0.25">
      <c r="A1957" s="4" t="s">
        <v>4938</v>
      </c>
      <c r="B1957" s="4" t="s">
        <v>11127</v>
      </c>
      <c r="C1957" s="11" t="s">
        <v>11124</v>
      </c>
      <c r="D1957" t="s">
        <v>2771</v>
      </c>
      <c r="E1957" t="s">
        <v>7</v>
      </c>
      <c r="F1957" s="2">
        <v>34700</v>
      </c>
      <c r="G1957" t="s">
        <v>2773</v>
      </c>
      <c r="H1957" s="3">
        <v>795.35</v>
      </c>
      <c r="I1957" s="3">
        <v>-795.35</v>
      </c>
      <c r="J1957" s="3">
        <v>0</v>
      </c>
    </row>
    <row r="1958" spans="1:10" x14ac:dyDescent="0.25">
      <c r="A1958" s="4" t="s">
        <v>4938</v>
      </c>
      <c r="B1958" s="4" t="s">
        <v>11127</v>
      </c>
      <c r="C1958" s="11" t="s">
        <v>11124</v>
      </c>
      <c r="D1958" t="s">
        <v>2774</v>
      </c>
      <c r="E1958" t="s">
        <v>1</v>
      </c>
      <c r="F1958" s="2">
        <v>34700</v>
      </c>
      <c r="G1958" t="s">
        <v>2775</v>
      </c>
      <c r="H1958" s="3">
        <v>60941.91</v>
      </c>
      <c r="I1958" s="3">
        <v>-60941.91</v>
      </c>
      <c r="J1958" s="3">
        <v>0</v>
      </c>
    </row>
    <row r="1959" spans="1:10" x14ac:dyDescent="0.25">
      <c r="A1959" s="4" t="s">
        <v>4938</v>
      </c>
      <c r="B1959" s="4" t="s">
        <v>11127</v>
      </c>
      <c r="C1959" s="11" t="s">
        <v>11124</v>
      </c>
      <c r="D1959" t="s">
        <v>2774</v>
      </c>
      <c r="E1959" t="s">
        <v>7</v>
      </c>
      <c r="F1959" s="2">
        <v>40816</v>
      </c>
      <c r="G1959" t="s">
        <v>2776</v>
      </c>
      <c r="H1959" s="3">
        <v>10000</v>
      </c>
      <c r="I1959" s="3">
        <v>-10000</v>
      </c>
      <c r="J1959" s="3">
        <v>0</v>
      </c>
    </row>
    <row r="1960" spans="1:10" x14ac:dyDescent="0.25">
      <c r="A1960" s="4" t="s">
        <v>4938</v>
      </c>
      <c r="B1960" s="4" t="s">
        <v>11127</v>
      </c>
      <c r="C1960" s="11" t="s">
        <v>11124</v>
      </c>
      <c r="D1960" t="s">
        <v>2774</v>
      </c>
      <c r="E1960" t="s">
        <v>9</v>
      </c>
      <c r="F1960" s="2">
        <v>41813</v>
      </c>
      <c r="G1960" t="s">
        <v>2777</v>
      </c>
      <c r="H1960" s="3">
        <v>42400</v>
      </c>
      <c r="I1960" s="3">
        <v>-42400</v>
      </c>
      <c r="J1960" s="3">
        <v>0</v>
      </c>
    </row>
    <row r="1961" spans="1:10" x14ac:dyDescent="0.25">
      <c r="A1961" s="4" t="s">
        <v>4938</v>
      </c>
      <c r="B1961" s="4" t="s">
        <v>11127</v>
      </c>
      <c r="C1961" s="11" t="s">
        <v>11124</v>
      </c>
      <c r="D1961" t="s">
        <v>2778</v>
      </c>
      <c r="E1961" t="s">
        <v>1</v>
      </c>
      <c r="F1961" s="2">
        <v>34335</v>
      </c>
      <c r="G1961" t="s">
        <v>2779</v>
      </c>
      <c r="H1961" s="3">
        <v>1032.9100000000001</v>
      </c>
      <c r="I1961" s="3">
        <v>-1032.9100000000001</v>
      </c>
      <c r="J1961" s="3">
        <v>0</v>
      </c>
    </row>
    <row r="1962" spans="1:10" x14ac:dyDescent="0.25">
      <c r="A1962" s="4" t="s">
        <v>4938</v>
      </c>
      <c r="B1962" s="4" t="s">
        <v>11127</v>
      </c>
      <c r="C1962" s="11" t="s">
        <v>11124</v>
      </c>
      <c r="D1962" t="s">
        <v>2780</v>
      </c>
      <c r="E1962" t="s">
        <v>1</v>
      </c>
      <c r="F1962" s="2">
        <v>34335</v>
      </c>
      <c r="G1962" t="s">
        <v>2781</v>
      </c>
      <c r="H1962" s="3">
        <v>464.81</v>
      </c>
      <c r="I1962" s="3">
        <v>-464.81</v>
      </c>
      <c r="J1962" s="3">
        <v>0</v>
      </c>
    </row>
    <row r="1963" spans="1:10" x14ac:dyDescent="0.25">
      <c r="A1963" s="4" t="s">
        <v>4938</v>
      </c>
      <c r="B1963" s="4" t="s">
        <v>11127</v>
      </c>
      <c r="C1963" s="11" t="s">
        <v>11124</v>
      </c>
      <c r="D1963" t="s">
        <v>2782</v>
      </c>
      <c r="E1963" t="s">
        <v>1</v>
      </c>
      <c r="F1963" s="2">
        <v>34700</v>
      </c>
      <c r="G1963" t="s">
        <v>2783</v>
      </c>
      <c r="H1963" s="3">
        <v>206582.76</v>
      </c>
      <c r="I1963" s="3">
        <v>-206582.76</v>
      </c>
      <c r="J1963" s="3">
        <v>0</v>
      </c>
    </row>
    <row r="1964" spans="1:10" x14ac:dyDescent="0.25">
      <c r="A1964" s="4" t="s">
        <v>4938</v>
      </c>
      <c r="B1964" s="4" t="s">
        <v>11127</v>
      </c>
      <c r="C1964" s="11" t="s">
        <v>11124</v>
      </c>
      <c r="D1964" t="s">
        <v>2784</v>
      </c>
      <c r="E1964" t="s">
        <v>1</v>
      </c>
      <c r="F1964" s="2">
        <v>34700</v>
      </c>
      <c r="G1964" t="s">
        <v>2785</v>
      </c>
      <c r="H1964" s="3">
        <v>50612.78</v>
      </c>
      <c r="I1964" s="3">
        <v>-50612.78</v>
      </c>
      <c r="J1964" s="3">
        <v>0</v>
      </c>
    </row>
    <row r="1965" spans="1:10" x14ac:dyDescent="0.25">
      <c r="A1965" s="4" t="s">
        <v>4938</v>
      </c>
      <c r="B1965" s="4" t="s">
        <v>11127</v>
      </c>
      <c r="C1965" s="11" t="s">
        <v>11124</v>
      </c>
      <c r="D1965" t="s">
        <v>2784</v>
      </c>
      <c r="E1965" t="s">
        <v>7</v>
      </c>
      <c r="F1965" s="2">
        <v>44228</v>
      </c>
      <c r="G1965" t="s">
        <v>2786</v>
      </c>
      <c r="H1965" s="3">
        <v>582</v>
      </c>
      <c r="I1965" s="3">
        <v>-315.73</v>
      </c>
      <c r="J1965" s="3">
        <v>266.27</v>
      </c>
    </row>
    <row r="1966" spans="1:10" x14ac:dyDescent="0.25">
      <c r="A1966" s="4" t="s">
        <v>4938</v>
      </c>
      <c r="B1966" s="4" t="s">
        <v>11127</v>
      </c>
      <c r="C1966" s="11" t="s">
        <v>11124</v>
      </c>
      <c r="D1966" t="s">
        <v>2784</v>
      </c>
      <c r="E1966" t="s">
        <v>9</v>
      </c>
      <c r="F1966" s="2">
        <v>45230</v>
      </c>
      <c r="G1966" t="s">
        <v>2787</v>
      </c>
      <c r="H1966" s="3">
        <v>8600</v>
      </c>
      <c r="I1966" s="3">
        <v>-666.5</v>
      </c>
      <c r="J1966" s="3">
        <v>7933.5</v>
      </c>
    </row>
    <row r="1967" spans="1:10" x14ac:dyDescent="0.25">
      <c r="A1967" s="4" t="s">
        <v>4938</v>
      </c>
      <c r="B1967" s="4" t="s">
        <v>11127</v>
      </c>
      <c r="C1967" s="11" t="s">
        <v>11124</v>
      </c>
      <c r="D1967" t="s">
        <v>2784</v>
      </c>
      <c r="E1967" t="s">
        <v>19</v>
      </c>
      <c r="F1967" s="2">
        <v>45260</v>
      </c>
      <c r="G1967" t="s">
        <v>2788</v>
      </c>
      <c r="H1967" s="3">
        <v>952.5</v>
      </c>
      <c r="I1967" s="3">
        <v>-73.819999999999993</v>
      </c>
      <c r="J1967" s="3">
        <v>878.68</v>
      </c>
    </row>
    <row r="1968" spans="1:10" x14ac:dyDescent="0.25">
      <c r="A1968" s="4" t="s">
        <v>4938</v>
      </c>
      <c r="B1968" s="4" t="s">
        <v>11127</v>
      </c>
      <c r="C1968" s="11" t="s">
        <v>11124</v>
      </c>
      <c r="D1968" t="s">
        <v>2789</v>
      </c>
      <c r="E1968" t="s">
        <v>1</v>
      </c>
      <c r="F1968" s="2">
        <v>34700</v>
      </c>
      <c r="G1968" t="s">
        <v>2790</v>
      </c>
      <c r="H1968" s="3">
        <v>61974.83</v>
      </c>
      <c r="I1968" s="3">
        <v>-61974.83</v>
      </c>
      <c r="J1968" s="3">
        <v>0</v>
      </c>
    </row>
    <row r="1969" spans="1:10" x14ac:dyDescent="0.25">
      <c r="A1969" s="4" t="s">
        <v>4938</v>
      </c>
      <c r="B1969" s="4" t="s">
        <v>11127</v>
      </c>
      <c r="C1969" s="11" t="s">
        <v>11124</v>
      </c>
      <c r="D1969" t="s">
        <v>2791</v>
      </c>
      <c r="E1969" t="s">
        <v>1</v>
      </c>
      <c r="F1969" s="2">
        <v>34700</v>
      </c>
      <c r="G1969" t="s">
        <v>2792</v>
      </c>
      <c r="H1969" s="3">
        <v>44931.75</v>
      </c>
      <c r="I1969" s="3">
        <v>-44931.75</v>
      </c>
      <c r="J1969" s="3">
        <v>0</v>
      </c>
    </row>
    <row r="1970" spans="1:10" x14ac:dyDescent="0.25">
      <c r="A1970" s="4" t="s">
        <v>4938</v>
      </c>
      <c r="B1970" s="4" t="s">
        <v>11127</v>
      </c>
      <c r="C1970" s="11" t="s">
        <v>11124</v>
      </c>
      <c r="D1970" t="s">
        <v>2791</v>
      </c>
      <c r="E1970" t="s">
        <v>7</v>
      </c>
      <c r="F1970" s="2">
        <v>36161</v>
      </c>
      <c r="G1970" t="s">
        <v>2793</v>
      </c>
      <c r="H1970" s="3">
        <v>2220.7600000000002</v>
      </c>
      <c r="I1970" s="3">
        <v>-2220.7600000000002</v>
      </c>
      <c r="J1970" s="3">
        <v>0</v>
      </c>
    </row>
    <row r="1971" spans="1:10" x14ac:dyDescent="0.25">
      <c r="A1971" s="4" t="s">
        <v>4938</v>
      </c>
      <c r="B1971" s="4" t="s">
        <v>11127</v>
      </c>
      <c r="C1971" s="11" t="s">
        <v>11124</v>
      </c>
      <c r="D1971" t="s">
        <v>2791</v>
      </c>
      <c r="E1971" t="s">
        <v>9</v>
      </c>
      <c r="F1971" s="2">
        <v>36526</v>
      </c>
      <c r="G1971" t="s">
        <v>2794</v>
      </c>
      <c r="H1971" s="3">
        <v>11878.51</v>
      </c>
      <c r="I1971" s="3">
        <v>-11878.51</v>
      </c>
      <c r="J1971" s="3">
        <v>0</v>
      </c>
    </row>
    <row r="1972" spans="1:10" x14ac:dyDescent="0.25">
      <c r="A1972" s="4" t="s">
        <v>4938</v>
      </c>
      <c r="B1972" s="4" t="s">
        <v>11127</v>
      </c>
      <c r="C1972" s="11" t="s">
        <v>11124</v>
      </c>
      <c r="D1972" t="s">
        <v>2791</v>
      </c>
      <c r="E1972" t="s">
        <v>19</v>
      </c>
      <c r="F1972" s="2">
        <v>38929</v>
      </c>
      <c r="G1972" t="s">
        <v>2795</v>
      </c>
      <c r="H1972" s="3">
        <v>4500</v>
      </c>
      <c r="I1972" s="3">
        <v>-4500</v>
      </c>
      <c r="J1972" s="3">
        <v>0</v>
      </c>
    </row>
    <row r="1973" spans="1:10" x14ac:dyDescent="0.25">
      <c r="A1973" s="4" t="s">
        <v>4938</v>
      </c>
      <c r="B1973" s="4" t="s">
        <v>11127</v>
      </c>
      <c r="C1973" s="11" t="s">
        <v>11124</v>
      </c>
      <c r="D1973" t="s">
        <v>2791</v>
      </c>
      <c r="E1973" t="s">
        <v>21</v>
      </c>
      <c r="F1973" s="2">
        <v>41394</v>
      </c>
      <c r="G1973" t="s">
        <v>2796</v>
      </c>
      <c r="H1973" s="3">
        <v>6690</v>
      </c>
      <c r="I1973" s="3">
        <v>-6690</v>
      </c>
      <c r="J1973" s="3">
        <v>0</v>
      </c>
    </row>
    <row r="1974" spans="1:10" x14ac:dyDescent="0.25">
      <c r="A1974" s="4" t="s">
        <v>4938</v>
      </c>
      <c r="B1974" s="4" t="s">
        <v>11127</v>
      </c>
      <c r="C1974" s="11" t="s">
        <v>11124</v>
      </c>
      <c r="D1974" t="s">
        <v>2797</v>
      </c>
      <c r="E1974" t="s">
        <v>1</v>
      </c>
      <c r="F1974" s="2">
        <v>34700</v>
      </c>
      <c r="G1974" t="s">
        <v>2798</v>
      </c>
      <c r="H1974" s="3">
        <v>38734.269999999997</v>
      </c>
      <c r="I1974" s="3">
        <v>-38734.269999999997</v>
      </c>
      <c r="J1974" s="3">
        <v>0</v>
      </c>
    </row>
    <row r="1975" spans="1:10" x14ac:dyDescent="0.25">
      <c r="A1975" s="4" t="s">
        <v>4938</v>
      </c>
      <c r="B1975" s="4" t="s">
        <v>11127</v>
      </c>
      <c r="C1975" s="11" t="s">
        <v>11124</v>
      </c>
      <c r="D1975" t="s">
        <v>2797</v>
      </c>
      <c r="E1975" t="s">
        <v>7</v>
      </c>
      <c r="F1975" s="2">
        <v>36892</v>
      </c>
      <c r="G1975" t="s">
        <v>2799</v>
      </c>
      <c r="H1975" s="3">
        <v>6972.17</v>
      </c>
      <c r="I1975" s="3">
        <v>-6972.17</v>
      </c>
      <c r="J1975" s="3">
        <v>0</v>
      </c>
    </row>
    <row r="1976" spans="1:10" x14ac:dyDescent="0.25">
      <c r="A1976" s="4" t="s">
        <v>4938</v>
      </c>
      <c r="B1976" s="4" t="s">
        <v>11127</v>
      </c>
      <c r="C1976" s="11" t="s">
        <v>11124</v>
      </c>
      <c r="D1976" t="s">
        <v>2797</v>
      </c>
      <c r="E1976" t="s">
        <v>9</v>
      </c>
      <c r="F1976" s="2">
        <v>39082</v>
      </c>
      <c r="G1976" t="s">
        <v>2800</v>
      </c>
      <c r="H1976" s="3">
        <v>32000</v>
      </c>
      <c r="I1976" s="3">
        <v>-32000</v>
      </c>
      <c r="J1976" s="3">
        <v>0</v>
      </c>
    </row>
    <row r="1977" spans="1:10" x14ac:dyDescent="0.25">
      <c r="A1977" s="4" t="s">
        <v>4938</v>
      </c>
      <c r="B1977" s="4" t="s">
        <v>11127</v>
      </c>
      <c r="C1977" s="11" t="s">
        <v>11124</v>
      </c>
      <c r="D1977" t="s">
        <v>2801</v>
      </c>
      <c r="E1977" t="s">
        <v>1</v>
      </c>
      <c r="F1977" s="2">
        <v>34700</v>
      </c>
      <c r="G1977" t="s">
        <v>2802</v>
      </c>
      <c r="H1977" s="3">
        <v>502854.67</v>
      </c>
      <c r="I1977" s="3">
        <v>-502854.67</v>
      </c>
      <c r="J1977" s="3">
        <v>0</v>
      </c>
    </row>
    <row r="1978" spans="1:10" x14ac:dyDescent="0.25">
      <c r="A1978" s="4" t="s">
        <v>4938</v>
      </c>
      <c r="B1978" s="4" t="s">
        <v>11127</v>
      </c>
      <c r="C1978" s="11" t="s">
        <v>11124</v>
      </c>
      <c r="D1978" t="s">
        <v>2801</v>
      </c>
      <c r="E1978" t="s">
        <v>7</v>
      </c>
      <c r="F1978" s="2">
        <v>43614</v>
      </c>
      <c r="G1978" t="s">
        <v>2803</v>
      </c>
      <c r="H1978" s="3">
        <v>1850</v>
      </c>
      <c r="I1978" s="3">
        <v>-1326.27</v>
      </c>
      <c r="J1978" s="3">
        <v>523.73</v>
      </c>
    </row>
    <row r="1979" spans="1:10" x14ac:dyDescent="0.25">
      <c r="A1979" s="4" t="s">
        <v>4938</v>
      </c>
      <c r="B1979" s="4" t="s">
        <v>11127</v>
      </c>
      <c r="C1979" s="11" t="s">
        <v>11124</v>
      </c>
      <c r="D1979" t="s">
        <v>2804</v>
      </c>
      <c r="E1979" t="s">
        <v>1</v>
      </c>
      <c r="F1979" s="2">
        <v>34700</v>
      </c>
      <c r="G1979" t="s">
        <v>2805</v>
      </c>
      <c r="H1979" s="3">
        <v>11362.05</v>
      </c>
      <c r="I1979" s="3">
        <v>-11362.05</v>
      </c>
      <c r="J1979" s="3">
        <v>0</v>
      </c>
    </row>
    <row r="1980" spans="1:10" x14ac:dyDescent="0.25">
      <c r="A1980" s="4" t="s">
        <v>4938</v>
      </c>
      <c r="B1980" s="4" t="s">
        <v>11127</v>
      </c>
      <c r="C1980" s="11" t="s">
        <v>11124</v>
      </c>
      <c r="D1980" t="s">
        <v>2806</v>
      </c>
      <c r="E1980" t="s">
        <v>1</v>
      </c>
      <c r="F1980" s="2">
        <v>34700</v>
      </c>
      <c r="G1980" t="s">
        <v>2807</v>
      </c>
      <c r="H1980" s="3">
        <v>171463.69</v>
      </c>
      <c r="I1980" s="3">
        <v>-171463.69</v>
      </c>
      <c r="J1980" s="3">
        <v>0</v>
      </c>
    </row>
    <row r="1981" spans="1:10" x14ac:dyDescent="0.25">
      <c r="A1981" s="4" t="s">
        <v>4938</v>
      </c>
      <c r="B1981" s="4" t="s">
        <v>11127</v>
      </c>
      <c r="C1981" s="11" t="s">
        <v>11124</v>
      </c>
      <c r="D1981" t="s">
        <v>2806</v>
      </c>
      <c r="E1981" t="s">
        <v>7</v>
      </c>
      <c r="F1981" s="2">
        <v>35796</v>
      </c>
      <c r="G1981" t="s">
        <v>2808</v>
      </c>
      <c r="H1981" s="3">
        <v>1916.67</v>
      </c>
      <c r="I1981" s="3">
        <v>-1916.67</v>
      </c>
      <c r="J1981" s="3">
        <v>0</v>
      </c>
    </row>
    <row r="1982" spans="1:10" x14ac:dyDescent="0.25">
      <c r="A1982" s="4" t="s">
        <v>4938</v>
      </c>
      <c r="B1982" s="4" t="s">
        <v>11127</v>
      </c>
      <c r="C1982" s="11" t="s">
        <v>11124</v>
      </c>
      <c r="D1982" t="s">
        <v>2806</v>
      </c>
      <c r="E1982" t="s">
        <v>9</v>
      </c>
      <c r="F1982" s="2">
        <v>43518</v>
      </c>
      <c r="G1982" t="s">
        <v>2777</v>
      </c>
      <c r="H1982" s="3">
        <v>841.67</v>
      </c>
      <c r="I1982" s="3">
        <v>-603.4</v>
      </c>
      <c r="J1982" s="3">
        <v>238.27</v>
      </c>
    </row>
    <row r="1983" spans="1:10" x14ac:dyDescent="0.25">
      <c r="A1983" s="4" t="s">
        <v>4938</v>
      </c>
      <c r="B1983" s="4" t="s">
        <v>11127</v>
      </c>
      <c r="C1983" s="11" t="s">
        <v>11124</v>
      </c>
      <c r="D1983" t="s">
        <v>2809</v>
      </c>
      <c r="E1983" t="s">
        <v>1</v>
      </c>
      <c r="F1983" s="2">
        <v>35065</v>
      </c>
      <c r="G1983" t="s">
        <v>2810</v>
      </c>
      <c r="H1983" s="3">
        <v>2546.13</v>
      </c>
      <c r="I1983" s="3">
        <v>-2546.13</v>
      </c>
      <c r="J1983" s="3">
        <v>0</v>
      </c>
    </row>
    <row r="1984" spans="1:10" x14ac:dyDescent="0.25">
      <c r="A1984" s="4" t="s">
        <v>4938</v>
      </c>
      <c r="B1984" s="4" t="s">
        <v>11127</v>
      </c>
      <c r="C1984" s="11" t="s">
        <v>11124</v>
      </c>
      <c r="D1984" t="s">
        <v>2811</v>
      </c>
      <c r="E1984" t="s">
        <v>1</v>
      </c>
      <c r="F1984" s="2">
        <v>35065</v>
      </c>
      <c r="G1984" t="s">
        <v>2812</v>
      </c>
      <c r="H1984" s="3">
        <v>2138.13</v>
      </c>
      <c r="I1984" s="3">
        <v>-2138.13</v>
      </c>
      <c r="J1984" s="3">
        <v>0</v>
      </c>
    </row>
    <row r="1985" spans="1:10" x14ac:dyDescent="0.25">
      <c r="A1985" s="4" t="s">
        <v>4938</v>
      </c>
      <c r="B1985" s="4" t="s">
        <v>11127</v>
      </c>
      <c r="C1985" s="11" t="s">
        <v>11124</v>
      </c>
      <c r="D1985" t="s">
        <v>2813</v>
      </c>
      <c r="E1985" t="s">
        <v>1</v>
      </c>
      <c r="F1985" s="2">
        <v>35065</v>
      </c>
      <c r="G1985" t="s">
        <v>2814</v>
      </c>
      <c r="H1985" s="3">
        <v>8005.08</v>
      </c>
      <c r="I1985" s="3">
        <v>-8005.08</v>
      </c>
      <c r="J1985" s="3">
        <v>0</v>
      </c>
    </row>
    <row r="1986" spans="1:10" x14ac:dyDescent="0.25">
      <c r="A1986" s="4" t="s">
        <v>4938</v>
      </c>
      <c r="B1986" s="4" t="s">
        <v>11127</v>
      </c>
      <c r="C1986" s="11" t="s">
        <v>11124</v>
      </c>
      <c r="D1986" t="s">
        <v>2815</v>
      </c>
      <c r="E1986" t="s">
        <v>1</v>
      </c>
      <c r="F1986" s="2">
        <v>35065</v>
      </c>
      <c r="G1986" t="s">
        <v>2816</v>
      </c>
      <c r="H1986" s="3">
        <v>34602.61</v>
      </c>
      <c r="I1986" s="3">
        <v>-34602.61</v>
      </c>
      <c r="J1986" s="3">
        <v>0</v>
      </c>
    </row>
    <row r="1987" spans="1:10" x14ac:dyDescent="0.25">
      <c r="A1987" s="4" t="s">
        <v>4938</v>
      </c>
      <c r="B1987" s="4" t="s">
        <v>11127</v>
      </c>
      <c r="C1987" s="11" t="s">
        <v>11124</v>
      </c>
      <c r="D1987" t="s">
        <v>2815</v>
      </c>
      <c r="E1987" t="s">
        <v>7</v>
      </c>
      <c r="F1987" s="2">
        <v>36161</v>
      </c>
      <c r="G1987" t="s">
        <v>2817</v>
      </c>
      <c r="H1987" s="3">
        <v>6486.7</v>
      </c>
      <c r="I1987" s="3">
        <v>-6486.7</v>
      </c>
      <c r="J1987" s="3">
        <v>0</v>
      </c>
    </row>
    <row r="1988" spans="1:10" x14ac:dyDescent="0.25">
      <c r="A1988" s="4" t="s">
        <v>4938</v>
      </c>
      <c r="B1988" s="4" t="s">
        <v>11127</v>
      </c>
      <c r="C1988" s="11" t="s">
        <v>11124</v>
      </c>
      <c r="D1988" t="s">
        <v>2815</v>
      </c>
      <c r="E1988" t="s">
        <v>9</v>
      </c>
      <c r="F1988" s="2">
        <v>36526</v>
      </c>
      <c r="G1988" t="s">
        <v>2818</v>
      </c>
      <c r="H1988" s="3">
        <v>35067.42</v>
      </c>
      <c r="I1988" s="3">
        <v>-35067.42</v>
      </c>
      <c r="J1988" s="3">
        <v>0</v>
      </c>
    </row>
    <row r="1989" spans="1:10" x14ac:dyDescent="0.25">
      <c r="A1989" s="4" t="s">
        <v>4938</v>
      </c>
      <c r="B1989" s="4" t="s">
        <v>11127</v>
      </c>
      <c r="C1989" s="11" t="s">
        <v>11124</v>
      </c>
      <c r="D1989" t="s">
        <v>2815</v>
      </c>
      <c r="E1989" t="s">
        <v>19</v>
      </c>
      <c r="F1989" s="2">
        <v>37257</v>
      </c>
      <c r="G1989" t="s">
        <v>2819</v>
      </c>
      <c r="H1989" s="3">
        <v>944</v>
      </c>
      <c r="I1989" s="3">
        <v>-944</v>
      </c>
      <c r="J1989" s="3">
        <v>0</v>
      </c>
    </row>
    <row r="1990" spans="1:10" x14ac:dyDescent="0.25">
      <c r="A1990" s="4" t="s">
        <v>4938</v>
      </c>
      <c r="B1990" s="4" t="s">
        <v>11127</v>
      </c>
      <c r="C1990" s="11" t="s">
        <v>11124</v>
      </c>
      <c r="D1990" t="s">
        <v>2815</v>
      </c>
      <c r="E1990" t="s">
        <v>21</v>
      </c>
      <c r="F1990" s="2">
        <v>38107</v>
      </c>
      <c r="G1990" t="s">
        <v>2820</v>
      </c>
      <c r="H1990" s="3">
        <v>4370</v>
      </c>
      <c r="I1990" s="3">
        <v>-4370</v>
      </c>
      <c r="J1990" s="3">
        <v>0</v>
      </c>
    </row>
    <row r="1991" spans="1:10" x14ac:dyDescent="0.25">
      <c r="A1991" s="4" t="s">
        <v>4938</v>
      </c>
      <c r="B1991" s="4" t="s">
        <v>11127</v>
      </c>
      <c r="C1991" s="11" t="s">
        <v>11124</v>
      </c>
      <c r="D1991" t="s">
        <v>2815</v>
      </c>
      <c r="E1991" t="s">
        <v>23</v>
      </c>
      <c r="F1991" s="2">
        <v>38681</v>
      </c>
      <c r="G1991" t="s">
        <v>2821</v>
      </c>
      <c r="H1991" s="3">
        <v>23000</v>
      </c>
      <c r="I1991" s="3">
        <v>-23000</v>
      </c>
      <c r="J1991" s="3">
        <v>0</v>
      </c>
    </row>
    <row r="1992" spans="1:10" x14ac:dyDescent="0.25">
      <c r="A1992" s="4" t="s">
        <v>4938</v>
      </c>
      <c r="B1992" s="4" t="s">
        <v>11127</v>
      </c>
      <c r="C1992" s="11" t="s">
        <v>11124</v>
      </c>
      <c r="D1992" t="s">
        <v>2822</v>
      </c>
      <c r="E1992" t="s">
        <v>1</v>
      </c>
      <c r="F1992" s="2">
        <v>35065</v>
      </c>
      <c r="G1992" t="s">
        <v>2823</v>
      </c>
      <c r="H1992" s="3">
        <v>14460.79</v>
      </c>
      <c r="I1992" s="3">
        <v>-14460.79</v>
      </c>
      <c r="J1992" s="3">
        <v>0</v>
      </c>
    </row>
    <row r="1993" spans="1:10" x14ac:dyDescent="0.25">
      <c r="A1993" s="4" t="s">
        <v>4938</v>
      </c>
      <c r="B1993" s="4" t="s">
        <v>11127</v>
      </c>
      <c r="C1993" s="11" t="s">
        <v>11124</v>
      </c>
      <c r="D1993" t="s">
        <v>2822</v>
      </c>
      <c r="E1993" t="s">
        <v>7</v>
      </c>
      <c r="F1993" s="2">
        <v>36161</v>
      </c>
      <c r="G1993" t="s">
        <v>2824</v>
      </c>
      <c r="H1993" s="3">
        <v>1291.44</v>
      </c>
      <c r="I1993" s="3">
        <v>-1291.44</v>
      </c>
      <c r="J1993" s="3">
        <v>0</v>
      </c>
    </row>
    <row r="1994" spans="1:10" x14ac:dyDescent="0.25">
      <c r="A1994" s="4" t="s">
        <v>4938</v>
      </c>
      <c r="B1994" s="4" t="s">
        <v>11127</v>
      </c>
      <c r="C1994" s="11" t="s">
        <v>11124</v>
      </c>
      <c r="D1994" t="s">
        <v>2822</v>
      </c>
      <c r="E1994" t="s">
        <v>9</v>
      </c>
      <c r="F1994" s="2">
        <v>36161</v>
      </c>
      <c r="G1994" t="s">
        <v>2825</v>
      </c>
      <c r="H1994" s="3">
        <v>2582.2800000000002</v>
      </c>
      <c r="I1994" s="3">
        <v>-2582.2800000000002</v>
      </c>
      <c r="J1994" s="3">
        <v>0</v>
      </c>
    </row>
    <row r="1995" spans="1:10" x14ac:dyDescent="0.25">
      <c r="A1995" s="4" t="s">
        <v>4938</v>
      </c>
      <c r="B1995" s="4" t="s">
        <v>11127</v>
      </c>
      <c r="C1995" s="11" t="s">
        <v>11124</v>
      </c>
      <c r="D1995" t="s">
        <v>2826</v>
      </c>
      <c r="E1995" t="s">
        <v>1</v>
      </c>
      <c r="F1995" s="2">
        <v>35065</v>
      </c>
      <c r="G1995" t="s">
        <v>2827</v>
      </c>
      <c r="H1995" s="3">
        <v>56035.57</v>
      </c>
      <c r="I1995" s="3">
        <v>-56035.57</v>
      </c>
      <c r="J1995" s="3">
        <v>0</v>
      </c>
    </row>
    <row r="1996" spans="1:10" x14ac:dyDescent="0.25">
      <c r="A1996" s="4" t="s">
        <v>4938</v>
      </c>
      <c r="B1996" s="4" t="s">
        <v>11127</v>
      </c>
      <c r="C1996" s="11" t="s">
        <v>11124</v>
      </c>
      <c r="D1996" t="s">
        <v>2826</v>
      </c>
      <c r="E1996" t="s">
        <v>7</v>
      </c>
      <c r="F1996" s="2">
        <v>36161</v>
      </c>
      <c r="G1996" t="s">
        <v>2828</v>
      </c>
      <c r="H1996" s="3">
        <v>23240.560000000001</v>
      </c>
      <c r="I1996" s="3">
        <v>-23240.560000000001</v>
      </c>
      <c r="J1996" s="3">
        <v>0</v>
      </c>
    </row>
    <row r="1997" spans="1:10" x14ac:dyDescent="0.25">
      <c r="A1997" s="4" t="s">
        <v>4938</v>
      </c>
      <c r="B1997" s="4" t="s">
        <v>11127</v>
      </c>
      <c r="C1997" s="11" t="s">
        <v>11124</v>
      </c>
      <c r="D1997" t="s">
        <v>2826</v>
      </c>
      <c r="E1997" t="s">
        <v>9</v>
      </c>
      <c r="F1997" s="2">
        <v>36892</v>
      </c>
      <c r="G1997" t="s">
        <v>2829</v>
      </c>
      <c r="H1997" s="3">
        <v>1549.37</v>
      </c>
      <c r="I1997" s="3">
        <v>-1549.37</v>
      </c>
      <c r="J1997" s="3">
        <v>0</v>
      </c>
    </row>
    <row r="1998" spans="1:10" x14ac:dyDescent="0.25">
      <c r="A1998" s="4" t="s">
        <v>4938</v>
      </c>
      <c r="B1998" s="4" t="s">
        <v>11127</v>
      </c>
      <c r="C1998" s="11" t="s">
        <v>11124</v>
      </c>
      <c r="D1998" t="s">
        <v>2826</v>
      </c>
      <c r="E1998" t="s">
        <v>19</v>
      </c>
      <c r="F1998" s="2">
        <v>39010</v>
      </c>
      <c r="G1998" t="s">
        <v>2830</v>
      </c>
      <c r="H1998" s="3">
        <v>4500</v>
      </c>
      <c r="I1998" s="3">
        <v>-4500</v>
      </c>
      <c r="J1998" s="3">
        <v>0</v>
      </c>
    </row>
    <row r="1999" spans="1:10" x14ac:dyDescent="0.25">
      <c r="A1999" s="4" t="s">
        <v>4938</v>
      </c>
      <c r="B1999" s="4" t="s">
        <v>11127</v>
      </c>
      <c r="C1999" s="11" t="s">
        <v>11124</v>
      </c>
      <c r="D1999" t="s">
        <v>2831</v>
      </c>
      <c r="E1999" t="s">
        <v>1</v>
      </c>
      <c r="F1999" s="2">
        <v>35431</v>
      </c>
      <c r="G1999" t="s">
        <v>2832</v>
      </c>
      <c r="H1999" s="3">
        <v>14460.79</v>
      </c>
      <c r="I1999" s="3">
        <v>-14460.79</v>
      </c>
      <c r="J1999" s="3">
        <v>0</v>
      </c>
    </row>
    <row r="2000" spans="1:10" x14ac:dyDescent="0.25">
      <c r="A2000" s="4" t="s">
        <v>4938</v>
      </c>
      <c r="B2000" s="4" t="s">
        <v>11127</v>
      </c>
      <c r="C2000" s="11" t="s">
        <v>11124</v>
      </c>
      <c r="D2000" t="s">
        <v>2831</v>
      </c>
      <c r="E2000" t="s">
        <v>7</v>
      </c>
      <c r="F2000" s="2">
        <v>36161</v>
      </c>
      <c r="G2000" t="s">
        <v>2833</v>
      </c>
      <c r="H2000" s="3">
        <v>2582.2800000000002</v>
      </c>
      <c r="I2000" s="3">
        <v>-2582.2800000000002</v>
      </c>
      <c r="J2000" s="3">
        <v>0</v>
      </c>
    </row>
    <row r="2001" spans="1:10" x14ac:dyDescent="0.25">
      <c r="A2001" s="4" t="s">
        <v>4938</v>
      </c>
      <c r="B2001" s="4" t="s">
        <v>11127</v>
      </c>
      <c r="C2001" s="11" t="s">
        <v>11124</v>
      </c>
      <c r="D2001" t="s">
        <v>2831</v>
      </c>
      <c r="E2001" t="s">
        <v>9</v>
      </c>
      <c r="F2001" s="2">
        <v>36161</v>
      </c>
      <c r="G2001" t="s">
        <v>2834</v>
      </c>
      <c r="H2001" s="3">
        <v>2582.2800000000002</v>
      </c>
      <c r="I2001" s="3">
        <v>-2582.2800000000002</v>
      </c>
      <c r="J2001" s="3">
        <v>0</v>
      </c>
    </row>
    <row r="2002" spans="1:10" x14ac:dyDescent="0.25">
      <c r="A2002" s="4" t="s">
        <v>4938</v>
      </c>
      <c r="B2002" s="4" t="s">
        <v>11127</v>
      </c>
      <c r="C2002" s="11" t="s">
        <v>11124</v>
      </c>
      <c r="D2002" t="s">
        <v>2831</v>
      </c>
      <c r="E2002" t="s">
        <v>19</v>
      </c>
      <c r="F2002" s="2">
        <v>36161</v>
      </c>
      <c r="G2002" t="s">
        <v>2835</v>
      </c>
      <c r="H2002" s="3">
        <v>2582.2800000000002</v>
      </c>
      <c r="I2002" s="3">
        <v>-2582.2800000000002</v>
      </c>
      <c r="J2002" s="3">
        <v>0</v>
      </c>
    </row>
    <row r="2003" spans="1:10" x14ac:dyDescent="0.25">
      <c r="A2003" s="4" t="s">
        <v>4938</v>
      </c>
      <c r="B2003" s="4" t="s">
        <v>11127</v>
      </c>
      <c r="C2003" s="11" t="s">
        <v>11124</v>
      </c>
      <c r="D2003" t="s">
        <v>2831</v>
      </c>
      <c r="E2003" t="s">
        <v>21</v>
      </c>
      <c r="F2003" s="2">
        <v>36526</v>
      </c>
      <c r="G2003" t="s">
        <v>2836</v>
      </c>
      <c r="H2003" s="3">
        <v>8005.08</v>
      </c>
      <c r="I2003" s="3">
        <v>-8005.08</v>
      </c>
      <c r="J2003" s="3">
        <v>0</v>
      </c>
    </row>
    <row r="2004" spans="1:10" x14ac:dyDescent="0.25">
      <c r="A2004" s="4" t="s">
        <v>4938</v>
      </c>
      <c r="B2004" s="4" t="s">
        <v>11127</v>
      </c>
      <c r="C2004" s="11" t="s">
        <v>11124</v>
      </c>
      <c r="D2004" t="s">
        <v>2837</v>
      </c>
      <c r="E2004" t="s">
        <v>1</v>
      </c>
      <c r="F2004" s="2">
        <v>35431</v>
      </c>
      <c r="G2004" t="s">
        <v>2838</v>
      </c>
      <c r="H2004" s="3">
        <v>109747.09</v>
      </c>
      <c r="I2004" s="3">
        <v>-109747.09</v>
      </c>
      <c r="J2004" s="3">
        <v>0</v>
      </c>
    </row>
    <row r="2005" spans="1:10" x14ac:dyDescent="0.25">
      <c r="A2005" s="4" t="s">
        <v>4938</v>
      </c>
      <c r="B2005" s="4" t="s">
        <v>11127</v>
      </c>
      <c r="C2005" s="11" t="s">
        <v>11124</v>
      </c>
      <c r="D2005" t="s">
        <v>2837</v>
      </c>
      <c r="E2005" t="s">
        <v>7</v>
      </c>
      <c r="F2005" s="2">
        <v>36526</v>
      </c>
      <c r="G2005" t="s">
        <v>2839</v>
      </c>
      <c r="H2005" s="3">
        <v>2737.22</v>
      </c>
      <c r="I2005" s="3">
        <v>-2737.22</v>
      </c>
      <c r="J2005" s="3">
        <v>0</v>
      </c>
    </row>
    <row r="2006" spans="1:10" x14ac:dyDescent="0.25">
      <c r="A2006" s="4" t="s">
        <v>4938</v>
      </c>
      <c r="B2006" s="4" t="s">
        <v>11127</v>
      </c>
      <c r="C2006" s="11" t="s">
        <v>11124</v>
      </c>
      <c r="D2006" t="s">
        <v>2837</v>
      </c>
      <c r="E2006" t="s">
        <v>9</v>
      </c>
      <c r="F2006" s="2">
        <v>36892</v>
      </c>
      <c r="G2006" t="s">
        <v>2840</v>
      </c>
      <c r="H2006" s="3">
        <v>36151.980000000003</v>
      </c>
      <c r="I2006" s="3">
        <v>-36151.980000000003</v>
      </c>
      <c r="J2006" s="3">
        <v>0</v>
      </c>
    </row>
    <row r="2007" spans="1:10" x14ac:dyDescent="0.25">
      <c r="A2007" s="4" t="s">
        <v>4938</v>
      </c>
      <c r="B2007" s="4" t="s">
        <v>11127</v>
      </c>
      <c r="C2007" s="11" t="s">
        <v>11124</v>
      </c>
      <c r="D2007" t="s">
        <v>2837</v>
      </c>
      <c r="E2007" t="s">
        <v>19</v>
      </c>
      <c r="F2007" s="2">
        <v>37622</v>
      </c>
      <c r="G2007" t="s">
        <v>2841</v>
      </c>
      <c r="H2007" s="3">
        <v>500</v>
      </c>
      <c r="I2007" s="3">
        <v>-500</v>
      </c>
      <c r="J2007" s="3">
        <v>0</v>
      </c>
    </row>
    <row r="2008" spans="1:10" x14ac:dyDescent="0.25">
      <c r="A2008" s="4" t="s">
        <v>4938</v>
      </c>
      <c r="B2008" s="4" t="s">
        <v>11127</v>
      </c>
      <c r="C2008" s="11" t="s">
        <v>11124</v>
      </c>
      <c r="D2008" t="s">
        <v>2837</v>
      </c>
      <c r="E2008" t="s">
        <v>21</v>
      </c>
      <c r="F2008" s="2">
        <v>40755</v>
      </c>
      <c r="G2008" t="s">
        <v>2842</v>
      </c>
      <c r="H2008" s="3">
        <v>14220</v>
      </c>
      <c r="I2008" s="3">
        <v>-14220</v>
      </c>
      <c r="J2008" s="3">
        <v>0</v>
      </c>
    </row>
    <row r="2009" spans="1:10" x14ac:dyDescent="0.25">
      <c r="A2009" s="4" t="s">
        <v>4938</v>
      </c>
      <c r="B2009" s="4" t="s">
        <v>11127</v>
      </c>
      <c r="C2009" s="11" t="s">
        <v>11124</v>
      </c>
      <c r="D2009" t="s">
        <v>2837</v>
      </c>
      <c r="E2009" t="s">
        <v>23</v>
      </c>
      <c r="F2009" s="2">
        <v>40877</v>
      </c>
      <c r="G2009" t="s">
        <v>2843</v>
      </c>
      <c r="H2009" s="3">
        <v>30800</v>
      </c>
      <c r="I2009" s="3">
        <v>-30800</v>
      </c>
      <c r="J2009" s="3">
        <v>0</v>
      </c>
    </row>
    <row r="2010" spans="1:10" x14ac:dyDescent="0.25">
      <c r="A2010" s="4" t="s">
        <v>4938</v>
      </c>
      <c r="B2010" s="4" t="s">
        <v>11127</v>
      </c>
      <c r="C2010" s="11" t="s">
        <v>11124</v>
      </c>
      <c r="D2010" t="s">
        <v>2837</v>
      </c>
      <c r="E2010" t="s">
        <v>25</v>
      </c>
      <c r="F2010" s="2">
        <v>43922</v>
      </c>
      <c r="G2010" t="s">
        <v>2844</v>
      </c>
      <c r="H2010" s="3">
        <v>5200</v>
      </c>
      <c r="I2010" s="3">
        <v>-2821</v>
      </c>
      <c r="J2010" s="3">
        <v>2379</v>
      </c>
    </row>
    <row r="2011" spans="1:10" x14ac:dyDescent="0.25">
      <c r="A2011" s="4" t="s">
        <v>4938</v>
      </c>
      <c r="B2011" s="4" t="s">
        <v>11127</v>
      </c>
      <c r="C2011" s="11" t="s">
        <v>11124</v>
      </c>
      <c r="D2011" t="s">
        <v>2837</v>
      </c>
      <c r="E2011" t="s">
        <v>27</v>
      </c>
      <c r="F2011" s="2">
        <v>43952</v>
      </c>
      <c r="G2011" t="s">
        <v>2844</v>
      </c>
      <c r="H2011" s="3">
        <v>2009.84</v>
      </c>
      <c r="I2011" s="3">
        <v>-1090.3499999999999</v>
      </c>
      <c r="J2011" s="3">
        <v>919.49</v>
      </c>
    </row>
    <row r="2012" spans="1:10" x14ac:dyDescent="0.25">
      <c r="A2012" s="4" t="s">
        <v>4938</v>
      </c>
      <c r="B2012" s="4" t="s">
        <v>11127</v>
      </c>
      <c r="C2012" s="11" t="s">
        <v>11124</v>
      </c>
      <c r="D2012" t="s">
        <v>2837</v>
      </c>
      <c r="E2012" t="s">
        <v>29</v>
      </c>
      <c r="F2012" s="2">
        <v>44013</v>
      </c>
      <c r="G2012" t="s">
        <v>2845</v>
      </c>
      <c r="H2012" s="3">
        <v>956.5</v>
      </c>
      <c r="I2012" s="3">
        <v>-518.91</v>
      </c>
      <c r="J2012" s="3">
        <v>437.59</v>
      </c>
    </row>
    <row r="2013" spans="1:10" x14ac:dyDescent="0.25">
      <c r="A2013" s="4" t="s">
        <v>4938</v>
      </c>
      <c r="B2013" s="4" t="s">
        <v>11127</v>
      </c>
      <c r="C2013" s="11" t="s">
        <v>11124</v>
      </c>
      <c r="D2013" t="s">
        <v>2846</v>
      </c>
      <c r="E2013" t="s">
        <v>1</v>
      </c>
      <c r="F2013" s="2">
        <v>35431</v>
      </c>
      <c r="G2013" t="s">
        <v>2790</v>
      </c>
      <c r="H2013" s="3">
        <v>52678.6</v>
      </c>
      <c r="I2013" s="3">
        <v>-52678.6</v>
      </c>
      <c r="J2013" s="3">
        <v>0</v>
      </c>
    </row>
    <row r="2014" spans="1:10" x14ac:dyDescent="0.25">
      <c r="A2014" s="4" t="s">
        <v>4938</v>
      </c>
      <c r="B2014" s="4" t="s">
        <v>11127</v>
      </c>
      <c r="C2014" s="11" t="s">
        <v>11124</v>
      </c>
      <c r="D2014" t="s">
        <v>2847</v>
      </c>
      <c r="E2014" t="s">
        <v>1</v>
      </c>
      <c r="F2014" s="2">
        <v>35431</v>
      </c>
      <c r="G2014" t="s">
        <v>2848</v>
      </c>
      <c r="H2014" s="3">
        <v>877718.5</v>
      </c>
      <c r="I2014" s="3">
        <v>-877718.5</v>
      </c>
      <c r="J2014" s="3">
        <v>0</v>
      </c>
    </row>
    <row r="2015" spans="1:10" x14ac:dyDescent="0.25">
      <c r="A2015" s="4" t="s">
        <v>4938</v>
      </c>
      <c r="B2015" s="4" t="s">
        <v>11127</v>
      </c>
      <c r="C2015" s="11" t="s">
        <v>11124</v>
      </c>
      <c r="D2015" t="s">
        <v>2847</v>
      </c>
      <c r="E2015" t="s">
        <v>7</v>
      </c>
      <c r="F2015" s="2">
        <v>36161</v>
      </c>
      <c r="G2015" t="s">
        <v>2849</v>
      </c>
      <c r="H2015" s="3">
        <v>3770.14</v>
      </c>
      <c r="I2015" s="3">
        <v>-3770.14</v>
      </c>
      <c r="J2015" s="3">
        <v>0</v>
      </c>
    </row>
    <row r="2016" spans="1:10" x14ac:dyDescent="0.25">
      <c r="A2016" s="4" t="s">
        <v>4938</v>
      </c>
      <c r="B2016" s="4" t="s">
        <v>11127</v>
      </c>
      <c r="C2016" s="11" t="s">
        <v>11124</v>
      </c>
      <c r="D2016" t="s">
        <v>2847</v>
      </c>
      <c r="E2016" t="s">
        <v>9</v>
      </c>
      <c r="F2016" s="2">
        <v>36161</v>
      </c>
      <c r="G2016" t="s">
        <v>2850</v>
      </c>
      <c r="H2016" s="3">
        <v>609.41999999999996</v>
      </c>
      <c r="I2016" s="3">
        <v>-609.41999999999996</v>
      </c>
      <c r="J2016" s="3">
        <v>0</v>
      </c>
    </row>
    <row r="2017" spans="1:10" x14ac:dyDescent="0.25">
      <c r="A2017" s="4" t="s">
        <v>4938</v>
      </c>
      <c r="B2017" s="4" t="s">
        <v>11127</v>
      </c>
      <c r="C2017" s="11" t="s">
        <v>11124</v>
      </c>
      <c r="D2017" t="s">
        <v>2847</v>
      </c>
      <c r="E2017" t="s">
        <v>19</v>
      </c>
      <c r="F2017" s="2">
        <v>36526</v>
      </c>
      <c r="G2017" t="s">
        <v>2851</v>
      </c>
      <c r="H2017" s="3">
        <v>1239.5</v>
      </c>
      <c r="I2017" s="3">
        <v>-1239.5</v>
      </c>
      <c r="J2017" s="3">
        <v>0</v>
      </c>
    </row>
    <row r="2018" spans="1:10" x14ac:dyDescent="0.25">
      <c r="A2018" s="4" t="s">
        <v>4938</v>
      </c>
      <c r="B2018" s="4" t="s">
        <v>11127</v>
      </c>
      <c r="C2018" s="11" t="s">
        <v>11124</v>
      </c>
      <c r="D2018" t="s">
        <v>2847</v>
      </c>
      <c r="E2018" t="s">
        <v>21</v>
      </c>
      <c r="F2018" s="2">
        <v>36526</v>
      </c>
      <c r="G2018" t="s">
        <v>2852</v>
      </c>
      <c r="H2018" s="3">
        <v>1656.28</v>
      </c>
      <c r="I2018" s="3">
        <v>-1656.28</v>
      </c>
      <c r="J2018" s="3">
        <v>0</v>
      </c>
    </row>
    <row r="2019" spans="1:10" x14ac:dyDescent="0.25">
      <c r="A2019" s="4" t="s">
        <v>4938</v>
      </c>
      <c r="B2019" s="4" t="s">
        <v>11127</v>
      </c>
      <c r="C2019" s="11" t="s">
        <v>11124</v>
      </c>
      <c r="D2019" t="s">
        <v>2847</v>
      </c>
      <c r="E2019" t="s">
        <v>23</v>
      </c>
      <c r="F2019" s="2">
        <v>36526</v>
      </c>
      <c r="G2019" t="s">
        <v>2853</v>
      </c>
      <c r="H2019" s="3">
        <v>7127.11</v>
      </c>
      <c r="I2019" s="3">
        <v>-7127.11</v>
      </c>
      <c r="J2019" s="3">
        <v>0</v>
      </c>
    </row>
    <row r="2020" spans="1:10" x14ac:dyDescent="0.25">
      <c r="A2020" s="4" t="s">
        <v>4938</v>
      </c>
      <c r="B2020" s="4" t="s">
        <v>11127</v>
      </c>
      <c r="C2020" s="11" t="s">
        <v>11124</v>
      </c>
      <c r="D2020" t="s">
        <v>2847</v>
      </c>
      <c r="E2020" t="s">
        <v>25</v>
      </c>
      <c r="F2020" s="2">
        <v>40455</v>
      </c>
      <c r="G2020" t="s">
        <v>2854</v>
      </c>
      <c r="H2020" s="3">
        <v>4000</v>
      </c>
      <c r="I2020" s="3">
        <v>-4000</v>
      </c>
      <c r="J2020" s="3">
        <v>0</v>
      </c>
    </row>
    <row r="2021" spans="1:10" x14ac:dyDescent="0.25">
      <c r="A2021" s="4" t="s">
        <v>4938</v>
      </c>
      <c r="B2021" s="4" t="s">
        <v>11127</v>
      </c>
      <c r="C2021" s="11" t="s">
        <v>11124</v>
      </c>
      <c r="D2021" t="s">
        <v>2847</v>
      </c>
      <c r="E2021" t="s">
        <v>27</v>
      </c>
      <c r="F2021" s="2">
        <v>43343</v>
      </c>
      <c r="G2021" t="s">
        <v>2844</v>
      </c>
      <c r="H2021" s="3">
        <v>3750</v>
      </c>
      <c r="I2021" s="3">
        <v>-3342.37</v>
      </c>
      <c r="J2021" s="3">
        <v>407.63</v>
      </c>
    </row>
    <row r="2022" spans="1:10" x14ac:dyDescent="0.25">
      <c r="A2022" s="4" t="s">
        <v>4938</v>
      </c>
      <c r="B2022" s="4" t="s">
        <v>11127</v>
      </c>
      <c r="C2022" s="11" t="s">
        <v>11124</v>
      </c>
      <c r="D2022" t="s">
        <v>2855</v>
      </c>
      <c r="E2022" t="s">
        <v>1</v>
      </c>
      <c r="F2022" s="2">
        <v>35431</v>
      </c>
      <c r="G2022" t="s">
        <v>2856</v>
      </c>
      <c r="H2022" s="3">
        <v>20400.05</v>
      </c>
      <c r="I2022" s="3">
        <v>-20400.05</v>
      </c>
      <c r="J2022" s="3">
        <v>0</v>
      </c>
    </row>
    <row r="2023" spans="1:10" x14ac:dyDescent="0.25">
      <c r="A2023" s="4" t="s">
        <v>4938</v>
      </c>
      <c r="B2023" s="4" t="s">
        <v>11127</v>
      </c>
      <c r="C2023" s="11" t="s">
        <v>11124</v>
      </c>
      <c r="D2023" t="s">
        <v>2855</v>
      </c>
      <c r="E2023" t="s">
        <v>7</v>
      </c>
      <c r="F2023" s="2">
        <v>38404</v>
      </c>
      <c r="G2023" t="s">
        <v>2857</v>
      </c>
      <c r="H2023" s="3">
        <v>7000</v>
      </c>
      <c r="I2023" s="3">
        <v>-7000</v>
      </c>
      <c r="J2023" s="3">
        <v>0</v>
      </c>
    </row>
    <row r="2024" spans="1:10" x14ac:dyDescent="0.25">
      <c r="A2024" s="4" t="s">
        <v>4938</v>
      </c>
      <c r="B2024" s="4" t="s">
        <v>11127</v>
      </c>
      <c r="C2024" s="11" t="s">
        <v>11124</v>
      </c>
      <c r="D2024" t="s">
        <v>2858</v>
      </c>
      <c r="E2024" t="s">
        <v>1</v>
      </c>
      <c r="F2024" s="2">
        <v>35796</v>
      </c>
      <c r="G2024" t="s">
        <v>2859</v>
      </c>
      <c r="H2024" s="3">
        <v>42865.919999999998</v>
      </c>
      <c r="I2024" s="3">
        <v>-42865.919999999998</v>
      </c>
      <c r="J2024" s="3">
        <v>0</v>
      </c>
    </row>
    <row r="2025" spans="1:10" x14ac:dyDescent="0.25">
      <c r="A2025" s="4" t="s">
        <v>4938</v>
      </c>
      <c r="B2025" s="4" t="s">
        <v>11127</v>
      </c>
      <c r="C2025" s="11" t="s">
        <v>11124</v>
      </c>
      <c r="D2025" t="s">
        <v>2860</v>
      </c>
      <c r="E2025" t="s">
        <v>1</v>
      </c>
      <c r="F2025" s="2">
        <v>35431</v>
      </c>
      <c r="G2025" t="s">
        <v>2861</v>
      </c>
      <c r="H2025" s="3">
        <v>16784.849999999999</v>
      </c>
      <c r="I2025" s="3">
        <v>-16784.849999999999</v>
      </c>
      <c r="J2025" s="3">
        <v>0</v>
      </c>
    </row>
    <row r="2026" spans="1:10" x14ac:dyDescent="0.25">
      <c r="A2026" s="4" t="s">
        <v>4938</v>
      </c>
      <c r="B2026" s="4" t="s">
        <v>11127</v>
      </c>
      <c r="C2026" s="11" t="s">
        <v>11124</v>
      </c>
      <c r="D2026" t="s">
        <v>2860</v>
      </c>
      <c r="E2026" t="s">
        <v>7</v>
      </c>
      <c r="F2026" s="2">
        <v>37622</v>
      </c>
      <c r="G2026" t="s">
        <v>2862</v>
      </c>
      <c r="H2026" s="3">
        <v>750</v>
      </c>
      <c r="I2026" s="3">
        <v>-750</v>
      </c>
      <c r="J2026" s="3">
        <v>0</v>
      </c>
    </row>
    <row r="2027" spans="1:10" x14ac:dyDescent="0.25">
      <c r="A2027" s="4" t="s">
        <v>4938</v>
      </c>
      <c r="B2027" s="4" t="s">
        <v>11127</v>
      </c>
      <c r="C2027" s="11" t="s">
        <v>11124</v>
      </c>
      <c r="D2027" t="s">
        <v>2863</v>
      </c>
      <c r="E2027" t="s">
        <v>1</v>
      </c>
      <c r="F2027" s="2">
        <v>35431</v>
      </c>
      <c r="G2027" t="s">
        <v>2864</v>
      </c>
      <c r="H2027" s="3">
        <v>157519.35</v>
      </c>
      <c r="I2027" s="3">
        <v>-157519.35</v>
      </c>
      <c r="J2027" s="3">
        <v>0</v>
      </c>
    </row>
    <row r="2028" spans="1:10" x14ac:dyDescent="0.25">
      <c r="A2028" s="4" t="s">
        <v>4938</v>
      </c>
      <c r="B2028" s="4" t="s">
        <v>11127</v>
      </c>
      <c r="C2028" s="11" t="s">
        <v>11124</v>
      </c>
      <c r="D2028" t="s">
        <v>2863</v>
      </c>
      <c r="E2028" t="s">
        <v>7</v>
      </c>
      <c r="F2028" s="2">
        <v>38868</v>
      </c>
      <c r="G2028" t="s">
        <v>2865</v>
      </c>
      <c r="H2028" s="3">
        <v>9000</v>
      </c>
      <c r="I2028" s="3">
        <v>-9000</v>
      </c>
      <c r="J2028" s="3">
        <v>0</v>
      </c>
    </row>
    <row r="2029" spans="1:10" x14ac:dyDescent="0.25">
      <c r="A2029" s="4" t="s">
        <v>4938</v>
      </c>
      <c r="B2029" s="4" t="s">
        <v>11127</v>
      </c>
      <c r="C2029" s="11" t="s">
        <v>11124</v>
      </c>
      <c r="D2029" t="s">
        <v>2866</v>
      </c>
      <c r="E2029" t="s">
        <v>1</v>
      </c>
      <c r="F2029" s="2">
        <v>35796</v>
      </c>
      <c r="G2029" t="s">
        <v>2867</v>
      </c>
      <c r="H2029" s="3">
        <v>116202.8</v>
      </c>
      <c r="I2029" s="3">
        <v>-116202.8</v>
      </c>
      <c r="J2029" s="3">
        <v>0</v>
      </c>
    </row>
    <row r="2030" spans="1:10" x14ac:dyDescent="0.25">
      <c r="A2030" s="4" t="s">
        <v>4938</v>
      </c>
      <c r="B2030" s="4" t="s">
        <v>11127</v>
      </c>
      <c r="C2030" s="11" t="s">
        <v>11124</v>
      </c>
      <c r="D2030" t="s">
        <v>2868</v>
      </c>
      <c r="E2030" t="s">
        <v>1</v>
      </c>
      <c r="F2030" s="2">
        <v>35431</v>
      </c>
      <c r="G2030" t="s">
        <v>2869</v>
      </c>
      <c r="H2030" s="3">
        <v>6145.84</v>
      </c>
      <c r="I2030" s="3">
        <v>-6145.84</v>
      </c>
      <c r="J2030" s="3">
        <v>0</v>
      </c>
    </row>
    <row r="2031" spans="1:10" x14ac:dyDescent="0.25">
      <c r="A2031" s="4" t="s">
        <v>4938</v>
      </c>
      <c r="B2031" s="4" t="s">
        <v>11127</v>
      </c>
      <c r="C2031" s="11" t="s">
        <v>11124</v>
      </c>
      <c r="D2031" t="s">
        <v>2868</v>
      </c>
      <c r="E2031" t="s">
        <v>7</v>
      </c>
      <c r="F2031" s="2">
        <v>35431</v>
      </c>
      <c r="G2031" t="s">
        <v>2870</v>
      </c>
      <c r="H2031" s="3">
        <v>1652.66</v>
      </c>
      <c r="I2031" s="3">
        <v>-1652.66</v>
      </c>
      <c r="J2031" s="3">
        <v>0</v>
      </c>
    </row>
    <row r="2032" spans="1:10" x14ac:dyDescent="0.25">
      <c r="A2032" s="4" t="s">
        <v>4938</v>
      </c>
      <c r="B2032" s="4" t="s">
        <v>11127</v>
      </c>
      <c r="C2032" s="11" t="s">
        <v>11124</v>
      </c>
      <c r="D2032" t="s">
        <v>2871</v>
      </c>
      <c r="E2032" t="s">
        <v>1</v>
      </c>
      <c r="F2032" s="2">
        <v>35796</v>
      </c>
      <c r="G2032" t="s">
        <v>2872</v>
      </c>
      <c r="H2032" s="3">
        <v>480304.92</v>
      </c>
      <c r="I2032" s="3">
        <v>-480304.92</v>
      </c>
      <c r="J2032" s="3">
        <v>0</v>
      </c>
    </row>
    <row r="2033" spans="1:10" x14ac:dyDescent="0.25">
      <c r="A2033" s="4" t="s">
        <v>4938</v>
      </c>
      <c r="B2033" s="4" t="s">
        <v>11127</v>
      </c>
      <c r="C2033" s="11" t="s">
        <v>11124</v>
      </c>
      <c r="D2033" t="s">
        <v>2871</v>
      </c>
      <c r="E2033" t="s">
        <v>7</v>
      </c>
      <c r="F2033" s="2">
        <v>40147</v>
      </c>
      <c r="G2033" t="s">
        <v>2873</v>
      </c>
      <c r="H2033" s="3">
        <v>4406</v>
      </c>
      <c r="I2033" s="3">
        <v>-4406</v>
      </c>
      <c r="J2033" s="3">
        <v>0</v>
      </c>
    </row>
    <row r="2034" spans="1:10" x14ac:dyDescent="0.25">
      <c r="A2034" s="4" t="s">
        <v>4938</v>
      </c>
      <c r="B2034" s="4" t="s">
        <v>11127</v>
      </c>
      <c r="C2034" s="11" t="s">
        <v>11124</v>
      </c>
      <c r="D2034" t="s">
        <v>2871</v>
      </c>
      <c r="E2034" t="s">
        <v>9</v>
      </c>
      <c r="F2034" s="2">
        <v>40208</v>
      </c>
      <c r="G2034" t="s">
        <v>2874</v>
      </c>
      <c r="H2034" s="3">
        <v>1563</v>
      </c>
      <c r="I2034" s="3">
        <v>-1563</v>
      </c>
      <c r="J2034" s="3">
        <v>0</v>
      </c>
    </row>
    <row r="2035" spans="1:10" x14ac:dyDescent="0.25">
      <c r="A2035" s="4" t="s">
        <v>4938</v>
      </c>
      <c r="B2035" s="4" t="s">
        <v>11127</v>
      </c>
      <c r="C2035" s="11" t="s">
        <v>11124</v>
      </c>
      <c r="D2035" t="s">
        <v>2871</v>
      </c>
      <c r="E2035" t="s">
        <v>19</v>
      </c>
      <c r="F2035" s="2">
        <v>43404</v>
      </c>
      <c r="G2035" t="s">
        <v>2875</v>
      </c>
      <c r="H2035" s="3">
        <v>769.49</v>
      </c>
      <c r="I2035" s="3">
        <v>-685.85</v>
      </c>
      <c r="J2035" s="3">
        <v>83.64</v>
      </c>
    </row>
    <row r="2036" spans="1:10" x14ac:dyDescent="0.25">
      <c r="A2036" s="4" t="s">
        <v>4938</v>
      </c>
      <c r="B2036" s="4" t="s">
        <v>11127</v>
      </c>
      <c r="C2036" s="11" t="s">
        <v>11124</v>
      </c>
      <c r="D2036" t="s">
        <v>2871</v>
      </c>
      <c r="E2036" t="s">
        <v>21</v>
      </c>
      <c r="F2036" s="2">
        <v>43787</v>
      </c>
      <c r="G2036" t="s">
        <v>2876</v>
      </c>
      <c r="H2036" s="3">
        <v>1015.5</v>
      </c>
      <c r="I2036" s="3">
        <v>-728</v>
      </c>
      <c r="J2036" s="3">
        <v>287.5</v>
      </c>
    </row>
    <row r="2037" spans="1:10" x14ac:dyDescent="0.25">
      <c r="A2037" s="4" t="s">
        <v>4938</v>
      </c>
      <c r="B2037" s="4" t="s">
        <v>11127</v>
      </c>
      <c r="C2037" s="11" t="s">
        <v>11124</v>
      </c>
      <c r="D2037" t="s">
        <v>2871</v>
      </c>
      <c r="E2037" t="s">
        <v>23</v>
      </c>
      <c r="F2037" s="2">
        <v>43553</v>
      </c>
      <c r="G2037" t="s">
        <v>2877</v>
      </c>
      <c r="H2037" s="3">
        <v>2189</v>
      </c>
      <c r="I2037" s="3">
        <v>-1569.32</v>
      </c>
      <c r="J2037" s="3">
        <v>619.67999999999995</v>
      </c>
    </row>
    <row r="2038" spans="1:10" x14ac:dyDescent="0.25">
      <c r="A2038" s="4" t="s">
        <v>4938</v>
      </c>
      <c r="B2038" s="4" t="s">
        <v>11127</v>
      </c>
      <c r="C2038" s="11" t="s">
        <v>11124</v>
      </c>
      <c r="D2038" t="s">
        <v>2871</v>
      </c>
      <c r="E2038" t="s">
        <v>25</v>
      </c>
      <c r="F2038" s="2">
        <v>35796</v>
      </c>
      <c r="G2038" t="s">
        <v>2878</v>
      </c>
      <c r="H2038" s="3">
        <v>568.75</v>
      </c>
      <c r="I2038" s="3">
        <v>-88.16</v>
      </c>
      <c r="J2038" s="3">
        <v>480.59</v>
      </c>
    </row>
    <row r="2039" spans="1:10" x14ac:dyDescent="0.25">
      <c r="A2039" s="4" t="s">
        <v>4938</v>
      </c>
      <c r="B2039" s="4" t="s">
        <v>11127</v>
      </c>
      <c r="C2039" s="11" t="s">
        <v>11124</v>
      </c>
      <c r="D2039" t="s">
        <v>2879</v>
      </c>
      <c r="E2039" t="s">
        <v>1</v>
      </c>
      <c r="F2039" s="2">
        <v>36161</v>
      </c>
      <c r="G2039" t="s">
        <v>2880</v>
      </c>
      <c r="H2039" s="3">
        <v>292056.38</v>
      </c>
      <c r="I2039" s="3">
        <v>-292056.38</v>
      </c>
      <c r="J2039" s="3">
        <v>0</v>
      </c>
    </row>
    <row r="2040" spans="1:10" x14ac:dyDescent="0.25">
      <c r="A2040" s="4" t="s">
        <v>4938</v>
      </c>
      <c r="B2040" s="4" t="s">
        <v>11127</v>
      </c>
      <c r="C2040" s="11" t="s">
        <v>11124</v>
      </c>
      <c r="D2040" t="s">
        <v>2879</v>
      </c>
      <c r="E2040" t="s">
        <v>7</v>
      </c>
      <c r="F2040" s="2">
        <v>36526</v>
      </c>
      <c r="G2040" t="s">
        <v>2881</v>
      </c>
      <c r="H2040" s="3">
        <v>6455.71</v>
      </c>
      <c r="I2040" s="3">
        <v>-6455.71</v>
      </c>
      <c r="J2040" s="3">
        <v>0</v>
      </c>
    </row>
    <row r="2041" spans="1:10" x14ac:dyDescent="0.25">
      <c r="A2041" s="4" t="s">
        <v>4938</v>
      </c>
      <c r="B2041" s="4" t="s">
        <v>11127</v>
      </c>
      <c r="C2041" s="11" t="s">
        <v>11124</v>
      </c>
      <c r="D2041" t="s">
        <v>2879</v>
      </c>
      <c r="E2041" t="s">
        <v>9</v>
      </c>
      <c r="F2041" s="2">
        <v>37622</v>
      </c>
      <c r="G2041" t="s">
        <v>2882</v>
      </c>
      <c r="H2041" s="3">
        <v>106457.26</v>
      </c>
      <c r="I2041" s="3">
        <v>-106457.26</v>
      </c>
      <c r="J2041" s="3">
        <v>0</v>
      </c>
    </row>
    <row r="2042" spans="1:10" x14ac:dyDescent="0.25">
      <c r="A2042" s="4" t="s">
        <v>4938</v>
      </c>
      <c r="B2042" s="4" t="s">
        <v>11127</v>
      </c>
      <c r="C2042" s="11" t="s">
        <v>11124</v>
      </c>
      <c r="D2042" t="s">
        <v>2879</v>
      </c>
      <c r="E2042" t="s">
        <v>19</v>
      </c>
      <c r="F2042" s="2">
        <v>40451</v>
      </c>
      <c r="G2042" t="s">
        <v>2883</v>
      </c>
      <c r="H2042" s="3">
        <v>7000</v>
      </c>
      <c r="I2042" s="3">
        <v>-7000</v>
      </c>
      <c r="J2042" s="3">
        <v>0</v>
      </c>
    </row>
    <row r="2043" spans="1:10" x14ac:dyDescent="0.25">
      <c r="A2043" s="4" t="s">
        <v>4938</v>
      </c>
      <c r="B2043" s="4" t="s">
        <v>11127</v>
      </c>
      <c r="C2043" s="11" t="s">
        <v>11124</v>
      </c>
      <c r="D2043" t="s">
        <v>2879</v>
      </c>
      <c r="E2043" t="s">
        <v>21</v>
      </c>
      <c r="F2043" s="2">
        <v>41362</v>
      </c>
      <c r="G2043" t="s">
        <v>2884</v>
      </c>
      <c r="H2043" s="3">
        <v>780</v>
      </c>
      <c r="I2043" s="3">
        <v>-780</v>
      </c>
      <c r="J2043" s="3">
        <v>0</v>
      </c>
    </row>
    <row r="2044" spans="1:10" x14ac:dyDescent="0.25">
      <c r="A2044" s="4" t="s">
        <v>4938</v>
      </c>
      <c r="B2044" s="4" t="s">
        <v>11127</v>
      </c>
      <c r="C2044" s="11" t="s">
        <v>11124</v>
      </c>
      <c r="D2044" t="s">
        <v>2885</v>
      </c>
      <c r="E2044" t="s">
        <v>1</v>
      </c>
      <c r="F2044" s="2">
        <v>35796</v>
      </c>
      <c r="G2044" t="s">
        <v>2886</v>
      </c>
      <c r="H2044" s="3">
        <v>5164.57</v>
      </c>
      <c r="I2044" s="3">
        <v>-5164.57</v>
      </c>
      <c r="J2044" s="3">
        <v>0</v>
      </c>
    </row>
    <row r="2045" spans="1:10" x14ac:dyDescent="0.25">
      <c r="A2045" s="4" t="s">
        <v>4938</v>
      </c>
      <c r="B2045" s="4" t="s">
        <v>11127</v>
      </c>
      <c r="C2045" s="11" t="s">
        <v>11124</v>
      </c>
      <c r="D2045" t="s">
        <v>2885</v>
      </c>
      <c r="E2045" t="s">
        <v>7</v>
      </c>
      <c r="F2045" s="2">
        <v>40253</v>
      </c>
      <c r="G2045" t="s">
        <v>2887</v>
      </c>
      <c r="H2045" s="3">
        <v>3500</v>
      </c>
      <c r="I2045" s="3">
        <v>-3500</v>
      </c>
      <c r="J2045" s="3">
        <v>0</v>
      </c>
    </row>
    <row r="2046" spans="1:10" x14ac:dyDescent="0.25">
      <c r="A2046" s="4" t="s">
        <v>4938</v>
      </c>
      <c r="B2046" s="4" t="s">
        <v>11127</v>
      </c>
      <c r="C2046" s="11" t="s">
        <v>11124</v>
      </c>
      <c r="D2046" t="s">
        <v>2888</v>
      </c>
      <c r="E2046" t="s">
        <v>1</v>
      </c>
      <c r="F2046" s="2">
        <v>36161</v>
      </c>
      <c r="G2046" t="s">
        <v>2889</v>
      </c>
      <c r="H2046" s="3">
        <v>20141.82</v>
      </c>
      <c r="I2046" s="3">
        <v>-20141.82</v>
      </c>
      <c r="J2046" s="3">
        <v>0</v>
      </c>
    </row>
    <row r="2047" spans="1:10" x14ac:dyDescent="0.25">
      <c r="A2047" s="4" t="s">
        <v>4938</v>
      </c>
      <c r="B2047" s="4" t="s">
        <v>11127</v>
      </c>
      <c r="C2047" s="11" t="s">
        <v>11124</v>
      </c>
      <c r="D2047" t="s">
        <v>2888</v>
      </c>
      <c r="E2047" t="s">
        <v>7</v>
      </c>
      <c r="F2047" s="2">
        <v>37257</v>
      </c>
      <c r="G2047" t="s">
        <v>2890</v>
      </c>
      <c r="H2047" s="3">
        <v>17000</v>
      </c>
      <c r="I2047" s="3">
        <v>-17000</v>
      </c>
      <c r="J2047" s="3">
        <v>0</v>
      </c>
    </row>
    <row r="2048" spans="1:10" x14ac:dyDescent="0.25">
      <c r="A2048" s="4" t="s">
        <v>4938</v>
      </c>
      <c r="B2048" s="4" t="s">
        <v>11127</v>
      </c>
      <c r="C2048" s="11" t="s">
        <v>11124</v>
      </c>
      <c r="D2048" t="s">
        <v>2888</v>
      </c>
      <c r="E2048" t="s">
        <v>9</v>
      </c>
      <c r="F2048" s="2">
        <v>38503</v>
      </c>
      <c r="G2048" t="s">
        <v>2891</v>
      </c>
      <c r="H2048" s="3">
        <v>9100</v>
      </c>
      <c r="I2048" s="3">
        <v>-9100</v>
      </c>
      <c r="J2048" s="3">
        <v>0</v>
      </c>
    </row>
    <row r="2049" spans="1:10" x14ac:dyDescent="0.25">
      <c r="A2049" s="4" t="s">
        <v>4938</v>
      </c>
      <c r="B2049" s="4" t="s">
        <v>11127</v>
      </c>
      <c r="C2049" s="11" t="s">
        <v>11124</v>
      </c>
      <c r="D2049" t="s">
        <v>2888</v>
      </c>
      <c r="E2049" t="s">
        <v>19</v>
      </c>
      <c r="F2049" s="2">
        <v>40268</v>
      </c>
      <c r="G2049" t="s">
        <v>2892</v>
      </c>
      <c r="H2049" s="3">
        <v>825</v>
      </c>
      <c r="I2049" s="3">
        <v>-825</v>
      </c>
      <c r="J2049" s="3">
        <v>0</v>
      </c>
    </row>
    <row r="2050" spans="1:10" x14ac:dyDescent="0.25">
      <c r="A2050" s="4" t="s">
        <v>4938</v>
      </c>
      <c r="B2050" s="4" t="s">
        <v>11127</v>
      </c>
      <c r="C2050" s="11" t="s">
        <v>11124</v>
      </c>
      <c r="D2050" t="s">
        <v>2893</v>
      </c>
      <c r="E2050" t="s">
        <v>1</v>
      </c>
      <c r="F2050" s="2">
        <v>36161</v>
      </c>
      <c r="G2050" t="s">
        <v>2894</v>
      </c>
      <c r="H2050" s="3">
        <v>6972.17</v>
      </c>
      <c r="I2050" s="3">
        <v>-6972.17</v>
      </c>
      <c r="J2050" s="3">
        <v>0</v>
      </c>
    </row>
    <row r="2051" spans="1:10" x14ac:dyDescent="0.25">
      <c r="A2051" s="4" t="s">
        <v>4938</v>
      </c>
      <c r="B2051" s="4" t="s">
        <v>11127</v>
      </c>
      <c r="C2051" s="11" t="s">
        <v>11124</v>
      </c>
      <c r="D2051" t="s">
        <v>2893</v>
      </c>
      <c r="E2051" t="s">
        <v>7</v>
      </c>
      <c r="F2051" s="2">
        <v>36161</v>
      </c>
      <c r="G2051" t="s">
        <v>2895</v>
      </c>
      <c r="H2051" s="3">
        <v>12188.38</v>
      </c>
      <c r="I2051" s="3">
        <v>-12188.38</v>
      </c>
      <c r="J2051" s="3">
        <v>0</v>
      </c>
    </row>
    <row r="2052" spans="1:10" x14ac:dyDescent="0.25">
      <c r="A2052" s="4" t="s">
        <v>4938</v>
      </c>
      <c r="B2052" s="4" t="s">
        <v>11127</v>
      </c>
      <c r="C2052" s="11" t="s">
        <v>11124</v>
      </c>
      <c r="D2052" t="s">
        <v>2893</v>
      </c>
      <c r="E2052" t="s">
        <v>9</v>
      </c>
      <c r="F2052" s="2">
        <v>36526</v>
      </c>
      <c r="G2052" t="s">
        <v>2896</v>
      </c>
      <c r="H2052" s="3">
        <v>2169.12</v>
      </c>
      <c r="I2052" s="3">
        <v>-2169.12</v>
      </c>
      <c r="J2052" s="3">
        <v>0</v>
      </c>
    </row>
    <row r="2053" spans="1:10" x14ac:dyDescent="0.25">
      <c r="A2053" s="4" t="s">
        <v>4938</v>
      </c>
      <c r="B2053" s="4" t="s">
        <v>11127</v>
      </c>
      <c r="C2053" s="11" t="s">
        <v>11124</v>
      </c>
      <c r="D2053" t="s">
        <v>2893</v>
      </c>
      <c r="E2053" t="s">
        <v>19</v>
      </c>
      <c r="F2053" s="2">
        <v>37257</v>
      </c>
      <c r="G2053" t="s">
        <v>2897</v>
      </c>
      <c r="H2053" s="3">
        <v>27500</v>
      </c>
      <c r="I2053" s="3">
        <v>-27500</v>
      </c>
      <c r="J2053" s="3">
        <v>0</v>
      </c>
    </row>
    <row r="2054" spans="1:10" x14ac:dyDescent="0.25">
      <c r="A2054" s="4" t="s">
        <v>4938</v>
      </c>
      <c r="B2054" s="4" t="s">
        <v>11127</v>
      </c>
      <c r="C2054" s="11" t="s">
        <v>11124</v>
      </c>
      <c r="D2054" t="s">
        <v>2893</v>
      </c>
      <c r="E2054" t="s">
        <v>21</v>
      </c>
      <c r="F2054" s="2">
        <v>38046</v>
      </c>
      <c r="G2054" t="s">
        <v>2898</v>
      </c>
      <c r="H2054" s="3">
        <v>4500</v>
      </c>
      <c r="I2054" s="3">
        <v>-4500</v>
      </c>
      <c r="J2054" s="3">
        <v>0</v>
      </c>
    </row>
    <row r="2055" spans="1:10" x14ac:dyDescent="0.25">
      <c r="A2055" s="4" t="s">
        <v>4938</v>
      </c>
      <c r="B2055" s="4" t="s">
        <v>11127</v>
      </c>
      <c r="C2055" s="11" t="s">
        <v>11124</v>
      </c>
      <c r="D2055" t="s">
        <v>2893</v>
      </c>
      <c r="E2055" t="s">
        <v>23</v>
      </c>
      <c r="F2055" s="2">
        <v>38425</v>
      </c>
      <c r="G2055" t="s">
        <v>2899</v>
      </c>
      <c r="H2055" s="3">
        <v>1700</v>
      </c>
      <c r="I2055" s="3">
        <v>-1700</v>
      </c>
      <c r="J2055" s="3">
        <v>0</v>
      </c>
    </row>
    <row r="2056" spans="1:10" x14ac:dyDescent="0.25">
      <c r="A2056" s="4" t="s">
        <v>4938</v>
      </c>
      <c r="B2056" s="4" t="s">
        <v>11127</v>
      </c>
      <c r="C2056" s="11" t="s">
        <v>11124</v>
      </c>
      <c r="D2056" t="s">
        <v>2900</v>
      </c>
      <c r="E2056" t="s">
        <v>1</v>
      </c>
      <c r="F2056" s="2">
        <v>36161</v>
      </c>
      <c r="G2056" t="s">
        <v>2901</v>
      </c>
      <c r="H2056" s="3">
        <v>1007.09</v>
      </c>
      <c r="I2056" s="3">
        <v>-1007.09</v>
      </c>
      <c r="J2056" s="3">
        <v>0</v>
      </c>
    </row>
    <row r="2057" spans="1:10" x14ac:dyDescent="0.25">
      <c r="A2057" s="4" t="s">
        <v>4938</v>
      </c>
      <c r="B2057" s="4" t="s">
        <v>11127</v>
      </c>
      <c r="C2057" s="11" t="s">
        <v>11124</v>
      </c>
      <c r="D2057" t="s">
        <v>2902</v>
      </c>
      <c r="E2057" t="s">
        <v>1</v>
      </c>
      <c r="F2057" s="2">
        <v>36161</v>
      </c>
      <c r="G2057" t="s">
        <v>2903</v>
      </c>
      <c r="H2057" s="3">
        <v>3666.84</v>
      </c>
      <c r="I2057" s="3">
        <v>-3666.84</v>
      </c>
      <c r="J2057" s="3">
        <v>0</v>
      </c>
    </row>
    <row r="2058" spans="1:10" x14ac:dyDescent="0.25">
      <c r="A2058" s="4" t="s">
        <v>4938</v>
      </c>
      <c r="B2058" s="4" t="s">
        <v>11127</v>
      </c>
      <c r="C2058" s="11" t="s">
        <v>11124</v>
      </c>
      <c r="D2058" t="s">
        <v>2904</v>
      </c>
      <c r="E2058" t="s">
        <v>1</v>
      </c>
      <c r="F2058" s="2">
        <v>36526</v>
      </c>
      <c r="G2058" t="s">
        <v>2905</v>
      </c>
      <c r="H2058" s="3">
        <v>82116.649999999994</v>
      </c>
      <c r="I2058" s="3">
        <v>-82116.649999999994</v>
      </c>
      <c r="J2058" s="3">
        <v>0</v>
      </c>
    </row>
    <row r="2059" spans="1:10" x14ac:dyDescent="0.25">
      <c r="A2059" s="4" t="s">
        <v>4938</v>
      </c>
      <c r="B2059" s="4" t="s">
        <v>11127</v>
      </c>
      <c r="C2059" s="11" t="s">
        <v>11124</v>
      </c>
      <c r="D2059" t="s">
        <v>2904</v>
      </c>
      <c r="E2059" t="s">
        <v>7</v>
      </c>
      <c r="F2059" s="2">
        <v>36892</v>
      </c>
      <c r="G2059" t="s">
        <v>2906</v>
      </c>
      <c r="H2059" s="3">
        <v>38734.269999999997</v>
      </c>
      <c r="I2059" s="3">
        <v>-38734.269999999997</v>
      </c>
      <c r="J2059" s="3">
        <v>0</v>
      </c>
    </row>
    <row r="2060" spans="1:10" x14ac:dyDescent="0.25">
      <c r="A2060" s="4" t="s">
        <v>4938</v>
      </c>
      <c r="B2060" s="4" t="s">
        <v>11127</v>
      </c>
      <c r="C2060" s="11" t="s">
        <v>11124</v>
      </c>
      <c r="D2060" t="s">
        <v>2907</v>
      </c>
      <c r="E2060" t="s">
        <v>1</v>
      </c>
      <c r="F2060" s="2">
        <v>36526</v>
      </c>
      <c r="G2060" t="s">
        <v>2908</v>
      </c>
      <c r="H2060" s="3">
        <v>14202.56</v>
      </c>
      <c r="I2060" s="3">
        <v>-14202.56</v>
      </c>
      <c r="J2060" s="3">
        <v>0</v>
      </c>
    </row>
    <row r="2061" spans="1:10" x14ac:dyDescent="0.25">
      <c r="A2061" s="4" t="s">
        <v>4938</v>
      </c>
      <c r="B2061" s="4" t="s">
        <v>11127</v>
      </c>
      <c r="C2061" s="11" t="s">
        <v>11124</v>
      </c>
      <c r="D2061" t="s">
        <v>2907</v>
      </c>
      <c r="E2061" t="s">
        <v>7</v>
      </c>
      <c r="F2061" s="2">
        <v>37622</v>
      </c>
      <c r="G2061" t="s">
        <v>2909</v>
      </c>
      <c r="H2061" s="3">
        <v>7000</v>
      </c>
      <c r="I2061" s="3">
        <v>-7000</v>
      </c>
      <c r="J2061" s="3">
        <v>0</v>
      </c>
    </row>
    <row r="2062" spans="1:10" x14ac:dyDescent="0.25">
      <c r="A2062" s="4" t="s">
        <v>4938</v>
      </c>
      <c r="B2062" s="4" t="s">
        <v>11127</v>
      </c>
      <c r="C2062" s="11" t="s">
        <v>11124</v>
      </c>
      <c r="D2062" t="s">
        <v>2910</v>
      </c>
      <c r="E2062" t="s">
        <v>1</v>
      </c>
      <c r="F2062" s="2">
        <v>36526</v>
      </c>
      <c r="G2062" t="s">
        <v>2911</v>
      </c>
      <c r="H2062" s="3">
        <v>149772.5</v>
      </c>
      <c r="I2062" s="3">
        <v>-149772.5</v>
      </c>
      <c r="J2062" s="3">
        <v>0</v>
      </c>
    </row>
    <row r="2063" spans="1:10" x14ac:dyDescent="0.25">
      <c r="A2063" s="4" t="s">
        <v>4938</v>
      </c>
      <c r="B2063" s="4" t="s">
        <v>11127</v>
      </c>
      <c r="C2063" s="11" t="s">
        <v>11124</v>
      </c>
      <c r="D2063" t="s">
        <v>2912</v>
      </c>
      <c r="E2063" t="s">
        <v>1</v>
      </c>
      <c r="F2063" s="2">
        <v>36892</v>
      </c>
      <c r="G2063" t="s">
        <v>2913</v>
      </c>
      <c r="H2063" s="3">
        <v>43124.15</v>
      </c>
      <c r="I2063" s="3">
        <v>-43124.15</v>
      </c>
      <c r="J2063" s="3">
        <v>0</v>
      </c>
    </row>
    <row r="2064" spans="1:10" x14ac:dyDescent="0.25">
      <c r="A2064" s="4" t="s">
        <v>4938</v>
      </c>
      <c r="B2064" s="4" t="s">
        <v>11127</v>
      </c>
      <c r="C2064" s="11" t="s">
        <v>11124</v>
      </c>
      <c r="D2064" t="s">
        <v>2912</v>
      </c>
      <c r="E2064" t="s">
        <v>7</v>
      </c>
      <c r="F2064" s="2">
        <v>36892</v>
      </c>
      <c r="G2064" t="s">
        <v>2914</v>
      </c>
      <c r="H2064" s="3">
        <v>3305.32</v>
      </c>
      <c r="I2064" s="3">
        <v>-3305.32</v>
      </c>
      <c r="J2064" s="3">
        <v>0</v>
      </c>
    </row>
    <row r="2065" spans="1:10" x14ac:dyDescent="0.25">
      <c r="A2065" s="4" t="s">
        <v>4938</v>
      </c>
      <c r="B2065" s="4" t="s">
        <v>11127</v>
      </c>
      <c r="C2065" s="11" t="s">
        <v>11124</v>
      </c>
      <c r="D2065" t="s">
        <v>2912</v>
      </c>
      <c r="E2065" t="s">
        <v>9</v>
      </c>
      <c r="F2065" s="2">
        <v>39353</v>
      </c>
      <c r="G2065" t="s">
        <v>2915</v>
      </c>
      <c r="H2065" s="3">
        <v>42000</v>
      </c>
      <c r="I2065" s="3">
        <v>-42000</v>
      </c>
      <c r="J2065" s="3">
        <v>0</v>
      </c>
    </row>
    <row r="2066" spans="1:10" x14ac:dyDescent="0.25">
      <c r="A2066" s="4" t="s">
        <v>4938</v>
      </c>
      <c r="B2066" s="4" t="s">
        <v>11127</v>
      </c>
      <c r="C2066" s="11" t="s">
        <v>11124</v>
      </c>
      <c r="D2066" t="s">
        <v>2912</v>
      </c>
      <c r="E2066" t="s">
        <v>19</v>
      </c>
      <c r="F2066" s="2">
        <v>39660</v>
      </c>
      <c r="G2066" t="s">
        <v>2916</v>
      </c>
      <c r="H2066" s="3">
        <v>4500</v>
      </c>
      <c r="I2066" s="3">
        <v>-4500</v>
      </c>
      <c r="J2066" s="3">
        <v>0</v>
      </c>
    </row>
    <row r="2067" spans="1:10" x14ac:dyDescent="0.25">
      <c r="A2067" s="4" t="s">
        <v>4938</v>
      </c>
      <c r="B2067" s="4" t="s">
        <v>11127</v>
      </c>
      <c r="C2067" s="11" t="s">
        <v>11124</v>
      </c>
      <c r="D2067" t="s">
        <v>2912</v>
      </c>
      <c r="E2067" t="s">
        <v>21</v>
      </c>
      <c r="F2067" s="2">
        <v>39976</v>
      </c>
      <c r="G2067" t="s">
        <v>2917</v>
      </c>
      <c r="H2067" s="3">
        <v>9000</v>
      </c>
      <c r="I2067" s="3">
        <v>-9000</v>
      </c>
      <c r="J2067" s="3">
        <v>0</v>
      </c>
    </row>
    <row r="2068" spans="1:10" x14ac:dyDescent="0.25">
      <c r="A2068" s="4" t="s">
        <v>4938</v>
      </c>
      <c r="B2068" s="4" t="s">
        <v>11127</v>
      </c>
      <c r="C2068" s="11" t="s">
        <v>11124</v>
      </c>
      <c r="D2068" t="s">
        <v>2912</v>
      </c>
      <c r="E2068" t="s">
        <v>23</v>
      </c>
      <c r="F2068" s="2">
        <v>40298</v>
      </c>
      <c r="G2068" t="s">
        <v>2918</v>
      </c>
      <c r="H2068" s="3">
        <v>2700</v>
      </c>
      <c r="I2068" s="3">
        <v>-2700</v>
      </c>
      <c r="J2068" s="3">
        <v>0</v>
      </c>
    </row>
    <row r="2069" spans="1:10" x14ac:dyDescent="0.25">
      <c r="A2069" s="4" t="s">
        <v>4938</v>
      </c>
      <c r="B2069" s="4" t="s">
        <v>11127</v>
      </c>
      <c r="C2069" s="11" t="s">
        <v>11124</v>
      </c>
      <c r="D2069" t="s">
        <v>2912</v>
      </c>
      <c r="E2069" t="s">
        <v>25</v>
      </c>
      <c r="F2069" s="2">
        <v>40908</v>
      </c>
      <c r="G2069" t="s">
        <v>2919</v>
      </c>
      <c r="H2069" s="3">
        <v>8400</v>
      </c>
      <c r="I2069" s="3">
        <v>-8400</v>
      </c>
      <c r="J2069" s="3">
        <v>0</v>
      </c>
    </row>
    <row r="2070" spans="1:10" x14ac:dyDescent="0.25">
      <c r="A2070" s="4" t="s">
        <v>4938</v>
      </c>
      <c r="B2070" s="4" t="s">
        <v>11127</v>
      </c>
      <c r="C2070" s="11" t="s">
        <v>11124</v>
      </c>
      <c r="D2070" t="s">
        <v>2920</v>
      </c>
      <c r="E2070" t="s">
        <v>1</v>
      </c>
      <c r="F2070" s="2">
        <v>36526</v>
      </c>
      <c r="G2070" t="s">
        <v>2921</v>
      </c>
      <c r="H2070" s="3">
        <v>13428.65</v>
      </c>
      <c r="I2070" s="3">
        <v>-13428.65</v>
      </c>
      <c r="J2070" s="3">
        <v>0</v>
      </c>
    </row>
    <row r="2071" spans="1:10" x14ac:dyDescent="0.25">
      <c r="A2071" s="4" t="s">
        <v>4938</v>
      </c>
      <c r="B2071" s="4" t="s">
        <v>11127</v>
      </c>
      <c r="C2071" s="11" t="s">
        <v>11124</v>
      </c>
      <c r="D2071" t="s">
        <v>2922</v>
      </c>
      <c r="E2071" t="s">
        <v>1</v>
      </c>
      <c r="F2071" s="2">
        <v>36526</v>
      </c>
      <c r="G2071" t="s">
        <v>2923</v>
      </c>
      <c r="H2071" s="3">
        <v>72820.42</v>
      </c>
      <c r="I2071" s="3">
        <v>-72820.42</v>
      </c>
      <c r="J2071" s="3">
        <v>0</v>
      </c>
    </row>
    <row r="2072" spans="1:10" x14ac:dyDescent="0.25">
      <c r="A2072" s="4" t="s">
        <v>4938</v>
      </c>
      <c r="B2072" s="4" t="s">
        <v>11127</v>
      </c>
      <c r="C2072" s="11" t="s">
        <v>11124</v>
      </c>
      <c r="D2072" t="s">
        <v>2922</v>
      </c>
      <c r="E2072" t="s">
        <v>7</v>
      </c>
      <c r="F2072" s="2">
        <v>38837</v>
      </c>
      <c r="G2072" t="s">
        <v>2924</v>
      </c>
      <c r="H2072" s="3">
        <v>29000</v>
      </c>
      <c r="I2072" s="3">
        <v>-29000</v>
      </c>
      <c r="J2072" s="3">
        <v>0</v>
      </c>
    </row>
    <row r="2073" spans="1:10" x14ac:dyDescent="0.25">
      <c r="A2073" s="4" t="s">
        <v>4938</v>
      </c>
      <c r="B2073" s="4" t="s">
        <v>11127</v>
      </c>
      <c r="C2073" s="11" t="s">
        <v>11124</v>
      </c>
      <c r="D2073" t="s">
        <v>2922</v>
      </c>
      <c r="E2073" t="s">
        <v>9</v>
      </c>
      <c r="F2073" s="2">
        <v>38837</v>
      </c>
      <c r="G2073" t="s">
        <v>2925</v>
      </c>
      <c r="H2073" s="3">
        <v>360</v>
      </c>
      <c r="I2073" s="3">
        <v>-360</v>
      </c>
      <c r="J2073" s="3">
        <v>0</v>
      </c>
    </row>
    <row r="2074" spans="1:10" x14ac:dyDescent="0.25">
      <c r="A2074" s="4" t="s">
        <v>4938</v>
      </c>
      <c r="B2074" s="4" t="s">
        <v>11127</v>
      </c>
      <c r="C2074" s="11" t="s">
        <v>11124</v>
      </c>
      <c r="D2074" t="s">
        <v>2926</v>
      </c>
      <c r="E2074" t="s">
        <v>1</v>
      </c>
      <c r="F2074" s="2">
        <v>36526</v>
      </c>
      <c r="G2074" t="s">
        <v>2927</v>
      </c>
      <c r="H2074" s="3">
        <v>17043.080000000002</v>
      </c>
      <c r="I2074" s="3">
        <v>-17043.080000000002</v>
      </c>
      <c r="J2074" s="3">
        <v>0</v>
      </c>
    </row>
    <row r="2075" spans="1:10" x14ac:dyDescent="0.25">
      <c r="A2075" s="4" t="s">
        <v>4938</v>
      </c>
      <c r="B2075" s="4" t="s">
        <v>11127</v>
      </c>
      <c r="C2075" s="11" t="s">
        <v>11124</v>
      </c>
      <c r="D2075" t="s">
        <v>2926</v>
      </c>
      <c r="E2075" t="s">
        <v>7</v>
      </c>
      <c r="F2075" s="2">
        <v>36892</v>
      </c>
      <c r="G2075" t="s">
        <v>2928</v>
      </c>
      <c r="H2075" s="3">
        <v>2401.52</v>
      </c>
      <c r="I2075" s="3">
        <v>-2401.52</v>
      </c>
      <c r="J2075" s="3">
        <v>0</v>
      </c>
    </row>
    <row r="2076" spans="1:10" x14ac:dyDescent="0.25">
      <c r="A2076" s="4" t="s">
        <v>4938</v>
      </c>
      <c r="B2076" s="4" t="s">
        <v>11127</v>
      </c>
      <c r="C2076" s="11" t="s">
        <v>11124</v>
      </c>
      <c r="D2076" t="s">
        <v>2929</v>
      </c>
      <c r="E2076" t="s">
        <v>1</v>
      </c>
      <c r="F2076" s="2">
        <v>36892</v>
      </c>
      <c r="G2076" t="s">
        <v>2930</v>
      </c>
      <c r="H2076" s="3">
        <v>160101.64000000001</v>
      </c>
      <c r="I2076" s="3">
        <v>-160101.64000000001</v>
      </c>
      <c r="J2076" s="3">
        <v>0</v>
      </c>
    </row>
    <row r="2077" spans="1:10" x14ac:dyDescent="0.25">
      <c r="A2077" s="4" t="s">
        <v>4938</v>
      </c>
      <c r="B2077" s="4" t="s">
        <v>11127</v>
      </c>
      <c r="C2077" s="11" t="s">
        <v>11124</v>
      </c>
      <c r="D2077" t="s">
        <v>2929</v>
      </c>
      <c r="E2077" t="s">
        <v>7</v>
      </c>
      <c r="F2077" s="2">
        <v>37257</v>
      </c>
      <c r="G2077" t="s">
        <v>2931</v>
      </c>
      <c r="H2077" s="3">
        <v>9100</v>
      </c>
      <c r="I2077" s="3">
        <v>-9100</v>
      </c>
      <c r="J2077" s="3">
        <v>0</v>
      </c>
    </row>
    <row r="2078" spans="1:10" x14ac:dyDescent="0.25">
      <c r="A2078" s="4" t="s">
        <v>4938</v>
      </c>
      <c r="B2078" s="4" t="s">
        <v>11127</v>
      </c>
      <c r="C2078" s="11" t="s">
        <v>11124</v>
      </c>
      <c r="D2078" t="s">
        <v>2929</v>
      </c>
      <c r="E2078" t="s">
        <v>9</v>
      </c>
      <c r="F2078" s="2">
        <v>39629</v>
      </c>
      <c r="G2078" t="s">
        <v>2932</v>
      </c>
      <c r="H2078" s="3">
        <v>2000</v>
      </c>
      <c r="I2078" s="3">
        <v>-2000</v>
      </c>
      <c r="J2078" s="3">
        <v>0</v>
      </c>
    </row>
    <row r="2079" spans="1:10" x14ac:dyDescent="0.25">
      <c r="A2079" s="4" t="s">
        <v>4938</v>
      </c>
      <c r="B2079" s="4" t="s">
        <v>11127</v>
      </c>
      <c r="C2079" s="11" t="s">
        <v>11124</v>
      </c>
      <c r="D2079" t="s">
        <v>2929</v>
      </c>
      <c r="E2079" t="s">
        <v>19</v>
      </c>
      <c r="F2079" s="2">
        <v>39721</v>
      </c>
      <c r="G2079" t="s">
        <v>2933</v>
      </c>
      <c r="H2079" s="3">
        <v>2000</v>
      </c>
      <c r="I2079" s="3">
        <v>-2000</v>
      </c>
      <c r="J2079" s="3">
        <v>0</v>
      </c>
    </row>
    <row r="2080" spans="1:10" x14ac:dyDescent="0.25">
      <c r="A2080" s="4" t="s">
        <v>4938</v>
      </c>
      <c r="B2080" s="4" t="s">
        <v>11127</v>
      </c>
      <c r="C2080" s="11" t="s">
        <v>11124</v>
      </c>
      <c r="D2080" t="s">
        <v>2929</v>
      </c>
      <c r="E2080" t="s">
        <v>21</v>
      </c>
      <c r="F2080" s="2">
        <v>39721</v>
      </c>
      <c r="G2080" t="s">
        <v>2934</v>
      </c>
      <c r="H2080" s="3">
        <v>43500</v>
      </c>
      <c r="I2080" s="3">
        <v>-43500</v>
      </c>
      <c r="J2080" s="3">
        <v>0</v>
      </c>
    </row>
    <row r="2081" spans="1:10" x14ac:dyDescent="0.25">
      <c r="A2081" s="4" t="s">
        <v>4938</v>
      </c>
      <c r="B2081" s="4" t="s">
        <v>11127</v>
      </c>
      <c r="C2081" s="11" t="s">
        <v>11124</v>
      </c>
      <c r="D2081" t="s">
        <v>2929</v>
      </c>
      <c r="E2081" t="s">
        <v>23</v>
      </c>
      <c r="F2081" s="2">
        <v>40694</v>
      </c>
      <c r="G2081" t="s">
        <v>2935</v>
      </c>
      <c r="H2081" s="3">
        <v>1000</v>
      </c>
      <c r="I2081" s="3">
        <v>-1000</v>
      </c>
      <c r="J2081" s="3">
        <v>0</v>
      </c>
    </row>
    <row r="2082" spans="1:10" x14ac:dyDescent="0.25">
      <c r="A2082" s="4" t="s">
        <v>4938</v>
      </c>
      <c r="B2082" s="4" t="s">
        <v>11127</v>
      </c>
      <c r="C2082" s="11" t="s">
        <v>11124</v>
      </c>
      <c r="D2082" t="s">
        <v>2929</v>
      </c>
      <c r="E2082" t="s">
        <v>25</v>
      </c>
      <c r="F2082" s="2">
        <v>43732</v>
      </c>
      <c r="G2082" t="s">
        <v>2936</v>
      </c>
      <c r="H2082" s="3">
        <v>1033.33</v>
      </c>
      <c r="I2082" s="3">
        <v>-740.81</v>
      </c>
      <c r="J2082" s="3">
        <v>292.52</v>
      </c>
    </row>
    <row r="2083" spans="1:10" x14ac:dyDescent="0.25">
      <c r="A2083" s="4" t="s">
        <v>4938</v>
      </c>
      <c r="B2083" s="4" t="s">
        <v>11127</v>
      </c>
      <c r="C2083" s="11" t="s">
        <v>11124</v>
      </c>
      <c r="D2083" t="s">
        <v>2929</v>
      </c>
      <c r="E2083" t="s">
        <v>27</v>
      </c>
      <c r="F2083" s="2">
        <v>43640</v>
      </c>
      <c r="G2083" t="s">
        <v>2937</v>
      </c>
      <c r="H2083" s="3">
        <v>1400</v>
      </c>
      <c r="I2083" s="3">
        <v>-1003.66</v>
      </c>
      <c r="J2083" s="3">
        <v>396.34</v>
      </c>
    </row>
    <row r="2084" spans="1:10" x14ac:dyDescent="0.25">
      <c r="A2084" s="4" t="s">
        <v>4938</v>
      </c>
      <c r="B2084" s="4" t="s">
        <v>11127</v>
      </c>
      <c r="C2084" s="11" t="s">
        <v>11124</v>
      </c>
      <c r="D2084" t="s">
        <v>2929</v>
      </c>
      <c r="E2084" t="s">
        <v>29</v>
      </c>
      <c r="F2084" s="2">
        <v>43543</v>
      </c>
      <c r="G2084" t="s">
        <v>2938</v>
      </c>
      <c r="H2084" s="3">
        <v>700</v>
      </c>
      <c r="I2084" s="3">
        <v>-501.83</v>
      </c>
      <c r="J2084" s="3">
        <v>198.17</v>
      </c>
    </row>
    <row r="2085" spans="1:10" x14ac:dyDescent="0.25">
      <c r="A2085" s="4" t="s">
        <v>4938</v>
      </c>
      <c r="B2085" s="4" t="s">
        <v>11127</v>
      </c>
      <c r="C2085" s="11" t="s">
        <v>11124</v>
      </c>
      <c r="D2085" t="s">
        <v>2929</v>
      </c>
      <c r="E2085" t="s">
        <v>31</v>
      </c>
      <c r="F2085" s="2">
        <v>44197</v>
      </c>
      <c r="G2085" t="s">
        <v>2939</v>
      </c>
      <c r="H2085" s="3">
        <v>4954.96</v>
      </c>
      <c r="I2085" s="3">
        <v>-2688.07</v>
      </c>
      <c r="J2085" s="3">
        <v>2266.89</v>
      </c>
    </row>
    <row r="2086" spans="1:10" x14ac:dyDescent="0.25">
      <c r="A2086" s="4" t="s">
        <v>4938</v>
      </c>
      <c r="B2086" s="4" t="s">
        <v>11127</v>
      </c>
      <c r="C2086" s="11" t="s">
        <v>11124</v>
      </c>
      <c r="D2086" t="s">
        <v>2929</v>
      </c>
      <c r="E2086" t="s">
        <v>33</v>
      </c>
      <c r="F2086" s="2">
        <v>44377</v>
      </c>
      <c r="G2086" t="s">
        <v>2940</v>
      </c>
      <c r="H2086" s="3">
        <v>800</v>
      </c>
      <c r="I2086" s="3">
        <v>-310</v>
      </c>
      <c r="J2086" s="3">
        <v>490</v>
      </c>
    </row>
    <row r="2087" spans="1:10" x14ac:dyDescent="0.25">
      <c r="A2087" s="4" t="s">
        <v>4938</v>
      </c>
      <c r="B2087" s="4" t="s">
        <v>11127</v>
      </c>
      <c r="C2087" s="11" t="s">
        <v>11124</v>
      </c>
      <c r="D2087" t="s">
        <v>2929</v>
      </c>
      <c r="E2087" t="s">
        <v>92</v>
      </c>
      <c r="F2087" s="2">
        <v>37257</v>
      </c>
      <c r="G2087" t="s">
        <v>2941</v>
      </c>
      <c r="H2087" s="3">
        <v>528.4</v>
      </c>
      <c r="I2087" s="3">
        <v>-528.4</v>
      </c>
      <c r="J2087" s="3">
        <v>0</v>
      </c>
    </row>
    <row r="2088" spans="1:10" x14ac:dyDescent="0.25">
      <c r="A2088" s="4" t="s">
        <v>4938</v>
      </c>
      <c r="B2088" s="4" t="s">
        <v>11127</v>
      </c>
      <c r="C2088" s="11" t="s">
        <v>11124</v>
      </c>
      <c r="D2088" t="s">
        <v>2929</v>
      </c>
      <c r="E2088" t="s">
        <v>94</v>
      </c>
      <c r="F2088" s="2">
        <v>38563</v>
      </c>
      <c r="G2088" t="s">
        <v>2942</v>
      </c>
      <c r="H2088" s="3">
        <v>6000</v>
      </c>
      <c r="I2088" s="3">
        <v>-6000</v>
      </c>
      <c r="J2088" s="3">
        <v>0</v>
      </c>
    </row>
    <row r="2089" spans="1:10" x14ac:dyDescent="0.25">
      <c r="A2089" s="4" t="s">
        <v>4938</v>
      </c>
      <c r="B2089" s="4" t="s">
        <v>11127</v>
      </c>
      <c r="C2089" s="11" t="s">
        <v>11124</v>
      </c>
      <c r="D2089" t="s">
        <v>2929</v>
      </c>
      <c r="E2089" t="s">
        <v>96</v>
      </c>
      <c r="F2089" s="2">
        <v>38656</v>
      </c>
      <c r="G2089" t="s">
        <v>2943</v>
      </c>
      <c r="H2089" s="3">
        <v>15000</v>
      </c>
      <c r="I2089" s="3">
        <v>-15000</v>
      </c>
      <c r="J2089" s="3">
        <v>0</v>
      </c>
    </row>
    <row r="2090" spans="1:10" x14ac:dyDescent="0.25">
      <c r="A2090" s="4" t="s">
        <v>4938</v>
      </c>
      <c r="B2090" s="4" t="s">
        <v>11127</v>
      </c>
      <c r="C2090" s="11" t="s">
        <v>11124</v>
      </c>
      <c r="D2090" t="s">
        <v>2929</v>
      </c>
      <c r="E2090" t="s">
        <v>98</v>
      </c>
      <c r="F2090" s="2">
        <v>38686</v>
      </c>
      <c r="G2090" t="s">
        <v>2944</v>
      </c>
      <c r="H2090" s="3">
        <v>2800</v>
      </c>
      <c r="I2090" s="3">
        <v>-2800</v>
      </c>
      <c r="J2090" s="3">
        <v>0</v>
      </c>
    </row>
    <row r="2091" spans="1:10" x14ac:dyDescent="0.25">
      <c r="A2091" s="4" t="s">
        <v>4938</v>
      </c>
      <c r="B2091" s="4" t="s">
        <v>11127</v>
      </c>
      <c r="C2091" s="11" t="s">
        <v>11124</v>
      </c>
      <c r="D2091" t="s">
        <v>2929</v>
      </c>
      <c r="E2091" t="s">
        <v>100</v>
      </c>
      <c r="F2091" s="2">
        <v>39082</v>
      </c>
      <c r="G2091" t="s">
        <v>2945</v>
      </c>
      <c r="H2091" s="3">
        <v>7000</v>
      </c>
      <c r="I2091" s="3">
        <v>-7000</v>
      </c>
      <c r="J2091" s="3">
        <v>0</v>
      </c>
    </row>
    <row r="2092" spans="1:10" x14ac:dyDescent="0.25">
      <c r="A2092" s="4" t="s">
        <v>4938</v>
      </c>
      <c r="B2092" s="4" t="s">
        <v>11127</v>
      </c>
      <c r="C2092" s="11" t="s">
        <v>11124</v>
      </c>
      <c r="D2092" t="s">
        <v>2929</v>
      </c>
      <c r="E2092" t="s">
        <v>102</v>
      </c>
      <c r="F2092" s="2">
        <v>39434</v>
      </c>
      <c r="G2092" t="s">
        <v>2946</v>
      </c>
      <c r="H2092" s="3">
        <v>3400</v>
      </c>
      <c r="I2092" s="3">
        <v>-3400</v>
      </c>
      <c r="J2092" s="3">
        <v>0</v>
      </c>
    </row>
    <row r="2093" spans="1:10" x14ac:dyDescent="0.25">
      <c r="A2093" s="4" t="s">
        <v>4938</v>
      </c>
      <c r="B2093" s="4" t="s">
        <v>11127</v>
      </c>
      <c r="C2093" s="11" t="s">
        <v>11124</v>
      </c>
      <c r="D2093" t="s">
        <v>2929</v>
      </c>
      <c r="E2093" t="s">
        <v>104</v>
      </c>
      <c r="F2093" s="2">
        <v>39538</v>
      </c>
      <c r="G2093" t="s">
        <v>2947</v>
      </c>
      <c r="H2093" s="3">
        <v>2250</v>
      </c>
      <c r="I2093" s="3">
        <v>-2250</v>
      </c>
      <c r="J2093" s="3">
        <v>0</v>
      </c>
    </row>
    <row r="2094" spans="1:10" x14ac:dyDescent="0.25">
      <c r="A2094" s="4" t="s">
        <v>4938</v>
      </c>
      <c r="B2094" s="4" t="s">
        <v>11127</v>
      </c>
      <c r="C2094" s="11" t="s">
        <v>11124</v>
      </c>
      <c r="D2094" t="s">
        <v>2929</v>
      </c>
      <c r="E2094" t="s">
        <v>106</v>
      </c>
      <c r="F2094" s="2">
        <v>39591</v>
      </c>
      <c r="G2094" t="s">
        <v>2948</v>
      </c>
      <c r="H2094" s="3">
        <v>19500</v>
      </c>
      <c r="I2094" s="3">
        <v>-19500</v>
      </c>
      <c r="J2094" s="3">
        <v>0</v>
      </c>
    </row>
    <row r="2095" spans="1:10" x14ac:dyDescent="0.25">
      <c r="A2095" s="4" t="s">
        <v>4938</v>
      </c>
      <c r="B2095" s="4" t="s">
        <v>11127</v>
      </c>
      <c r="C2095" s="11" t="s">
        <v>11124</v>
      </c>
      <c r="D2095" t="s">
        <v>2949</v>
      </c>
      <c r="E2095" t="s">
        <v>1</v>
      </c>
      <c r="F2095" s="2">
        <v>36526</v>
      </c>
      <c r="G2095" t="s">
        <v>2950</v>
      </c>
      <c r="H2095" s="3">
        <v>831.5</v>
      </c>
      <c r="I2095" s="3">
        <v>-831.5</v>
      </c>
      <c r="J2095" s="3">
        <v>0</v>
      </c>
    </row>
    <row r="2096" spans="1:10" x14ac:dyDescent="0.25">
      <c r="A2096" s="4" t="s">
        <v>4938</v>
      </c>
      <c r="B2096" s="4" t="s">
        <v>11127</v>
      </c>
      <c r="C2096" s="11" t="s">
        <v>11124</v>
      </c>
      <c r="D2096" t="s">
        <v>2949</v>
      </c>
      <c r="E2096" t="s">
        <v>7</v>
      </c>
      <c r="F2096" s="2">
        <v>36892</v>
      </c>
      <c r="G2096" t="s">
        <v>2951</v>
      </c>
      <c r="H2096" s="3">
        <v>34086.15</v>
      </c>
      <c r="I2096" s="3">
        <v>-34086.15</v>
      </c>
      <c r="J2096" s="3">
        <v>0</v>
      </c>
    </row>
    <row r="2097" spans="1:10" x14ac:dyDescent="0.25">
      <c r="A2097" s="4" t="s">
        <v>4938</v>
      </c>
      <c r="B2097" s="4" t="s">
        <v>11127</v>
      </c>
      <c r="C2097" s="11" t="s">
        <v>11124</v>
      </c>
      <c r="D2097" t="s">
        <v>2949</v>
      </c>
      <c r="E2097" t="s">
        <v>9</v>
      </c>
      <c r="F2097" s="2">
        <v>40011</v>
      </c>
      <c r="G2097" t="s">
        <v>2952</v>
      </c>
      <c r="H2097" s="3">
        <v>3900</v>
      </c>
      <c r="I2097" s="3">
        <v>-3900</v>
      </c>
      <c r="J2097" s="3">
        <v>0</v>
      </c>
    </row>
    <row r="2098" spans="1:10" x14ac:dyDescent="0.25">
      <c r="A2098" s="4" t="s">
        <v>4938</v>
      </c>
      <c r="B2098" s="4" t="s">
        <v>11127</v>
      </c>
      <c r="C2098" s="11" t="s">
        <v>11124</v>
      </c>
      <c r="D2098" t="s">
        <v>2953</v>
      </c>
      <c r="E2098" t="s">
        <v>1</v>
      </c>
      <c r="F2098" s="2">
        <v>36526</v>
      </c>
      <c r="G2098" t="s">
        <v>2954</v>
      </c>
      <c r="H2098" s="3">
        <v>24273.47</v>
      </c>
      <c r="I2098" s="3">
        <v>-24273.47</v>
      </c>
      <c r="J2098" s="3">
        <v>0</v>
      </c>
    </row>
    <row r="2099" spans="1:10" x14ac:dyDescent="0.25">
      <c r="A2099" s="4" t="s">
        <v>4938</v>
      </c>
      <c r="B2099" s="4" t="s">
        <v>11127</v>
      </c>
      <c r="C2099" s="11" t="s">
        <v>11124</v>
      </c>
      <c r="D2099" t="s">
        <v>2953</v>
      </c>
      <c r="E2099" t="s">
        <v>7</v>
      </c>
      <c r="F2099" s="2">
        <v>37257</v>
      </c>
      <c r="G2099" t="s">
        <v>2955</v>
      </c>
      <c r="H2099" s="3">
        <v>8500</v>
      </c>
      <c r="I2099" s="3">
        <v>-8500</v>
      </c>
      <c r="J2099" s="3">
        <v>0</v>
      </c>
    </row>
    <row r="2100" spans="1:10" x14ac:dyDescent="0.25">
      <c r="A2100" s="4" t="s">
        <v>4938</v>
      </c>
      <c r="B2100" s="4" t="s">
        <v>11127</v>
      </c>
      <c r="C2100" s="11" t="s">
        <v>11124</v>
      </c>
      <c r="D2100" t="s">
        <v>2953</v>
      </c>
      <c r="E2100" t="s">
        <v>9</v>
      </c>
      <c r="F2100" s="2">
        <v>37257</v>
      </c>
      <c r="G2100" t="s">
        <v>2956</v>
      </c>
      <c r="H2100" s="3">
        <v>3600</v>
      </c>
      <c r="I2100" s="3">
        <v>-3600</v>
      </c>
      <c r="J2100" s="3">
        <v>0</v>
      </c>
    </row>
    <row r="2101" spans="1:10" x14ac:dyDescent="0.25">
      <c r="A2101" s="4" t="s">
        <v>4938</v>
      </c>
      <c r="B2101" s="4" t="s">
        <v>11127</v>
      </c>
      <c r="C2101" s="11" t="s">
        <v>11124</v>
      </c>
      <c r="D2101" t="s">
        <v>2953</v>
      </c>
      <c r="E2101" t="s">
        <v>19</v>
      </c>
      <c r="F2101" s="2">
        <v>40247</v>
      </c>
      <c r="G2101" t="s">
        <v>2957</v>
      </c>
      <c r="H2101" s="3">
        <v>2000</v>
      </c>
      <c r="I2101" s="3">
        <v>-2000</v>
      </c>
      <c r="J2101" s="3">
        <v>0</v>
      </c>
    </row>
    <row r="2102" spans="1:10" x14ac:dyDescent="0.25">
      <c r="A2102" s="4" t="s">
        <v>4938</v>
      </c>
      <c r="B2102" s="4" t="s">
        <v>11127</v>
      </c>
      <c r="C2102" s="11" t="s">
        <v>11124</v>
      </c>
      <c r="D2102" t="s">
        <v>2958</v>
      </c>
      <c r="E2102" t="s">
        <v>1</v>
      </c>
      <c r="F2102" s="2">
        <v>36892</v>
      </c>
      <c r="G2102" t="s">
        <v>2959</v>
      </c>
      <c r="H2102" s="3">
        <v>26597.53</v>
      </c>
      <c r="I2102" s="3">
        <v>-26597.53</v>
      </c>
      <c r="J2102" s="3">
        <v>0</v>
      </c>
    </row>
    <row r="2103" spans="1:10" x14ac:dyDescent="0.25">
      <c r="A2103" s="4" t="s">
        <v>4938</v>
      </c>
      <c r="B2103" s="4" t="s">
        <v>11127</v>
      </c>
      <c r="C2103" s="11" t="s">
        <v>11124</v>
      </c>
      <c r="D2103" t="s">
        <v>2958</v>
      </c>
      <c r="E2103" t="s">
        <v>7</v>
      </c>
      <c r="F2103" s="2">
        <v>37257</v>
      </c>
      <c r="G2103" t="s">
        <v>2853</v>
      </c>
      <c r="H2103" s="3">
        <v>1500</v>
      </c>
      <c r="I2103" s="3">
        <v>-1500</v>
      </c>
      <c r="J2103" s="3">
        <v>0</v>
      </c>
    </row>
    <row r="2104" spans="1:10" x14ac:dyDescent="0.25">
      <c r="A2104" s="4" t="s">
        <v>4938</v>
      </c>
      <c r="B2104" s="4" t="s">
        <v>11127</v>
      </c>
      <c r="C2104" s="11" t="s">
        <v>11124</v>
      </c>
      <c r="D2104" t="s">
        <v>2958</v>
      </c>
      <c r="E2104" t="s">
        <v>9</v>
      </c>
      <c r="F2104" s="2">
        <v>37622</v>
      </c>
      <c r="G2104" t="s">
        <v>2960</v>
      </c>
      <c r="H2104" s="3">
        <v>5960</v>
      </c>
      <c r="I2104" s="3">
        <v>-5960</v>
      </c>
      <c r="J2104" s="3">
        <v>0</v>
      </c>
    </row>
    <row r="2105" spans="1:10" x14ac:dyDescent="0.25">
      <c r="A2105" s="4" t="s">
        <v>4938</v>
      </c>
      <c r="B2105" s="4" t="s">
        <v>11127</v>
      </c>
      <c r="C2105" s="11" t="s">
        <v>11124</v>
      </c>
      <c r="D2105" t="s">
        <v>2958</v>
      </c>
      <c r="E2105" t="s">
        <v>19</v>
      </c>
      <c r="F2105" s="2">
        <v>39233</v>
      </c>
      <c r="G2105" t="s">
        <v>2961</v>
      </c>
      <c r="H2105" s="3">
        <v>2300</v>
      </c>
      <c r="I2105" s="3">
        <v>-2300</v>
      </c>
      <c r="J2105" s="3">
        <v>0</v>
      </c>
    </row>
    <row r="2106" spans="1:10" x14ac:dyDescent="0.25">
      <c r="A2106" s="4" t="s">
        <v>4938</v>
      </c>
      <c r="B2106" s="4" t="s">
        <v>11127</v>
      </c>
      <c r="C2106" s="11" t="s">
        <v>11124</v>
      </c>
      <c r="D2106" t="s">
        <v>2962</v>
      </c>
      <c r="E2106" t="s">
        <v>1</v>
      </c>
      <c r="F2106" s="2">
        <v>36892</v>
      </c>
      <c r="G2106" t="s">
        <v>2963</v>
      </c>
      <c r="H2106" s="3">
        <v>333114.7</v>
      </c>
      <c r="I2106" s="3">
        <v>-333114.7</v>
      </c>
      <c r="J2106" s="3">
        <v>0</v>
      </c>
    </row>
    <row r="2107" spans="1:10" x14ac:dyDescent="0.25">
      <c r="A2107" s="4" t="s">
        <v>4938</v>
      </c>
      <c r="B2107" s="4" t="s">
        <v>11127</v>
      </c>
      <c r="C2107" s="11" t="s">
        <v>11124</v>
      </c>
      <c r="D2107" t="s">
        <v>2962</v>
      </c>
      <c r="E2107" t="s">
        <v>7</v>
      </c>
      <c r="F2107" s="2">
        <v>38898</v>
      </c>
      <c r="G2107" t="s">
        <v>2964</v>
      </c>
      <c r="H2107" s="3">
        <v>5650</v>
      </c>
      <c r="I2107" s="3">
        <v>-5650</v>
      </c>
      <c r="J2107" s="3">
        <v>0</v>
      </c>
    </row>
    <row r="2108" spans="1:10" x14ac:dyDescent="0.25">
      <c r="A2108" s="4" t="s">
        <v>4938</v>
      </c>
      <c r="B2108" s="4" t="s">
        <v>11127</v>
      </c>
      <c r="C2108" s="11" t="s">
        <v>11124</v>
      </c>
      <c r="D2108" t="s">
        <v>2962</v>
      </c>
      <c r="E2108" t="s">
        <v>9</v>
      </c>
      <c r="F2108" s="2">
        <v>41912</v>
      </c>
      <c r="G2108" t="s">
        <v>2963</v>
      </c>
      <c r="H2108" s="3">
        <v>1417</v>
      </c>
      <c r="I2108" s="3">
        <v>-1417</v>
      </c>
      <c r="J2108" s="3">
        <v>0</v>
      </c>
    </row>
    <row r="2109" spans="1:10" x14ac:dyDescent="0.25">
      <c r="A2109" s="4" t="s">
        <v>4938</v>
      </c>
      <c r="B2109" s="4" t="s">
        <v>11127</v>
      </c>
      <c r="C2109" s="11" t="s">
        <v>11124</v>
      </c>
      <c r="D2109" t="s">
        <v>2962</v>
      </c>
      <c r="E2109" t="s">
        <v>19</v>
      </c>
      <c r="F2109" s="2">
        <v>41943</v>
      </c>
      <c r="G2109" t="s">
        <v>2963</v>
      </c>
      <c r="H2109" s="3">
        <v>490</v>
      </c>
      <c r="I2109" s="3">
        <v>-490</v>
      </c>
      <c r="J2109" s="3">
        <v>0</v>
      </c>
    </row>
    <row r="2110" spans="1:10" x14ac:dyDescent="0.25">
      <c r="A2110" s="4" t="s">
        <v>4938</v>
      </c>
      <c r="B2110" s="4" t="s">
        <v>11127</v>
      </c>
      <c r="C2110" s="11" t="s">
        <v>11124</v>
      </c>
      <c r="D2110" t="s">
        <v>2962</v>
      </c>
      <c r="E2110" t="s">
        <v>21</v>
      </c>
      <c r="F2110" s="2">
        <v>43707</v>
      </c>
      <c r="G2110" t="s">
        <v>2965</v>
      </c>
      <c r="H2110" s="3">
        <v>6400</v>
      </c>
      <c r="I2110" s="3">
        <v>-4588.16</v>
      </c>
      <c r="J2110" s="3">
        <v>1811.84</v>
      </c>
    </row>
    <row r="2111" spans="1:10" x14ac:dyDescent="0.25">
      <c r="A2111" s="4" t="s">
        <v>4938</v>
      </c>
      <c r="B2111" s="4" t="s">
        <v>11127</v>
      </c>
      <c r="C2111" s="11" t="s">
        <v>11124</v>
      </c>
      <c r="D2111" t="s">
        <v>2962</v>
      </c>
      <c r="E2111" t="s">
        <v>23</v>
      </c>
      <c r="F2111" s="2">
        <v>43787</v>
      </c>
      <c r="G2111" t="s">
        <v>2876</v>
      </c>
      <c r="H2111" s="3">
        <v>1015.5</v>
      </c>
      <c r="I2111" s="3">
        <v>-728</v>
      </c>
      <c r="J2111" s="3">
        <v>287.5</v>
      </c>
    </row>
    <row r="2112" spans="1:10" x14ac:dyDescent="0.25">
      <c r="A2112" s="4" t="s">
        <v>4938</v>
      </c>
      <c r="B2112" s="4" t="s">
        <v>11127</v>
      </c>
      <c r="C2112" s="11" t="s">
        <v>11124</v>
      </c>
      <c r="D2112" t="s">
        <v>2966</v>
      </c>
      <c r="E2112" t="s">
        <v>1</v>
      </c>
      <c r="F2112" s="2">
        <v>36892</v>
      </c>
      <c r="G2112" t="s">
        <v>2967</v>
      </c>
      <c r="H2112" s="3">
        <v>148739.59</v>
      </c>
      <c r="I2112" s="3">
        <v>-148739.59</v>
      </c>
      <c r="J2112" s="3">
        <v>0</v>
      </c>
    </row>
    <row r="2113" spans="1:10" x14ac:dyDescent="0.25">
      <c r="A2113" s="4" t="s">
        <v>4938</v>
      </c>
      <c r="B2113" s="4" t="s">
        <v>11127</v>
      </c>
      <c r="C2113" s="11" t="s">
        <v>11124</v>
      </c>
      <c r="D2113" t="s">
        <v>2968</v>
      </c>
      <c r="E2113" t="s">
        <v>1</v>
      </c>
      <c r="F2113" s="2">
        <v>36892</v>
      </c>
      <c r="G2113" t="s">
        <v>2969</v>
      </c>
      <c r="H2113" s="3">
        <v>3356.97</v>
      </c>
      <c r="I2113" s="3">
        <v>-3356.97</v>
      </c>
      <c r="J2113" s="3">
        <v>0</v>
      </c>
    </row>
    <row r="2114" spans="1:10" x14ac:dyDescent="0.25">
      <c r="A2114" s="4" t="s">
        <v>4938</v>
      </c>
      <c r="B2114" s="4" t="s">
        <v>11127</v>
      </c>
      <c r="C2114" s="11" t="s">
        <v>11124</v>
      </c>
      <c r="D2114" t="s">
        <v>2970</v>
      </c>
      <c r="E2114" t="s">
        <v>1</v>
      </c>
      <c r="F2114" s="2">
        <v>36892</v>
      </c>
      <c r="G2114" t="s">
        <v>2971</v>
      </c>
      <c r="H2114" s="3">
        <v>206.58</v>
      </c>
      <c r="I2114" s="3">
        <v>-206.58</v>
      </c>
      <c r="J2114" s="3">
        <v>0</v>
      </c>
    </row>
    <row r="2115" spans="1:10" x14ac:dyDescent="0.25">
      <c r="A2115" s="4" t="s">
        <v>4938</v>
      </c>
      <c r="B2115" s="4" t="s">
        <v>11127</v>
      </c>
      <c r="C2115" s="11" t="s">
        <v>11124</v>
      </c>
      <c r="D2115" t="s">
        <v>2970</v>
      </c>
      <c r="E2115" t="s">
        <v>7</v>
      </c>
      <c r="F2115" s="2">
        <v>36892</v>
      </c>
      <c r="G2115" t="s">
        <v>2972</v>
      </c>
      <c r="H2115" s="3">
        <v>70754.59</v>
      </c>
      <c r="I2115" s="3">
        <v>-70754.59</v>
      </c>
      <c r="J2115" s="3">
        <v>0</v>
      </c>
    </row>
    <row r="2116" spans="1:10" x14ac:dyDescent="0.25">
      <c r="A2116" s="4" t="s">
        <v>4938</v>
      </c>
      <c r="B2116" s="4" t="s">
        <v>11127</v>
      </c>
      <c r="C2116" s="11" t="s">
        <v>11124</v>
      </c>
      <c r="D2116" t="s">
        <v>2970</v>
      </c>
      <c r="E2116" t="s">
        <v>9</v>
      </c>
      <c r="F2116" s="2">
        <v>37257</v>
      </c>
      <c r="G2116" t="s">
        <v>2973</v>
      </c>
      <c r="H2116" s="3">
        <v>450</v>
      </c>
      <c r="I2116" s="3">
        <v>-450</v>
      </c>
      <c r="J2116" s="3">
        <v>0</v>
      </c>
    </row>
    <row r="2117" spans="1:10" x14ac:dyDescent="0.25">
      <c r="A2117" s="4" t="s">
        <v>4938</v>
      </c>
      <c r="B2117" s="4" t="s">
        <v>11127</v>
      </c>
      <c r="C2117" s="11" t="s">
        <v>11124</v>
      </c>
      <c r="D2117" t="s">
        <v>2970</v>
      </c>
      <c r="E2117" t="s">
        <v>19</v>
      </c>
      <c r="F2117" s="2">
        <v>37257</v>
      </c>
      <c r="G2117" t="s">
        <v>2974</v>
      </c>
      <c r="H2117" s="3">
        <v>1700</v>
      </c>
      <c r="I2117" s="3">
        <v>-1700</v>
      </c>
      <c r="J2117" s="3">
        <v>0</v>
      </c>
    </row>
    <row r="2118" spans="1:10" x14ac:dyDescent="0.25">
      <c r="A2118" s="4" t="s">
        <v>4938</v>
      </c>
      <c r="B2118" s="4" t="s">
        <v>11127</v>
      </c>
      <c r="C2118" s="11" t="s">
        <v>11124</v>
      </c>
      <c r="D2118" t="s">
        <v>2975</v>
      </c>
      <c r="E2118" t="s">
        <v>1</v>
      </c>
      <c r="F2118" s="2">
        <v>36892</v>
      </c>
      <c r="G2118" t="s">
        <v>2976</v>
      </c>
      <c r="H2118" s="3">
        <v>568.1</v>
      </c>
      <c r="I2118" s="3">
        <v>-568.1</v>
      </c>
      <c r="J2118" s="3">
        <v>0</v>
      </c>
    </row>
    <row r="2119" spans="1:10" x14ac:dyDescent="0.25">
      <c r="A2119" s="4" t="s">
        <v>4938</v>
      </c>
      <c r="B2119" s="4" t="s">
        <v>11127</v>
      </c>
      <c r="C2119" s="11" t="s">
        <v>11124</v>
      </c>
      <c r="D2119" t="s">
        <v>2975</v>
      </c>
      <c r="E2119" t="s">
        <v>7</v>
      </c>
      <c r="F2119" s="2">
        <v>36892</v>
      </c>
      <c r="G2119" t="s">
        <v>2977</v>
      </c>
      <c r="H2119" s="3">
        <v>45189.98</v>
      </c>
      <c r="I2119" s="3">
        <v>-45189.98</v>
      </c>
      <c r="J2119" s="3">
        <v>0</v>
      </c>
    </row>
    <row r="2120" spans="1:10" x14ac:dyDescent="0.25">
      <c r="A2120" s="4" t="s">
        <v>4938</v>
      </c>
      <c r="B2120" s="4" t="s">
        <v>11127</v>
      </c>
      <c r="C2120" s="11" t="s">
        <v>11124</v>
      </c>
      <c r="D2120" t="s">
        <v>2975</v>
      </c>
      <c r="E2120" t="s">
        <v>9</v>
      </c>
      <c r="F2120" s="2">
        <v>37257</v>
      </c>
      <c r="G2120" t="s">
        <v>2853</v>
      </c>
      <c r="H2120" s="3">
        <v>1500</v>
      </c>
      <c r="I2120" s="3">
        <v>-1500</v>
      </c>
      <c r="J2120" s="3">
        <v>0</v>
      </c>
    </row>
    <row r="2121" spans="1:10" x14ac:dyDescent="0.25">
      <c r="A2121" s="4" t="s">
        <v>4938</v>
      </c>
      <c r="B2121" s="4" t="s">
        <v>11127</v>
      </c>
      <c r="C2121" s="11" t="s">
        <v>11124</v>
      </c>
      <c r="D2121" t="s">
        <v>2975</v>
      </c>
      <c r="E2121" t="s">
        <v>19</v>
      </c>
      <c r="F2121" s="2">
        <v>38569</v>
      </c>
      <c r="G2121" t="s">
        <v>2976</v>
      </c>
      <c r="H2121" s="3">
        <v>5000</v>
      </c>
      <c r="I2121" s="3">
        <v>-5000</v>
      </c>
      <c r="J2121" s="3">
        <v>0</v>
      </c>
    </row>
    <row r="2122" spans="1:10" x14ac:dyDescent="0.25">
      <c r="A2122" s="4" t="s">
        <v>4938</v>
      </c>
      <c r="B2122" s="4" t="s">
        <v>11127</v>
      </c>
      <c r="C2122" s="11" t="s">
        <v>11124</v>
      </c>
      <c r="D2122" t="s">
        <v>2975</v>
      </c>
      <c r="E2122" t="s">
        <v>21</v>
      </c>
      <c r="F2122" s="2">
        <v>39233</v>
      </c>
      <c r="G2122" t="s">
        <v>2978</v>
      </c>
      <c r="H2122" s="3">
        <v>25000</v>
      </c>
      <c r="I2122" s="3">
        <v>-25000</v>
      </c>
      <c r="J2122" s="3">
        <v>0</v>
      </c>
    </row>
    <row r="2123" spans="1:10" x14ac:dyDescent="0.25">
      <c r="A2123" s="4" t="s">
        <v>4938</v>
      </c>
      <c r="B2123" s="4" t="s">
        <v>11127</v>
      </c>
      <c r="C2123" s="11" t="s">
        <v>11124</v>
      </c>
      <c r="D2123" t="s">
        <v>2975</v>
      </c>
      <c r="E2123" t="s">
        <v>23</v>
      </c>
      <c r="F2123" s="2">
        <v>40021</v>
      </c>
      <c r="G2123" t="s">
        <v>2979</v>
      </c>
      <c r="H2123" s="3">
        <v>1600</v>
      </c>
      <c r="I2123" s="3">
        <v>-1600</v>
      </c>
      <c r="J2123" s="3">
        <v>0</v>
      </c>
    </row>
    <row r="2124" spans="1:10" x14ac:dyDescent="0.25">
      <c r="A2124" s="4" t="s">
        <v>4938</v>
      </c>
      <c r="B2124" s="4" t="s">
        <v>11127</v>
      </c>
      <c r="C2124" s="11" t="s">
        <v>11124</v>
      </c>
      <c r="D2124" t="s">
        <v>2980</v>
      </c>
      <c r="E2124" t="s">
        <v>1</v>
      </c>
      <c r="F2124" s="2">
        <v>36892</v>
      </c>
      <c r="G2124" t="s">
        <v>2981</v>
      </c>
      <c r="H2124" s="3">
        <v>41316.550000000003</v>
      </c>
      <c r="I2124" s="3">
        <v>-41316.550000000003</v>
      </c>
      <c r="J2124" s="3">
        <v>0</v>
      </c>
    </row>
    <row r="2125" spans="1:10" x14ac:dyDescent="0.25">
      <c r="A2125" s="4" t="s">
        <v>4938</v>
      </c>
      <c r="B2125" s="4" t="s">
        <v>11127</v>
      </c>
      <c r="C2125" s="11" t="s">
        <v>11124</v>
      </c>
      <c r="D2125" t="s">
        <v>2980</v>
      </c>
      <c r="E2125" t="s">
        <v>7</v>
      </c>
      <c r="F2125" s="2">
        <v>36892</v>
      </c>
      <c r="G2125" t="s">
        <v>2982</v>
      </c>
      <c r="H2125" s="3">
        <v>2905.07</v>
      </c>
      <c r="I2125" s="3">
        <v>-2905.07</v>
      </c>
      <c r="J2125" s="3">
        <v>0</v>
      </c>
    </row>
    <row r="2126" spans="1:10" x14ac:dyDescent="0.25">
      <c r="A2126" s="4" t="s">
        <v>4938</v>
      </c>
      <c r="B2126" s="4" t="s">
        <v>11127</v>
      </c>
      <c r="C2126" s="11" t="s">
        <v>11124</v>
      </c>
      <c r="D2126" t="s">
        <v>2980</v>
      </c>
      <c r="E2126" t="s">
        <v>9</v>
      </c>
      <c r="F2126" s="2">
        <v>36892</v>
      </c>
      <c r="G2126" t="s">
        <v>2983</v>
      </c>
      <c r="H2126" s="3">
        <v>697.22</v>
      </c>
      <c r="I2126" s="3">
        <v>-697.22</v>
      </c>
      <c r="J2126" s="3">
        <v>0</v>
      </c>
    </row>
    <row r="2127" spans="1:10" x14ac:dyDescent="0.25">
      <c r="A2127" s="4" t="s">
        <v>4938</v>
      </c>
      <c r="B2127" s="4" t="s">
        <v>11127</v>
      </c>
      <c r="C2127" s="11" t="s">
        <v>11124</v>
      </c>
      <c r="D2127" t="s">
        <v>2980</v>
      </c>
      <c r="E2127" t="s">
        <v>19</v>
      </c>
      <c r="F2127" s="2">
        <v>36892</v>
      </c>
      <c r="G2127" t="s">
        <v>2984</v>
      </c>
      <c r="H2127" s="3">
        <v>1084.56</v>
      </c>
      <c r="I2127" s="3">
        <v>-1084.56</v>
      </c>
      <c r="J2127" s="3">
        <v>0</v>
      </c>
    </row>
    <row r="2128" spans="1:10" x14ac:dyDescent="0.25">
      <c r="A2128" s="4" t="s">
        <v>4938</v>
      </c>
      <c r="B2128" s="4" t="s">
        <v>11127</v>
      </c>
      <c r="C2128" s="11" t="s">
        <v>11124</v>
      </c>
      <c r="D2128" t="s">
        <v>2980</v>
      </c>
      <c r="E2128" t="s">
        <v>21</v>
      </c>
      <c r="F2128" s="2">
        <v>38199</v>
      </c>
      <c r="G2128" t="s">
        <v>2985</v>
      </c>
      <c r="H2128" s="3">
        <v>21216</v>
      </c>
      <c r="I2128" s="3">
        <v>-21216</v>
      </c>
      <c r="J2128" s="3">
        <v>0</v>
      </c>
    </row>
    <row r="2129" spans="1:10" x14ac:dyDescent="0.25">
      <c r="A2129" s="4" t="s">
        <v>4938</v>
      </c>
      <c r="B2129" s="4" t="s">
        <v>11127</v>
      </c>
      <c r="C2129" s="11" t="s">
        <v>11124</v>
      </c>
      <c r="D2129" t="s">
        <v>2980</v>
      </c>
      <c r="E2129" t="s">
        <v>23</v>
      </c>
      <c r="F2129" s="2">
        <v>38562</v>
      </c>
      <c r="G2129" t="s">
        <v>2986</v>
      </c>
      <c r="H2129" s="3">
        <v>4500</v>
      </c>
      <c r="I2129" s="3">
        <v>-4500</v>
      </c>
      <c r="J2129" s="3">
        <v>0</v>
      </c>
    </row>
    <row r="2130" spans="1:10" x14ac:dyDescent="0.25">
      <c r="A2130" s="4" t="s">
        <v>4938</v>
      </c>
      <c r="B2130" s="4" t="s">
        <v>11127</v>
      </c>
      <c r="C2130" s="11" t="s">
        <v>11124</v>
      </c>
      <c r="D2130" t="s">
        <v>2980</v>
      </c>
      <c r="E2130" t="s">
        <v>25</v>
      </c>
      <c r="F2130" s="2">
        <v>38856</v>
      </c>
      <c r="G2130" t="s">
        <v>2987</v>
      </c>
      <c r="H2130" s="3">
        <v>1500</v>
      </c>
      <c r="I2130" s="3">
        <v>-1500</v>
      </c>
      <c r="J2130" s="3">
        <v>0</v>
      </c>
    </row>
    <row r="2131" spans="1:10" x14ac:dyDescent="0.25">
      <c r="A2131" s="4" t="s">
        <v>4938</v>
      </c>
      <c r="B2131" s="4" t="s">
        <v>11127</v>
      </c>
      <c r="C2131" s="11" t="s">
        <v>11124</v>
      </c>
      <c r="D2131" t="s">
        <v>2980</v>
      </c>
      <c r="E2131" t="s">
        <v>27</v>
      </c>
      <c r="F2131" s="2">
        <v>41864</v>
      </c>
      <c r="G2131" t="s">
        <v>2981</v>
      </c>
      <c r="H2131" s="3">
        <v>1500</v>
      </c>
      <c r="I2131" s="3">
        <v>-1500</v>
      </c>
      <c r="J2131" s="3">
        <v>0</v>
      </c>
    </row>
    <row r="2132" spans="1:10" x14ac:dyDescent="0.25">
      <c r="A2132" s="4" t="s">
        <v>4938</v>
      </c>
      <c r="B2132" s="4" t="s">
        <v>11127</v>
      </c>
      <c r="C2132" s="11" t="s">
        <v>11124</v>
      </c>
      <c r="D2132" t="s">
        <v>2988</v>
      </c>
      <c r="E2132" t="s">
        <v>1</v>
      </c>
      <c r="F2132" s="2">
        <v>36892</v>
      </c>
      <c r="G2132" t="s">
        <v>2989</v>
      </c>
      <c r="H2132" s="3">
        <v>38734.269999999997</v>
      </c>
      <c r="I2132" s="3">
        <v>-38734.269999999997</v>
      </c>
      <c r="J2132" s="3">
        <v>0</v>
      </c>
    </row>
    <row r="2133" spans="1:10" x14ac:dyDescent="0.25">
      <c r="A2133" s="4" t="s">
        <v>4938</v>
      </c>
      <c r="B2133" s="4" t="s">
        <v>11127</v>
      </c>
      <c r="C2133" s="11" t="s">
        <v>11124</v>
      </c>
      <c r="D2133" t="s">
        <v>2988</v>
      </c>
      <c r="E2133" t="s">
        <v>7</v>
      </c>
      <c r="F2133" s="2">
        <v>36892</v>
      </c>
      <c r="G2133" t="s">
        <v>2983</v>
      </c>
      <c r="H2133" s="3">
        <v>697.22</v>
      </c>
      <c r="I2133" s="3">
        <v>-697.22</v>
      </c>
      <c r="J2133" s="3">
        <v>0</v>
      </c>
    </row>
    <row r="2134" spans="1:10" x14ac:dyDescent="0.25">
      <c r="A2134" s="4" t="s">
        <v>4938</v>
      </c>
      <c r="B2134" s="4" t="s">
        <v>11127</v>
      </c>
      <c r="C2134" s="11" t="s">
        <v>11124</v>
      </c>
      <c r="D2134" t="s">
        <v>2988</v>
      </c>
      <c r="E2134" t="s">
        <v>9</v>
      </c>
      <c r="F2134" s="2">
        <v>37622</v>
      </c>
      <c r="G2134" t="s">
        <v>2990</v>
      </c>
      <c r="H2134" s="3">
        <v>1900</v>
      </c>
      <c r="I2134" s="3">
        <v>-1900</v>
      </c>
      <c r="J2134" s="3">
        <v>0</v>
      </c>
    </row>
    <row r="2135" spans="1:10" x14ac:dyDescent="0.25">
      <c r="A2135" s="4" t="s">
        <v>4938</v>
      </c>
      <c r="B2135" s="4" t="s">
        <v>11127</v>
      </c>
      <c r="C2135" s="11" t="s">
        <v>11124</v>
      </c>
      <c r="D2135" t="s">
        <v>2988</v>
      </c>
      <c r="E2135" t="s">
        <v>19</v>
      </c>
      <c r="F2135" s="2">
        <v>38199</v>
      </c>
      <c r="G2135" t="s">
        <v>2991</v>
      </c>
      <c r="H2135" s="3">
        <v>12000</v>
      </c>
      <c r="I2135" s="3">
        <v>-12000</v>
      </c>
      <c r="J2135" s="3">
        <v>0</v>
      </c>
    </row>
    <row r="2136" spans="1:10" x14ac:dyDescent="0.25">
      <c r="A2136" s="4" t="s">
        <v>4938</v>
      </c>
      <c r="B2136" s="4" t="s">
        <v>11127</v>
      </c>
      <c r="C2136" s="11" t="s">
        <v>11124</v>
      </c>
      <c r="D2136" t="s">
        <v>2992</v>
      </c>
      <c r="E2136" t="s">
        <v>1</v>
      </c>
      <c r="F2136" s="2">
        <v>36892</v>
      </c>
      <c r="G2136" t="s">
        <v>2993</v>
      </c>
      <c r="H2136" s="3">
        <v>67139.399999999994</v>
      </c>
      <c r="I2136" s="3">
        <v>-67139.399999999994</v>
      </c>
      <c r="J2136" s="3">
        <v>0</v>
      </c>
    </row>
    <row r="2137" spans="1:10" x14ac:dyDescent="0.25">
      <c r="A2137" s="4" t="s">
        <v>4938</v>
      </c>
      <c r="B2137" s="4" t="s">
        <v>11127</v>
      </c>
      <c r="C2137" s="11" t="s">
        <v>11124</v>
      </c>
      <c r="D2137" t="s">
        <v>2992</v>
      </c>
      <c r="E2137" t="s">
        <v>7</v>
      </c>
      <c r="F2137" s="2">
        <v>37257</v>
      </c>
      <c r="G2137" t="s">
        <v>2994</v>
      </c>
      <c r="H2137" s="3">
        <v>5500</v>
      </c>
      <c r="I2137" s="3">
        <v>-5500</v>
      </c>
      <c r="J2137" s="3">
        <v>0</v>
      </c>
    </row>
    <row r="2138" spans="1:10" x14ac:dyDescent="0.25">
      <c r="A2138" s="4" t="s">
        <v>4938</v>
      </c>
      <c r="B2138" s="4" t="s">
        <v>11127</v>
      </c>
      <c r="C2138" s="11" t="s">
        <v>11124</v>
      </c>
      <c r="D2138" t="s">
        <v>2992</v>
      </c>
      <c r="E2138" t="s">
        <v>9</v>
      </c>
      <c r="F2138" s="2">
        <v>38168</v>
      </c>
      <c r="G2138" t="s">
        <v>2995</v>
      </c>
      <c r="H2138" s="3">
        <v>6916</v>
      </c>
      <c r="I2138" s="3">
        <v>-6916</v>
      </c>
      <c r="J2138" s="3">
        <v>0</v>
      </c>
    </row>
    <row r="2139" spans="1:10" x14ac:dyDescent="0.25">
      <c r="A2139" s="4" t="s">
        <v>4938</v>
      </c>
      <c r="B2139" s="4" t="s">
        <v>11127</v>
      </c>
      <c r="C2139" s="11" t="s">
        <v>11124</v>
      </c>
      <c r="D2139" t="s">
        <v>2996</v>
      </c>
      <c r="E2139" t="s">
        <v>1</v>
      </c>
      <c r="F2139" s="2">
        <v>42641</v>
      </c>
      <c r="G2139" t="s">
        <v>2997</v>
      </c>
      <c r="H2139" s="3">
        <v>400</v>
      </c>
      <c r="I2139" s="3">
        <v>-400</v>
      </c>
      <c r="J2139" s="3">
        <v>0</v>
      </c>
    </row>
    <row r="2140" spans="1:10" x14ac:dyDescent="0.25">
      <c r="A2140" s="4" t="s">
        <v>4938</v>
      </c>
      <c r="B2140" s="4" t="s">
        <v>11127</v>
      </c>
      <c r="C2140" s="11" t="s">
        <v>11124</v>
      </c>
      <c r="D2140" t="s">
        <v>2998</v>
      </c>
      <c r="E2140" t="s">
        <v>1</v>
      </c>
      <c r="F2140" s="2">
        <v>36892</v>
      </c>
      <c r="G2140" t="s">
        <v>2999</v>
      </c>
      <c r="H2140" s="3">
        <v>19883.59</v>
      </c>
      <c r="I2140" s="3">
        <v>-19883.59</v>
      </c>
      <c r="J2140" s="3">
        <v>0</v>
      </c>
    </row>
    <row r="2141" spans="1:10" x14ac:dyDescent="0.25">
      <c r="A2141" s="4" t="s">
        <v>4938</v>
      </c>
      <c r="B2141" s="4" t="s">
        <v>11127</v>
      </c>
      <c r="C2141" s="11" t="s">
        <v>11124</v>
      </c>
      <c r="D2141" t="s">
        <v>2998</v>
      </c>
      <c r="E2141" t="s">
        <v>7</v>
      </c>
      <c r="F2141" s="2">
        <v>38138</v>
      </c>
      <c r="G2141" t="s">
        <v>3000</v>
      </c>
      <c r="H2141" s="3">
        <v>4100</v>
      </c>
      <c r="I2141" s="3">
        <v>-4100</v>
      </c>
      <c r="J2141" s="3">
        <v>0</v>
      </c>
    </row>
    <row r="2142" spans="1:10" x14ac:dyDescent="0.25">
      <c r="A2142" s="4" t="s">
        <v>4938</v>
      </c>
      <c r="B2142" s="4" t="s">
        <v>11127</v>
      </c>
      <c r="C2142" s="11" t="s">
        <v>11124</v>
      </c>
      <c r="D2142" t="s">
        <v>3001</v>
      </c>
      <c r="E2142" t="s">
        <v>1</v>
      </c>
      <c r="F2142" s="2">
        <v>36892</v>
      </c>
      <c r="G2142" t="s">
        <v>3002</v>
      </c>
      <c r="H2142" s="3">
        <v>20245.11</v>
      </c>
      <c r="I2142" s="3">
        <v>-20245.11</v>
      </c>
      <c r="J2142" s="3">
        <v>0</v>
      </c>
    </row>
    <row r="2143" spans="1:10" x14ac:dyDescent="0.25">
      <c r="A2143" s="4" t="s">
        <v>4938</v>
      </c>
      <c r="B2143" s="4" t="s">
        <v>11127</v>
      </c>
      <c r="C2143" s="11" t="s">
        <v>11124</v>
      </c>
      <c r="D2143" t="s">
        <v>3001</v>
      </c>
      <c r="E2143" t="s">
        <v>7</v>
      </c>
      <c r="F2143" s="2">
        <v>37257</v>
      </c>
      <c r="G2143" t="s">
        <v>3003</v>
      </c>
      <c r="H2143" s="3">
        <v>1500</v>
      </c>
      <c r="I2143" s="3">
        <v>-1500</v>
      </c>
      <c r="J2143" s="3">
        <v>0</v>
      </c>
    </row>
    <row r="2144" spans="1:10" x14ac:dyDescent="0.25">
      <c r="A2144" s="4" t="s">
        <v>4938</v>
      </c>
      <c r="B2144" s="4" t="s">
        <v>11127</v>
      </c>
      <c r="C2144" s="11" t="s">
        <v>11124</v>
      </c>
      <c r="D2144" t="s">
        <v>3001</v>
      </c>
      <c r="E2144" t="s">
        <v>9</v>
      </c>
      <c r="F2144" s="2">
        <v>40165</v>
      </c>
      <c r="G2144" t="s">
        <v>3004</v>
      </c>
      <c r="H2144" s="3">
        <v>10000</v>
      </c>
      <c r="I2144" s="3">
        <v>-10000</v>
      </c>
      <c r="J2144" s="3">
        <v>0</v>
      </c>
    </row>
    <row r="2145" spans="1:10" x14ac:dyDescent="0.25">
      <c r="A2145" s="4" t="s">
        <v>4938</v>
      </c>
      <c r="B2145" s="4" t="s">
        <v>11127</v>
      </c>
      <c r="C2145" s="11" t="s">
        <v>11124</v>
      </c>
      <c r="D2145" t="s">
        <v>3001</v>
      </c>
      <c r="E2145" t="s">
        <v>19</v>
      </c>
      <c r="F2145" s="2">
        <v>41572</v>
      </c>
      <c r="G2145" t="s">
        <v>3005</v>
      </c>
      <c r="H2145" s="3">
        <v>1510</v>
      </c>
      <c r="I2145" s="3">
        <v>-1510</v>
      </c>
      <c r="J2145" s="3">
        <v>0</v>
      </c>
    </row>
    <row r="2146" spans="1:10" x14ac:dyDescent="0.25">
      <c r="A2146" s="4" t="s">
        <v>4938</v>
      </c>
      <c r="B2146" s="4" t="s">
        <v>11127</v>
      </c>
      <c r="C2146" s="11" t="s">
        <v>11124</v>
      </c>
      <c r="D2146" t="s">
        <v>3001</v>
      </c>
      <c r="E2146" t="s">
        <v>21</v>
      </c>
      <c r="F2146" s="2">
        <v>41943</v>
      </c>
      <c r="G2146" t="s">
        <v>3002</v>
      </c>
      <c r="H2146" s="3">
        <v>56000</v>
      </c>
      <c r="I2146" s="3">
        <v>-56000</v>
      </c>
      <c r="J2146" s="3">
        <v>0</v>
      </c>
    </row>
    <row r="2147" spans="1:10" x14ac:dyDescent="0.25">
      <c r="A2147" s="4" t="s">
        <v>4938</v>
      </c>
      <c r="B2147" s="4" t="s">
        <v>11127</v>
      </c>
      <c r="C2147" s="11" t="s">
        <v>11124</v>
      </c>
      <c r="D2147" t="s">
        <v>3006</v>
      </c>
      <c r="E2147" t="s">
        <v>1</v>
      </c>
      <c r="F2147" s="2">
        <v>36892</v>
      </c>
      <c r="G2147" t="s">
        <v>3007</v>
      </c>
      <c r="H2147" s="3">
        <v>21691.19</v>
      </c>
      <c r="I2147" s="3">
        <v>-21691.19</v>
      </c>
      <c r="J2147" s="3">
        <v>0</v>
      </c>
    </row>
    <row r="2148" spans="1:10" x14ac:dyDescent="0.25">
      <c r="A2148" s="4" t="s">
        <v>4938</v>
      </c>
      <c r="B2148" s="4" t="s">
        <v>11127</v>
      </c>
      <c r="C2148" s="11" t="s">
        <v>11124</v>
      </c>
      <c r="D2148" t="s">
        <v>3006</v>
      </c>
      <c r="E2148" t="s">
        <v>7</v>
      </c>
      <c r="F2148" s="2">
        <v>37257</v>
      </c>
      <c r="G2148" t="s">
        <v>3008</v>
      </c>
      <c r="H2148" s="3">
        <v>500</v>
      </c>
      <c r="I2148" s="3">
        <v>-500</v>
      </c>
      <c r="J2148" s="3">
        <v>0</v>
      </c>
    </row>
    <row r="2149" spans="1:10" x14ac:dyDescent="0.25">
      <c r="A2149" s="4" t="s">
        <v>4938</v>
      </c>
      <c r="B2149" s="4" t="s">
        <v>11127</v>
      </c>
      <c r="C2149" s="11" t="s">
        <v>11124</v>
      </c>
      <c r="D2149" t="s">
        <v>3006</v>
      </c>
      <c r="E2149" t="s">
        <v>9</v>
      </c>
      <c r="F2149" s="2">
        <v>40602</v>
      </c>
      <c r="G2149" t="s">
        <v>3009</v>
      </c>
      <c r="H2149" s="3">
        <v>11500</v>
      </c>
      <c r="I2149" s="3">
        <v>-11500</v>
      </c>
      <c r="J2149" s="3">
        <v>0</v>
      </c>
    </row>
    <row r="2150" spans="1:10" x14ac:dyDescent="0.25">
      <c r="A2150" s="4" t="s">
        <v>4938</v>
      </c>
      <c r="B2150" s="4" t="s">
        <v>11127</v>
      </c>
      <c r="C2150" s="11" t="s">
        <v>11124</v>
      </c>
      <c r="D2150" t="s">
        <v>3010</v>
      </c>
      <c r="E2150" t="s">
        <v>1</v>
      </c>
      <c r="F2150" s="2">
        <v>36892</v>
      </c>
      <c r="G2150" t="s">
        <v>3011</v>
      </c>
      <c r="H2150" s="3">
        <v>2551.3000000000002</v>
      </c>
      <c r="I2150" s="3">
        <v>-2551.3000000000002</v>
      </c>
      <c r="J2150" s="3">
        <v>0</v>
      </c>
    </row>
    <row r="2151" spans="1:10" x14ac:dyDescent="0.25">
      <c r="A2151" s="4" t="s">
        <v>4938</v>
      </c>
      <c r="B2151" s="4" t="s">
        <v>11127</v>
      </c>
      <c r="C2151" s="11" t="s">
        <v>11124</v>
      </c>
      <c r="D2151" t="s">
        <v>3012</v>
      </c>
      <c r="E2151" t="s">
        <v>1</v>
      </c>
      <c r="F2151" s="2">
        <v>36892</v>
      </c>
      <c r="G2151" t="s">
        <v>3013</v>
      </c>
      <c r="H2151" s="3">
        <v>23240.560000000001</v>
      </c>
      <c r="I2151" s="3">
        <v>-23240.560000000001</v>
      </c>
      <c r="J2151" s="3">
        <v>0</v>
      </c>
    </row>
    <row r="2152" spans="1:10" x14ac:dyDescent="0.25">
      <c r="A2152" s="4" t="s">
        <v>4938</v>
      </c>
      <c r="B2152" s="4" t="s">
        <v>11127</v>
      </c>
      <c r="C2152" s="11" t="s">
        <v>11124</v>
      </c>
      <c r="D2152" t="s">
        <v>3012</v>
      </c>
      <c r="E2152" t="s">
        <v>7</v>
      </c>
      <c r="F2152" s="2">
        <v>37257</v>
      </c>
      <c r="G2152" t="s">
        <v>3014</v>
      </c>
      <c r="H2152" s="3">
        <v>7800</v>
      </c>
      <c r="I2152" s="3">
        <v>-7800</v>
      </c>
      <c r="J2152" s="3">
        <v>0</v>
      </c>
    </row>
    <row r="2153" spans="1:10" x14ac:dyDescent="0.25">
      <c r="A2153" s="4" t="s">
        <v>4938</v>
      </c>
      <c r="B2153" s="4" t="s">
        <v>11127</v>
      </c>
      <c r="C2153" s="11" t="s">
        <v>11124</v>
      </c>
      <c r="D2153" t="s">
        <v>3012</v>
      </c>
      <c r="E2153" t="s">
        <v>9</v>
      </c>
      <c r="F2153" s="2">
        <v>38168</v>
      </c>
      <c r="G2153" t="s">
        <v>3015</v>
      </c>
      <c r="H2153" s="3">
        <v>2600</v>
      </c>
      <c r="I2153" s="3">
        <v>-2600</v>
      </c>
      <c r="J2153" s="3">
        <v>0</v>
      </c>
    </row>
    <row r="2154" spans="1:10" x14ac:dyDescent="0.25">
      <c r="A2154" s="4" t="s">
        <v>4938</v>
      </c>
      <c r="B2154" s="4" t="s">
        <v>11127</v>
      </c>
      <c r="C2154" s="11" t="s">
        <v>11124</v>
      </c>
      <c r="D2154" t="s">
        <v>3016</v>
      </c>
      <c r="E2154" t="s">
        <v>1</v>
      </c>
      <c r="F2154" s="2">
        <v>36892</v>
      </c>
      <c r="G2154" t="s">
        <v>3017</v>
      </c>
      <c r="H2154" s="3">
        <v>28405.13</v>
      </c>
      <c r="I2154" s="3">
        <v>-28405.13</v>
      </c>
      <c r="J2154" s="3">
        <v>0</v>
      </c>
    </row>
    <row r="2155" spans="1:10" x14ac:dyDescent="0.25">
      <c r="A2155" s="4" t="s">
        <v>4938</v>
      </c>
      <c r="B2155" s="4" t="s">
        <v>11127</v>
      </c>
      <c r="C2155" s="11" t="s">
        <v>11124</v>
      </c>
      <c r="D2155" t="s">
        <v>3018</v>
      </c>
      <c r="E2155" t="s">
        <v>1</v>
      </c>
      <c r="F2155" s="2">
        <v>36892</v>
      </c>
      <c r="G2155" t="s">
        <v>3019</v>
      </c>
      <c r="H2155" s="3">
        <v>826.33</v>
      </c>
      <c r="I2155" s="3">
        <v>-826.33</v>
      </c>
      <c r="J2155" s="3">
        <v>0</v>
      </c>
    </row>
    <row r="2156" spans="1:10" x14ac:dyDescent="0.25">
      <c r="A2156" s="4" t="s">
        <v>4938</v>
      </c>
      <c r="B2156" s="4" t="s">
        <v>11127</v>
      </c>
      <c r="C2156" s="11" t="s">
        <v>11124</v>
      </c>
      <c r="D2156" t="s">
        <v>3018</v>
      </c>
      <c r="E2156" t="s">
        <v>7</v>
      </c>
      <c r="F2156" s="2">
        <v>36892</v>
      </c>
      <c r="G2156" t="s">
        <v>3020</v>
      </c>
      <c r="H2156" s="3">
        <v>7746.85</v>
      </c>
      <c r="I2156" s="3">
        <v>-7746.85</v>
      </c>
      <c r="J2156" s="3">
        <v>0</v>
      </c>
    </row>
    <row r="2157" spans="1:10" x14ac:dyDescent="0.25">
      <c r="A2157" s="4" t="s">
        <v>4938</v>
      </c>
      <c r="B2157" s="4" t="s">
        <v>11127</v>
      </c>
      <c r="C2157" s="11" t="s">
        <v>11124</v>
      </c>
      <c r="D2157" t="s">
        <v>3021</v>
      </c>
      <c r="E2157" t="s">
        <v>1</v>
      </c>
      <c r="F2157" s="2">
        <v>36892</v>
      </c>
      <c r="G2157" t="s">
        <v>3022</v>
      </c>
      <c r="H2157" s="3">
        <v>37701.35</v>
      </c>
      <c r="I2157" s="3">
        <v>-37701.35</v>
      </c>
      <c r="J2157" s="3">
        <v>0</v>
      </c>
    </row>
    <row r="2158" spans="1:10" x14ac:dyDescent="0.25">
      <c r="A2158" s="4" t="s">
        <v>4938</v>
      </c>
      <c r="B2158" s="4" t="s">
        <v>11127</v>
      </c>
      <c r="C2158" s="11" t="s">
        <v>11124</v>
      </c>
      <c r="D2158" t="s">
        <v>3021</v>
      </c>
      <c r="E2158" t="s">
        <v>7</v>
      </c>
      <c r="F2158" s="2">
        <v>37622</v>
      </c>
      <c r="G2158" t="s">
        <v>3023</v>
      </c>
      <c r="H2158" s="3">
        <v>3700</v>
      </c>
      <c r="I2158" s="3">
        <v>-3700</v>
      </c>
      <c r="J2158" s="3">
        <v>0</v>
      </c>
    </row>
    <row r="2159" spans="1:10" x14ac:dyDescent="0.25">
      <c r="A2159" s="4" t="s">
        <v>4938</v>
      </c>
      <c r="B2159" s="4" t="s">
        <v>11127</v>
      </c>
      <c r="C2159" s="11" t="s">
        <v>11124</v>
      </c>
      <c r="D2159" t="s">
        <v>3021</v>
      </c>
      <c r="E2159" t="s">
        <v>9</v>
      </c>
      <c r="F2159" s="2">
        <v>37622</v>
      </c>
      <c r="G2159" t="s">
        <v>3024</v>
      </c>
      <c r="H2159" s="3">
        <v>2000</v>
      </c>
      <c r="I2159" s="3">
        <v>-2000</v>
      </c>
      <c r="J2159" s="3">
        <v>0</v>
      </c>
    </row>
    <row r="2160" spans="1:10" x14ac:dyDescent="0.25">
      <c r="A2160" s="4" t="s">
        <v>4938</v>
      </c>
      <c r="B2160" s="4" t="s">
        <v>11127</v>
      </c>
      <c r="C2160" s="11" t="s">
        <v>11124</v>
      </c>
      <c r="D2160" t="s">
        <v>3021</v>
      </c>
      <c r="E2160" t="s">
        <v>19</v>
      </c>
      <c r="F2160" s="2">
        <v>38470</v>
      </c>
      <c r="G2160" t="s">
        <v>3025</v>
      </c>
      <c r="H2160" s="3">
        <v>950</v>
      </c>
      <c r="I2160" s="3">
        <v>-950</v>
      </c>
      <c r="J2160" s="3">
        <v>0</v>
      </c>
    </row>
    <row r="2161" spans="1:10" x14ac:dyDescent="0.25">
      <c r="A2161" s="4" t="s">
        <v>4938</v>
      </c>
      <c r="B2161" s="4" t="s">
        <v>11127</v>
      </c>
      <c r="C2161" s="11" t="s">
        <v>11124</v>
      </c>
      <c r="D2161" t="s">
        <v>3026</v>
      </c>
      <c r="E2161" t="s">
        <v>1</v>
      </c>
      <c r="F2161" s="2">
        <v>37622</v>
      </c>
      <c r="G2161" t="s">
        <v>3027</v>
      </c>
      <c r="H2161" s="3">
        <v>1124000</v>
      </c>
      <c r="I2161" s="3">
        <v>-1124000</v>
      </c>
      <c r="J2161" s="3">
        <v>0</v>
      </c>
    </row>
    <row r="2162" spans="1:10" x14ac:dyDescent="0.25">
      <c r="A2162" s="4" t="s">
        <v>4938</v>
      </c>
      <c r="B2162" s="4" t="s">
        <v>11127</v>
      </c>
      <c r="C2162" s="11" t="s">
        <v>11124</v>
      </c>
      <c r="D2162" t="s">
        <v>3026</v>
      </c>
      <c r="E2162" t="s">
        <v>7</v>
      </c>
      <c r="F2162" s="2">
        <v>38260</v>
      </c>
      <c r="G2162" t="s">
        <v>3028</v>
      </c>
      <c r="H2162" s="3">
        <v>5200</v>
      </c>
      <c r="I2162" s="3">
        <v>-5200</v>
      </c>
      <c r="J2162" s="3">
        <v>0</v>
      </c>
    </row>
    <row r="2163" spans="1:10" x14ac:dyDescent="0.25">
      <c r="A2163" s="4" t="s">
        <v>4938</v>
      </c>
      <c r="B2163" s="4" t="s">
        <v>11127</v>
      </c>
      <c r="C2163" s="11" t="s">
        <v>11124</v>
      </c>
      <c r="D2163" t="s">
        <v>3026</v>
      </c>
      <c r="E2163" t="s">
        <v>9</v>
      </c>
      <c r="F2163" s="2">
        <v>40329</v>
      </c>
      <c r="G2163" t="s">
        <v>3029</v>
      </c>
      <c r="H2163" s="3">
        <v>2930</v>
      </c>
      <c r="I2163" s="3">
        <v>-2930</v>
      </c>
      <c r="J2163" s="3">
        <v>0</v>
      </c>
    </row>
    <row r="2164" spans="1:10" x14ac:dyDescent="0.25">
      <c r="A2164" s="4" t="s">
        <v>4938</v>
      </c>
      <c r="B2164" s="4" t="s">
        <v>11127</v>
      </c>
      <c r="C2164" s="11" t="s">
        <v>11124</v>
      </c>
      <c r="D2164" t="s">
        <v>3026</v>
      </c>
      <c r="E2164" t="s">
        <v>19</v>
      </c>
      <c r="F2164" s="2">
        <v>40939</v>
      </c>
      <c r="G2164" t="s">
        <v>3030</v>
      </c>
      <c r="H2164" s="3">
        <v>1180</v>
      </c>
      <c r="I2164" s="3">
        <v>-1180</v>
      </c>
      <c r="J2164" s="3">
        <v>0</v>
      </c>
    </row>
    <row r="2165" spans="1:10" x14ac:dyDescent="0.25">
      <c r="A2165" s="4" t="s">
        <v>4938</v>
      </c>
      <c r="B2165" s="4" t="s">
        <v>11127</v>
      </c>
      <c r="C2165" s="11" t="s">
        <v>11124</v>
      </c>
      <c r="D2165" t="s">
        <v>3026</v>
      </c>
      <c r="E2165" t="s">
        <v>21</v>
      </c>
      <c r="F2165" s="2">
        <v>41907</v>
      </c>
      <c r="G2165" t="s">
        <v>3028</v>
      </c>
      <c r="H2165" s="3">
        <v>7800</v>
      </c>
      <c r="I2165" s="3">
        <v>-7800</v>
      </c>
      <c r="J2165" s="3">
        <v>0</v>
      </c>
    </row>
    <row r="2166" spans="1:10" x14ac:dyDescent="0.25">
      <c r="A2166" s="4" t="s">
        <v>4938</v>
      </c>
      <c r="B2166" s="4" t="s">
        <v>11127</v>
      </c>
      <c r="C2166" s="11" t="s">
        <v>11124</v>
      </c>
      <c r="D2166" t="s">
        <v>3026</v>
      </c>
      <c r="E2166" t="s">
        <v>23</v>
      </c>
      <c r="F2166" s="2">
        <v>43861</v>
      </c>
      <c r="G2166" t="s">
        <v>3031</v>
      </c>
      <c r="H2166" s="3">
        <v>1080</v>
      </c>
      <c r="I2166" s="3">
        <v>-690.55</v>
      </c>
      <c r="J2166" s="3">
        <v>389.45</v>
      </c>
    </row>
    <row r="2167" spans="1:10" x14ac:dyDescent="0.25">
      <c r="A2167" s="4" t="s">
        <v>4938</v>
      </c>
      <c r="B2167" s="4" t="s">
        <v>11127</v>
      </c>
      <c r="C2167" s="11" t="s">
        <v>11124</v>
      </c>
      <c r="D2167" t="s">
        <v>3026</v>
      </c>
      <c r="E2167" t="s">
        <v>25</v>
      </c>
      <c r="F2167" s="2">
        <v>44075</v>
      </c>
      <c r="G2167" t="s">
        <v>3032</v>
      </c>
      <c r="H2167" s="3">
        <v>42500</v>
      </c>
      <c r="I2167" s="3">
        <v>-23056.25</v>
      </c>
      <c r="J2167" s="3">
        <v>19443.75</v>
      </c>
    </row>
    <row r="2168" spans="1:10" x14ac:dyDescent="0.25">
      <c r="A2168" s="4" t="s">
        <v>4938</v>
      </c>
      <c r="B2168" s="4" t="s">
        <v>11127</v>
      </c>
      <c r="C2168" s="11" t="s">
        <v>11124</v>
      </c>
      <c r="D2168" t="s">
        <v>3026</v>
      </c>
      <c r="E2168" t="s">
        <v>27</v>
      </c>
      <c r="F2168" s="2">
        <v>38291</v>
      </c>
      <c r="G2168" t="s">
        <v>3033</v>
      </c>
      <c r="H2168" s="3">
        <v>39000</v>
      </c>
      <c r="I2168" s="3">
        <v>-39000</v>
      </c>
      <c r="J2168" s="3">
        <v>0</v>
      </c>
    </row>
    <row r="2169" spans="1:10" x14ac:dyDescent="0.25">
      <c r="A2169" s="4" t="s">
        <v>4938</v>
      </c>
      <c r="B2169" s="4" t="s">
        <v>11127</v>
      </c>
      <c r="C2169" s="11" t="s">
        <v>11124</v>
      </c>
      <c r="D2169" t="s">
        <v>3026</v>
      </c>
      <c r="E2169" t="s">
        <v>29</v>
      </c>
      <c r="F2169" s="2">
        <v>38625</v>
      </c>
      <c r="G2169" t="s">
        <v>3034</v>
      </c>
      <c r="H2169" s="3">
        <v>4000</v>
      </c>
      <c r="I2169" s="3">
        <v>-4000</v>
      </c>
      <c r="J2169" s="3">
        <v>0</v>
      </c>
    </row>
    <row r="2170" spans="1:10" x14ac:dyDescent="0.25">
      <c r="A2170" s="4" t="s">
        <v>4938</v>
      </c>
      <c r="B2170" s="4" t="s">
        <v>11127</v>
      </c>
      <c r="C2170" s="11" t="s">
        <v>11124</v>
      </c>
      <c r="D2170" t="s">
        <v>3026</v>
      </c>
      <c r="E2170" t="s">
        <v>31</v>
      </c>
      <c r="F2170" s="2">
        <v>38868</v>
      </c>
      <c r="G2170" t="s">
        <v>3035</v>
      </c>
      <c r="H2170" s="3">
        <v>4200</v>
      </c>
      <c r="I2170" s="3">
        <v>-4200</v>
      </c>
      <c r="J2170" s="3">
        <v>0</v>
      </c>
    </row>
    <row r="2171" spans="1:10" x14ac:dyDescent="0.25">
      <c r="A2171" s="4" t="s">
        <v>4938</v>
      </c>
      <c r="B2171" s="4" t="s">
        <v>11127</v>
      </c>
      <c r="C2171" s="11" t="s">
        <v>11124</v>
      </c>
      <c r="D2171" t="s">
        <v>3026</v>
      </c>
      <c r="E2171" t="s">
        <v>33</v>
      </c>
      <c r="F2171" s="2">
        <v>38868</v>
      </c>
      <c r="G2171" t="s">
        <v>3036</v>
      </c>
      <c r="H2171" s="3">
        <v>3400</v>
      </c>
      <c r="I2171" s="3">
        <v>-3400</v>
      </c>
      <c r="J2171" s="3">
        <v>0</v>
      </c>
    </row>
    <row r="2172" spans="1:10" x14ac:dyDescent="0.25">
      <c r="A2172" s="4" t="s">
        <v>4938</v>
      </c>
      <c r="B2172" s="4" t="s">
        <v>11127</v>
      </c>
      <c r="C2172" s="11" t="s">
        <v>11124</v>
      </c>
      <c r="D2172" t="s">
        <v>3026</v>
      </c>
      <c r="E2172" t="s">
        <v>92</v>
      </c>
      <c r="F2172" s="2">
        <v>39426</v>
      </c>
      <c r="G2172" t="s">
        <v>3037</v>
      </c>
      <c r="H2172" s="3">
        <v>50000</v>
      </c>
      <c r="I2172" s="3">
        <v>-50000</v>
      </c>
      <c r="J2172" s="3">
        <v>0</v>
      </c>
    </row>
    <row r="2173" spans="1:10" x14ac:dyDescent="0.25">
      <c r="A2173" s="4" t="s">
        <v>4938</v>
      </c>
      <c r="B2173" s="4" t="s">
        <v>11127</v>
      </c>
      <c r="C2173" s="11" t="s">
        <v>11124</v>
      </c>
      <c r="D2173" t="s">
        <v>3026</v>
      </c>
      <c r="E2173" t="s">
        <v>94</v>
      </c>
      <c r="F2173" s="2">
        <v>39434</v>
      </c>
      <c r="G2173" t="s">
        <v>3038</v>
      </c>
      <c r="H2173" s="3">
        <v>1600</v>
      </c>
      <c r="I2173" s="3">
        <v>-1600</v>
      </c>
      <c r="J2173" s="3">
        <v>0</v>
      </c>
    </row>
    <row r="2174" spans="1:10" x14ac:dyDescent="0.25">
      <c r="A2174" s="4" t="s">
        <v>4938</v>
      </c>
      <c r="B2174" s="4" t="s">
        <v>11127</v>
      </c>
      <c r="C2174" s="11" t="s">
        <v>11124</v>
      </c>
      <c r="D2174" t="s">
        <v>3026</v>
      </c>
      <c r="E2174" t="s">
        <v>96</v>
      </c>
      <c r="F2174" s="2">
        <v>39717</v>
      </c>
      <c r="G2174" t="s">
        <v>3039</v>
      </c>
      <c r="H2174" s="3">
        <v>18000</v>
      </c>
      <c r="I2174" s="3">
        <v>-18000</v>
      </c>
      <c r="J2174" s="3">
        <v>0</v>
      </c>
    </row>
    <row r="2175" spans="1:10" x14ac:dyDescent="0.25">
      <c r="A2175" s="4" t="s">
        <v>4938</v>
      </c>
      <c r="B2175" s="4" t="s">
        <v>11127</v>
      </c>
      <c r="C2175" s="11" t="s">
        <v>11124</v>
      </c>
      <c r="D2175" t="s">
        <v>3026</v>
      </c>
      <c r="E2175" t="s">
        <v>98</v>
      </c>
      <c r="F2175" s="2">
        <v>40298</v>
      </c>
      <c r="G2175" t="s">
        <v>3040</v>
      </c>
      <c r="H2175" s="3">
        <v>1754</v>
      </c>
      <c r="I2175" s="3">
        <v>-1754</v>
      </c>
      <c r="J2175" s="3">
        <v>0</v>
      </c>
    </row>
    <row r="2176" spans="1:10" x14ac:dyDescent="0.25">
      <c r="A2176" s="4" t="s">
        <v>4938</v>
      </c>
      <c r="B2176" s="4" t="s">
        <v>11127</v>
      </c>
      <c r="C2176" s="11" t="s">
        <v>11124</v>
      </c>
      <c r="D2176" t="s">
        <v>3041</v>
      </c>
      <c r="E2176" t="s">
        <v>1</v>
      </c>
      <c r="F2176" s="2">
        <v>37257</v>
      </c>
      <c r="G2176" t="s">
        <v>3042</v>
      </c>
      <c r="H2176" s="3">
        <v>286375.34999999998</v>
      </c>
      <c r="I2176" s="3">
        <v>-286375.34999999998</v>
      </c>
      <c r="J2176" s="3">
        <v>0</v>
      </c>
    </row>
    <row r="2177" spans="1:10" x14ac:dyDescent="0.25">
      <c r="A2177" s="4" t="s">
        <v>4938</v>
      </c>
      <c r="B2177" s="4" t="s">
        <v>11127</v>
      </c>
      <c r="C2177" s="11" t="s">
        <v>11124</v>
      </c>
      <c r="D2177" t="s">
        <v>3041</v>
      </c>
      <c r="E2177" t="s">
        <v>7</v>
      </c>
      <c r="F2177" s="2">
        <v>37257</v>
      </c>
      <c r="G2177" t="s">
        <v>3023</v>
      </c>
      <c r="H2177" s="3">
        <v>4500</v>
      </c>
      <c r="I2177" s="3">
        <v>-4500</v>
      </c>
      <c r="J2177" s="3">
        <v>0</v>
      </c>
    </row>
    <row r="2178" spans="1:10" x14ac:dyDescent="0.25">
      <c r="A2178" s="4" t="s">
        <v>4938</v>
      </c>
      <c r="B2178" s="4" t="s">
        <v>11127</v>
      </c>
      <c r="C2178" s="11" t="s">
        <v>11124</v>
      </c>
      <c r="D2178" t="s">
        <v>3041</v>
      </c>
      <c r="E2178" t="s">
        <v>9</v>
      </c>
      <c r="F2178" s="2">
        <v>37622</v>
      </c>
      <c r="G2178" t="s">
        <v>3043</v>
      </c>
      <c r="H2178" s="3">
        <v>8376</v>
      </c>
      <c r="I2178" s="3">
        <v>-8376</v>
      </c>
      <c r="J2178" s="3">
        <v>0</v>
      </c>
    </row>
    <row r="2179" spans="1:10" x14ac:dyDescent="0.25">
      <c r="A2179" s="4" t="s">
        <v>4938</v>
      </c>
      <c r="B2179" s="4" t="s">
        <v>11127</v>
      </c>
      <c r="C2179" s="11" t="s">
        <v>11124</v>
      </c>
      <c r="D2179" t="s">
        <v>3041</v>
      </c>
      <c r="E2179" t="s">
        <v>19</v>
      </c>
      <c r="F2179" s="2">
        <v>38077</v>
      </c>
      <c r="G2179" t="s">
        <v>3044</v>
      </c>
      <c r="H2179" s="3">
        <v>1200</v>
      </c>
      <c r="I2179" s="3">
        <v>-1200</v>
      </c>
      <c r="J2179" s="3">
        <v>0</v>
      </c>
    </row>
    <row r="2180" spans="1:10" x14ac:dyDescent="0.25">
      <c r="A2180" s="4" t="s">
        <v>4938</v>
      </c>
      <c r="B2180" s="4" t="s">
        <v>11127</v>
      </c>
      <c r="C2180" s="11" t="s">
        <v>11124</v>
      </c>
      <c r="D2180" t="s">
        <v>3041</v>
      </c>
      <c r="E2180" t="s">
        <v>21</v>
      </c>
      <c r="F2180" s="2">
        <v>38533</v>
      </c>
      <c r="G2180" t="s">
        <v>3044</v>
      </c>
      <c r="H2180" s="3">
        <v>5100</v>
      </c>
      <c r="I2180" s="3">
        <v>-5100</v>
      </c>
      <c r="J2180" s="3">
        <v>0</v>
      </c>
    </row>
    <row r="2181" spans="1:10" x14ac:dyDescent="0.25">
      <c r="A2181" s="4" t="s">
        <v>4938</v>
      </c>
      <c r="B2181" s="4" t="s">
        <v>11127</v>
      </c>
      <c r="C2181" s="11" t="s">
        <v>11124</v>
      </c>
      <c r="D2181" t="s">
        <v>3041</v>
      </c>
      <c r="E2181" t="s">
        <v>23</v>
      </c>
      <c r="F2181" s="2">
        <v>38686</v>
      </c>
      <c r="G2181" t="s">
        <v>3045</v>
      </c>
      <c r="H2181" s="3">
        <v>2800</v>
      </c>
      <c r="I2181" s="3">
        <v>-2800</v>
      </c>
      <c r="J2181" s="3">
        <v>0</v>
      </c>
    </row>
    <row r="2182" spans="1:10" x14ac:dyDescent="0.25">
      <c r="A2182" s="4" t="s">
        <v>4938</v>
      </c>
      <c r="B2182" s="4" t="s">
        <v>11127</v>
      </c>
      <c r="C2182" s="11" t="s">
        <v>11124</v>
      </c>
      <c r="D2182" t="s">
        <v>3041</v>
      </c>
      <c r="E2182" t="s">
        <v>25</v>
      </c>
      <c r="F2182" s="2">
        <v>38807</v>
      </c>
      <c r="G2182" t="s">
        <v>3046</v>
      </c>
      <c r="H2182" s="3">
        <v>1750</v>
      </c>
      <c r="I2182" s="3">
        <v>-1750</v>
      </c>
      <c r="J2182" s="3">
        <v>0</v>
      </c>
    </row>
    <row r="2183" spans="1:10" x14ac:dyDescent="0.25">
      <c r="A2183" s="4" t="s">
        <v>4938</v>
      </c>
      <c r="B2183" s="4" t="s">
        <v>11127</v>
      </c>
      <c r="C2183" s="11" t="s">
        <v>11124</v>
      </c>
      <c r="D2183" t="s">
        <v>3041</v>
      </c>
      <c r="E2183" t="s">
        <v>27</v>
      </c>
      <c r="F2183" s="2">
        <v>38929</v>
      </c>
      <c r="G2183" t="s">
        <v>3047</v>
      </c>
      <c r="H2183" s="3">
        <v>3500</v>
      </c>
      <c r="I2183" s="3">
        <v>-3500</v>
      </c>
      <c r="J2183" s="3">
        <v>0</v>
      </c>
    </row>
    <row r="2184" spans="1:10" x14ac:dyDescent="0.25">
      <c r="A2184" s="4" t="s">
        <v>4938</v>
      </c>
      <c r="B2184" s="4" t="s">
        <v>11127</v>
      </c>
      <c r="C2184" s="11" t="s">
        <v>11124</v>
      </c>
      <c r="D2184" t="s">
        <v>3041</v>
      </c>
      <c r="E2184" t="s">
        <v>29</v>
      </c>
      <c r="F2184" s="2">
        <v>43787</v>
      </c>
      <c r="G2184" t="s">
        <v>2876</v>
      </c>
      <c r="H2184" s="3">
        <v>1015.5</v>
      </c>
      <c r="I2184" s="3">
        <v>-728</v>
      </c>
      <c r="J2184" s="3">
        <v>287.5</v>
      </c>
    </row>
    <row r="2185" spans="1:10" x14ac:dyDescent="0.25">
      <c r="A2185" s="4" t="s">
        <v>4938</v>
      </c>
      <c r="B2185" s="4" t="s">
        <v>11127</v>
      </c>
      <c r="C2185" s="11" t="s">
        <v>11124</v>
      </c>
      <c r="D2185" t="s">
        <v>3048</v>
      </c>
      <c r="E2185" t="s">
        <v>1</v>
      </c>
      <c r="F2185" s="2">
        <v>36892</v>
      </c>
      <c r="G2185" t="s">
        <v>3049</v>
      </c>
      <c r="H2185" s="3">
        <v>22207.65</v>
      </c>
      <c r="I2185" s="3">
        <v>-22207.65</v>
      </c>
      <c r="J2185" s="3">
        <v>0</v>
      </c>
    </row>
    <row r="2186" spans="1:10" x14ac:dyDescent="0.25">
      <c r="A2186" s="4" t="s">
        <v>4938</v>
      </c>
      <c r="B2186" s="4" t="s">
        <v>11127</v>
      </c>
      <c r="C2186" s="11" t="s">
        <v>11124</v>
      </c>
      <c r="D2186" t="s">
        <v>3050</v>
      </c>
      <c r="E2186" t="s">
        <v>1</v>
      </c>
      <c r="F2186" s="2">
        <v>36892</v>
      </c>
      <c r="G2186" t="s">
        <v>3051</v>
      </c>
      <c r="H2186" s="3">
        <v>9296.2199999999993</v>
      </c>
      <c r="I2186" s="3">
        <v>-9296.2199999999993</v>
      </c>
      <c r="J2186" s="3">
        <v>0</v>
      </c>
    </row>
    <row r="2187" spans="1:10" x14ac:dyDescent="0.25">
      <c r="A2187" s="4" t="s">
        <v>4938</v>
      </c>
      <c r="B2187" s="4" t="s">
        <v>11127</v>
      </c>
      <c r="C2187" s="11" t="s">
        <v>11124</v>
      </c>
      <c r="D2187" t="s">
        <v>3050</v>
      </c>
      <c r="E2187" t="s">
        <v>7</v>
      </c>
      <c r="F2187" s="2">
        <v>36892</v>
      </c>
      <c r="G2187" t="s">
        <v>3052</v>
      </c>
      <c r="H2187" s="3">
        <v>385.02</v>
      </c>
      <c r="I2187" s="3">
        <v>-385.02</v>
      </c>
      <c r="J2187" s="3">
        <v>0</v>
      </c>
    </row>
    <row r="2188" spans="1:10" x14ac:dyDescent="0.25">
      <c r="A2188" s="4" t="s">
        <v>4938</v>
      </c>
      <c r="B2188" s="4" t="s">
        <v>11127</v>
      </c>
      <c r="C2188" s="11" t="s">
        <v>11124</v>
      </c>
      <c r="D2188" t="s">
        <v>3050</v>
      </c>
      <c r="E2188" t="s">
        <v>9</v>
      </c>
      <c r="F2188" s="2">
        <v>38442</v>
      </c>
      <c r="G2188" t="s">
        <v>3053</v>
      </c>
      <c r="H2188" s="3">
        <v>4300</v>
      </c>
      <c r="I2188" s="3">
        <v>-4300</v>
      </c>
      <c r="J2188" s="3">
        <v>0</v>
      </c>
    </row>
    <row r="2189" spans="1:10" x14ac:dyDescent="0.25">
      <c r="A2189" s="4" t="s">
        <v>4938</v>
      </c>
      <c r="B2189" s="4" t="s">
        <v>11127</v>
      </c>
      <c r="C2189" s="11" t="s">
        <v>11124</v>
      </c>
      <c r="D2189" t="s">
        <v>3050</v>
      </c>
      <c r="E2189" t="s">
        <v>19</v>
      </c>
      <c r="F2189" s="2">
        <v>41912</v>
      </c>
      <c r="G2189" t="s">
        <v>3051</v>
      </c>
      <c r="H2189" s="3">
        <v>10000</v>
      </c>
      <c r="I2189" s="3">
        <v>-10000</v>
      </c>
      <c r="J2189" s="3">
        <v>0</v>
      </c>
    </row>
    <row r="2190" spans="1:10" x14ac:dyDescent="0.25">
      <c r="A2190" s="4" t="s">
        <v>4938</v>
      </c>
      <c r="B2190" s="4" t="s">
        <v>11127</v>
      </c>
      <c r="C2190" s="11" t="s">
        <v>11124</v>
      </c>
      <c r="D2190" t="s">
        <v>3054</v>
      </c>
      <c r="E2190" t="s">
        <v>1</v>
      </c>
      <c r="F2190" s="2">
        <v>36892</v>
      </c>
      <c r="G2190" t="s">
        <v>3055</v>
      </c>
      <c r="H2190" s="3">
        <v>69437.63</v>
      </c>
      <c r="I2190" s="3">
        <v>-69437.63</v>
      </c>
      <c r="J2190" s="3">
        <v>0</v>
      </c>
    </row>
    <row r="2191" spans="1:10" x14ac:dyDescent="0.25">
      <c r="A2191" s="4" t="s">
        <v>4938</v>
      </c>
      <c r="B2191" s="4" t="s">
        <v>11127</v>
      </c>
      <c r="C2191" s="11" t="s">
        <v>11124</v>
      </c>
      <c r="D2191" t="s">
        <v>3054</v>
      </c>
      <c r="E2191" t="s">
        <v>7</v>
      </c>
      <c r="F2191" s="2">
        <v>38868</v>
      </c>
      <c r="G2191" t="s">
        <v>3056</v>
      </c>
      <c r="H2191" s="3">
        <v>1950</v>
      </c>
      <c r="I2191" s="3">
        <v>-1950</v>
      </c>
      <c r="J2191" s="3">
        <v>0</v>
      </c>
    </row>
    <row r="2192" spans="1:10" x14ac:dyDescent="0.25">
      <c r="A2192" s="4" t="s">
        <v>4938</v>
      </c>
      <c r="B2192" s="4" t="s">
        <v>11127</v>
      </c>
      <c r="C2192" s="11" t="s">
        <v>11124</v>
      </c>
      <c r="D2192" t="s">
        <v>3057</v>
      </c>
      <c r="E2192" t="s">
        <v>1</v>
      </c>
      <c r="F2192" s="2">
        <v>38230</v>
      </c>
      <c r="G2192" t="s">
        <v>3058</v>
      </c>
      <c r="H2192" s="3">
        <v>9310</v>
      </c>
      <c r="I2192" s="3">
        <v>-9310</v>
      </c>
      <c r="J2192" s="3">
        <v>0</v>
      </c>
    </row>
    <row r="2193" spans="1:10" x14ac:dyDescent="0.25">
      <c r="A2193" s="4" t="s">
        <v>4938</v>
      </c>
      <c r="B2193" s="4" t="s">
        <v>11127</v>
      </c>
      <c r="C2193" s="11" t="s">
        <v>11124</v>
      </c>
      <c r="D2193" t="s">
        <v>3057</v>
      </c>
      <c r="E2193" t="s">
        <v>7</v>
      </c>
      <c r="F2193" s="2">
        <v>38898</v>
      </c>
      <c r="G2193" t="s">
        <v>2853</v>
      </c>
      <c r="H2193" s="3">
        <v>1300</v>
      </c>
      <c r="I2193" s="3">
        <v>-1300</v>
      </c>
      <c r="J2193" s="3">
        <v>0</v>
      </c>
    </row>
    <row r="2194" spans="1:10" x14ac:dyDescent="0.25">
      <c r="A2194" s="4" t="s">
        <v>4938</v>
      </c>
      <c r="B2194" s="4" t="s">
        <v>11127</v>
      </c>
      <c r="C2194" s="11" t="s">
        <v>11124</v>
      </c>
      <c r="D2194" t="s">
        <v>3057</v>
      </c>
      <c r="E2194" t="s">
        <v>9</v>
      </c>
      <c r="F2194" s="2">
        <v>40659</v>
      </c>
      <c r="G2194" t="s">
        <v>3059</v>
      </c>
      <c r="H2194" s="3">
        <v>7020.5</v>
      </c>
      <c r="I2194" s="3">
        <v>-7020.5</v>
      </c>
      <c r="J2194" s="3">
        <v>0</v>
      </c>
    </row>
    <row r="2195" spans="1:10" x14ac:dyDescent="0.25">
      <c r="A2195" s="4" t="s">
        <v>4938</v>
      </c>
      <c r="B2195" s="4" t="s">
        <v>11127</v>
      </c>
      <c r="C2195" s="11" t="s">
        <v>11124</v>
      </c>
      <c r="D2195" t="s">
        <v>3057</v>
      </c>
      <c r="E2195" t="s">
        <v>19</v>
      </c>
      <c r="F2195" s="2">
        <v>42353</v>
      </c>
      <c r="G2195" t="s">
        <v>3058</v>
      </c>
      <c r="H2195" s="3">
        <v>9950</v>
      </c>
      <c r="I2195" s="3">
        <v>-9950</v>
      </c>
      <c r="J2195" s="3">
        <v>0</v>
      </c>
    </row>
    <row r="2196" spans="1:10" x14ac:dyDescent="0.25">
      <c r="A2196" s="4" t="s">
        <v>4938</v>
      </c>
      <c r="B2196" s="4" t="s">
        <v>11127</v>
      </c>
      <c r="C2196" s="11" t="s">
        <v>11124</v>
      </c>
      <c r="D2196" t="s">
        <v>3060</v>
      </c>
      <c r="E2196" t="s">
        <v>1</v>
      </c>
      <c r="F2196" s="2">
        <v>38887</v>
      </c>
      <c r="G2196" t="s">
        <v>3061</v>
      </c>
      <c r="H2196" s="3">
        <v>9300</v>
      </c>
      <c r="I2196" s="3">
        <v>-9300</v>
      </c>
      <c r="J2196" s="3">
        <v>0</v>
      </c>
    </row>
    <row r="2197" spans="1:10" x14ac:dyDescent="0.25">
      <c r="A2197" s="4" t="s">
        <v>4938</v>
      </c>
      <c r="B2197" s="4" t="s">
        <v>11127</v>
      </c>
      <c r="C2197" s="11" t="s">
        <v>11124</v>
      </c>
      <c r="D2197" t="s">
        <v>3060</v>
      </c>
      <c r="E2197" t="s">
        <v>7</v>
      </c>
      <c r="F2197" s="2">
        <v>38898</v>
      </c>
      <c r="G2197" t="s">
        <v>2853</v>
      </c>
      <c r="H2197" s="3">
        <v>1300</v>
      </c>
      <c r="I2197" s="3">
        <v>-1300</v>
      </c>
      <c r="J2197" s="3">
        <v>0</v>
      </c>
    </row>
    <row r="2198" spans="1:10" x14ac:dyDescent="0.25">
      <c r="A2198" s="4" t="s">
        <v>4938</v>
      </c>
      <c r="B2198" s="4" t="s">
        <v>11127</v>
      </c>
      <c r="C2198" s="11" t="s">
        <v>11124</v>
      </c>
      <c r="D2198" t="s">
        <v>3060</v>
      </c>
      <c r="E2198" t="s">
        <v>9</v>
      </c>
      <c r="F2198" s="2">
        <v>43651</v>
      </c>
      <c r="G2198" t="s">
        <v>3062</v>
      </c>
      <c r="H2198" s="3">
        <v>720</v>
      </c>
      <c r="I2198" s="3">
        <v>-516.16999999999996</v>
      </c>
      <c r="J2198" s="3">
        <v>203.83</v>
      </c>
    </row>
    <row r="2199" spans="1:10" x14ac:dyDescent="0.25">
      <c r="A2199" s="4" t="s">
        <v>4938</v>
      </c>
      <c r="B2199" s="4" t="s">
        <v>11127</v>
      </c>
      <c r="C2199" s="11" t="s">
        <v>11124</v>
      </c>
      <c r="D2199" t="s">
        <v>3060</v>
      </c>
      <c r="E2199" t="s">
        <v>19</v>
      </c>
      <c r="F2199" s="2">
        <v>43574</v>
      </c>
      <c r="G2199" t="s">
        <v>2853</v>
      </c>
      <c r="H2199" s="3">
        <v>660</v>
      </c>
      <c r="I2199" s="3">
        <v>-473.15</v>
      </c>
      <c r="J2199" s="3">
        <v>186.85</v>
      </c>
    </row>
    <row r="2200" spans="1:10" x14ac:dyDescent="0.25">
      <c r="A2200" s="4" t="s">
        <v>4938</v>
      </c>
      <c r="B2200" s="4" t="s">
        <v>11127</v>
      </c>
      <c r="C2200" s="11" t="s">
        <v>11124</v>
      </c>
      <c r="D2200" t="s">
        <v>3060</v>
      </c>
      <c r="E2200" t="s">
        <v>21</v>
      </c>
      <c r="F2200" s="2">
        <v>43952</v>
      </c>
      <c r="G2200" t="s">
        <v>2853</v>
      </c>
      <c r="H2200" s="3">
        <v>1500</v>
      </c>
      <c r="I2200" s="3">
        <v>-813.75</v>
      </c>
      <c r="J2200" s="3">
        <v>686.25</v>
      </c>
    </row>
    <row r="2201" spans="1:10" x14ac:dyDescent="0.25">
      <c r="A2201" s="4" t="s">
        <v>4938</v>
      </c>
      <c r="B2201" s="4" t="s">
        <v>11127</v>
      </c>
      <c r="C2201" s="11" t="s">
        <v>11124</v>
      </c>
      <c r="D2201" t="s">
        <v>3060</v>
      </c>
      <c r="E2201" t="s">
        <v>23</v>
      </c>
      <c r="F2201" s="2">
        <v>44013</v>
      </c>
      <c r="G2201" t="s">
        <v>3063</v>
      </c>
      <c r="H2201" s="3">
        <v>320</v>
      </c>
      <c r="I2201" s="3">
        <v>-173.6</v>
      </c>
      <c r="J2201" s="3">
        <v>146.4</v>
      </c>
    </row>
    <row r="2202" spans="1:10" x14ac:dyDescent="0.25">
      <c r="A2202" s="4" t="s">
        <v>4938</v>
      </c>
      <c r="B2202" s="4" t="s">
        <v>11127</v>
      </c>
      <c r="C2202" s="11" t="s">
        <v>11124</v>
      </c>
      <c r="D2202" t="s">
        <v>3060</v>
      </c>
      <c r="E2202" t="s">
        <v>25</v>
      </c>
      <c r="F2202" s="2">
        <v>44075</v>
      </c>
      <c r="G2202" t="s">
        <v>3064</v>
      </c>
      <c r="H2202" s="3">
        <v>70000</v>
      </c>
      <c r="I2202" s="3">
        <v>-37975</v>
      </c>
      <c r="J2202" s="3">
        <v>32025</v>
      </c>
    </row>
    <row r="2203" spans="1:10" x14ac:dyDescent="0.25">
      <c r="A2203" s="4" t="s">
        <v>4938</v>
      </c>
      <c r="B2203" s="4" t="s">
        <v>11127</v>
      </c>
      <c r="C2203" s="11" t="s">
        <v>11124</v>
      </c>
      <c r="D2203" t="s">
        <v>3060</v>
      </c>
      <c r="E2203" t="s">
        <v>27</v>
      </c>
      <c r="F2203" s="2">
        <v>44228</v>
      </c>
      <c r="G2203" t="s">
        <v>3065</v>
      </c>
      <c r="H2203" s="3">
        <v>2460</v>
      </c>
      <c r="I2203" s="3">
        <v>-1334.55</v>
      </c>
      <c r="J2203" s="3">
        <v>1125.45</v>
      </c>
    </row>
    <row r="2204" spans="1:10" x14ac:dyDescent="0.25">
      <c r="A2204" s="4" t="s">
        <v>4938</v>
      </c>
      <c r="B2204" s="4" t="s">
        <v>11127</v>
      </c>
      <c r="C2204" s="11" t="s">
        <v>11124</v>
      </c>
      <c r="D2204" t="s">
        <v>3060</v>
      </c>
      <c r="E2204" t="s">
        <v>29</v>
      </c>
      <c r="F2204" s="2">
        <v>44377</v>
      </c>
      <c r="G2204" t="s">
        <v>3066</v>
      </c>
      <c r="H2204" s="3">
        <v>19000</v>
      </c>
      <c r="I2204" s="3">
        <v>-7362.5</v>
      </c>
      <c r="J2204" s="3">
        <v>11637.5</v>
      </c>
    </row>
    <row r="2205" spans="1:10" x14ac:dyDescent="0.25">
      <c r="A2205" s="4" t="s">
        <v>4938</v>
      </c>
      <c r="B2205" s="4" t="s">
        <v>11127</v>
      </c>
      <c r="C2205" s="11" t="s">
        <v>11124</v>
      </c>
      <c r="D2205" t="s">
        <v>3060</v>
      </c>
      <c r="E2205" t="s">
        <v>31</v>
      </c>
      <c r="F2205" s="2">
        <v>44985</v>
      </c>
      <c r="G2205" t="s">
        <v>3067</v>
      </c>
      <c r="H2205" s="3">
        <v>737</v>
      </c>
      <c r="I2205" s="3">
        <v>-171.36</v>
      </c>
      <c r="J2205" s="3">
        <v>565.64</v>
      </c>
    </row>
    <row r="2206" spans="1:10" x14ac:dyDescent="0.25">
      <c r="A2206" s="4" t="s">
        <v>4938</v>
      </c>
      <c r="B2206" s="4" t="s">
        <v>11127</v>
      </c>
      <c r="C2206" s="11" t="s">
        <v>11124</v>
      </c>
      <c r="D2206" t="s">
        <v>3060</v>
      </c>
      <c r="E2206" t="s">
        <v>33</v>
      </c>
      <c r="F2206" s="2">
        <v>45077</v>
      </c>
      <c r="G2206" t="s">
        <v>3068</v>
      </c>
      <c r="H2206" s="3">
        <v>737</v>
      </c>
      <c r="I2206" s="3">
        <v>-57.12</v>
      </c>
      <c r="J2206" s="3">
        <v>679.88</v>
      </c>
    </row>
    <row r="2207" spans="1:10" x14ac:dyDescent="0.25">
      <c r="A2207" s="4" t="s">
        <v>4938</v>
      </c>
      <c r="B2207" s="4" t="s">
        <v>11127</v>
      </c>
      <c r="C2207" s="11" t="s">
        <v>11124</v>
      </c>
      <c r="D2207" t="s">
        <v>3060</v>
      </c>
      <c r="E2207" t="s">
        <v>92</v>
      </c>
      <c r="F2207" s="2">
        <v>39082</v>
      </c>
      <c r="G2207" t="s">
        <v>3069</v>
      </c>
      <c r="H2207" s="3">
        <v>2640</v>
      </c>
      <c r="I2207" s="3">
        <v>-2640</v>
      </c>
      <c r="J2207" s="3">
        <v>0</v>
      </c>
    </row>
    <row r="2208" spans="1:10" x14ac:dyDescent="0.25">
      <c r="A2208" s="4" t="s">
        <v>4938</v>
      </c>
      <c r="B2208" s="4" t="s">
        <v>11127</v>
      </c>
      <c r="C2208" s="11" t="s">
        <v>11124</v>
      </c>
      <c r="D2208" t="s">
        <v>3060</v>
      </c>
      <c r="E2208" t="s">
        <v>94</v>
      </c>
      <c r="F2208" s="2">
        <v>39274</v>
      </c>
      <c r="G2208" t="s">
        <v>3070</v>
      </c>
      <c r="H2208" s="3">
        <v>10227.73</v>
      </c>
      <c r="I2208" s="3">
        <v>-10227.73</v>
      </c>
      <c r="J2208" s="3">
        <v>0</v>
      </c>
    </row>
    <row r="2209" spans="1:10" x14ac:dyDescent="0.25">
      <c r="A2209" s="4" t="s">
        <v>4938</v>
      </c>
      <c r="B2209" s="4" t="s">
        <v>11127</v>
      </c>
      <c r="C2209" s="11" t="s">
        <v>11124</v>
      </c>
      <c r="D2209" t="s">
        <v>3060</v>
      </c>
      <c r="E2209" t="s">
        <v>96</v>
      </c>
      <c r="F2209" s="2">
        <v>40147</v>
      </c>
      <c r="G2209" t="s">
        <v>3071</v>
      </c>
      <c r="H2209" s="3">
        <v>3600</v>
      </c>
      <c r="I2209" s="3">
        <v>-3600</v>
      </c>
      <c r="J2209" s="3">
        <v>0</v>
      </c>
    </row>
    <row r="2210" spans="1:10" x14ac:dyDescent="0.25">
      <c r="A2210" s="4" t="s">
        <v>4938</v>
      </c>
      <c r="B2210" s="4" t="s">
        <v>11127</v>
      </c>
      <c r="C2210" s="11" t="s">
        <v>11124</v>
      </c>
      <c r="D2210" t="s">
        <v>3060</v>
      </c>
      <c r="E2210" t="s">
        <v>98</v>
      </c>
      <c r="F2210" s="2">
        <v>41060</v>
      </c>
      <c r="G2210" t="s">
        <v>3072</v>
      </c>
      <c r="H2210" s="3">
        <v>3600</v>
      </c>
      <c r="I2210" s="3">
        <v>-3600</v>
      </c>
      <c r="J2210" s="3">
        <v>0</v>
      </c>
    </row>
    <row r="2211" spans="1:10" x14ac:dyDescent="0.25">
      <c r="A2211" s="4" t="s">
        <v>4938</v>
      </c>
      <c r="B2211" s="4" t="s">
        <v>11127</v>
      </c>
      <c r="C2211" s="11" t="s">
        <v>11124</v>
      </c>
      <c r="D2211" t="s">
        <v>3060</v>
      </c>
      <c r="E2211" t="s">
        <v>100</v>
      </c>
      <c r="F2211" s="2">
        <v>43297</v>
      </c>
      <c r="G2211" t="s">
        <v>2853</v>
      </c>
      <c r="H2211" s="3">
        <v>1260</v>
      </c>
      <c r="I2211" s="3">
        <v>-1123.04</v>
      </c>
      <c r="J2211" s="3">
        <v>136.96</v>
      </c>
    </row>
    <row r="2212" spans="1:10" x14ac:dyDescent="0.25">
      <c r="A2212" s="4" t="s">
        <v>4938</v>
      </c>
      <c r="B2212" s="4" t="s">
        <v>11127</v>
      </c>
      <c r="C2212" s="11" t="s">
        <v>11124</v>
      </c>
      <c r="D2212" t="s">
        <v>3060</v>
      </c>
      <c r="E2212" t="s">
        <v>102</v>
      </c>
      <c r="F2212" s="2">
        <v>43145</v>
      </c>
      <c r="G2212" t="s">
        <v>2853</v>
      </c>
      <c r="H2212" s="3">
        <v>630</v>
      </c>
      <c r="I2212" s="3">
        <v>-561.51</v>
      </c>
      <c r="J2212" s="3">
        <v>68.489999999999995</v>
      </c>
    </row>
    <row r="2213" spans="1:10" x14ac:dyDescent="0.25">
      <c r="A2213" s="4" t="s">
        <v>4938</v>
      </c>
      <c r="B2213" s="4" t="s">
        <v>11127</v>
      </c>
      <c r="C2213" s="11" t="s">
        <v>11124</v>
      </c>
      <c r="D2213" t="s">
        <v>3073</v>
      </c>
      <c r="E2213" t="s">
        <v>1</v>
      </c>
      <c r="F2213" s="2">
        <v>37257</v>
      </c>
      <c r="G2213" t="s">
        <v>3074</v>
      </c>
      <c r="H2213" s="3">
        <v>22600</v>
      </c>
      <c r="I2213" s="3">
        <v>-22600</v>
      </c>
      <c r="J2213" s="3">
        <v>0</v>
      </c>
    </row>
    <row r="2214" spans="1:10" x14ac:dyDescent="0.25">
      <c r="A2214" s="4" t="s">
        <v>4938</v>
      </c>
      <c r="B2214" s="4" t="s">
        <v>11127</v>
      </c>
      <c r="C2214" s="11" t="s">
        <v>11124</v>
      </c>
      <c r="D2214" t="s">
        <v>3075</v>
      </c>
      <c r="E2214" t="s">
        <v>1</v>
      </c>
      <c r="F2214" s="2">
        <v>37257</v>
      </c>
      <c r="G2214" t="s">
        <v>3076</v>
      </c>
      <c r="H2214" s="3">
        <v>19500</v>
      </c>
      <c r="I2214" s="3">
        <v>-19500</v>
      </c>
      <c r="J2214" s="3">
        <v>0</v>
      </c>
    </row>
    <row r="2215" spans="1:10" x14ac:dyDescent="0.25">
      <c r="A2215" s="4" t="s">
        <v>4938</v>
      </c>
      <c r="B2215" s="4" t="s">
        <v>11127</v>
      </c>
      <c r="C2215" s="11" t="s">
        <v>11124</v>
      </c>
      <c r="D2215" t="s">
        <v>3075</v>
      </c>
      <c r="E2215" t="s">
        <v>7</v>
      </c>
      <c r="F2215" s="2">
        <v>37622</v>
      </c>
      <c r="G2215" t="s">
        <v>3077</v>
      </c>
      <c r="H2215" s="3">
        <v>2000</v>
      </c>
      <c r="I2215" s="3">
        <v>-2000</v>
      </c>
      <c r="J2215" s="3">
        <v>0</v>
      </c>
    </row>
    <row r="2216" spans="1:10" x14ac:dyDescent="0.25">
      <c r="A2216" s="4" t="s">
        <v>4938</v>
      </c>
      <c r="B2216" s="4" t="s">
        <v>11127</v>
      </c>
      <c r="C2216" s="11" t="s">
        <v>11124</v>
      </c>
      <c r="D2216" t="s">
        <v>3075</v>
      </c>
      <c r="E2216" t="s">
        <v>9</v>
      </c>
      <c r="F2216" s="2">
        <v>38046</v>
      </c>
      <c r="G2216" t="s">
        <v>3078</v>
      </c>
      <c r="H2216" s="3">
        <v>2800</v>
      </c>
      <c r="I2216" s="3">
        <v>-2800</v>
      </c>
      <c r="J2216" s="3">
        <v>0</v>
      </c>
    </row>
    <row r="2217" spans="1:10" x14ac:dyDescent="0.25">
      <c r="A2217" s="4" t="s">
        <v>4938</v>
      </c>
      <c r="B2217" s="4" t="s">
        <v>11127</v>
      </c>
      <c r="C2217" s="11" t="s">
        <v>11124</v>
      </c>
      <c r="D2217" t="s">
        <v>3075</v>
      </c>
      <c r="E2217" t="s">
        <v>19</v>
      </c>
      <c r="F2217" s="2">
        <v>40247</v>
      </c>
      <c r="G2217" t="s">
        <v>3079</v>
      </c>
      <c r="H2217" s="3">
        <v>4500</v>
      </c>
      <c r="I2217" s="3">
        <v>-4500</v>
      </c>
      <c r="J2217" s="3">
        <v>0</v>
      </c>
    </row>
    <row r="2218" spans="1:10" x14ac:dyDescent="0.25">
      <c r="A2218" s="4" t="s">
        <v>4938</v>
      </c>
      <c r="B2218" s="4" t="s">
        <v>11127</v>
      </c>
      <c r="C2218" s="11" t="s">
        <v>11124</v>
      </c>
      <c r="D2218" t="s">
        <v>3080</v>
      </c>
      <c r="E2218" t="s">
        <v>1</v>
      </c>
      <c r="F2218" s="2">
        <v>37622</v>
      </c>
      <c r="G2218" t="s">
        <v>3081</v>
      </c>
      <c r="H2218" s="3">
        <v>99200</v>
      </c>
      <c r="I2218" s="3">
        <v>-99200</v>
      </c>
      <c r="J2218" s="3">
        <v>0</v>
      </c>
    </row>
    <row r="2219" spans="1:10" x14ac:dyDescent="0.25">
      <c r="A2219" s="4" t="s">
        <v>4938</v>
      </c>
      <c r="B2219" s="4" t="s">
        <v>11127</v>
      </c>
      <c r="C2219" s="11" t="s">
        <v>11124</v>
      </c>
      <c r="D2219" t="s">
        <v>3082</v>
      </c>
      <c r="E2219" t="s">
        <v>1</v>
      </c>
      <c r="F2219" s="2">
        <v>37257</v>
      </c>
      <c r="G2219" t="s">
        <v>3083</v>
      </c>
      <c r="H2219" s="3">
        <v>79052.23</v>
      </c>
      <c r="I2219" s="3">
        <v>-79052.23</v>
      </c>
      <c r="J2219" s="3">
        <v>0</v>
      </c>
    </row>
    <row r="2220" spans="1:10" x14ac:dyDescent="0.25">
      <c r="A2220" s="4" t="s">
        <v>4938</v>
      </c>
      <c r="B2220" s="4" t="s">
        <v>11127</v>
      </c>
      <c r="C2220" s="11" t="s">
        <v>11124</v>
      </c>
      <c r="D2220" t="s">
        <v>3082</v>
      </c>
      <c r="E2220" t="s">
        <v>7</v>
      </c>
      <c r="F2220" s="2">
        <v>41296</v>
      </c>
      <c r="G2220" t="s">
        <v>3084</v>
      </c>
      <c r="H2220" s="3">
        <v>20885</v>
      </c>
      <c r="I2220" s="3">
        <v>-20885</v>
      </c>
      <c r="J2220" s="3">
        <v>0</v>
      </c>
    </row>
    <row r="2221" spans="1:10" x14ac:dyDescent="0.25">
      <c r="A2221" s="4" t="s">
        <v>4938</v>
      </c>
      <c r="B2221" s="4" t="s">
        <v>11127</v>
      </c>
      <c r="C2221" s="11" t="s">
        <v>11124</v>
      </c>
      <c r="D2221" t="s">
        <v>3082</v>
      </c>
      <c r="E2221" t="s">
        <v>9</v>
      </c>
      <c r="F2221" s="2">
        <v>41296</v>
      </c>
      <c r="G2221" t="s">
        <v>3085</v>
      </c>
      <c r="H2221" s="3">
        <v>4520</v>
      </c>
      <c r="I2221" s="3">
        <v>-4520</v>
      </c>
      <c r="J2221" s="3">
        <v>0</v>
      </c>
    </row>
    <row r="2222" spans="1:10" x14ac:dyDescent="0.25">
      <c r="A2222" s="4" t="s">
        <v>4938</v>
      </c>
      <c r="B2222" s="4" t="s">
        <v>11127</v>
      </c>
      <c r="C2222" s="11" t="s">
        <v>11124</v>
      </c>
      <c r="D2222" t="s">
        <v>3082</v>
      </c>
      <c r="E2222" t="s">
        <v>19</v>
      </c>
      <c r="F2222" s="2">
        <v>41383</v>
      </c>
      <c r="G2222" t="s">
        <v>3086</v>
      </c>
      <c r="H2222" s="3">
        <v>2813</v>
      </c>
      <c r="I2222" s="3">
        <v>-2813</v>
      </c>
      <c r="J2222" s="3">
        <v>0</v>
      </c>
    </row>
    <row r="2223" spans="1:10" x14ac:dyDescent="0.25">
      <c r="A2223" s="4" t="s">
        <v>4938</v>
      </c>
      <c r="B2223" s="4" t="s">
        <v>11127</v>
      </c>
      <c r="C2223" s="11" t="s">
        <v>11124</v>
      </c>
      <c r="D2223" t="s">
        <v>3082</v>
      </c>
      <c r="E2223" t="s">
        <v>21</v>
      </c>
      <c r="F2223" s="2">
        <v>41383</v>
      </c>
      <c r="G2223" t="s">
        <v>3087</v>
      </c>
      <c r="H2223" s="3">
        <v>4171</v>
      </c>
      <c r="I2223" s="3">
        <v>-4171</v>
      </c>
      <c r="J2223" s="3">
        <v>0</v>
      </c>
    </row>
    <row r="2224" spans="1:10" x14ac:dyDescent="0.25">
      <c r="A2224" s="4" t="s">
        <v>4938</v>
      </c>
      <c r="B2224" s="4" t="s">
        <v>11127</v>
      </c>
      <c r="C2224" s="11" t="s">
        <v>11124</v>
      </c>
      <c r="D2224" t="s">
        <v>3082</v>
      </c>
      <c r="E2224" t="s">
        <v>23</v>
      </c>
      <c r="F2224" s="2">
        <v>41828</v>
      </c>
      <c r="G2224" t="s">
        <v>3088</v>
      </c>
      <c r="H2224" s="3">
        <v>6855.1</v>
      </c>
      <c r="I2224" s="3">
        <v>-6855.1</v>
      </c>
      <c r="J2224" s="3">
        <v>0</v>
      </c>
    </row>
    <row r="2225" spans="1:10" x14ac:dyDescent="0.25">
      <c r="A2225" s="4" t="s">
        <v>4938</v>
      </c>
      <c r="B2225" s="4" t="s">
        <v>11127</v>
      </c>
      <c r="C2225" s="11" t="s">
        <v>11124</v>
      </c>
      <c r="D2225" t="s">
        <v>3089</v>
      </c>
      <c r="E2225" t="s">
        <v>1</v>
      </c>
      <c r="F2225" s="2">
        <v>37622</v>
      </c>
      <c r="G2225" t="s">
        <v>3090</v>
      </c>
      <c r="H2225" s="3">
        <v>102165</v>
      </c>
      <c r="I2225" s="3">
        <v>-102165</v>
      </c>
      <c r="J2225" s="3">
        <v>0</v>
      </c>
    </row>
    <row r="2226" spans="1:10" x14ac:dyDescent="0.25">
      <c r="A2226" s="4" t="s">
        <v>4938</v>
      </c>
      <c r="B2226" s="4" t="s">
        <v>11127</v>
      </c>
      <c r="C2226" s="11" t="s">
        <v>11124</v>
      </c>
      <c r="D2226" t="s">
        <v>3089</v>
      </c>
      <c r="E2226" t="s">
        <v>7</v>
      </c>
      <c r="F2226" s="2">
        <v>38016</v>
      </c>
      <c r="G2226" t="s">
        <v>3091</v>
      </c>
      <c r="H2226" s="3">
        <v>7990</v>
      </c>
      <c r="I2226" s="3">
        <v>-7990</v>
      </c>
      <c r="J2226" s="3">
        <v>0</v>
      </c>
    </row>
    <row r="2227" spans="1:10" x14ac:dyDescent="0.25">
      <c r="A2227" s="4" t="s">
        <v>4938</v>
      </c>
      <c r="B2227" s="4" t="s">
        <v>11127</v>
      </c>
      <c r="C2227" s="11" t="s">
        <v>11124</v>
      </c>
      <c r="D2227" t="s">
        <v>3089</v>
      </c>
      <c r="E2227" t="s">
        <v>9</v>
      </c>
      <c r="F2227" s="2">
        <v>38016</v>
      </c>
      <c r="G2227" t="s">
        <v>3092</v>
      </c>
      <c r="H2227" s="3">
        <v>8530</v>
      </c>
      <c r="I2227" s="3">
        <v>-8530</v>
      </c>
      <c r="J2227" s="3">
        <v>0</v>
      </c>
    </row>
    <row r="2228" spans="1:10" x14ac:dyDescent="0.25">
      <c r="A2228" s="4" t="s">
        <v>4938</v>
      </c>
      <c r="B2228" s="4" t="s">
        <v>11127</v>
      </c>
      <c r="C2228" s="11" t="s">
        <v>11124</v>
      </c>
      <c r="D2228" t="s">
        <v>3089</v>
      </c>
      <c r="E2228" t="s">
        <v>19</v>
      </c>
      <c r="F2228" s="2">
        <v>38623</v>
      </c>
      <c r="G2228" t="s">
        <v>3093</v>
      </c>
      <c r="H2228" s="3">
        <v>3800</v>
      </c>
      <c r="I2228" s="3">
        <v>-3800</v>
      </c>
      <c r="J2228" s="3">
        <v>0</v>
      </c>
    </row>
    <row r="2229" spans="1:10" x14ac:dyDescent="0.25">
      <c r="A2229" s="4" t="s">
        <v>4938</v>
      </c>
      <c r="B2229" s="4" t="s">
        <v>11127</v>
      </c>
      <c r="C2229" s="11" t="s">
        <v>11124</v>
      </c>
      <c r="D2229" t="s">
        <v>3089</v>
      </c>
      <c r="E2229" t="s">
        <v>21</v>
      </c>
      <c r="F2229" s="2">
        <v>38960</v>
      </c>
      <c r="G2229" t="s">
        <v>3094</v>
      </c>
      <c r="H2229" s="3">
        <v>14800</v>
      </c>
      <c r="I2229" s="3">
        <v>-14800</v>
      </c>
      <c r="J2229" s="3">
        <v>0</v>
      </c>
    </row>
    <row r="2230" spans="1:10" x14ac:dyDescent="0.25">
      <c r="A2230" s="4" t="s">
        <v>4938</v>
      </c>
      <c r="B2230" s="4" t="s">
        <v>11127</v>
      </c>
      <c r="C2230" s="11" t="s">
        <v>11124</v>
      </c>
      <c r="D2230" t="s">
        <v>3089</v>
      </c>
      <c r="E2230" t="s">
        <v>23</v>
      </c>
      <c r="F2230" s="2">
        <v>39325</v>
      </c>
      <c r="G2230" t="s">
        <v>3095</v>
      </c>
      <c r="H2230" s="3">
        <v>2375</v>
      </c>
      <c r="I2230" s="3">
        <v>-2375</v>
      </c>
      <c r="J2230" s="3">
        <v>0</v>
      </c>
    </row>
    <row r="2231" spans="1:10" x14ac:dyDescent="0.25">
      <c r="A2231" s="4" t="s">
        <v>4938</v>
      </c>
      <c r="B2231" s="4" t="s">
        <v>11127</v>
      </c>
      <c r="C2231" s="11" t="s">
        <v>11124</v>
      </c>
      <c r="D2231" t="s">
        <v>3089</v>
      </c>
      <c r="E2231" t="s">
        <v>25</v>
      </c>
      <c r="F2231" s="2">
        <v>39325</v>
      </c>
      <c r="G2231" t="s">
        <v>3096</v>
      </c>
      <c r="H2231" s="3">
        <v>3325</v>
      </c>
      <c r="I2231" s="3">
        <v>-3325</v>
      </c>
      <c r="J2231" s="3">
        <v>0</v>
      </c>
    </row>
    <row r="2232" spans="1:10" x14ac:dyDescent="0.25">
      <c r="A2232" s="4" t="s">
        <v>4938</v>
      </c>
      <c r="B2232" s="4" t="s">
        <v>11127</v>
      </c>
      <c r="C2232" s="11" t="s">
        <v>11124</v>
      </c>
      <c r="D2232" t="s">
        <v>3089</v>
      </c>
      <c r="E2232" t="s">
        <v>27</v>
      </c>
      <c r="F2232" s="2">
        <v>39325</v>
      </c>
      <c r="G2232" t="s">
        <v>3097</v>
      </c>
      <c r="H2232" s="3">
        <v>2375</v>
      </c>
      <c r="I2232" s="3">
        <v>-2375</v>
      </c>
      <c r="J2232" s="3">
        <v>0</v>
      </c>
    </row>
    <row r="2233" spans="1:10" x14ac:dyDescent="0.25">
      <c r="A2233" s="4" t="s">
        <v>4938</v>
      </c>
      <c r="B2233" s="4" t="s">
        <v>11127</v>
      </c>
      <c r="C2233" s="11" t="s">
        <v>11124</v>
      </c>
      <c r="D2233" t="s">
        <v>3089</v>
      </c>
      <c r="E2233" t="s">
        <v>29</v>
      </c>
      <c r="F2233" s="2">
        <v>39325</v>
      </c>
      <c r="G2233" t="s">
        <v>3098</v>
      </c>
      <c r="H2233" s="3">
        <v>1900</v>
      </c>
      <c r="I2233" s="3">
        <v>-1900</v>
      </c>
      <c r="J2233" s="3">
        <v>0</v>
      </c>
    </row>
    <row r="2234" spans="1:10" x14ac:dyDescent="0.25">
      <c r="A2234" s="4" t="s">
        <v>4938</v>
      </c>
      <c r="B2234" s="4" t="s">
        <v>11127</v>
      </c>
      <c r="C2234" s="11" t="s">
        <v>11124</v>
      </c>
      <c r="D2234" t="s">
        <v>3089</v>
      </c>
      <c r="E2234" t="s">
        <v>31</v>
      </c>
      <c r="F2234" s="2">
        <v>39801</v>
      </c>
      <c r="G2234" t="s">
        <v>3099</v>
      </c>
      <c r="H2234" s="3">
        <v>2300</v>
      </c>
      <c r="I2234" s="3">
        <v>-2300</v>
      </c>
      <c r="J2234" s="3">
        <v>0</v>
      </c>
    </row>
    <row r="2235" spans="1:10" x14ac:dyDescent="0.25">
      <c r="A2235" s="4" t="s">
        <v>4938</v>
      </c>
      <c r="B2235" s="4" t="s">
        <v>11127</v>
      </c>
      <c r="C2235" s="11" t="s">
        <v>11124</v>
      </c>
      <c r="D2235" t="s">
        <v>3100</v>
      </c>
      <c r="E2235" t="s">
        <v>1</v>
      </c>
      <c r="F2235" s="2">
        <v>37622</v>
      </c>
      <c r="G2235" t="s">
        <v>3101</v>
      </c>
      <c r="H2235" s="3">
        <v>27000</v>
      </c>
      <c r="I2235" s="3">
        <v>-27000</v>
      </c>
      <c r="J2235" s="3">
        <v>0</v>
      </c>
    </row>
    <row r="2236" spans="1:10" x14ac:dyDescent="0.25">
      <c r="A2236" s="4" t="s">
        <v>4938</v>
      </c>
      <c r="B2236" s="4" t="s">
        <v>11127</v>
      </c>
      <c r="C2236" s="11" t="s">
        <v>11124</v>
      </c>
      <c r="D2236" t="s">
        <v>3100</v>
      </c>
      <c r="E2236" t="s">
        <v>7</v>
      </c>
      <c r="F2236" s="2">
        <v>38046</v>
      </c>
      <c r="G2236" t="s">
        <v>3102</v>
      </c>
      <c r="H2236" s="3">
        <v>600</v>
      </c>
      <c r="I2236" s="3">
        <v>-600</v>
      </c>
      <c r="J2236" s="3">
        <v>0</v>
      </c>
    </row>
    <row r="2237" spans="1:10" x14ac:dyDescent="0.25">
      <c r="A2237" s="4" t="s">
        <v>4938</v>
      </c>
      <c r="B2237" s="4" t="s">
        <v>11127</v>
      </c>
      <c r="C2237" s="11" t="s">
        <v>11124</v>
      </c>
      <c r="D2237" t="s">
        <v>3100</v>
      </c>
      <c r="E2237" t="s">
        <v>9</v>
      </c>
      <c r="F2237" s="2">
        <v>38990</v>
      </c>
      <c r="G2237" t="s">
        <v>3103</v>
      </c>
      <c r="H2237" s="3">
        <v>5000</v>
      </c>
      <c r="I2237" s="3">
        <v>-5000</v>
      </c>
      <c r="J2237" s="3">
        <v>0</v>
      </c>
    </row>
    <row r="2238" spans="1:10" x14ac:dyDescent="0.25">
      <c r="A2238" s="4" t="s">
        <v>4938</v>
      </c>
      <c r="B2238" s="4" t="s">
        <v>11127</v>
      </c>
      <c r="C2238" s="11" t="s">
        <v>11124</v>
      </c>
      <c r="D2238" t="s">
        <v>3100</v>
      </c>
      <c r="E2238" t="s">
        <v>19</v>
      </c>
      <c r="F2238" s="2">
        <v>40999</v>
      </c>
      <c r="G2238" t="s">
        <v>3104</v>
      </c>
      <c r="H2238" s="3">
        <v>600</v>
      </c>
      <c r="I2238" s="3">
        <v>-600</v>
      </c>
      <c r="J2238" s="3">
        <v>0</v>
      </c>
    </row>
    <row r="2239" spans="1:10" x14ac:dyDescent="0.25">
      <c r="A2239" s="4" t="s">
        <v>4938</v>
      </c>
      <c r="B2239" s="4" t="s">
        <v>11127</v>
      </c>
      <c r="C2239" s="11" t="s">
        <v>11124</v>
      </c>
      <c r="D2239" t="s">
        <v>3100</v>
      </c>
      <c r="E2239" t="s">
        <v>21</v>
      </c>
      <c r="F2239" s="2">
        <v>41304</v>
      </c>
      <c r="G2239" t="s">
        <v>3105</v>
      </c>
      <c r="H2239" s="3">
        <v>2100</v>
      </c>
      <c r="I2239" s="3">
        <v>-2100</v>
      </c>
      <c r="J2239" s="3">
        <v>0</v>
      </c>
    </row>
    <row r="2240" spans="1:10" x14ac:dyDescent="0.25">
      <c r="A2240" s="4" t="s">
        <v>4938</v>
      </c>
      <c r="B2240" s="4" t="s">
        <v>11127</v>
      </c>
      <c r="C2240" s="11" t="s">
        <v>11124</v>
      </c>
      <c r="D2240" t="s">
        <v>3106</v>
      </c>
      <c r="E2240" t="s">
        <v>1</v>
      </c>
      <c r="F2240" s="2">
        <v>37622</v>
      </c>
      <c r="G2240" t="s">
        <v>3107</v>
      </c>
      <c r="H2240" s="3">
        <v>40000</v>
      </c>
      <c r="I2240" s="3">
        <v>-40000</v>
      </c>
      <c r="J2240" s="3">
        <v>0</v>
      </c>
    </row>
    <row r="2241" spans="1:10" x14ac:dyDescent="0.25">
      <c r="A2241" s="4" t="s">
        <v>4938</v>
      </c>
      <c r="B2241" s="4" t="s">
        <v>11127</v>
      </c>
      <c r="C2241" s="11" t="s">
        <v>11124</v>
      </c>
      <c r="D2241" t="s">
        <v>3106</v>
      </c>
      <c r="E2241" t="s">
        <v>7</v>
      </c>
      <c r="F2241" s="2">
        <v>38046</v>
      </c>
      <c r="G2241" t="s">
        <v>3108</v>
      </c>
      <c r="H2241" s="3">
        <v>15000</v>
      </c>
      <c r="I2241" s="3">
        <v>-15000</v>
      </c>
      <c r="J2241" s="3">
        <v>0</v>
      </c>
    </row>
    <row r="2242" spans="1:10" x14ac:dyDescent="0.25">
      <c r="A2242" s="4" t="s">
        <v>4938</v>
      </c>
      <c r="B2242" s="4" t="s">
        <v>11127</v>
      </c>
      <c r="C2242" s="11" t="s">
        <v>11124</v>
      </c>
      <c r="D2242" t="s">
        <v>3106</v>
      </c>
      <c r="E2242" t="s">
        <v>9</v>
      </c>
      <c r="F2242" s="2">
        <v>38989</v>
      </c>
      <c r="G2242" t="s">
        <v>3109</v>
      </c>
      <c r="H2242" s="3">
        <v>14900</v>
      </c>
      <c r="I2242" s="3">
        <v>-14900</v>
      </c>
      <c r="J2242" s="3">
        <v>0</v>
      </c>
    </row>
    <row r="2243" spans="1:10" x14ac:dyDescent="0.25">
      <c r="A2243" s="4" t="s">
        <v>4938</v>
      </c>
      <c r="B2243" s="4" t="s">
        <v>11127</v>
      </c>
      <c r="C2243" s="11" t="s">
        <v>11124</v>
      </c>
      <c r="D2243" t="s">
        <v>3106</v>
      </c>
      <c r="E2243" t="s">
        <v>19</v>
      </c>
      <c r="F2243" s="2">
        <v>39051</v>
      </c>
      <c r="G2243" t="s">
        <v>3110</v>
      </c>
      <c r="H2243" s="3">
        <v>5200</v>
      </c>
      <c r="I2243" s="3">
        <v>-5200</v>
      </c>
      <c r="J2243" s="3">
        <v>0</v>
      </c>
    </row>
    <row r="2244" spans="1:10" x14ac:dyDescent="0.25">
      <c r="A2244" s="4" t="s">
        <v>4938</v>
      </c>
      <c r="B2244" s="4" t="s">
        <v>11127</v>
      </c>
      <c r="C2244" s="11" t="s">
        <v>11124</v>
      </c>
      <c r="D2244" t="s">
        <v>3106</v>
      </c>
      <c r="E2244" t="s">
        <v>21</v>
      </c>
      <c r="F2244" s="2">
        <v>39273</v>
      </c>
      <c r="G2244" t="s">
        <v>2757</v>
      </c>
      <c r="H2244" s="3">
        <v>1450</v>
      </c>
      <c r="I2244" s="3">
        <v>-1450</v>
      </c>
      <c r="J2244" s="3">
        <v>0</v>
      </c>
    </row>
    <row r="2245" spans="1:10" x14ac:dyDescent="0.25">
      <c r="A2245" s="4" t="s">
        <v>4938</v>
      </c>
      <c r="B2245" s="4" t="s">
        <v>11127</v>
      </c>
      <c r="C2245" s="11" t="s">
        <v>11124</v>
      </c>
      <c r="D2245" t="s">
        <v>3111</v>
      </c>
      <c r="E2245" t="s">
        <v>1</v>
      </c>
      <c r="F2245" s="2">
        <v>37622</v>
      </c>
      <c r="G2245" t="s">
        <v>3112</v>
      </c>
      <c r="H2245" s="3">
        <v>300000</v>
      </c>
      <c r="I2245" s="3">
        <v>-300000</v>
      </c>
      <c r="J2245" s="3">
        <v>0</v>
      </c>
    </row>
    <row r="2246" spans="1:10" x14ac:dyDescent="0.25">
      <c r="A2246" s="4" t="s">
        <v>4938</v>
      </c>
      <c r="B2246" s="4" t="s">
        <v>11127</v>
      </c>
      <c r="C2246" s="11" t="s">
        <v>11124</v>
      </c>
      <c r="D2246" t="s">
        <v>3111</v>
      </c>
      <c r="E2246" t="s">
        <v>7</v>
      </c>
      <c r="F2246" s="2">
        <v>41722</v>
      </c>
      <c r="G2246" t="s">
        <v>3113</v>
      </c>
      <c r="H2246" s="3">
        <v>11000</v>
      </c>
      <c r="I2246" s="3">
        <v>-11000</v>
      </c>
      <c r="J2246" s="3">
        <v>0</v>
      </c>
    </row>
    <row r="2247" spans="1:10" x14ac:dyDescent="0.25">
      <c r="A2247" s="4" t="s">
        <v>4938</v>
      </c>
      <c r="B2247" s="4" t="s">
        <v>11127</v>
      </c>
      <c r="C2247" s="11" t="s">
        <v>11124</v>
      </c>
      <c r="D2247" t="s">
        <v>3111</v>
      </c>
      <c r="E2247" t="s">
        <v>9</v>
      </c>
      <c r="F2247" s="2">
        <v>43487</v>
      </c>
      <c r="G2247" t="s">
        <v>3114</v>
      </c>
      <c r="H2247" s="3">
        <v>1750</v>
      </c>
      <c r="I2247" s="3">
        <v>-1254.57</v>
      </c>
      <c r="J2247" s="3">
        <v>495.43</v>
      </c>
    </row>
    <row r="2248" spans="1:10" x14ac:dyDescent="0.25">
      <c r="A2248" s="4" t="s">
        <v>4938</v>
      </c>
      <c r="B2248" s="4" t="s">
        <v>11127</v>
      </c>
      <c r="C2248" s="11" t="s">
        <v>11124</v>
      </c>
      <c r="D2248" t="s">
        <v>3115</v>
      </c>
      <c r="E2248" t="s">
        <v>1</v>
      </c>
      <c r="F2248" s="2">
        <v>42124</v>
      </c>
      <c r="G2248" t="s">
        <v>3116</v>
      </c>
      <c r="H2248" s="3">
        <v>10200</v>
      </c>
      <c r="I2248" s="3">
        <v>-10200</v>
      </c>
      <c r="J2248" s="3">
        <v>0</v>
      </c>
    </row>
    <row r="2249" spans="1:10" x14ac:dyDescent="0.25">
      <c r="A2249" s="4" t="s">
        <v>4938</v>
      </c>
      <c r="B2249" s="4" t="s">
        <v>11127</v>
      </c>
      <c r="C2249" s="11" t="s">
        <v>11124</v>
      </c>
      <c r="D2249" t="s">
        <v>3117</v>
      </c>
      <c r="E2249" t="s">
        <v>1</v>
      </c>
      <c r="F2249" s="2">
        <v>38107</v>
      </c>
      <c r="G2249" t="s">
        <v>3118</v>
      </c>
      <c r="H2249" s="3">
        <v>46500</v>
      </c>
      <c r="I2249" s="3">
        <v>-46500</v>
      </c>
      <c r="J2249" s="3">
        <v>0</v>
      </c>
    </row>
    <row r="2250" spans="1:10" x14ac:dyDescent="0.25">
      <c r="A2250" s="4" t="s">
        <v>4938</v>
      </c>
      <c r="B2250" s="4" t="s">
        <v>11127</v>
      </c>
      <c r="C2250" s="11" t="s">
        <v>11124</v>
      </c>
      <c r="D2250" t="s">
        <v>3119</v>
      </c>
      <c r="E2250" t="s">
        <v>1</v>
      </c>
      <c r="F2250" s="2">
        <v>37622</v>
      </c>
      <c r="G2250" t="s">
        <v>3120</v>
      </c>
      <c r="H2250" s="3">
        <v>33500</v>
      </c>
      <c r="I2250" s="3">
        <v>-33500</v>
      </c>
      <c r="J2250" s="3">
        <v>0</v>
      </c>
    </row>
    <row r="2251" spans="1:10" x14ac:dyDescent="0.25">
      <c r="A2251" s="4" t="s">
        <v>4938</v>
      </c>
      <c r="B2251" s="4" t="s">
        <v>11127</v>
      </c>
      <c r="C2251" s="11" t="s">
        <v>11124</v>
      </c>
      <c r="D2251" t="s">
        <v>3119</v>
      </c>
      <c r="E2251" t="s">
        <v>7</v>
      </c>
      <c r="F2251" s="2">
        <v>38562</v>
      </c>
      <c r="G2251" t="s">
        <v>3121</v>
      </c>
      <c r="H2251" s="3">
        <v>24000</v>
      </c>
      <c r="I2251" s="3">
        <v>-24000</v>
      </c>
      <c r="J2251" s="3">
        <v>0</v>
      </c>
    </row>
    <row r="2252" spans="1:10" x14ac:dyDescent="0.25">
      <c r="A2252" s="4" t="s">
        <v>4938</v>
      </c>
      <c r="B2252" s="4" t="s">
        <v>11127</v>
      </c>
      <c r="C2252" s="11" t="s">
        <v>11124</v>
      </c>
      <c r="D2252" t="s">
        <v>3119</v>
      </c>
      <c r="E2252" t="s">
        <v>9</v>
      </c>
      <c r="F2252" s="2">
        <v>40011</v>
      </c>
      <c r="G2252" t="s">
        <v>3122</v>
      </c>
      <c r="H2252" s="3">
        <v>3500</v>
      </c>
      <c r="I2252" s="3">
        <v>-3500</v>
      </c>
      <c r="J2252" s="3">
        <v>0</v>
      </c>
    </row>
    <row r="2253" spans="1:10" x14ac:dyDescent="0.25">
      <c r="A2253" s="4" t="s">
        <v>4938</v>
      </c>
      <c r="B2253" s="4" t="s">
        <v>11127</v>
      </c>
      <c r="C2253" s="11" t="s">
        <v>11124</v>
      </c>
      <c r="D2253" t="s">
        <v>3123</v>
      </c>
      <c r="E2253" t="s">
        <v>1</v>
      </c>
      <c r="F2253" s="2">
        <v>37622</v>
      </c>
      <c r="G2253" t="s">
        <v>3124</v>
      </c>
      <c r="H2253" s="3">
        <v>11155</v>
      </c>
      <c r="I2253" s="3">
        <v>-11155</v>
      </c>
      <c r="J2253" s="3">
        <v>0</v>
      </c>
    </row>
    <row r="2254" spans="1:10" x14ac:dyDescent="0.25">
      <c r="A2254" s="4" t="s">
        <v>4938</v>
      </c>
      <c r="B2254" s="4" t="s">
        <v>11127</v>
      </c>
      <c r="C2254" s="11" t="s">
        <v>11124</v>
      </c>
      <c r="D2254" t="s">
        <v>3125</v>
      </c>
      <c r="E2254" t="s">
        <v>1</v>
      </c>
      <c r="F2254" s="2">
        <v>38195</v>
      </c>
      <c r="G2254" t="s">
        <v>3126</v>
      </c>
      <c r="H2254" s="3">
        <v>25000</v>
      </c>
      <c r="I2254" s="3">
        <v>-25000</v>
      </c>
      <c r="J2254" s="3">
        <v>0</v>
      </c>
    </row>
    <row r="2255" spans="1:10" x14ac:dyDescent="0.25">
      <c r="A2255" s="4" t="s">
        <v>4938</v>
      </c>
      <c r="B2255" s="4" t="s">
        <v>11127</v>
      </c>
      <c r="C2255" s="11" t="s">
        <v>11124</v>
      </c>
      <c r="D2255" t="s">
        <v>3127</v>
      </c>
      <c r="E2255" t="s">
        <v>1</v>
      </c>
      <c r="F2255" s="2">
        <v>37622</v>
      </c>
      <c r="G2255" t="s">
        <v>3128</v>
      </c>
      <c r="H2255" s="3">
        <v>1850</v>
      </c>
      <c r="I2255" s="3">
        <v>-1850</v>
      </c>
      <c r="J2255" s="3">
        <v>0</v>
      </c>
    </row>
    <row r="2256" spans="1:10" x14ac:dyDescent="0.25">
      <c r="A2256" s="4" t="s">
        <v>4938</v>
      </c>
      <c r="B2256" s="4" t="s">
        <v>11127</v>
      </c>
      <c r="C2256" s="11" t="s">
        <v>11124</v>
      </c>
      <c r="D2256" t="s">
        <v>3129</v>
      </c>
      <c r="E2256" t="s">
        <v>1</v>
      </c>
      <c r="F2256" s="2">
        <v>38100</v>
      </c>
      <c r="G2256" t="s">
        <v>3130</v>
      </c>
      <c r="H2256" s="3">
        <v>4728</v>
      </c>
      <c r="I2256" s="3">
        <v>-4728</v>
      </c>
      <c r="J2256" s="3">
        <v>0</v>
      </c>
    </row>
    <row r="2257" spans="1:10" x14ac:dyDescent="0.25">
      <c r="A2257" s="4" t="s">
        <v>4938</v>
      </c>
      <c r="B2257" s="4" t="s">
        <v>11127</v>
      </c>
      <c r="C2257" s="11" t="s">
        <v>11124</v>
      </c>
      <c r="D2257" t="s">
        <v>3131</v>
      </c>
      <c r="E2257" t="s">
        <v>1</v>
      </c>
      <c r="F2257" s="2">
        <v>38352</v>
      </c>
      <c r="G2257" t="s">
        <v>3132</v>
      </c>
      <c r="H2257" s="3">
        <v>10700</v>
      </c>
      <c r="I2257" s="3">
        <v>-10700</v>
      </c>
      <c r="J2257" s="3">
        <v>0</v>
      </c>
    </row>
    <row r="2258" spans="1:10" x14ac:dyDescent="0.25">
      <c r="A2258" s="4" t="s">
        <v>4938</v>
      </c>
      <c r="B2258" s="4" t="s">
        <v>11127</v>
      </c>
      <c r="C2258" s="11" t="s">
        <v>11124</v>
      </c>
      <c r="D2258" t="s">
        <v>3131</v>
      </c>
      <c r="E2258" t="s">
        <v>7</v>
      </c>
      <c r="F2258" s="2">
        <v>38352</v>
      </c>
      <c r="G2258" t="s">
        <v>3133</v>
      </c>
      <c r="H2258" s="3">
        <v>2215</v>
      </c>
      <c r="I2258" s="3">
        <v>-2215</v>
      </c>
      <c r="J2258" s="3">
        <v>0</v>
      </c>
    </row>
    <row r="2259" spans="1:10" x14ac:dyDescent="0.25">
      <c r="A2259" s="4" t="s">
        <v>4938</v>
      </c>
      <c r="B2259" s="4" t="s">
        <v>11127</v>
      </c>
      <c r="C2259" s="11" t="s">
        <v>11124</v>
      </c>
      <c r="D2259" t="s">
        <v>3134</v>
      </c>
      <c r="E2259" t="s">
        <v>1</v>
      </c>
      <c r="F2259" s="2">
        <v>38291</v>
      </c>
      <c r="G2259" t="s">
        <v>3135</v>
      </c>
      <c r="H2259" s="3">
        <v>4650</v>
      </c>
      <c r="I2259" s="3">
        <v>-4650</v>
      </c>
      <c r="J2259" s="3">
        <v>0</v>
      </c>
    </row>
    <row r="2260" spans="1:10" x14ac:dyDescent="0.25">
      <c r="A2260" s="4" t="s">
        <v>4938</v>
      </c>
      <c r="B2260" s="4" t="s">
        <v>11127</v>
      </c>
      <c r="C2260" s="11" t="s">
        <v>11124</v>
      </c>
      <c r="D2260" t="s">
        <v>3136</v>
      </c>
      <c r="E2260" t="s">
        <v>1</v>
      </c>
      <c r="F2260" s="2">
        <v>38425</v>
      </c>
      <c r="G2260" t="s">
        <v>3137</v>
      </c>
      <c r="H2260" s="3">
        <v>4800</v>
      </c>
      <c r="I2260" s="3">
        <v>-4800</v>
      </c>
      <c r="J2260" s="3">
        <v>0</v>
      </c>
    </row>
    <row r="2261" spans="1:10" x14ac:dyDescent="0.25">
      <c r="A2261" s="4" t="s">
        <v>4938</v>
      </c>
      <c r="B2261" s="4" t="s">
        <v>11127</v>
      </c>
      <c r="C2261" s="11" t="s">
        <v>11124</v>
      </c>
      <c r="D2261" t="s">
        <v>3136</v>
      </c>
      <c r="E2261" t="s">
        <v>7</v>
      </c>
      <c r="F2261" s="2">
        <v>38462</v>
      </c>
      <c r="G2261" t="s">
        <v>3138</v>
      </c>
      <c r="H2261" s="3">
        <v>85000</v>
      </c>
      <c r="I2261" s="3">
        <v>-85000</v>
      </c>
      <c r="J2261" s="3">
        <v>0</v>
      </c>
    </row>
    <row r="2262" spans="1:10" x14ac:dyDescent="0.25">
      <c r="A2262" s="4" t="s">
        <v>4938</v>
      </c>
      <c r="B2262" s="4" t="s">
        <v>11127</v>
      </c>
      <c r="C2262" s="11" t="s">
        <v>11124</v>
      </c>
      <c r="D2262" t="s">
        <v>3136</v>
      </c>
      <c r="E2262" t="s">
        <v>9</v>
      </c>
      <c r="F2262" s="2">
        <v>38523</v>
      </c>
      <c r="G2262" t="s">
        <v>3139</v>
      </c>
      <c r="H2262" s="3">
        <v>950</v>
      </c>
      <c r="I2262" s="3">
        <v>-950</v>
      </c>
      <c r="J2262" s="3">
        <v>0</v>
      </c>
    </row>
    <row r="2263" spans="1:10" x14ac:dyDescent="0.25">
      <c r="A2263" s="4" t="s">
        <v>4938</v>
      </c>
      <c r="B2263" s="4" t="s">
        <v>11127</v>
      </c>
      <c r="C2263" s="11" t="s">
        <v>11124</v>
      </c>
      <c r="D2263" t="s">
        <v>3136</v>
      </c>
      <c r="E2263" t="s">
        <v>19</v>
      </c>
      <c r="F2263" s="2">
        <v>38796</v>
      </c>
      <c r="G2263" t="s">
        <v>3140</v>
      </c>
      <c r="H2263" s="3">
        <v>4200</v>
      </c>
      <c r="I2263" s="3">
        <v>-4200</v>
      </c>
      <c r="J2263" s="3">
        <v>0</v>
      </c>
    </row>
    <row r="2264" spans="1:10" x14ac:dyDescent="0.25">
      <c r="A2264" s="4" t="s">
        <v>4938</v>
      </c>
      <c r="B2264" s="4" t="s">
        <v>11127</v>
      </c>
      <c r="C2264" s="11" t="s">
        <v>11124</v>
      </c>
      <c r="D2264" t="s">
        <v>3141</v>
      </c>
      <c r="E2264" t="s">
        <v>1</v>
      </c>
      <c r="F2264" s="2">
        <v>38625</v>
      </c>
      <c r="G2264" t="s">
        <v>3142</v>
      </c>
      <c r="H2264" s="3">
        <v>104820</v>
      </c>
      <c r="I2264" s="3">
        <v>-104820</v>
      </c>
      <c r="J2264" s="3">
        <v>0</v>
      </c>
    </row>
    <row r="2265" spans="1:10" x14ac:dyDescent="0.25">
      <c r="A2265" s="4" t="s">
        <v>4938</v>
      </c>
      <c r="B2265" s="4" t="s">
        <v>11127</v>
      </c>
      <c r="C2265" s="11" t="s">
        <v>11124</v>
      </c>
      <c r="D2265" t="s">
        <v>3141</v>
      </c>
      <c r="E2265" t="s">
        <v>7</v>
      </c>
      <c r="F2265" s="2">
        <v>38686</v>
      </c>
      <c r="G2265" t="s">
        <v>3143</v>
      </c>
      <c r="H2265" s="3">
        <v>2304</v>
      </c>
      <c r="I2265" s="3">
        <v>-2304</v>
      </c>
      <c r="J2265" s="3">
        <v>0</v>
      </c>
    </row>
    <row r="2266" spans="1:10" x14ac:dyDescent="0.25">
      <c r="A2266" s="4" t="s">
        <v>4938</v>
      </c>
      <c r="B2266" s="4" t="s">
        <v>11127</v>
      </c>
      <c r="C2266" s="11" t="s">
        <v>11124</v>
      </c>
      <c r="D2266" t="s">
        <v>3141</v>
      </c>
      <c r="E2266" t="s">
        <v>9</v>
      </c>
      <c r="F2266" s="2">
        <v>39933</v>
      </c>
      <c r="G2266" t="s">
        <v>3144</v>
      </c>
      <c r="H2266" s="3">
        <v>12089</v>
      </c>
      <c r="I2266" s="3">
        <v>-12089</v>
      </c>
      <c r="J2266" s="3">
        <v>0</v>
      </c>
    </row>
    <row r="2267" spans="1:10" x14ac:dyDescent="0.25">
      <c r="A2267" s="4" t="s">
        <v>4938</v>
      </c>
      <c r="B2267" s="4" t="s">
        <v>11127</v>
      </c>
      <c r="C2267" s="11" t="s">
        <v>11124</v>
      </c>
      <c r="D2267" t="s">
        <v>3141</v>
      </c>
      <c r="E2267" t="s">
        <v>19</v>
      </c>
      <c r="F2267" s="2">
        <v>41486</v>
      </c>
      <c r="G2267" t="s">
        <v>3145</v>
      </c>
      <c r="H2267" s="3">
        <v>8900</v>
      </c>
      <c r="I2267" s="3">
        <v>-8900</v>
      </c>
      <c r="J2267" s="3">
        <v>0</v>
      </c>
    </row>
    <row r="2268" spans="1:10" x14ac:dyDescent="0.25">
      <c r="A2268" s="4" t="s">
        <v>4938</v>
      </c>
      <c r="B2268" s="4" t="s">
        <v>11127</v>
      </c>
      <c r="C2268" s="11" t="s">
        <v>11124</v>
      </c>
      <c r="D2268" t="s">
        <v>3146</v>
      </c>
      <c r="E2268" t="s">
        <v>1</v>
      </c>
      <c r="F2268" s="2">
        <v>38520</v>
      </c>
      <c r="G2268" t="s">
        <v>3147</v>
      </c>
      <c r="H2268" s="3">
        <v>2565</v>
      </c>
      <c r="I2268" s="3">
        <v>-2565</v>
      </c>
      <c r="J2268" s="3">
        <v>0</v>
      </c>
    </row>
    <row r="2269" spans="1:10" x14ac:dyDescent="0.25">
      <c r="A2269" s="4" t="s">
        <v>4938</v>
      </c>
      <c r="B2269" s="4" t="s">
        <v>11127</v>
      </c>
      <c r="C2269" s="11" t="s">
        <v>11124</v>
      </c>
      <c r="D2269" t="s">
        <v>3146</v>
      </c>
      <c r="E2269" t="s">
        <v>7</v>
      </c>
      <c r="F2269" s="2">
        <v>38828</v>
      </c>
      <c r="G2269" t="s">
        <v>3148</v>
      </c>
      <c r="H2269" s="3">
        <v>200</v>
      </c>
      <c r="I2269" s="3">
        <v>-200</v>
      </c>
      <c r="J2269" s="3">
        <v>0</v>
      </c>
    </row>
    <row r="2270" spans="1:10" x14ac:dyDescent="0.25">
      <c r="A2270" s="4" t="s">
        <v>4938</v>
      </c>
      <c r="B2270" s="4" t="s">
        <v>11127</v>
      </c>
      <c r="C2270" s="11" t="s">
        <v>11124</v>
      </c>
      <c r="D2270" t="s">
        <v>3146</v>
      </c>
      <c r="E2270" t="s">
        <v>9</v>
      </c>
      <c r="F2270" s="2">
        <v>43131</v>
      </c>
      <c r="G2270" t="s">
        <v>3147</v>
      </c>
      <c r="H2270" s="3">
        <v>750</v>
      </c>
      <c r="I2270" s="3">
        <v>-668.47</v>
      </c>
      <c r="J2270" s="3">
        <v>81.53</v>
      </c>
    </row>
    <row r="2271" spans="1:10" x14ac:dyDescent="0.25">
      <c r="A2271" s="4" t="s">
        <v>4938</v>
      </c>
      <c r="B2271" s="4" t="s">
        <v>11127</v>
      </c>
      <c r="C2271" s="11" t="s">
        <v>11124</v>
      </c>
      <c r="D2271" t="s">
        <v>3146</v>
      </c>
      <c r="E2271" t="s">
        <v>19</v>
      </c>
      <c r="F2271" s="2">
        <v>43605</v>
      </c>
      <c r="G2271" t="s">
        <v>3149</v>
      </c>
      <c r="H2271" s="3">
        <v>4000</v>
      </c>
      <c r="I2271" s="3">
        <v>-2867.6</v>
      </c>
      <c r="J2271" s="3">
        <v>1132.4000000000001</v>
      </c>
    </row>
    <row r="2272" spans="1:10" x14ac:dyDescent="0.25">
      <c r="A2272" s="4" t="s">
        <v>4938</v>
      </c>
      <c r="B2272" s="4" t="s">
        <v>11127</v>
      </c>
      <c r="C2272" s="11" t="s">
        <v>11124</v>
      </c>
      <c r="D2272" t="s">
        <v>3146</v>
      </c>
      <c r="E2272" t="s">
        <v>21</v>
      </c>
      <c r="F2272" s="2">
        <v>38868</v>
      </c>
      <c r="G2272" t="s">
        <v>3150</v>
      </c>
      <c r="H2272" s="3">
        <v>960000</v>
      </c>
      <c r="I2272" s="3">
        <v>-960000</v>
      </c>
      <c r="J2272" s="3">
        <v>0</v>
      </c>
    </row>
    <row r="2273" spans="1:10" x14ac:dyDescent="0.25">
      <c r="A2273" s="4" t="s">
        <v>4938</v>
      </c>
      <c r="B2273" s="4" t="s">
        <v>11127</v>
      </c>
      <c r="C2273" s="11" t="s">
        <v>11124</v>
      </c>
      <c r="D2273" t="s">
        <v>3146</v>
      </c>
      <c r="E2273" t="s">
        <v>23</v>
      </c>
      <c r="F2273" s="2">
        <v>38868</v>
      </c>
      <c r="G2273" t="s">
        <v>3151</v>
      </c>
      <c r="H2273" s="3">
        <v>34000</v>
      </c>
      <c r="I2273" s="3">
        <v>-34000</v>
      </c>
      <c r="J2273" s="3">
        <v>0</v>
      </c>
    </row>
    <row r="2274" spans="1:10" x14ac:dyDescent="0.25">
      <c r="A2274" s="4" t="s">
        <v>4938</v>
      </c>
      <c r="B2274" s="4" t="s">
        <v>11127</v>
      </c>
      <c r="C2274" s="11" t="s">
        <v>11124</v>
      </c>
      <c r="D2274" t="s">
        <v>3146</v>
      </c>
      <c r="E2274" t="s">
        <v>25</v>
      </c>
      <c r="F2274" s="2">
        <v>39846</v>
      </c>
      <c r="G2274" t="s">
        <v>3152</v>
      </c>
      <c r="H2274" s="3">
        <v>1150</v>
      </c>
      <c r="I2274" s="3">
        <v>-1150</v>
      </c>
      <c r="J2274" s="3">
        <v>0</v>
      </c>
    </row>
    <row r="2275" spans="1:10" x14ac:dyDescent="0.25">
      <c r="A2275" s="4" t="s">
        <v>4938</v>
      </c>
      <c r="B2275" s="4" t="s">
        <v>11127</v>
      </c>
      <c r="C2275" s="11" t="s">
        <v>11124</v>
      </c>
      <c r="D2275" t="s">
        <v>3146</v>
      </c>
      <c r="E2275" t="s">
        <v>27</v>
      </c>
      <c r="F2275" s="2">
        <v>40252</v>
      </c>
      <c r="G2275" t="s">
        <v>3153</v>
      </c>
      <c r="H2275" s="3">
        <v>600</v>
      </c>
      <c r="I2275" s="3">
        <v>-600</v>
      </c>
      <c r="J2275" s="3">
        <v>0</v>
      </c>
    </row>
    <row r="2276" spans="1:10" x14ac:dyDescent="0.25">
      <c r="A2276" s="4" t="s">
        <v>4938</v>
      </c>
      <c r="B2276" s="4" t="s">
        <v>11127</v>
      </c>
      <c r="C2276" s="11" t="s">
        <v>11124</v>
      </c>
      <c r="D2276" t="s">
        <v>3146</v>
      </c>
      <c r="E2276" t="s">
        <v>29</v>
      </c>
      <c r="F2276" s="2">
        <v>40451</v>
      </c>
      <c r="G2276" t="s">
        <v>3154</v>
      </c>
      <c r="H2276" s="3">
        <v>4300</v>
      </c>
      <c r="I2276" s="3">
        <v>-4300</v>
      </c>
      <c r="J2276" s="3">
        <v>0</v>
      </c>
    </row>
    <row r="2277" spans="1:10" x14ac:dyDescent="0.25">
      <c r="A2277" s="4" t="s">
        <v>4938</v>
      </c>
      <c r="B2277" s="4" t="s">
        <v>11127</v>
      </c>
      <c r="C2277" s="11" t="s">
        <v>11124</v>
      </c>
      <c r="D2277" t="s">
        <v>3146</v>
      </c>
      <c r="E2277" t="s">
        <v>31</v>
      </c>
      <c r="F2277" s="2">
        <v>41117</v>
      </c>
      <c r="G2277" t="s">
        <v>3155</v>
      </c>
      <c r="H2277" s="3">
        <v>3150</v>
      </c>
      <c r="I2277" s="3">
        <v>-3150</v>
      </c>
      <c r="J2277" s="3">
        <v>0</v>
      </c>
    </row>
    <row r="2278" spans="1:10" x14ac:dyDescent="0.25">
      <c r="A2278" s="4" t="s">
        <v>4938</v>
      </c>
      <c r="B2278" s="4" t="s">
        <v>11127</v>
      </c>
      <c r="C2278" s="11" t="s">
        <v>11124</v>
      </c>
      <c r="D2278" t="s">
        <v>3146</v>
      </c>
      <c r="E2278" t="s">
        <v>33</v>
      </c>
      <c r="F2278" s="2">
        <v>42429</v>
      </c>
      <c r="G2278" t="s">
        <v>3147</v>
      </c>
      <c r="H2278" s="3">
        <v>3500</v>
      </c>
      <c r="I2278" s="3">
        <v>-3500</v>
      </c>
      <c r="J2278" s="3">
        <v>0</v>
      </c>
    </row>
    <row r="2279" spans="1:10" x14ac:dyDescent="0.25">
      <c r="A2279" s="4" t="s">
        <v>4938</v>
      </c>
      <c r="B2279" s="4" t="s">
        <v>11127</v>
      </c>
      <c r="C2279" s="11" t="s">
        <v>11124</v>
      </c>
      <c r="D2279" t="s">
        <v>3146</v>
      </c>
      <c r="E2279" t="s">
        <v>92</v>
      </c>
      <c r="F2279" s="2">
        <v>43125</v>
      </c>
      <c r="G2279" t="s">
        <v>3156</v>
      </c>
      <c r="H2279" s="3">
        <v>4300</v>
      </c>
      <c r="I2279" s="3">
        <v>-3832.59</v>
      </c>
      <c r="J2279" s="3">
        <v>467.41</v>
      </c>
    </row>
    <row r="2280" spans="1:10" x14ac:dyDescent="0.25">
      <c r="A2280" s="4" t="s">
        <v>4938</v>
      </c>
      <c r="B2280" s="4" t="s">
        <v>11127</v>
      </c>
      <c r="C2280" s="11" t="s">
        <v>11124</v>
      </c>
      <c r="D2280" t="s">
        <v>3157</v>
      </c>
      <c r="E2280" t="s">
        <v>1</v>
      </c>
      <c r="F2280" s="2">
        <v>38776</v>
      </c>
      <c r="G2280" t="s">
        <v>3158</v>
      </c>
      <c r="H2280" s="3">
        <v>127000</v>
      </c>
      <c r="I2280" s="3">
        <v>-127000</v>
      </c>
      <c r="J2280" s="3">
        <v>0</v>
      </c>
    </row>
    <row r="2281" spans="1:10" x14ac:dyDescent="0.25">
      <c r="A2281" s="4" t="s">
        <v>4938</v>
      </c>
      <c r="B2281" s="4" t="s">
        <v>11127</v>
      </c>
      <c r="C2281" s="11" t="s">
        <v>11124</v>
      </c>
      <c r="D2281" t="s">
        <v>3157</v>
      </c>
      <c r="E2281" t="s">
        <v>7</v>
      </c>
      <c r="F2281" s="2">
        <v>38929</v>
      </c>
      <c r="G2281" t="s">
        <v>3159</v>
      </c>
      <c r="H2281" s="3">
        <v>1630</v>
      </c>
      <c r="I2281" s="3">
        <v>-1630</v>
      </c>
      <c r="J2281" s="3">
        <v>0</v>
      </c>
    </row>
    <row r="2282" spans="1:10" x14ac:dyDescent="0.25">
      <c r="A2282" s="4" t="s">
        <v>4938</v>
      </c>
      <c r="B2282" s="4" t="s">
        <v>11127</v>
      </c>
      <c r="C2282" s="11" t="s">
        <v>11124</v>
      </c>
      <c r="D2282" t="s">
        <v>3157</v>
      </c>
      <c r="E2282" t="s">
        <v>9</v>
      </c>
      <c r="F2282" s="2">
        <v>41848</v>
      </c>
      <c r="G2282" t="s">
        <v>3158</v>
      </c>
      <c r="H2282" s="3">
        <v>18000</v>
      </c>
      <c r="I2282" s="3">
        <v>-18000</v>
      </c>
      <c r="J2282" s="3">
        <v>0</v>
      </c>
    </row>
    <row r="2283" spans="1:10" x14ac:dyDescent="0.25">
      <c r="A2283" s="4" t="s">
        <v>4938</v>
      </c>
      <c r="B2283" s="4" t="s">
        <v>11127</v>
      </c>
      <c r="C2283" s="11" t="s">
        <v>11124</v>
      </c>
      <c r="D2283" t="s">
        <v>3157</v>
      </c>
      <c r="E2283" t="s">
        <v>19</v>
      </c>
      <c r="F2283" s="2">
        <v>42633</v>
      </c>
      <c r="G2283" t="s">
        <v>3158</v>
      </c>
      <c r="H2283" s="3">
        <v>1050</v>
      </c>
      <c r="I2283" s="3">
        <v>-1050</v>
      </c>
      <c r="J2283" s="3">
        <v>0</v>
      </c>
    </row>
    <row r="2284" spans="1:10" x14ac:dyDescent="0.25">
      <c r="A2284" s="4" t="s">
        <v>4938</v>
      </c>
      <c r="B2284" s="4" t="s">
        <v>11127</v>
      </c>
      <c r="C2284" s="11" t="s">
        <v>11124</v>
      </c>
      <c r="D2284" t="s">
        <v>3157</v>
      </c>
      <c r="E2284" t="s">
        <v>21</v>
      </c>
      <c r="F2284" s="2">
        <v>43509</v>
      </c>
      <c r="G2284" t="s">
        <v>3158</v>
      </c>
      <c r="H2284" s="3">
        <v>615</v>
      </c>
      <c r="I2284" s="3">
        <v>-440.88</v>
      </c>
      <c r="J2284" s="3">
        <v>174.12</v>
      </c>
    </row>
    <row r="2285" spans="1:10" x14ac:dyDescent="0.25">
      <c r="A2285" s="4" t="s">
        <v>4938</v>
      </c>
      <c r="B2285" s="4" t="s">
        <v>11127</v>
      </c>
      <c r="C2285" s="11" t="s">
        <v>11124</v>
      </c>
      <c r="D2285" t="s">
        <v>3157</v>
      </c>
      <c r="E2285" t="s">
        <v>23</v>
      </c>
      <c r="F2285" s="2">
        <v>43496</v>
      </c>
      <c r="G2285" t="s">
        <v>3160</v>
      </c>
      <c r="H2285" s="3">
        <v>5850</v>
      </c>
      <c r="I2285" s="3">
        <v>-4193.87</v>
      </c>
      <c r="J2285" s="3">
        <v>1656.13</v>
      </c>
    </row>
    <row r="2286" spans="1:10" x14ac:dyDescent="0.25">
      <c r="A2286" s="4" t="s">
        <v>4938</v>
      </c>
      <c r="B2286" s="4" t="s">
        <v>11127</v>
      </c>
      <c r="C2286" s="11" t="s">
        <v>11124</v>
      </c>
      <c r="D2286" t="s">
        <v>3161</v>
      </c>
      <c r="E2286" t="s">
        <v>1</v>
      </c>
      <c r="F2286" s="2">
        <v>38686</v>
      </c>
      <c r="G2286" t="s">
        <v>3162</v>
      </c>
      <c r="H2286" s="3">
        <v>77000</v>
      </c>
      <c r="I2286" s="3">
        <v>-77000</v>
      </c>
      <c r="J2286" s="3">
        <v>0</v>
      </c>
    </row>
    <row r="2287" spans="1:10" x14ac:dyDescent="0.25">
      <c r="A2287" s="4" t="s">
        <v>4938</v>
      </c>
      <c r="B2287" s="4" t="s">
        <v>11127</v>
      </c>
      <c r="C2287" s="11" t="s">
        <v>11124</v>
      </c>
      <c r="D2287" t="s">
        <v>3163</v>
      </c>
      <c r="E2287" t="s">
        <v>1</v>
      </c>
      <c r="F2287" s="2">
        <v>38562</v>
      </c>
      <c r="G2287" t="s">
        <v>3164</v>
      </c>
      <c r="H2287" s="3">
        <v>10600</v>
      </c>
      <c r="I2287" s="3">
        <v>-10600</v>
      </c>
      <c r="J2287" s="3">
        <v>0</v>
      </c>
    </row>
    <row r="2288" spans="1:10" x14ac:dyDescent="0.25">
      <c r="A2288" s="4" t="s">
        <v>4938</v>
      </c>
      <c r="B2288" s="4" t="s">
        <v>11127</v>
      </c>
      <c r="C2288" s="11" t="s">
        <v>11124</v>
      </c>
      <c r="D2288" t="s">
        <v>3165</v>
      </c>
      <c r="E2288" t="s">
        <v>1</v>
      </c>
      <c r="F2288" s="2">
        <v>38686</v>
      </c>
      <c r="G2288" t="s">
        <v>3166</v>
      </c>
      <c r="H2288" s="3">
        <v>37000</v>
      </c>
      <c r="I2288" s="3">
        <v>-37000</v>
      </c>
      <c r="J2288" s="3">
        <v>0</v>
      </c>
    </row>
    <row r="2289" spans="1:10" x14ac:dyDescent="0.25">
      <c r="A2289" s="4" t="s">
        <v>4938</v>
      </c>
      <c r="B2289" s="4" t="s">
        <v>11127</v>
      </c>
      <c r="C2289" s="11" t="s">
        <v>11124</v>
      </c>
      <c r="D2289" t="s">
        <v>3165</v>
      </c>
      <c r="E2289" t="s">
        <v>7</v>
      </c>
      <c r="F2289" s="2">
        <v>43487</v>
      </c>
      <c r="G2289" t="s">
        <v>3167</v>
      </c>
      <c r="H2289" s="3">
        <v>1100</v>
      </c>
      <c r="I2289" s="3">
        <v>-788.59</v>
      </c>
      <c r="J2289" s="3">
        <v>311.41000000000003</v>
      </c>
    </row>
    <row r="2290" spans="1:10" x14ac:dyDescent="0.25">
      <c r="A2290" s="4" t="s">
        <v>4938</v>
      </c>
      <c r="B2290" s="4" t="s">
        <v>11127</v>
      </c>
      <c r="C2290" s="11" t="s">
        <v>11124</v>
      </c>
      <c r="D2290" t="s">
        <v>3168</v>
      </c>
      <c r="E2290" t="s">
        <v>1</v>
      </c>
      <c r="F2290" s="2">
        <v>38776</v>
      </c>
      <c r="G2290" t="s">
        <v>3169</v>
      </c>
      <c r="H2290" s="3">
        <v>21000</v>
      </c>
      <c r="I2290" s="3">
        <v>-21000</v>
      </c>
      <c r="J2290" s="3">
        <v>0</v>
      </c>
    </row>
    <row r="2291" spans="1:10" x14ac:dyDescent="0.25">
      <c r="A2291" s="4" t="s">
        <v>4938</v>
      </c>
      <c r="B2291" s="4" t="s">
        <v>11127</v>
      </c>
      <c r="C2291" s="11" t="s">
        <v>11124</v>
      </c>
      <c r="D2291" t="s">
        <v>3168</v>
      </c>
      <c r="E2291" t="s">
        <v>7</v>
      </c>
      <c r="F2291" s="2">
        <v>39017</v>
      </c>
      <c r="G2291" t="s">
        <v>3170</v>
      </c>
      <c r="H2291" s="3">
        <v>7500</v>
      </c>
      <c r="I2291" s="3">
        <v>-7500</v>
      </c>
      <c r="J2291" s="3">
        <v>0</v>
      </c>
    </row>
    <row r="2292" spans="1:10" x14ac:dyDescent="0.25">
      <c r="A2292" s="4" t="s">
        <v>4938</v>
      </c>
      <c r="B2292" s="4" t="s">
        <v>11127</v>
      </c>
      <c r="C2292" s="11" t="s">
        <v>11124</v>
      </c>
      <c r="D2292" t="s">
        <v>3168</v>
      </c>
      <c r="E2292" t="s">
        <v>9</v>
      </c>
      <c r="F2292" s="2">
        <v>43487</v>
      </c>
      <c r="G2292" t="s">
        <v>3171</v>
      </c>
      <c r="H2292" s="3">
        <v>620</v>
      </c>
      <c r="I2292" s="3">
        <v>-444.48</v>
      </c>
      <c r="J2292" s="3">
        <v>175.52</v>
      </c>
    </row>
    <row r="2293" spans="1:10" x14ac:dyDescent="0.25">
      <c r="A2293" s="4" t="s">
        <v>4938</v>
      </c>
      <c r="B2293" s="4" t="s">
        <v>11127</v>
      </c>
      <c r="C2293" s="11" t="s">
        <v>11124</v>
      </c>
      <c r="D2293" t="s">
        <v>3172</v>
      </c>
      <c r="E2293" t="s">
        <v>1</v>
      </c>
      <c r="F2293" s="2">
        <v>42951</v>
      </c>
      <c r="G2293" t="s">
        <v>3173</v>
      </c>
      <c r="H2293" s="3">
        <v>3200</v>
      </c>
      <c r="I2293" s="3">
        <v>-3200</v>
      </c>
      <c r="J2293" s="3">
        <v>0</v>
      </c>
    </row>
    <row r="2294" spans="1:10" x14ac:dyDescent="0.25">
      <c r="A2294" s="4" t="s">
        <v>4938</v>
      </c>
      <c r="B2294" s="4" t="s">
        <v>11127</v>
      </c>
      <c r="C2294" s="11" t="s">
        <v>11124</v>
      </c>
      <c r="D2294" t="s">
        <v>3174</v>
      </c>
      <c r="E2294" t="s">
        <v>1</v>
      </c>
      <c r="F2294" s="2">
        <v>38868</v>
      </c>
      <c r="G2294" t="s">
        <v>3175</v>
      </c>
      <c r="H2294" s="3">
        <v>480000</v>
      </c>
      <c r="I2294" s="3">
        <v>-480000</v>
      </c>
      <c r="J2294" s="3">
        <v>0</v>
      </c>
    </row>
    <row r="2295" spans="1:10" x14ac:dyDescent="0.25">
      <c r="A2295" s="4" t="s">
        <v>4938</v>
      </c>
      <c r="B2295" s="4" t="s">
        <v>11127</v>
      </c>
      <c r="C2295" s="11" t="s">
        <v>11124</v>
      </c>
      <c r="D2295" t="s">
        <v>3174</v>
      </c>
      <c r="E2295" t="s">
        <v>7</v>
      </c>
      <c r="F2295" s="2">
        <v>39082</v>
      </c>
      <c r="G2295" t="s">
        <v>3176</v>
      </c>
      <c r="H2295" s="3">
        <v>2000</v>
      </c>
      <c r="I2295" s="3">
        <v>-2000</v>
      </c>
      <c r="J2295" s="3">
        <v>0</v>
      </c>
    </row>
    <row r="2296" spans="1:10" x14ac:dyDescent="0.25">
      <c r="A2296" s="4" t="s">
        <v>4938</v>
      </c>
      <c r="B2296" s="4" t="s">
        <v>11127</v>
      </c>
      <c r="C2296" s="11" t="s">
        <v>11124</v>
      </c>
      <c r="D2296" t="s">
        <v>3174</v>
      </c>
      <c r="E2296" t="s">
        <v>9</v>
      </c>
      <c r="F2296" s="2">
        <v>44075</v>
      </c>
      <c r="G2296" t="s">
        <v>3177</v>
      </c>
      <c r="H2296" s="3">
        <v>7505</v>
      </c>
      <c r="I2296" s="3">
        <v>-4071.48</v>
      </c>
      <c r="J2296" s="3">
        <v>3433.52</v>
      </c>
    </row>
    <row r="2297" spans="1:10" x14ac:dyDescent="0.25">
      <c r="A2297" s="4" t="s">
        <v>4938</v>
      </c>
      <c r="B2297" s="4" t="s">
        <v>11127</v>
      </c>
      <c r="C2297" s="11" t="s">
        <v>11124</v>
      </c>
      <c r="D2297" t="s">
        <v>3174</v>
      </c>
      <c r="E2297" t="s">
        <v>19</v>
      </c>
      <c r="F2297" s="2">
        <v>45016</v>
      </c>
      <c r="G2297" t="s">
        <v>3178</v>
      </c>
      <c r="H2297" s="3">
        <v>20000</v>
      </c>
      <c r="I2297" s="3">
        <v>-4650</v>
      </c>
      <c r="J2297" s="3">
        <v>15350</v>
      </c>
    </row>
    <row r="2298" spans="1:10" x14ac:dyDescent="0.25">
      <c r="A2298" s="4" t="s">
        <v>4938</v>
      </c>
      <c r="B2298" s="4" t="s">
        <v>11127</v>
      </c>
      <c r="C2298" s="11" t="s">
        <v>11124</v>
      </c>
      <c r="D2298" t="s">
        <v>3174</v>
      </c>
      <c r="E2298" t="s">
        <v>21</v>
      </c>
      <c r="F2298" s="2">
        <v>39434</v>
      </c>
      <c r="G2298" t="s">
        <v>3179</v>
      </c>
      <c r="H2298" s="3">
        <v>3400</v>
      </c>
      <c r="I2298" s="3">
        <v>-3400</v>
      </c>
      <c r="J2298" s="3">
        <v>0</v>
      </c>
    </row>
    <row r="2299" spans="1:10" x14ac:dyDescent="0.25">
      <c r="A2299" s="4" t="s">
        <v>4938</v>
      </c>
      <c r="B2299" s="4" t="s">
        <v>11127</v>
      </c>
      <c r="C2299" s="11" t="s">
        <v>11124</v>
      </c>
      <c r="D2299" t="s">
        <v>3174</v>
      </c>
      <c r="E2299" t="s">
        <v>23</v>
      </c>
      <c r="F2299" s="2">
        <v>39538</v>
      </c>
      <c r="G2299" t="s">
        <v>3175</v>
      </c>
      <c r="H2299" s="3">
        <v>2250</v>
      </c>
      <c r="I2299" s="3">
        <v>-2250</v>
      </c>
      <c r="J2299" s="3">
        <v>0</v>
      </c>
    </row>
    <row r="2300" spans="1:10" x14ac:dyDescent="0.25">
      <c r="A2300" s="4" t="s">
        <v>4938</v>
      </c>
      <c r="B2300" s="4" t="s">
        <v>11127</v>
      </c>
      <c r="C2300" s="11" t="s">
        <v>11124</v>
      </c>
      <c r="D2300" t="s">
        <v>3174</v>
      </c>
      <c r="E2300" t="s">
        <v>25</v>
      </c>
      <c r="F2300" s="2">
        <v>39591</v>
      </c>
      <c r="G2300" t="s">
        <v>3180</v>
      </c>
      <c r="H2300" s="3">
        <v>1000</v>
      </c>
      <c r="I2300" s="3">
        <v>-1000</v>
      </c>
      <c r="J2300" s="3">
        <v>0</v>
      </c>
    </row>
    <row r="2301" spans="1:10" x14ac:dyDescent="0.25">
      <c r="A2301" s="4" t="s">
        <v>4938</v>
      </c>
      <c r="B2301" s="4" t="s">
        <v>11127</v>
      </c>
      <c r="C2301" s="11" t="s">
        <v>11124</v>
      </c>
      <c r="D2301" t="s">
        <v>3174</v>
      </c>
      <c r="E2301" t="s">
        <v>27</v>
      </c>
      <c r="F2301" s="2">
        <v>41698</v>
      </c>
      <c r="G2301" t="s">
        <v>3175</v>
      </c>
      <c r="H2301" s="3">
        <v>17000</v>
      </c>
      <c r="I2301" s="3">
        <v>-17000</v>
      </c>
      <c r="J2301" s="3">
        <v>0</v>
      </c>
    </row>
    <row r="2302" spans="1:10" x14ac:dyDescent="0.25">
      <c r="A2302" s="4" t="s">
        <v>4938</v>
      </c>
      <c r="B2302" s="4" t="s">
        <v>11127</v>
      </c>
      <c r="C2302" s="11" t="s">
        <v>11124</v>
      </c>
      <c r="D2302" t="s">
        <v>3174</v>
      </c>
      <c r="E2302" t="s">
        <v>29</v>
      </c>
      <c r="F2302" s="2">
        <v>41850</v>
      </c>
      <c r="G2302" t="s">
        <v>3175</v>
      </c>
      <c r="H2302" s="3">
        <v>1620</v>
      </c>
      <c r="I2302" s="3">
        <v>-1620</v>
      </c>
      <c r="J2302" s="3">
        <v>0</v>
      </c>
    </row>
    <row r="2303" spans="1:10" x14ac:dyDescent="0.25">
      <c r="A2303" s="4" t="s">
        <v>4938</v>
      </c>
      <c r="B2303" s="4" t="s">
        <v>11127</v>
      </c>
      <c r="C2303" s="11" t="s">
        <v>11124</v>
      </c>
      <c r="D2303" t="s">
        <v>3174</v>
      </c>
      <c r="E2303" t="s">
        <v>31</v>
      </c>
      <c r="F2303" s="2">
        <v>41880</v>
      </c>
      <c r="G2303" t="s">
        <v>3175</v>
      </c>
      <c r="H2303" s="3">
        <v>7500</v>
      </c>
      <c r="I2303" s="3">
        <v>-7500</v>
      </c>
      <c r="J2303" s="3">
        <v>0</v>
      </c>
    </row>
    <row r="2304" spans="1:10" x14ac:dyDescent="0.25">
      <c r="A2304" s="4" t="s">
        <v>4938</v>
      </c>
      <c r="B2304" s="4" t="s">
        <v>11127</v>
      </c>
      <c r="C2304" s="11" t="s">
        <v>11124</v>
      </c>
      <c r="D2304" t="s">
        <v>3174</v>
      </c>
      <c r="E2304" t="s">
        <v>33</v>
      </c>
      <c r="F2304" s="2">
        <v>43266</v>
      </c>
      <c r="G2304" t="s">
        <v>3175</v>
      </c>
      <c r="H2304" s="3">
        <v>1490</v>
      </c>
      <c r="I2304" s="3">
        <v>-1328.04</v>
      </c>
      <c r="J2304" s="3">
        <v>161.96</v>
      </c>
    </row>
    <row r="2305" spans="1:10" x14ac:dyDescent="0.25">
      <c r="A2305" s="4" t="s">
        <v>4938</v>
      </c>
      <c r="B2305" s="4" t="s">
        <v>11127</v>
      </c>
      <c r="C2305" s="11" t="s">
        <v>11124</v>
      </c>
      <c r="D2305" t="s">
        <v>3174</v>
      </c>
      <c r="E2305" t="s">
        <v>92</v>
      </c>
      <c r="F2305" s="2">
        <v>43732</v>
      </c>
      <c r="G2305" t="s">
        <v>3175</v>
      </c>
      <c r="H2305" s="3">
        <v>1033.33</v>
      </c>
      <c r="I2305" s="3">
        <v>-740.81</v>
      </c>
      <c r="J2305" s="3">
        <v>292.52</v>
      </c>
    </row>
    <row r="2306" spans="1:10" x14ac:dyDescent="0.25">
      <c r="A2306" s="4" t="s">
        <v>4938</v>
      </c>
      <c r="B2306" s="4" t="s">
        <v>11127</v>
      </c>
      <c r="C2306" s="11" t="s">
        <v>11124</v>
      </c>
      <c r="D2306" t="s">
        <v>3181</v>
      </c>
      <c r="E2306" t="s">
        <v>1</v>
      </c>
      <c r="F2306" s="2">
        <v>38807</v>
      </c>
      <c r="G2306" t="s">
        <v>3182</v>
      </c>
      <c r="H2306" s="3">
        <v>8900</v>
      </c>
      <c r="I2306" s="3">
        <v>-8900</v>
      </c>
      <c r="J2306" s="3">
        <v>0</v>
      </c>
    </row>
    <row r="2307" spans="1:10" x14ac:dyDescent="0.25">
      <c r="A2307" s="4" t="s">
        <v>4938</v>
      </c>
      <c r="B2307" s="4" t="s">
        <v>11127</v>
      </c>
      <c r="C2307" s="11" t="s">
        <v>11124</v>
      </c>
      <c r="D2307" t="s">
        <v>3183</v>
      </c>
      <c r="E2307" t="s">
        <v>1</v>
      </c>
      <c r="F2307" s="2">
        <v>39129</v>
      </c>
      <c r="G2307" t="s">
        <v>3184</v>
      </c>
      <c r="H2307" s="3">
        <v>5500</v>
      </c>
      <c r="I2307" s="3">
        <v>-5500</v>
      </c>
      <c r="J2307" s="3">
        <v>0</v>
      </c>
    </row>
    <row r="2308" spans="1:10" x14ac:dyDescent="0.25">
      <c r="A2308" s="4" t="s">
        <v>4938</v>
      </c>
      <c r="B2308" s="4" t="s">
        <v>11127</v>
      </c>
      <c r="C2308" s="11" t="s">
        <v>11124</v>
      </c>
      <c r="D2308" t="s">
        <v>3183</v>
      </c>
      <c r="E2308" t="s">
        <v>7</v>
      </c>
      <c r="F2308" s="2">
        <v>39129</v>
      </c>
      <c r="G2308" t="s">
        <v>3185</v>
      </c>
      <c r="H2308" s="3">
        <v>4800</v>
      </c>
      <c r="I2308" s="3">
        <v>-4800</v>
      </c>
      <c r="J2308" s="3">
        <v>0</v>
      </c>
    </row>
    <row r="2309" spans="1:10" x14ac:dyDescent="0.25">
      <c r="A2309" s="4" t="s">
        <v>4938</v>
      </c>
      <c r="B2309" s="4" t="s">
        <v>11127</v>
      </c>
      <c r="C2309" s="11" t="s">
        <v>11124</v>
      </c>
      <c r="D2309" t="s">
        <v>3183</v>
      </c>
      <c r="E2309" t="s">
        <v>9</v>
      </c>
      <c r="F2309" s="2">
        <v>39132</v>
      </c>
      <c r="G2309" t="s">
        <v>3186</v>
      </c>
      <c r="H2309" s="3">
        <v>229000</v>
      </c>
      <c r="I2309" s="3">
        <v>-229000</v>
      </c>
      <c r="J2309" s="3">
        <v>0</v>
      </c>
    </row>
    <row r="2310" spans="1:10" x14ac:dyDescent="0.25">
      <c r="A2310" s="4" t="s">
        <v>4938</v>
      </c>
      <c r="B2310" s="4" t="s">
        <v>11127</v>
      </c>
      <c r="C2310" s="11" t="s">
        <v>11124</v>
      </c>
      <c r="D2310" t="s">
        <v>3183</v>
      </c>
      <c r="E2310" t="s">
        <v>19</v>
      </c>
      <c r="F2310" s="2">
        <v>40252</v>
      </c>
      <c r="G2310" t="s">
        <v>3187</v>
      </c>
      <c r="H2310" s="3">
        <v>600</v>
      </c>
      <c r="I2310" s="3">
        <v>-600</v>
      </c>
      <c r="J2310" s="3">
        <v>0</v>
      </c>
    </row>
    <row r="2311" spans="1:10" x14ac:dyDescent="0.25">
      <c r="A2311" s="4" t="s">
        <v>4938</v>
      </c>
      <c r="B2311" s="4" t="s">
        <v>11127</v>
      </c>
      <c r="C2311" s="11" t="s">
        <v>11124</v>
      </c>
      <c r="D2311" t="s">
        <v>3183</v>
      </c>
      <c r="E2311" t="s">
        <v>21</v>
      </c>
      <c r="F2311" s="2">
        <v>40512</v>
      </c>
      <c r="G2311" t="s">
        <v>3188</v>
      </c>
      <c r="H2311" s="3">
        <v>7790</v>
      </c>
      <c r="I2311" s="3">
        <v>-7790</v>
      </c>
      <c r="J2311" s="3">
        <v>0</v>
      </c>
    </row>
    <row r="2312" spans="1:10" x14ac:dyDescent="0.25">
      <c r="A2312" s="4" t="s">
        <v>4938</v>
      </c>
      <c r="B2312" s="4" t="s">
        <v>11127</v>
      </c>
      <c r="C2312" s="11" t="s">
        <v>11124</v>
      </c>
      <c r="D2312" t="s">
        <v>3183</v>
      </c>
      <c r="E2312" t="s">
        <v>23</v>
      </c>
      <c r="F2312" s="2">
        <v>41305</v>
      </c>
      <c r="G2312" t="s">
        <v>3189</v>
      </c>
      <c r="H2312" s="3">
        <v>26600</v>
      </c>
      <c r="I2312" s="3">
        <v>-26600</v>
      </c>
      <c r="J2312" s="3">
        <v>0</v>
      </c>
    </row>
    <row r="2313" spans="1:10" x14ac:dyDescent="0.25">
      <c r="A2313" s="4" t="s">
        <v>4938</v>
      </c>
      <c r="B2313" s="4" t="s">
        <v>11127</v>
      </c>
      <c r="C2313" s="11" t="s">
        <v>11124</v>
      </c>
      <c r="D2313" t="s">
        <v>3183</v>
      </c>
      <c r="E2313" t="s">
        <v>25</v>
      </c>
      <c r="F2313" s="2">
        <v>41547</v>
      </c>
      <c r="G2313" t="s">
        <v>3190</v>
      </c>
      <c r="H2313" s="3">
        <v>900</v>
      </c>
      <c r="I2313" s="3">
        <v>-900</v>
      </c>
      <c r="J2313" s="3">
        <v>0</v>
      </c>
    </row>
    <row r="2314" spans="1:10" x14ac:dyDescent="0.25">
      <c r="A2314" s="4" t="s">
        <v>4938</v>
      </c>
      <c r="B2314" s="4" t="s">
        <v>11127</v>
      </c>
      <c r="C2314" s="11" t="s">
        <v>11124</v>
      </c>
      <c r="D2314" t="s">
        <v>3191</v>
      </c>
      <c r="E2314" t="s">
        <v>1</v>
      </c>
      <c r="F2314" s="2">
        <v>39051</v>
      </c>
      <c r="G2314" t="s">
        <v>3192</v>
      </c>
      <c r="H2314" s="3">
        <v>30000</v>
      </c>
      <c r="I2314" s="3">
        <v>-30000</v>
      </c>
      <c r="J2314" s="3">
        <v>0</v>
      </c>
    </row>
    <row r="2315" spans="1:10" x14ac:dyDescent="0.25">
      <c r="A2315" s="4" t="s">
        <v>4938</v>
      </c>
      <c r="B2315" s="4" t="s">
        <v>11127</v>
      </c>
      <c r="C2315" s="11" t="s">
        <v>11124</v>
      </c>
      <c r="D2315" t="s">
        <v>3191</v>
      </c>
      <c r="E2315" t="s">
        <v>7</v>
      </c>
      <c r="F2315" s="2">
        <v>40527</v>
      </c>
      <c r="G2315" t="s">
        <v>3193</v>
      </c>
      <c r="H2315" s="3">
        <v>4000</v>
      </c>
      <c r="I2315" s="3">
        <v>-4000</v>
      </c>
      <c r="J2315" s="3">
        <v>0</v>
      </c>
    </row>
    <row r="2316" spans="1:10" x14ac:dyDescent="0.25">
      <c r="A2316" s="4" t="s">
        <v>4938</v>
      </c>
      <c r="B2316" s="4" t="s">
        <v>11127</v>
      </c>
      <c r="C2316" s="11" t="s">
        <v>11124</v>
      </c>
      <c r="D2316" t="s">
        <v>3191</v>
      </c>
      <c r="E2316" t="s">
        <v>9</v>
      </c>
      <c r="F2316" s="2">
        <v>41304</v>
      </c>
      <c r="G2316" t="s">
        <v>3194</v>
      </c>
      <c r="H2316" s="3">
        <v>2750</v>
      </c>
      <c r="I2316" s="3">
        <v>-2750</v>
      </c>
      <c r="J2316" s="3">
        <v>0</v>
      </c>
    </row>
    <row r="2317" spans="1:10" x14ac:dyDescent="0.25">
      <c r="A2317" s="4" t="s">
        <v>4938</v>
      </c>
      <c r="B2317" s="4" t="s">
        <v>11127</v>
      </c>
      <c r="C2317" s="11" t="s">
        <v>11124</v>
      </c>
      <c r="D2317" t="s">
        <v>3195</v>
      </c>
      <c r="E2317" t="s">
        <v>1</v>
      </c>
      <c r="F2317" s="2">
        <v>39171</v>
      </c>
      <c r="G2317" t="s">
        <v>3196</v>
      </c>
      <c r="H2317" s="3">
        <v>180000</v>
      </c>
      <c r="I2317" s="3">
        <v>-180000</v>
      </c>
      <c r="J2317" s="3">
        <v>0</v>
      </c>
    </row>
    <row r="2318" spans="1:10" x14ac:dyDescent="0.25">
      <c r="A2318" s="4" t="s">
        <v>4938</v>
      </c>
      <c r="B2318" s="4" t="s">
        <v>11127</v>
      </c>
      <c r="C2318" s="11" t="s">
        <v>11124</v>
      </c>
      <c r="D2318" t="s">
        <v>3195</v>
      </c>
      <c r="E2318" t="s">
        <v>7</v>
      </c>
      <c r="F2318" s="2">
        <v>43787</v>
      </c>
      <c r="G2318" t="s">
        <v>2876</v>
      </c>
      <c r="H2318" s="3">
        <v>1015.5</v>
      </c>
      <c r="I2318" s="3">
        <v>-728</v>
      </c>
      <c r="J2318" s="3">
        <v>287.5</v>
      </c>
    </row>
    <row r="2319" spans="1:10" x14ac:dyDescent="0.25">
      <c r="A2319" s="4" t="s">
        <v>4938</v>
      </c>
      <c r="B2319" s="4" t="s">
        <v>11127</v>
      </c>
      <c r="C2319" s="11" t="s">
        <v>11124</v>
      </c>
      <c r="D2319" t="s">
        <v>3195</v>
      </c>
      <c r="E2319" t="s">
        <v>9</v>
      </c>
      <c r="F2319" s="2">
        <v>45260</v>
      </c>
      <c r="G2319" t="s">
        <v>3197</v>
      </c>
      <c r="H2319" s="3">
        <v>1650</v>
      </c>
      <c r="I2319" s="3">
        <v>-127.88</v>
      </c>
      <c r="J2319" s="3">
        <v>1522.12</v>
      </c>
    </row>
    <row r="2320" spans="1:10" x14ac:dyDescent="0.25">
      <c r="A2320" s="4" t="s">
        <v>4938</v>
      </c>
      <c r="B2320" s="4" t="s">
        <v>11127</v>
      </c>
      <c r="C2320" s="11" t="s">
        <v>11124</v>
      </c>
      <c r="D2320" t="s">
        <v>3198</v>
      </c>
      <c r="E2320" t="s">
        <v>1</v>
      </c>
      <c r="F2320" s="2">
        <v>39259</v>
      </c>
      <c r="G2320" t="s">
        <v>3199</v>
      </c>
      <c r="H2320" s="3">
        <v>189000</v>
      </c>
      <c r="I2320" s="3">
        <v>-189000</v>
      </c>
      <c r="J2320" s="3">
        <v>0</v>
      </c>
    </row>
    <row r="2321" spans="1:10" x14ac:dyDescent="0.25">
      <c r="A2321" s="4" t="s">
        <v>4938</v>
      </c>
      <c r="B2321" s="4" t="s">
        <v>11127</v>
      </c>
      <c r="C2321" s="11" t="s">
        <v>11124</v>
      </c>
      <c r="D2321" t="s">
        <v>3198</v>
      </c>
      <c r="E2321" t="s">
        <v>7</v>
      </c>
      <c r="F2321" s="2">
        <v>39647</v>
      </c>
      <c r="G2321" t="s">
        <v>3200</v>
      </c>
      <c r="H2321" s="3">
        <v>4900</v>
      </c>
      <c r="I2321" s="3">
        <v>-4900</v>
      </c>
      <c r="J2321" s="3">
        <v>0</v>
      </c>
    </row>
    <row r="2322" spans="1:10" x14ac:dyDescent="0.25">
      <c r="A2322" s="4" t="s">
        <v>4938</v>
      </c>
      <c r="B2322" s="4" t="s">
        <v>11127</v>
      </c>
      <c r="C2322" s="11" t="s">
        <v>11124</v>
      </c>
      <c r="D2322" t="s">
        <v>3198</v>
      </c>
      <c r="E2322" t="s">
        <v>9</v>
      </c>
      <c r="F2322" s="2">
        <v>40147</v>
      </c>
      <c r="G2322" t="s">
        <v>3201</v>
      </c>
      <c r="H2322" s="3">
        <v>3850</v>
      </c>
      <c r="I2322" s="3">
        <v>-3850</v>
      </c>
      <c r="J2322" s="3">
        <v>0</v>
      </c>
    </row>
    <row r="2323" spans="1:10" x14ac:dyDescent="0.25">
      <c r="A2323" s="4" t="s">
        <v>4938</v>
      </c>
      <c r="B2323" s="4" t="s">
        <v>11127</v>
      </c>
      <c r="C2323" s="11" t="s">
        <v>11124</v>
      </c>
      <c r="D2323" t="s">
        <v>3198</v>
      </c>
      <c r="E2323" t="s">
        <v>19</v>
      </c>
      <c r="F2323" s="2">
        <v>40177</v>
      </c>
      <c r="G2323" t="s">
        <v>3202</v>
      </c>
      <c r="H2323" s="3">
        <v>1405</v>
      </c>
      <c r="I2323" s="3">
        <v>-1405</v>
      </c>
      <c r="J2323" s="3">
        <v>0</v>
      </c>
    </row>
    <row r="2324" spans="1:10" x14ac:dyDescent="0.25">
      <c r="A2324" s="4" t="s">
        <v>4938</v>
      </c>
      <c r="B2324" s="4" t="s">
        <v>11127</v>
      </c>
      <c r="C2324" s="11" t="s">
        <v>11124</v>
      </c>
      <c r="D2324" t="s">
        <v>3198</v>
      </c>
      <c r="E2324" t="s">
        <v>21</v>
      </c>
      <c r="F2324" s="2">
        <v>40208</v>
      </c>
      <c r="G2324" t="s">
        <v>3203</v>
      </c>
      <c r="H2324" s="3">
        <v>3050</v>
      </c>
      <c r="I2324" s="3">
        <v>-3050</v>
      </c>
      <c r="J2324" s="3">
        <v>0</v>
      </c>
    </row>
    <row r="2325" spans="1:10" x14ac:dyDescent="0.25">
      <c r="A2325" s="4" t="s">
        <v>4938</v>
      </c>
      <c r="B2325" s="4" t="s">
        <v>11127</v>
      </c>
      <c r="C2325" s="11" t="s">
        <v>11124</v>
      </c>
      <c r="D2325" t="s">
        <v>3198</v>
      </c>
      <c r="E2325" t="s">
        <v>23</v>
      </c>
      <c r="F2325" s="2">
        <v>42689</v>
      </c>
      <c r="G2325" t="s">
        <v>3199</v>
      </c>
      <c r="H2325" s="3">
        <v>2621</v>
      </c>
      <c r="I2325" s="3">
        <v>-2621</v>
      </c>
      <c r="J2325" s="3">
        <v>0</v>
      </c>
    </row>
    <row r="2326" spans="1:10" x14ac:dyDescent="0.25">
      <c r="A2326" s="4" t="s">
        <v>4938</v>
      </c>
      <c r="B2326" s="4" t="s">
        <v>11127</v>
      </c>
      <c r="C2326" s="11" t="s">
        <v>11124</v>
      </c>
      <c r="D2326" t="s">
        <v>3198</v>
      </c>
      <c r="E2326" t="s">
        <v>25</v>
      </c>
      <c r="F2326" s="2">
        <v>42855</v>
      </c>
      <c r="G2326" t="s">
        <v>3199</v>
      </c>
      <c r="H2326" s="3">
        <v>2750</v>
      </c>
      <c r="I2326" s="3">
        <v>-2750</v>
      </c>
      <c r="J2326" s="3">
        <v>0</v>
      </c>
    </row>
    <row r="2327" spans="1:10" x14ac:dyDescent="0.25">
      <c r="A2327" s="4" t="s">
        <v>4938</v>
      </c>
      <c r="B2327" s="4" t="s">
        <v>11127</v>
      </c>
      <c r="C2327" s="11" t="s">
        <v>11124</v>
      </c>
      <c r="D2327" t="s">
        <v>3204</v>
      </c>
      <c r="E2327" t="s">
        <v>1</v>
      </c>
      <c r="F2327" s="2">
        <v>39202</v>
      </c>
      <c r="G2327" t="s">
        <v>3205</v>
      </c>
      <c r="H2327" s="3">
        <v>76000</v>
      </c>
      <c r="I2327" s="3">
        <v>-76000</v>
      </c>
      <c r="J2327" s="3">
        <v>0</v>
      </c>
    </row>
    <row r="2328" spans="1:10" x14ac:dyDescent="0.25">
      <c r="A2328" s="4" t="s">
        <v>4938</v>
      </c>
      <c r="B2328" s="4" t="s">
        <v>11127</v>
      </c>
      <c r="C2328" s="11" t="s">
        <v>11124</v>
      </c>
      <c r="D2328" t="s">
        <v>3204</v>
      </c>
      <c r="E2328" t="s">
        <v>7</v>
      </c>
      <c r="F2328" s="2">
        <v>39263</v>
      </c>
      <c r="G2328" t="s">
        <v>3206</v>
      </c>
      <c r="H2328" s="3">
        <v>1800</v>
      </c>
      <c r="I2328" s="3">
        <v>-1800</v>
      </c>
      <c r="J2328" s="3">
        <v>0</v>
      </c>
    </row>
    <row r="2329" spans="1:10" x14ac:dyDescent="0.25">
      <c r="A2329" s="4" t="s">
        <v>4938</v>
      </c>
      <c r="B2329" s="4" t="s">
        <v>11127</v>
      </c>
      <c r="C2329" s="11" t="s">
        <v>11124</v>
      </c>
      <c r="D2329" t="s">
        <v>3204</v>
      </c>
      <c r="E2329" t="s">
        <v>9</v>
      </c>
      <c r="F2329" s="2">
        <v>40298</v>
      </c>
      <c r="G2329" t="s">
        <v>3207</v>
      </c>
      <c r="H2329" s="3">
        <v>1450</v>
      </c>
      <c r="I2329" s="3">
        <v>-1450</v>
      </c>
      <c r="J2329" s="3">
        <v>0</v>
      </c>
    </row>
    <row r="2330" spans="1:10" x14ac:dyDescent="0.25">
      <c r="A2330" s="4" t="s">
        <v>4938</v>
      </c>
      <c r="B2330" s="4" t="s">
        <v>11127</v>
      </c>
      <c r="C2330" s="11" t="s">
        <v>11124</v>
      </c>
      <c r="D2330" t="s">
        <v>3204</v>
      </c>
      <c r="E2330" t="s">
        <v>19</v>
      </c>
      <c r="F2330" s="2">
        <v>42978</v>
      </c>
      <c r="G2330" t="s">
        <v>3205</v>
      </c>
      <c r="H2330" s="3">
        <v>5850</v>
      </c>
      <c r="I2330" s="3">
        <v>-5850</v>
      </c>
      <c r="J2330" s="3">
        <v>0</v>
      </c>
    </row>
    <row r="2331" spans="1:10" x14ac:dyDescent="0.25">
      <c r="A2331" s="4" t="s">
        <v>4938</v>
      </c>
      <c r="B2331" s="4" t="s">
        <v>11127</v>
      </c>
      <c r="C2331" s="11" t="s">
        <v>11124</v>
      </c>
      <c r="D2331" t="s">
        <v>3208</v>
      </c>
      <c r="E2331" t="s">
        <v>1</v>
      </c>
      <c r="F2331" s="2">
        <v>39051</v>
      </c>
      <c r="G2331" t="s">
        <v>3209</v>
      </c>
      <c r="H2331" s="3">
        <v>54000</v>
      </c>
      <c r="I2331" s="3">
        <v>-54000</v>
      </c>
      <c r="J2331" s="3">
        <v>0</v>
      </c>
    </row>
    <row r="2332" spans="1:10" x14ac:dyDescent="0.25">
      <c r="A2332" s="4" t="s">
        <v>4938</v>
      </c>
      <c r="B2332" s="4" t="s">
        <v>11127</v>
      </c>
      <c r="C2332" s="11" t="s">
        <v>11124</v>
      </c>
      <c r="D2332" t="s">
        <v>3208</v>
      </c>
      <c r="E2332" t="s">
        <v>7</v>
      </c>
      <c r="F2332" s="2">
        <v>40718</v>
      </c>
      <c r="G2332" t="s">
        <v>3210</v>
      </c>
      <c r="H2332" s="3">
        <v>6600</v>
      </c>
      <c r="I2332" s="3">
        <v>-6600</v>
      </c>
      <c r="J2332" s="3">
        <v>0</v>
      </c>
    </row>
    <row r="2333" spans="1:10" x14ac:dyDescent="0.25">
      <c r="A2333" s="4" t="s">
        <v>4938</v>
      </c>
      <c r="B2333" s="4" t="s">
        <v>11127</v>
      </c>
      <c r="C2333" s="11" t="s">
        <v>11124</v>
      </c>
      <c r="D2333" t="s">
        <v>3211</v>
      </c>
      <c r="E2333" t="s">
        <v>1</v>
      </c>
      <c r="F2333" s="2">
        <v>39171</v>
      </c>
      <c r="G2333" t="s">
        <v>3212</v>
      </c>
      <c r="H2333" s="3">
        <v>95700</v>
      </c>
      <c r="I2333" s="3">
        <v>-95700</v>
      </c>
      <c r="J2333" s="3">
        <v>0</v>
      </c>
    </row>
    <row r="2334" spans="1:10" x14ac:dyDescent="0.25">
      <c r="A2334" s="4" t="s">
        <v>4938</v>
      </c>
      <c r="B2334" s="4" t="s">
        <v>11127</v>
      </c>
      <c r="C2334" s="11" t="s">
        <v>11124</v>
      </c>
      <c r="D2334" t="s">
        <v>3211</v>
      </c>
      <c r="E2334" t="s">
        <v>7</v>
      </c>
      <c r="F2334" s="2">
        <v>39171</v>
      </c>
      <c r="G2334" t="s">
        <v>3213</v>
      </c>
      <c r="H2334" s="3">
        <v>8867.08</v>
      </c>
      <c r="I2334" s="3">
        <v>-8867.08</v>
      </c>
      <c r="J2334" s="3">
        <v>0</v>
      </c>
    </row>
    <row r="2335" spans="1:10" x14ac:dyDescent="0.25">
      <c r="A2335" s="4" t="s">
        <v>4938</v>
      </c>
      <c r="B2335" s="4" t="s">
        <v>11127</v>
      </c>
      <c r="C2335" s="11" t="s">
        <v>11124</v>
      </c>
      <c r="D2335" t="s">
        <v>3211</v>
      </c>
      <c r="E2335" t="s">
        <v>9</v>
      </c>
      <c r="F2335" s="2">
        <v>39171</v>
      </c>
      <c r="G2335" t="s">
        <v>3214</v>
      </c>
      <c r="H2335" s="3">
        <v>11000</v>
      </c>
      <c r="I2335" s="3">
        <v>-11000</v>
      </c>
      <c r="J2335" s="3">
        <v>0</v>
      </c>
    </row>
    <row r="2336" spans="1:10" x14ac:dyDescent="0.25">
      <c r="A2336" s="4" t="s">
        <v>4938</v>
      </c>
      <c r="B2336" s="4" t="s">
        <v>11127</v>
      </c>
      <c r="C2336" s="11" t="s">
        <v>11124</v>
      </c>
      <c r="D2336" t="s">
        <v>3211</v>
      </c>
      <c r="E2336" t="s">
        <v>19</v>
      </c>
      <c r="F2336" s="2">
        <v>39202</v>
      </c>
      <c r="G2336" t="s">
        <v>3215</v>
      </c>
      <c r="H2336" s="3">
        <v>712.44</v>
      </c>
      <c r="I2336" s="3">
        <v>-712.44</v>
      </c>
      <c r="J2336" s="3">
        <v>0</v>
      </c>
    </row>
    <row r="2337" spans="1:10" x14ac:dyDescent="0.25">
      <c r="A2337" s="4" t="s">
        <v>4938</v>
      </c>
      <c r="B2337" s="4" t="s">
        <v>11127</v>
      </c>
      <c r="C2337" s="11" t="s">
        <v>11124</v>
      </c>
      <c r="D2337" t="s">
        <v>3211</v>
      </c>
      <c r="E2337" t="s">
        <v>21</v>
      </c>
      <c r="F2337" s="2">
        <v>39233</v>
      </c>
      <c r="G2337" t="s">
        <v>3216</v>
      </c>
      <c r="H2337" s="3">
        <v>311.67</v>
      </c>
      <c r="I2337" s="3">
        <v>-311.67</v>
      </c>
      <c r="J2337" s="3">
        <v>0</v>
      </c>
    </row>
    <row r="2338" spans="1:10" x14ac:dyDescent="0.25">
      <c r="A2338" s="4" t="s">
        <v>4938</v>
      </c>
      <c r="B2338" s="4" t="s">
        <v>11127</v>
      </c>
      <c r="C2338" s="11" t="s">
        <v>11124</v>
      </c>
      <c r="D2338" t="s">
        <v>3217</v>
      </c>
      <c r="E2338" t="s">
        <v>1</v>
      </c>
      <c r="F2338" s="2">
        <v>39353</v>
      </c>
      <c r="G2338" t="s">
        <v>3218</v>
      </c>
      <c r="H2338" s="3">
        <v>106000</v>
      </c>
      <c r="I2338" s="3">
        <v>-106000</v>
      </c>
      <c r="J2338" s="3">
        <v>0</v>
      </c>
    </row>
    <row r="2339" spans="1:10" x14ac:dyDescent="0.25">
      <c r="A2339" s="4" t="s">
        <v>4938</v>
      </c>
      <c r="B2339" s="4" t="s">
        <v>11127</v>
      </c>
      <c r="C2339" s="11" t="s">
        <v>11124</v>
      </c>
      <c r="D2339" t="s">
        <v>3217</v>
      </c>
      <c r="E2339" t="s">
        <v>7</v>
      </c>
      <c r="F2339" s="2">
        <v>40011</v>
      </c>
      <c r="G2339" t="s">
        <v>3219</v>
      </c>
      <c r="H2339" s="3">
        <v>11000</v>
      </c>
      <c r="I2339" s="3">
        <v>-11000</v>
      </c>
      <c r="J2339" s="3">
        <v>0</v>
      </c>
    </row>
    <row r="2340" spans="1:10" x14ac:dyDescent="0.25">
      <c r="A2340" s="4" t="s">
        <v>4938</v>
      </c>
      <c r="B2340" s="4" t="s">
        <v>11127</v>
      </c>
      <c r="C2340" s="11" t="s">
        <v>11124</v>
      </c>
      <c r="D2340" t="s">
        <v>3220</v>
      </c>
      <c r="E2340" t="s">
        <v>1</v>
      </c>
      <c r="F2340" s="2">
        <v>39426</v>
      </c>
      <c r="G2340" t="s">
        <v>3221</v>
      </c>
      <c r="H2340" s="3">
        <v>145000</v>
      </c>
      <c r="I2340" s="3">
        <v>-145000</v>
      </c>
      <c r="J2340" s="3">
        <v>0</v>
      </c>
    </row>
    <row r="2341" spans="1:10" x14ac:dyDescent="0.25">
      <c r="A2341" s="4" t="s">
        <v>4938</v>
      </c>
      <c r="B2341" s="4" t="s">
        <v>11127</v>
      </c>
      <c r="C2341" s="11" t="s">
        <v>11124</v>
      </c>
      <c r="D2341" t="s">
        <v>3220</v>
      </c>
      <c r="E2341" t="s">
        <v>7</v>
      </c>
      <c r="F2341" s="2">
        <v>39568</v>
      </c>
      <c r="G2341" t="s">
        <v>3222</v>
      </c>
      <c r="H2341" s="3">
        <v>4200</v>
      </c>
      <c r="I2341" s="3">
        <v>-4200</v>
      </c>
      <c r="J2341" s="3">
        <v>0</v>
      </c>
    </row>
    <row r="2342" spans="1:10" x14ac:dyDescent="0.25">
      <c r="A2342" s="4" t="s">
        <v>4938</v>
      </c>
      <c r="B2342" s="4" t="s">
        <v>11127</v>
      </c>
      <c r="C2342" s="11" t="s">
        <v>11124</v>
      </c>
      <c r="D2342" t="s">
        <v>3220</v>
      </c>
      <c r="E2342" t="s">
        <v>9</v>
      </c>
      <c r="F2342" s="2">
        <v>42569</v>
      </c>
      <c r="G2342" t="s">
        <v>3221</v>
      </c>
      <c r="H2342" s="3">
        <v>2000</v>
      </c>
      <c r="I2342" s="3">
        <v>-2000</v>
      </c>
      <c r="J2342" s="3">
        <v>0</v>
      </c>
    </row>
    <row r="2343" spans="1:10" x14ac:dyDescent="0.25">
      <c r="A2343" s="4" t="s">
        <v>4938</v>
      </c>
      <c r="B2343" s="4" t="s">
        <v>11127</v>
      </c>
      <c r="C2343" s="11" t="s">
        <v>11124</v>
      </c>
      <c r="D2343" t="s">
        <v>3220</v>
      </c>
      <c r="E2343" t="s">
        <v>19</v>
      </c>
      <c r="F2343" s="2">
        <v>42947</v>
      </c>
      <c r="G2343" t="s">
        <v>3221</v>
      </c>
      <c r="H2343" s="3">
        <v>2200</v>
      </c>
      <c r="I2343" s="3">
        <v>-2200</v>
      </c>
      <c r="J2343" s="3">
        <v>0</v>
      </c>
    </row>
    <row r="2344" spans="1:10" x14ac:dyDescent="0.25">
      <c r="A2344" s="4" t="s">
        <v>4938</v>
      </c>
      <c r="B2344" s="4" t="s">
        <v>11127</v>
      </c>
      <c r="C2344" s="11" t="s">
        <v>11124</v>
      </c>
      <c r="D2344" t="s">
        <v>3220</v>
      </c>
      <c r="E2344" t="s">
        <v>21</v>
      </c>
      <c r="F2344" s="2">
        <v>43549</v>
      </c>
      <c r="G2344" t="s">
        <v>3223</v>
      </c>
      <c r="H2344" s="3">
        <v>772</v>
      </c>
      <c r="I2344" s="3">
        <v>-553.45000000000005</v>
      </c>
      <c r="J2344" s="3">
        <v>218.55</v>
      </c>
    </row>
    <row r="2345" spans="1:10" x14ac:dyDescent="0.25">
      <c r="A2345" s="4" t="s">
        <v>4938</v>
      </c>
      <c r="B2345" s="4" t="s">
        <v>11127</v>
      </c>
      <c r="C2345" s="11" t="s">
        <v>11124</v>
      </c>
      <c r="D2345" t="s">
        <v>3220</v>
      </c>
      <c r="E2345" t="s">
        <v>23</v>
      </c>
      <c r="F2345" s="2">
        <v>44469</v>
      </c>
      <c r="G2345" t="s">
        <v>3224</v>
      </c>
      <c r="H2345" s="3">
        <v>3031</v>
      </c>
      <c r="I2345" s="3">
        <v>-1174.51</v>
      </c>
      <c r="J2345" s="3">
        <v>1856.49</v>
      </c>
    </row>
    <row r="2346" spans="1:10" x14ac:dyDescent="0.25">
      <c r="A2346" s="4" t="s">
        <v>4938</v>
      </c>
      <c r="B2346" s="4" t="s">
        <v>11127</v>
      </c>
      <c r="C2346" s="11" t="s">
        <v>11124</v>
      </c>
      <c r="D2346" t="s">
        <v>3220</v>
      </c>
      <c r="E2346" t="s">
        <v>25</v>
      </c>
      <c r="F2346" s="2">
        <v>39660</v>
      </c>
      <c r="G2346" t="s">
        <v>3225</v>
      </c>
      <c r="H2346" s="3">
        <v>28000</v>
      </c>
      <c r="I2346" s="3">
        <v>-28000</v>
      </c>
      <c r="J2346" s="3">
        <v>0</v>
      </c>
    </row>
    <row r="2347" spans="1:10" x14ac:dyDescent="0.25">
      <c r="A2347" s="4" t="s">
        <v>4938</v>
      </c>
      <c r="B2347" s="4" t="s">
        <v>11127</v>
      </c>
      <c r="C2347" s="11" t="s">
        <v>11124</v>
      </c>
      <c r="D2347" t="s">
        <v>3220</v>
      </c>
      <c r="E2347" t="s">
        <v>27</v>
      </c>
      <c r="F2347" s="2">
        <v>39980</v>
      </c>
      <c r="G2347" t="s">
        <v>3226</v>
      </c>
      <c r="H2347" s="3">
        <v>2500</v>
      </c>
      <c r="I2347" s="3">
        <v>-2500</v>
      </c>
      <c r="J2347" s="3">
        <v>0</v>
      </c>
    </row>
    <row r="2348" spans="1:10" x14ac:dyDescent="0.25">
      <c r="A2348" s="4" t="s">
        <v>4938</v>
      </c>
      <c r="B2348" s="4" t="s">
        <v>11127</v>
      </c>
      <c r="C2348" s="11" t="s">
        <v>11124</v>
      </c>
      <c r="D2348" t="s">
        <v>3220</v>
      </c>
      <c r="E2348" t="s">
        <v>29</v>
      </c>
      <c r="F2348" s="2">
        <v>39994</v>
      </c>
      <c r="G2348" t="s">
        <v>3227</v>
      </c>
      <c r="H2348" s="3">
        <v>23300</v>
      </c>
      <c r="I2348" s="3">
        <v>-23300</v>
      </c>
      <c r="J2348" s="3">
        <v>0</v>
      </c>
    </row>
    <row r="2349" spans="1:10" x14ac:dyDescent="0.25">
      <c r="A2349" s="4" t="s">
        <v>4938</v>
      </c>
      <c r="B2349" s="4" t="s">
        <v>11127</v>
      </c>
      <c r="C2349" s="11" t="s">
        <v>11124</v>
      </c>
      <c r="D2349" t="s">
        <v>3220</v>
      </c>
      <c r="E2349" t="s">
        <v>31</v>
      </c>
      <c r="F2349" s="2">
        <v>40389</v>
      </c>
      <c r="G2349" t="s">
        <v>3228</v>
      </c>
      <c r="H2349" s="3">
        <v>4030</v>
      </c>
      <c r="I2349" s="3">
        <v>-4030</v>
      </c>
      <c r="J2349" s="3">
        <v>0</v>
      </c>
    </row>
    <row r="2350" spans="1:10" x14ac:dyDescent="0.25">
      <c r="A2350" s="4" t="s">
        <v>4938</v>
      </c>
      <c r="B2350" s="4" t="s">
        <v>11127</v>
      </c>
      <c r="C2350" s="11" t="s">
        <v>11124</v>
      </c>
      <c r="D2350" t="s">
        <v>3220</v>
      </c>
      <c r="E2350" t="s">
        <v>33</v>
      </c>
      <c r="F2350" s="2">
        <v>40633</v>
      </c>
      <c r="G2350" t="s">
        <v>3229</v>
      </c>
      <c r="H2350" s="3">
        <v>2400</v>
      </c>
      <c r="I2350" s="3">
        <v>-2400</v>
      </c>
      <c r="J2350" s="3">
        <v>0</v>
      </c>
    </row>
    <row r="2351" spans="1:10" x14ac:dyDescent="0.25">
      <c r="A2351" s="4" t="s">
        <v>4938</v>
      </c>
      <c r="B2351" s="4" t="s">
        <v>11127</v>
      </c>
      <c r="C2351" s="11" t="s">
        <v>11124</v>
      </c>
      <c r="D2351" t="s">
        <v>3220</v>
      </c>
      <c r="E2351" t="s">
        <v>92</v>
      </c>
      <c r="F2351" s="2">
        <v>40694</v>
      </c>
      <c r="G2351" t="s">
        <v>2853</v>
      </c>
      <c r="H2351" s="3">
        <v>3200</v>
      </c>
      <c r="I2351" s="3">
        <v>-3200</v>
      </c>
      <c r="J2351" s="3">
        <v>0</v>
      </c>
    </row>
    <row r="2352" spans="1:10" x14ac:dyDescent="0.25">
      <c r="A2352" s="4" t="s">
        <v>4938</v>
      </c>
      <c r="B2352" s="4" t="s">
        <v>11127</v>
      </c>
      <c r="C2352" s="11" t="s">
        <v>11124</v>
      </c>
      <c r="D2352" t="s">
        <v>3220</v>
      </c>
      <c r="E2352" t="s">
        <v>94</v>
      </c>
      <c r="F2352" s="2">
        <v>40908</v>
      </c>
      <c r="G2352" t="s">
        <v>3230</v>
      </c>
      <c r="H2352" s="3">
        <v>3000</v>
      </c>
      <c r="I2352" s="3">
        <v>-3000</v>
      </c>
      <c r="J2352" s="3">
        <v>0</v>
      </c>
    </row>
    <row r="2353" spans="1:10" x14ac:dyDescent="0.25">
      <c r="A2353" s="4" t="s">
        <v>4938</v>
      </c>
      <c r="B2353" s="4" t="s">
        <v>11127</v>
      </c>
      <c r="C2353" s="11" t="s">
        <v>11124</v>
      </c>
      <c r="D2353" t="s">
        <v>3220</v>
      </c>
      <c r="E2353" t="s">
        <v>96</v>
      </c>
      <c r="F2353" s="2">
        <v>40908</v>
      </c>
      <c r="G2353" t="s">
        <v>3231</v>
      </c>
      <c r="H2353" s="3">
        <v>14500</v>
      </c>
      <c r="I2353" s="3">
        <v>-14500</v>
      </c>
      <c r="J2353" s="3">
        <v>0</v>
      </c>
    </row>
    <row r="2354" spans="1:10" x14ac:dyDescent="0.25">
      <c r="A2354" s="4" t="s">
        <v>4938</v>
      </c>
      <c r="B2354" s="4" t="s">
        <v>11127</v>
      </c>
      <c r="C2354" s="11" t="s">
        <v>11124</v>
      </c>
      <c r="D2354" t="s">
        <v>3232</v>
      </c>
      <c r="E2354" t="s">
        <v>1</v>
      </c>
      <c r="F2354" s="2">
        <v>42035</v>
      </c>
      <c r="G2354" t="s">
        <v>3233</v>
      </c>
      <c r="H2354" s="3">
        <v>32000</v>
      </c>
      <c r="I2354" s="3">
        <v>-32000</v>
      </c>
      <c r="J2354" s="3">
        <v>0</v>
      </c>
    </row>
    <row r="2355" spans="1:10" x14ac:dyDescent="0.25">
      <c r="A2355" s="4" t="s">
        <v>4938</v>
      </c>
      <c r="B2355" s="4" t="s">
        <v>11127</v>
      </c>
      <c r="C2355" s="11" t="s">
        <v>11124</v>
      </c>
      <c r="D2355" t="s">
        <v>3234</v>
      </c>
      <c r="E2355" t="s">
        <v>1</v>
      </c>
      <c r="F2355" s="2">
        <v>40100</v>
      </c>
      <c r="G2355" t="s">
        <v>3235</v>
      </c>
      <c r="H2355" s="3">
        <v>11570</v>
      </c>
      <c r="I2355" s="3">
        <v>-11570</v>
      </c>
      <c r="J2355" s="3">
        <v>0</v>
      </c>
    </row>
    <row r="2356" spans="1:10" x14ac:dyDescent="0.25">
      <c r="A2356" s="4" t="s">
        <v>4938</v>
      </c>
      <c r="B2356" s="4" t="s">
        <v>11127</v>
      </c>
      <c r="C2356" s="11" t="s">
        <v>11124</v>
      </c>
      <c r="D2356" t="s">
        <v>3236</v>
      </c>
      <c r="E2356" t="s">
        <v>1</v>
      </c>
      <c r="F2356" s="2">
        <v>39436</v>
      </c>
      <c r="G2356" t="s">
        <v>3237</v>
      </c>
      <c r="H2356" s="3">
        <v>96000</v>
      </c>
      <c r="I2356" s="3">
        <v>-96000</v>
      </c>
      <c r="J2356" s="3">
        <v>0</v>
      </c>
    </row>
    <row r="2357" spans="1:10" x14ac:dyDescent="0.25">
      <c r="A2357" s="4" t="s">
        <v>4938</v>
      </c>
      <c r="B2357" s="4" t="s">
        <v>11127</v>
      </c>
      <c r="C2357" s="11" t="s">
        <v>11124</v>
      </c>
      <c r="D2357" t="s">
        <v>3238</v>
      </c>
      <c r="E2357" t="s">
        <v>1</v>
      </c>
      <c r="F2357" s="2">
        <v>39436</v>
      </c>
      <c r="G2357" t="s">
        <v>3239</v>
      </c>
      <c r="H2357" s="3">
        <v>48000</v>
      </c>
      <c r="I2357" s="3">
        <v>-48000</v>
      </c>
      <c r="J2357" s="3">
        <v>0</v>
      </c>
    </row>
    <row r="2358" spans="1:10" x14ac:dyDescent="0.25">
      <c r="A2358" s="4" t="s">
        <v>4938</v>
      </c>
      <c r="B2358" s="4" t="s">
        <v>11127</v>
      </c>
      <c r="C2358" s="11" t="s">
        <v>11124</v>
      </c>
      <c r="D2358" t="s">
        <v>3238</v>
      </c>
      <c r="E2358" t="s">
        <v>7</v>
      </c>
      <c r="F2358" s="2">
        <v>39660</v>
      </c>
      <c r="G2358" t="s">
        <v>3240</v>
      </c>
      <c r="H2358" s="3">
        <v>4500</v>
      </c>
      <c r="I2358" s="3">
        <v>-4500</v>
      </c>
      <c r="J2358" s="3">
        <v>0</v>
      </c>
    </row>
    <row r="2359" spans="1:10" x14ac:dyDescent="0.25">
      <c r="A2359" s="4" t="s">
        <v>4938</v>
      </c>
      <c r="B2359" s="4" t="s">
        <v>11127</v>
      </c>
      <c r="C2359" s="11" t="s">
        <v>11124</v>
      </c>
      <c r="D2359" t="s">
        <v>3238</v>
      </c>
      <c r="E2359" t="s">
        <v>9</v>
      </c>
      <c r="F2359" s="2">
        <v>39691</v>
      </c>
      <c r="G2359" t="s">
        <v>3241</v>
      </c>
      <c r="H2359" s="3">
        <v>3000</v>
      </c>
      <c r="I2359" s="3">
        <v>-3000</v>
      </c>
      <c r="J2359" s="3">
        <v>0</v>
      </c>
    </row>
    <row r="2360" spans="1:10" x14ac:dyDescent="0.25">
      <c r="A2360" s="4" t="s">
        <v>4938</v>
      </c>
      <c r="B2360" s="4" t="s">
        <v>11127</v>
      </c>
      <c r="C2360" s="11" t="s">
        <v>11124</v>
      </c>
      <c r="D2360" t="s">
        <v>3238</v>
      </c>
      <c r="E2360" t="s">
        <v>19</v>
      </c>
      <c r="F2360" s="2">
        <v>40939</v>
      </c>
      <c r="G2360" t="s">
        <v>3242</v>
      </c>
      <c r="H2360" s="3">
        <v>1154</v>
      </c>
      <c r="I2360" s="3">
        <v>-1154</v>
      </c>
      <c r="J2360" s="3">
        <v>0</v>
      </c>
    </row>
    <row r="2361" spans="1:10" x14ac:dyDescent="0.25">
      <c r="A2361" s="4" t="s">
        <v>4938</v>
      </c>
      <c r="B2361" s="4" t="s">
        <v>11127</v>
      </c>
      <c r="C2361" s="11" t="s">
        <v>11124</v>
      </c>
      <c r="D2361" t="s">
        <v>3238</v>
      </c>
      <c r="E2361" t="s">
        <v>21</v>
      </c>
      <c r="F2361" s="2">
        <v>42333</v>
      </c>
      <c r="G2361" t="s">
        <v>3239</v>
      </c>
      <c r="H2361" s="3">
        <v>14500</v>
      </c>
      <c r="I2361" s="3">
        <v>-14500</v>
      </c>
      <c r="J2361" s="3">
        <v>0</v>
      </c>
    </row>
    <row r="2362" spans="1:10" x14ac:dyDescent="0.25">
      <c r="A2362" s="4" t="s">
        <v>4938</v>
      </c>
      <c r="B2362" s="4" t="s">
        <v>11127</v>
      </c>
      <c r="C2362" s="11" t="s">
        <v>11124</v>
      </c>
      <c r="D2362" t="s">
        <v>3238</v>
      </c>
      <c r="E2362" t="s">
        <v>23</v>
      </c>
      <c r="F2362" s="2">
        <v>42429</v>
      </c>
      <c r="G2362" t="s">
        <v>3239</v>
      </c>
      <c r="H2362" s="3">
        <v>650</v>
      </c>
      <c r="I2362" s="3">
        <v>-650</v>
      </c>
      <c r="J2362" s="3">
        <v>0</v>
      </c>
    </row>
    <row r="2363" spans="1:10" x14ac:dyDescent="0.25">
      <c r="A2363" s="4" t="s">
        <v>4938</v>
      </c>
      <c r="B2363" s="4" t="s">
        <v>11127</v>
      </c>
      <c r="C2363" s="11" t="s">
        <v>11124</v>
      </c>
      <c r="D2363" t="s">
        <v>3243</v>
      </c>
      <c r="E2363" t="s">
        <v>1</v>
      </c>
      <c r="F2363" s="2">
        <v>39599</v>
      </c>
      <c r="G2363" t="s">
        <v>3244</v>
      </c>
      <c r="H2363" s="3">
        <v>31000</v>
      </c>
      <c r="I2363" s="3">
        <v>-31000</v>
      </c>
      <c r="J2363" s="3">
        <v>0</v>
      </c>
    </row>
    <row r="2364" spans="1:10" x14ac:dyDescent="0.25">
      <c r="A2364" s="4" t="s">
        <v>4938</v>
      </c>
      <c r="B2364" s="4" t="s">
        <v>11127</v>
      </c>
      <c r="C2364" s="11" t="s">
        <v>11124</v>
      </c>
      <c r="D2364" t="s">
        <v>3243</v>
      </c>
      <c r="E2364" t="s">
        <v>7</v>
      </c>
      <c r="F2364" s="2">
        <v>39782</v>
      </c>
      <c r="G2364" t="s">
        <v>3245</v>
      </c>
      <c r="H2364" s="3">
        <v>660</v>
      </c>
      <c r="I2364" s="3">
        <v>-660</v>
      </c>
      <c r="J2364" s="3">
        <v>0</v>
      </c>
    </row>
    <row r="2365" spans="1:10" x14ac:dyDescent="0.25">
      <c r="A2365" s="4" t="s">
        <v>4938</v>
      </c>
      <c r="B2365" s="4" t="s">
        <v>11127</v>
      </c>
      <c r="C2365" s="11" t="s">
        <v>11124</v>
      </c>
      <c r="D2365" t="s">
        <v>3246</v>
      </c>
      <c r="E2365" t="s">
        <v>1</v>
      </c>
      <c r="F2365" s="2">
        <v>39599</v>
      </c>
      <c r="G2365" t="s">
        <v>3247</v>
      </c>
      <c r="H2365" s="3">
        <v>46500</v>
      </c>
      <c r="I2365" s="3">
        <v>-46500</v>
      </c>
      <c r="J2365" s="3">
        <v>0</v>
      </c>
    </row>
    <row r="2366" spans="1:10" x14ac:dyDescent="0.25">
      <c r="A2366" s="4" t="s">
        <v>4938</v>
      </c>
      <c r="B2366" s="4" t="s">
        <v>11127</v>
      </c>
      <c r="C2366" s="11" t="s">
        <v>11124</v>
      </c>
      <c r="D2366" t="s">
        <v>3246</v>
      </c>
      <c r="E2366" t="s">
        <v>7</v>
      </c>
      <c r="F2366" s="2">
        <v>39782</v>
      </c>
      <c r="G2366" t="s">
        <v>3248</v>
      </c>
      <c r="H2366" s="3">
        <v>980</v>
      </c>
      <c r="I2366" s="3">
        <v>-980</v>
      </c>
      <c r="J2366" s="3">
        <v>0</v>
      </c>
    </row>
    <row r="2367" spans="1:10" x14ac:dyDescent="0.25">
      <c r="A2367" s="4" t="s">
        <v>4938</v>
      </c>
      <c r="B2367" s="4" t="s">
        <v>11127</v>
      </c>
      <c r="C2367" s="11" t="s">
        <v>11124</v>
      </c>
      <c r="D2367" t="s">
        <v>3249</v>
      </c>
      <c r="E2367" t="s">
        <v>1</v>
      </c>
      <c r="F2367" s="2">
        <v>39591</v>
      </c>
      <c r="G2367" t="s">
        <v>3250</v>
      </c>
      <c r="H2367" s="3">
        <v>37800</v>
      </c>
      <c r="I2367" s="3">
        <v>-37800</v>
      </c>
      <c r="J2367" s="3">
        <v>0</v>
      </c>
    </row>
    <row r="2368" spans="1:10" x14ac:dyDescent="0.25">
      <c r="A2368" s="4" t="s">
        <v>4938</v>
      </c>
      <c r="B2368" s="4" t="s">
        <v>11127</v>
      </c>
      <c r="C2368" s="11" t="s">
        <v>11124</v>
      </c>
      <c r="D2368" t="s">
        <v>3251</v>
      </c>
      <c r="E2368" t="s">
        <v>1</v>
      </c>
      <c r="F2368" s="2">
        <v>39660</v>
      </c>
      <c r="G2368" t="s">
        <v>3252</v>
      </c>
      <c r="H2368" s="3">
        <v>31000</v>
      </c>
      <c r="I2368" s="3">
        <v>-31000</v>
      </c>
      <c r="J2368" s="3">
        <v>0</v>
      </c>
    </row>
    <row r="2369" spans="1:10" x14ac:dyDescent="0.25">
      <c r="A2369" s="4" t="s">
        <v>4938</v>
      </c>
      <c r="B2369" s="4" t="s">
        <v>11127</v>
      </c>
      <c r="C2369" s="11" t="s">
        <v>11124</v>
      </c>
      <c r="D2369" t="s">
        <v>3251</v>
      </c>
      <c r="E2369" t="s">
        <v>7</v>
      </c>
      <c r="F2369" s="2">
        <v>40512</v>
      </c>
      <c r="G2369" t="s">
        <v>3253</v>
      </c>
      <c r="H2369" s="3">
        <v>2090</v>
      </c>
      <c r="I2369" s="3">
        <v>-2090</v>
      </c>
      <c r="J2369" s="3">
        <v>0</v>
      </c>
    </row>
    <row r="2370" spans="1:10" x14ac:dyDescent="0.25">
      <c r="A2370" s="4" t="s">
        <v>4938</v>
      </c>
      <c r="B2370" s="4" t="s">
        <v>11127</v>
      </c>
      <c r="C2370" s="11" t="s">
        <v>11124</v>
      </c>
      <c r="D2370" t="s">
        <v>3254</v>
      </c>
      <c r="E2370" t="s">
        <v>1</v>
      </c>
      <c r="F2370" s="2">
        <v>39660</v>
      </c>
      <c r="G2370" t="s">
        <v>3255</v>
      </c>
      <c r="H2370" s="3">
        <v>30000</v>
      </c>
      <c r="I2370" s="3">
        <v>-30000</v>
      </c>
      <c r="J2370" s="3">
        <v>0</v>
      </c>
    </row>
    <row r="2371" spans="1:10" x14ac:dyDescent="0.25">
      <c r="A2371" s="4" t="s">
        <v>4938</v>
      </c>
      <c r="B2371" s="4" t="s">
        <v>11127</v>
      </c>
      <c r="C2371" s="11" t="s">
        <v>11124</v>
      </c>
      <c r="D2371" t="s">
        <v>3254</v>
      </c>
      <c r="E2371" t="s">
        <v>7</v>
      </c>
      <c r="F2371" s="2">
        <v>40512</v>
      </c>
      <c r="G2371" t="s">
        <v>3256</v>
      </c>
      <c r="H2371" s="3">
        <v>475</v>
      </c>
      <c r="I2371" s="3">
        <v>-475</v>
      </c>
      <c r="J2371" s="3">
        <v>0</v>
      </c>
    </row>
    <row r="2372" spans="1:10" x14ac:dyDescent="0.25">
      <c r="A2372" s="4" t="s">
        <v>4938</v>
      </c>
      <c r="B2372" s="4" t="s">
        <v>11127</v>
      </c>
      <c r="C2372" s="11" t="s">
        <v>11124</v>
      </c>
      <c r="D2372" t="s">
        <v>3257</v>
      </c>
      <c r="E2372" t="s">
        <v>1</v>
      </c>
      <c r="F2372" s="2">
        <v>39538</v>
      </c>
      <c r="G2372" t="s">
        <v>3258</v>
      </c>
      <c r="H2372" s="3">
        <v>500</v>
      </c>
      <c r="I2372" s="3">
        <v>-500</v>
      </c>
      <c r="J2372" s="3">
        <v>0</v>
      </c>
    </row>
    <row r="2373" spans="1:10" x14ac:dyDescent="0.25">
      <c r="A2373" s="4" t="s">
        <v>4938</v>
      </c>
      <c r="B2373" s="4" t="s">
        <v>11127</v>
      </c>
      <c r="C2373" s="11" t="s">
        <v>11124</v>
      </c>
      <c r="D2373" t="s">
        <v>3259</v>
      </c>
      <c r="E2373" t="s">
        <v>1</v>
      </c>
      <c r="F2373" s="2">
        <v>39568</v>
      </c>
      <c r="G2373" t="s">
        <v>3260</v>
      </c>
      <c r="H2373" s="3">
        <v>3890</v>
      </c>
      <c r="I2373" s="3">
        <v>-3890</v>
      </c>
      <c r="J2373" s="3">
        <v>0</v>
      </c>
    </row>
    <row r="2374" spans="1:10" x14ac:dyDescent="0.25">
      <c r="A2374" s="4" t="s">
        <v>4938</v>
      </c>
      <c r="B2374" s="4" t="s">
        <v>11127</v>
      </c>
      <c r="C2374" s="11" t="s">
        <v>11124</v>
      </c>
      <c r="D2374" t="s">
        <v>3261</v>
      </c>
      <c r="E2374" t="s">
        <v>1</v>
      </c>
      <c r="F2374" s="2">
        <v>39568</v>
      </c>
      <c r="G2374" t="s">
        <v>3262</v>
      </c>
      <c r="H2374" s="3">
        <v>3890</v>
      </c>
      <c r="I2374" s="3">
        <v>-3890</v>
      </c>
      <c r="J2374" s="3">
        <v>0</v>
      </c>
    </row>
    <row r="2375" spans="1:10" x14ac:dyDescent="0.25">
      <c r="A2375" s="4" t="s">
        <v>4938</v>
      </c>
      <c r="B2375" s="4" t="s">
        <v>11127</v>
      </c>
      <c r="C2375" s="11" t="s">
        <v>11124</v>
      </c>
      <c r="D2375" t="s">
        <v>3263</v>
      </c>
      <c r="E2375" t="s">
        <v>1</v>
      </c>
      <c r="F2375" s="2">
        <v>39568</v>
      </c>
      <c r="G2375" t="s">
        <v>3264</v>
      </c>
      <c r="H2375" s="3">
        <v>3890</v>
      </c>
      <c r="I2375" s="3">
        <v>-3890</v>
      </c>
      <c r="J2375" s="3">
        <v>0</v>
      </c>
    </row>
    <row r="2376" spans="1:10" x14ac:dyDescent="0.25">
      <c r="A2376" s="4" t="s">
        <v>4938</v>
      </c>
      <c r="B2376" s="4" t="s">
        <v>11127</v>
      </c>
      <c r="C2376" s="11" t="s">
        <v>11124</v>
      </c>
      <c r="D2376" t="s">
        <v>3265</v>
      </c>
      <c r="E2376" t="s">
        <v>1</v>
      </c>
      <c r="F2376" s="2">
        <v>39568</v>
      </c>
      <c r="G2376" t="s">
        <v>3266</v>
      </c>
      <c r="H2376" s="3">
        <v>3890</v>
      </c>
      <c r="I2376" s="3">
        <v>-3890</v>
      </c>
      <c r="J2376" s="3">
        <v>0</v>
      </c>
    </row>
    <row r="2377" spans="1:10" x14ac:dyDescent="0.25">
      <c r="A2377" s="4" t="s">
        <v>4938</v>
      </c>
      <c r="B2377" s="4" t="s">
        <v>11127</v>
      </c>
      <c r="C2377" s="11" t="s">
        <v>11124</v>
      </c>
      <c r="D2377" t="s">
        <v>3267</v>
      </c>
      <c r="E2377" t="s">
        <v>1</v>
      </c>
      <c r="F2377" s="2">
        <v>39568</v>
      </c>
      <c r="G2377" t="s">
        <v>3268</v>
      </c>
      <c r="H2377" s="3">
        <v>3890</v>
      </c>
      <c r="I2377" s="3">
        <v>-3890</v>
      </c>
      <c r="J2377" s="3">
        <v>0</v>
      </c>
    </row>
    <row r="2378" spans="1:10" x14ac:dyDescent="0.25">
      <c r="A2378" s="4" t="s">
        <v>4938</v>
      </c>
      <c r="B2378" s="4" t="s">
        <v>11127</v>
      </c>
      <c r="C2378" s="11" t="s">
        <v>11124</v>
      </c>
      <c r="D2378" t="s">
        <v>3269</v>
      </c>
      <c r="E2378" t="s">
        <v>1</v>
      </c>
      <c r="F2378" s="2">
        <v>39599</v>
      </c>
      <c r="G2378" t="s">
        <v>3270</v>
      </c>
      <c r="H2378" s="3">
        <v>750</v>
      </c>
      <c r="I2378" s="3">
        <v>-750</v>
      </c>
      <c r="J2378" s="3">
        <v>0</v>
      </c>
    </row>
    <row r="2379" spans="1:10" x14ac:dyDescent="0.25">
      <c r="A2379" s="4" t="s">
        <v>4938</v>
      </c>
      <c r="B2379" s="4" t="s">
        <v>11127</v>
      </c>
      <c r="C2379" s="11" t="s">
        <v>11124</v>
      </c>
      <c r="D2379" t="s">
        <v>3271</v>
      </c>
      <c r="E2379" t="s">
        <v>1</v>
      </c>
      <c r="F2379" s="2">
        <v>39660</v>
      </c>
      <c r="G2379" t="s">
        <v>3272</v>
      </c>
      <c r="H2379" s="3">
        <v>5700</v>
      </c>
      <c r="I2379" s="3">
        <v>-5700</v>
      </c>
      <c r="J2379" s="3">
        <v>0</v>
      </c>
    </row>
    <row r="2380" spans="1:10" x14ac:dyDescent="0.25">
      <c r="A2380" s="4" t="s">
        <v>4938</v>
      </c>
      <c r="B2380" s="4" t="s">
        <v>11127</v>
      </c>
      <c r="C2380" s="11" t="s">
        <v>11124</v>
      </c>
      <c r="D2380" t="s">
        <v>3273</v>
      </c>
      <c r="E2380" t="s">
        <v>1</v>
      </c>
      <c r="F2380" s="2">
        <v>39660</v>
      </c>
      <c r="G2380" t="s">
        <v>3274</v>
      </c>
      <c r="H2380" s="3">
        <v>7900</v>
      </c>
      <c r="I2380" s="3">
        <v>-7900</v>
      </c>
      <c r="J2380" s="3">
        <v>0</v>
      </c>
    </row>
    <row r="2381" spans="1:10" x14ac:dyDescent="0.25">
      <c r="A2381" s="4" t="s">
        <v>4938</v>
      </c>
      <c r="B2381" s="4" t="s">
        <v>11127</v>
      </c>
      <c r="C2381" s="11" t="s">
        <v>11124</v>
      </c>
      <c r="D2381" t="s">
        <v>3275</v>
      </c>
      <c r="E2381" t="s">
        <v>1</v>
      </c>
      <c r="F2381" s="2">
        <v>39850</v>
      </c>
      <c r="G2381" t="s">
        <v>3276</v>
      </c>
      <c r="H2381" s="3">
        <v>4000</v>
      </c>
      <c r="I2381" s="3">
        <v>-4000</v>
      </c>
      <c r="J2381" s="3">
        <v>0</v>
      </c>
    </row>
    <row r="2382" spans="1:10" x14ac:dyDescent="0.25">
      <c r="A2382" s="4" t="s">
        <v>4938</v>
      </c>
      <c r="B2382" s="4" t="s">
        <v>11127</v>
      </c>
      <c r="C2382" s="11" t="s">
        <v>11124</v>
      </c>
      <c r="D2382" t="s">
        <v>3275</v>
      </c>
      <c r="E2382" t="s">
        <v>7</v>
      </c>
      <c r="F2382" s="2">
        <v>39850</v>
      </c>
      <c r="G2382" t="s">
        <v>3277</v>
      </c>
      <c r="H2382" s="3">
        <v>5375</v>
      </c>
      <c r="I2382" s="3">
        <v>-5375</v>
      </c>
      <c r="J2382" s="3">
        <v>0</v>
      </c>
    </row>
    <row r="2383" spans="1:10" x14ac:dyDescent="0.25">
      <c r="A2383" s="4" t="s">
        <v>4938</v>
      </c>
      <c r="B2383" s="4" t="s">
        <v>11127</v>
      </c>
      <c r="C2383" s="11" t="s">
        <v>11124</v>
      </c>
      <c r="D2383" t="s">
        <v>3278</v>
      </c>
      <c r="E2383" t="s">
        <v>1</v>
      </c>
      <c r="F2383" s="2">
        <v>39872</v>
      </c>
      <c r="G2383" t="s">
        <v>3279</v>
      </c>
      <c r="H2383" s="3">
        <v>4000</v>
      </c>
      <c r="I2383" s="3">
        <v>-4000</v>
      </c>
      <c r="J2383" s="3">
        <v>0</v>
      </c>
    </row>
    <row r="2384" spans="1:10" x14ac:dyDescent="0.25">
      <c r="A2384" s="4" t="s">
        <v>4938</v>
      </c>
      <c r="B2384" s="4" t="s">
        <v>11127</v>
      </c>
      <c r="C2384" s="11" t="s">
        <v>11124</v>
      </c>
      <c r="D2384" t="s">
        <v>3280</v>
      </c>
      <c r="E2384" t="s">
        <v>1</v>
      </c>
      <c r="F2384" s="2">
        <v>39872</v>
      </c>
      <c r="G2384" t="s">
        <v>3281</v>
      </c>
      <c r="H2384" s="3">
        <v>12000</v>
      </c>
      <c r="I2384" s="3">
        <v>-12000</v>
      </c>
      <c r="J2384" s="3">
        <v>0</v>
      </c>
    </row>
    <row r="2385" spans="1:10" x14ac:dyDescent="0.25">
      <c r="A2385" s="4" t="s">
        <v>4938</v>
      </c>
      <c r="B2385" s="4" t="s">
        <v>11127</v>
      </c>
      <c r="C2385" s="11" t="s">
        <v>11124</v>
      </c>
      <c r="D2385" t="s">
        <v>3282</v>
      </c>
      <c r="E2385" t="s">
        <v>1</v>
      </c>
      <c r="F2385" s="2">
        <v>39872</v>
      </c>
      <c r="G2385" t="s">
        <v>3283</v>
      </c>
      <c r="H2385" s="3">
        <v>10000</v>
      </c>
      <c r="I2385" s="3">
        <v>-10000</v>
      </c>
      <c r="J2385" s="3">
        <v>0</v>
      </c>
    </row>
    <row r="2386" spans="1:10" x14ac:dyDescent="0.25">
      <c r="A2386" s="4" t="s">
        <v>4938</v>
      </c>
      <c r="B2386" s="4" t="s">
        <v>11127</v>
      </c>
      <c r="C2386" s="11" t="s">
        <v>11124</v>
      </c>
      <c r="D2386" t="s">
        <v>3282</v>
      </c>
      <c r="E2386" t="s">
        <v>7</v>
      </c>
      <c r="F2386" s="2">
        <v>40512</v>
      </c>
      <c r="G2386" t="s">
        <v>3284</v>
      </c>
      <c r="H2386" s="3">
        <v>1400</v>
      </c>
      <c r="I2386" s="3">
        <v>-1400</v>
      </c>
      <c r="J2386" s="3">
        <v>0</v>
      </c>
    </row>
    <row r="2387" spans="1:10" x14ac:dyDescent="0.25">
      <c r="A2387" s="4" t="s">
        <v>4938</v>
      </c>
      <c r="B2387" s="4" t="s">
        <v>11127</v>
      </c>
      <c r="C2387" s="11" t="s">
        <v>11124</v>
      </c>
      <c r="D2387" t="s">
        <v>3285</v>
      </c>
      <c r="E2387" t="s">
        <v>1</v>
      </c>
      <c r="F2387" s="2">
        <v>39872</v>
      </c>
      <c r="G2387" t="s">
        <v>3286</v>
      </c>
      <c r="H2387" s="3">
        <v>3000</v>
      </c>
      <c r="I2387" s="3">
        <v>-3000</v>
      </c>
      <c r="J2387" s="3">
        <v>0</v>
      </c>
    </row>
    <row r="2388" spans="1:10" x14ac:dyDescent="0.25">
      <c r="A2388" s="4" t="s">
        <v>4938</v>
      </c>
      <c r="B2388" s="4" t="s">
        <v>11127</v>
      </c>
      <c r="C2388" s="11" t="s">
        <v>11124</v>
      </c>
      <c r="D2388" t="s">
        <v>3287</v>
      </c>
      <c r="E2388" t="s">
        <v>1</v>
      </c>
      <c r="F2388" s="2">
        <v>39850</v>
      </c>
      <c r="G2388" t="s">
        <v>3288</v>
      </c>
      <c r="H2388" s="3">
        <v>28000</v>
      </c>
      <c r="I2388" s="3">
        <v>-28000</v>
      </c>
      <c r="J2388" s="3">
        <v>0</v>
      </c>
    </row>
    <row r="2389" spans="1:10" x14ac:dyDescent="0.25">
      <c r="A2389" s="4" t="s">
        <v>4938</v>
      </c>
      <c r="B2389" s="4" t="s">
        <v>11127</v>
      </c>
      <c r="C2389" s="11" t="s">
        <v>11124</v>
      </c>
      <c r="D2389" t="s">
        <v>3287</v>
      </c>
      <c r="E2389" t="s">
        <v>7</v>
      </c>
      <c r="F2389" s="2">
        <v>39863</v>
      </c>
      <c r="G2389" t="s">
        <v>3289</v>
      </c>
      <c r="H2389" s="3">
        <v>3900</v>
      </c>
      <c r="I2389" s="3">
        <v>-3900</v>
      </c>
      <c r="J2389" s="3">
        <v>0</v>
      </c>
    </row>
    <row r="2390" spans="1:10" x14ac:dyDescent="0.25">
      <c r="A2390" s="4" t="s">
        <v>4938</v>
      </c>
      <c r="B2390" s="4" t="s">
        <v>11127</v>
      </c>
      <c r="C2390" s="11" t="s">
        <v>11124</v>
      </c>
      <c r="D2390" t="s">
        <v>3290</v>
      </c>
      <c r="E2390" t="s">
        <v>1</v>
      </c>
      <c r="F2390" s="2">
        <v>39850</v>
      </c>
      <c r="G2390" t="s">
        <v>3291</v>
      </c>
      <c r="H2390" s="3">
        <v>20000</v>
      </c>
      <c r="I2390" s="3">
        <v>-20000</v>
      </c>
      <c r="J2390" s="3">
        <v>0</v>
      </c>
    </row>
    <row r="2391" spans="1:10" x14ac:dyDescent="0.25">
      <c r="A2391" s="4" t="s">
        <v>4938</v>
      </c>
      <c r="B2391" s="4" t="s">
        <v>11127</v>
      </c>
      <c r="C2391" s="11" t="s">
        <v>11124</v>
      </c>
      <c r="D2391" t="s">
        <v>3292</v>
      </c>
      <c r="E2391" t="s">
        <v>1</v>
      </c>
      <c r="F2391" s="2">
        <v>39850</v>
      </c>
      <c r="G2391" t="s">
        <v>3293</v>
      </c>
      <c r="H2391" s="3">
        <v>26000</v>
      </c>
      <c r="I2391" s="3">
        <v>-26000</v>
      </c>
      <c r="J2391" s="3">
        <v>0</v>
      </c>
    </row>
    <row r="2392" spans="1:10" x14ac:dyDescent="0.25">
      <c r="A2392" s="4" t="s">
        <v>4938</v>
      </c>
      <c r="B2392" s="4" t="s">
        <v>11127</v>
      </c>
      <c r="C2392" s="11" t="s">
        <v>11124</v>
      </c>
      <c r="D2392" t="s">
        <v>3292</v>
      </c>
      <c r="E2392" t="s">
        <v>7</v>
      </c>
      <c r="F2392" s="2">
        <v>39871</v>
      </c>
      <c r="G2392" t="s">
        <v>3294</v>
      </c>
      <c r="H2392" s="3">
        <v>2650</v>
      </c>
      <c r="I2392" s="3">
        <v>-2650</v>
      </c>
      <c r="J2392" s="3">
        <v>0</v>
      </c>
    </row>
    <row r="2393" spans="1:10" x14ac:dyDescent="0.25">
      <c r="A2393" s="4" t="s">
        <v>4938</v>
      </c>
      <c r="B2393" s="4" t="s">
        <v>11127</v>
      </c>
      <c r="C2393" s="11" t="s">
        <v>11124</v>
      </c>
      <c r="D2393" t="s">
        <v>3295</v>
      </c>
      <c r="E2393" t="s">
        <v>1</v>
      </c>
      <c r="F2393" s="2">
        <v>39850</v>
      </c>
      <c r="G2393" t="s">
        <v>3296</v>
      </c>
      <c r="H2393" s="3">
        <v>12000</v>
      </c>
      <c r="I2393" s="3">
        <v>-12000</v>
      </c>
      <c r="J2393" s="3">
        <v>0</v>
      </c>
    </row>
    <row r="2394" spans="1:10" x14ac:dyDescent="0.25">
      <c r="A2394" s="4" t="s">
        <v>4938</v>
      </c>
      <c r="B2394" s="4" t="s">
        <v>11127</v>
      </c>
      <c r="C2394" s="11" t="s">
        <v>11124</v>
      </c>
      <c r="D2394" t="s">
        <v>3297</v>
      </c>
      <c r="E2394" t="s">
        <v>1</v>
      </c>
      <c r="F2394" s="2">
        <v>39850</v>
      </c>
      <c r="G2394" t="s">
        <v>3298</v>
      </c>
      <c r="H2394" s="3">
        <v>17000</v>
      </c>
      <c r="I2394" s="3">
        <v>-17000</v>
      </c>
      <c r="J2394" s="3">
        <v>0</v>
      </c>
    </row>
    <row r="2395" spans="1:10" x14ac:dyDescent="0.25">
      <c r="A2395" s="4" t="s">
        <v>4938</v>
      </c>
      <c r="B2395" s="4" t="s">
        <v>11127</v>
      </c>
      <c r="C2395" s="11" t="s">
        <v>11124</v>
      </c>
      <c r="D2395" t="s">
        <v>3299</v>
      </c>
      <c r="E2395" t="s">
        <v>1</v>
      </c>
      <c r="F2395" s="2">
        <v>39850</v>
      </c>
      <c r="G2395" t="s">
        <v>3300</v>
      </c>
      <c r="H2395" s="3">
        <v>17000</v>
      </c>
      <c r="I2395" s="3">
        <v>-17000</v>
      </c>
      <c r="J2395" s="3">
        <v>0</v>
      </c>
    </row>
    <row r="2396" spans="1:10" x14ac:dyDescent="0.25">
      <c r="A2396" s="4" t="s">
        <v>4938</v>
      </c>
      <c r="B2396" s="4" t="s">
        <v>11127</v>
      </c>
      <c r="C2396" s="11" t="s">
        <v>11124</v>
      </c>
      <c r="D2396" t="s">
        <v>3301</v>
      </c>
      <c r="E2396" t="s">
        <v>1</v>
      </c>
      <c r="F2396" s="2">
        <v>39850</v>
      </c>
      <c r="G2396" t="s">
        <v>3302</v>
      </c>
      <c r="H2396" s="3">
        <v>11000</v>
      </c>
      <c r="I2396" s="3">
        <v>-11000</v>
      </c>
      <c r="J2396" s="3">
        <v>0</v>
      </c>
    </row>
    <row r="2397" spans="1:10" x14ac:dyDescent="0.25">
      <c r="A2397" s="4" t="s">
        <v>4938</v>
      </c>
      <c r="B2397" s="4" t="s">
        <v>11127</v>
      </c>
      <c r="C2397" s="11" t="s">
        <v>11124</v>
      </c>
      <c r="D2397" t="s">
        <v>3303</v>
      </c>
      <c r="E2397" t="s">
        <v>1</v>
      </c>
      <c r="F2397" s="2">
        <v>39850</v>
      </c>
      <c r="G2397" t="s">
        <v>3304</v>
      </c>
      <c r="H2397" s="3">
        <v>11000</v>
      </c>
      <c r="I2397" s="3">
        <v>-11000</v>
      </c>
      <c r="J2397" s="3">
        <v>0</v>
      </c>
    </row>
    <row r="2398" spans="1:10" x14ac:dyDescent="0.25">
      <c r="A2398" s="4" t="s">
        <v>4938</v>
      </c>
      <c r="B2398" s="4" t="s">
        <v>11127</v>
      </c>
      <c r="C2398" s="11" t="s">
        <v>11124</v>
      </c>
      <c r="D2398" t="s">
        <v>3305</v>
      </c>
      <c r="E2398" t="s">
        <v>1</v>
      </c>
      <c r="F2398" s="2">
        <v>39850</v>
      </c>
      <c r="G2398" t="s">
        <v>3306</v>
      </c>
      <c r="H2398" s="3">
        <v>19000</v>
      </c>
      <c r="I2398" s="3">
        <v>-19000</v>
      </c>
      <c r="J2398" s="3">
        <v>0</v>
      </c>
    </row>
    <row r="2399" spans="1:10" x14ac:dyDescent="0.25">
      <c r="A2399" s="4" t="s">
        <v>4938</v>
      </c>
      <c r="B2399" s="4" t="s">
        <v>11127</v>
      </c>
      <c r="C2399" s="11" t="s">
        <v>11124</v>
      </c>
      <c r="D2399" t="s">
        <v>3305</v>
      </c>
      <c r="E2399" t="s">
        <v>7</v>
      </c>
      <c r="F2399" s="2">
        <v>39850</v>
      </c>
      <c r="G2399" t="s">
        <v>3307</v>
      </c>
      <c r="H2399" s="3">
        <v>5375</v>
      </c>
      <c r="I2399" s="3">
        <v>-5375</v>
      </c>
      <c r="J2399" s="3">
        <v>0</v>
      </c>
    </row>
    <row r="2400" spans="1:10" x14ac:dyDescent="0.25">
      <c r="A2400" s="4" t="s">
        <v>4938</v>
      </c>
      <c r="B2400" s="4" t="s">
        <v>11127</v>
      </c>
      <c r="C2400" s="11" t="s">
        <v>11124</v>
      </c>
      <c r="D2400" t="s">
        <v>3305</v>
      </c>
      <c r="E2400" t="s">
        <v>9</v>
      </c>
      <c r="F2400" s="2">
        <v>45077</v>
      </c>
      <c r="G2400" t="s">
        <v>3308</v>
      </c>
      <c r="H2400" s="3">
        <v>5700</v>
      </c>
      <c r="I2400" s="3">
        <v>-441.75</v>
      </c>
      <c r="J2400" s="3">
        <v>5258.25</v>
      </c>
    </row>
    <row r="2401" spans="1:10" x14ac:dyDescent="0.25">
      <c r="A2401" s="4" t="s">
        <v>4938</v>
      </c>
      <c r="B2401" s="4" t="s">
        <v>11127</v>
      </c>
      <c r="C2401" s="11" t="s">
        <v>11124</v>
      </c>
      <c r="D2401" t="s">
        <v>3309</v>
      </c>
      <c r="E2401" t="s">
        <v>1</v>
      </c>
      <c r="F2401" s="2">
        <v>39994</v>
      </c>
      <c r="G2401" t="s">
        <v>3310</v>
      </c>
      <c r="H2401" s="3">
        <v>1300</v>
      </c>
      <c r="I2401" s="3">
        <v>-1300</v>
      </c>
      <c r="J2401" s="3">
        <v>0</v>
      </c>
    </row>
    <row r="2402" spans="1:10" x14ac:dyDescent="0.25">
      <c r="A2402" s="4" t="s">
        <v>4938</v>
      </c>
      <c r="B2402" s="4" t="s">
        <v>11127</v>
      </c>
      <c r="C2402" s="11" t="s">
        <v>11124</v>
      </c>
      <c r="D2402" t="s">
        <v>3309</v>
      </c>
      <c r="E2402" t="s">
        <v>7</v>
      </c>
      <c r="F2402" s="2">
        <v>40086</v>
      </c>
      <c r="G2402" t="s">
        <v>3311</v>
      </c>
      <c r="H2402" s="3">
        <v>7880</v>
      </c>
      <c r="I2402" s="3">
        <v>-7880</v>
      </c>
      <c r="J2402" s="3">
        <v>0</v>
      </c>
    </row>
    <row r="2403" spans="1:10" x14ac:dyDescent="0.25">
      <c r="A2403" s="4" t="s">
        <v>4938</v>
      </c>
      <c r="B2403" s="4" t="s">
        <v>11127</v>
      </c>
      <c r="C2403" s="11" t="s">
        <v>11124</v>
      </c>
      <c r="D2403" t="s">
        <v>3312</v>
      </c>
      <c r="E2403" t="s">
        <v>1</v>
      </c>
      <c r="F2403" s="2">
        <v>40014</v>
      </c>
      <c r="G2403" t="s">
        <v>3313</v>
      </c>
      <c r="H2403" s="3">
        <v>139000</v>
      </c>
      <c r="I2403" s="3">
        <v>-139000</v>
      </c>
      <c r="J2403" s="3">
        <v>0</v>
      </c>
    </row>
    <row r="2404" spans="1:10" x14ac:dyDescent="0.25">
      <c r="A2404" s="4" t="s">
        <v>4938</v>
      </c>
      <c r="B2404" s="4" t="s">
        <v>11127</v>
      </c>
      <c r="C2404" s="11" t="s">
        <v>11124</v>
      </c>
      <c r="D2404" t="s">
        <v>3312</v>
      </c>
      <c r="E2404" t="s">
        <v>7</v>
      </c>
      <c r="F2404" s="2">
        <v>41729</v>
      </c>
      <c r="G2404" t="s">
        <v>3313</v>
      </c>
      <c r="H2404" s="3">
        <v>28500</v>
      </c>
      <c r="I2404" s="3">
        <v>-28500</v>
      </c>
      <c r="J2404" s="3">
        <v>0</v>
      </c>
    </row>
    <row r="2405" spans="1:10" x14ac:dyDescent="0.25">
      <c r="A2405" s="4" t="s">
        <v>4938</v>
      </c>
      <c r="B2405" s="4" t="s">
        <v>11127</v>
      </c>
      <c r="C2405" s="11" t="s">
        <v>11124</v>
      </c>
      <c r="D2405" t="s">
        <v>3312</v>
      </c>
      <c r="E2405" t="s">
        <v>9</v>
      </c>
      <c r="F2405" s="2">
        <v>44228</v>
      </c>
      <c r="G2405" t="s">
        <v>3313</v>
      </c>
      <c r="H2405" s="3">
        <v>2600</v>
      </c>
      <c r="I2405" s="3">
        <v>-1410.5</v>
      </c>
      <c r="J2405" s="3">
        <v>1189.5</v>
      </c>
    </row>
    <row r="2406" spans="1:10" x14ac:dyDescent="0.25">
      <c r="A2406" s="4" t="s">
        <v>4938</v>
      </c>
      <c r="B2406" s="4" t="s">
        <v>11127</v>
      </c>
      <c r="C2406" s="11" t="s">
        <v>11124</v>
      </c>
      <c r="D2406" t="s">
        <v>3312</v>
      </c>
      <c r="E2406" t="s">
        <v>19</v>
      </c>
      <c r="F2406" s="2">
        <v>44256</v>
      </c>
      <c r="G2406" t="s">
        <v>3314</v>
      </c>
      <c r="H2406" s="3">
        <v>4000</v>
      </c>
      <c r="I2406" s="3">
        <v>-2170</v>
      </c>
      <c r="J2406" s="3">
        <v>1830</v>
      </c>
    </row>
    <row r="2407" spans="1:10" x14ac:dyDescent="0.25">
      <c r="A2407" s="4" t="s">
        <v>4938</v>
      </c>
      <c r="B2407" s="4" t="s">
        <v>11127</v>
      </c>
      <c r="C2407" s="11" t="s">
        <v>11124</v>
      </c>
      <c r="D2407" t="s">
        <v>3312</v>
      </c>
      <c r="E2407" t="s">
        <v>21</v>
      </c>
      <c r="F2407" s="2">
        <v>44469</v>
      </c>
      <c r="G2407" t="s">
        <v>3315</v>
      </c>
      <c r="H2407" s="3">
        <v>10400</v>
      </c>
      <c r="I2407" s="3">
        <v>-4030</v>
      </c>
      <c r="J2407" s="3">
        <v>6370</v>
      </c>
    </row>
    <row r="2408" spans="1:10" x14ac:dyDescent="0.25">
      <c r="A2408" s="4" t="s">
        <v>4938</v>
      </c>
      <c r="B2408" s="4" t="s">
        <v>11127</v>
      </c>
      <c r="C2408" s="11" t="s">
        <v>11124</v>
      </c>
      <c r="D2408" t="s">
        <v>3312</v>
      </c>
      <c r="E2408" t="s">
        <v>23</v>
      </c>
      <c r="F2408" s="2">
        <v>44530</v>
      </c>
      <c r="G2408" t="s">
        <v>3316</v>
      </c>
      <c r="H2408" s="3">
        <v>5000</v>
      </c>
      <c r="I2408" s="3">
        <v>-1937.5</v>
      </c>
      <c r="J2408" s="3">
        <v>3062.5</v>
      </c>
    </row>
    <row r="2409" spans="1:10" x14ac:dyDescent="0.25">
      <c r="A2409" s="4" t="s">
        <v>4938</v>
      </c>
      <c r="B2409" s="4" t="s">
        <v>11127</v>
      </c>
      <c r="C2409" s="11" t="s">
        <v>11124</v>
      </c>
      <c r="D2409" t="s">
        <v>3312</v>
      </c>
      <c r="E2409" t="s">
        <v>25</v>
      </c>
      <c r="F2409" s="2">
        <v>41698</v>
      </c>
      <c r="G2409" t="s">
        <v>3313</v>
      </c>
      <c r="H2409" s="3">
        <v>3000</v>
      </c>
      <c r="I2409" s="3">
        <v>-3000</v>
      </c>
      <c r="J2409" s="3">
        <v>0</v>
      </c>
    </row>
    <row r="2410" spans="1:10" x14ac:dyDescent="0.25">
      <c r="A2410" s="4" t="s">
        <v>4938</v>
      </c>
      <c r="B2410" s="4" t="s">
        <v>11127</v>
      </c>
      <c r="C2410" s="11" t="s">
        <v>11124</v>
      </c>
      <c r="D2410" t="s">
        <v>3312</v>
      </c>
      <c r="E2410" t="s">
        <v>27</v>
      </c>
      <c r="F2410" s="2">
        <v>41905</v>
      </c>
      <c r="G2410" t="s">
        <v>3313</v>
      </c>
      <c r="H2410" s="3">
        <v>4300</v>
      </c>
      <c r="I2410" s="3">
        <v>-4300</v>
      </c>
      <c r="J2410" s="3">
        <v>0</v>
      </c>
    </row>
    <row r="2411" spans="1:10" x14ac:dyDescent="0.25">
      <c r="A2411" s="4" t="s">
        <v>4938</v>
      </c>
      <c r="B2411" s="4" t="s">
        <v>11127</v>
      </c>
      <c r="C2411" s="11" t="s">
        <v>11124</v>
      </c>
      <c r="D2411" t="s">
        <v>3312</v>
      </c>
      <c r="E2411" t="s">
        <v>29</v>
      </c>
      <c r="F2411" s="2">
        <v>42265</v>
      </c>
      <c r="G2411" t="s">
        <v>3313</v>
      </c>
      <c r="H2411" s="3">
        <v>2200</v>
      </c>
      <c r="I2411" s="3">
        <v>-2200</v>
      </c>
      <c r="J2411" s="3">
        <v>0</v>
      </c>
    </row>
    <row r="2412" spans="1:10" x14ac:dyDescent="0.25">
      <c r="A2412" s="4" t="s">
        <v>4938</v>
      </c>
      <c r="B2412" s="4" t="s">
        <v>11127</v>
      </c>
      <c r="C2412" s="11" t="s">
        <v>11124</v>
      </c>
      <c r="D2412" t="s">
        <v>3312</v>
      </c>
      <c r="E2412" t="s">
        <v>31</v>
      </c>
      <c r="F2412" s="2">
        <v>42369</v>
      </c>
      <c r="G2412" t="s">
        <v>3313</v>
      </c>
      <c r="H2412" s="3">
        <v>800</v>
      </c>
      <c r="I2412" s="3">
        <v>-800</v>
      </c>
      <c r="J2412" s="3">
        <v>0</v>
      </c>
    </row>
    <row r="2413" spans="1:10" x14ac:dyDescent="0.25">
      <c r="A2413" s="4" t="s">
        <v>4938</v>
      </c>
      <c r="B2413" s="4" t="s">
        <v>11127</v>
      </c>
      <c r="C2413" s="11" t="s">
        <v>11124</v>
      </c>
      <c r="D2413" t="s">
        <v>3312</v>
      </c>
      <c r="E2413" t="s">
        <v>33</v>
      </c>
      <c r="F2413" s="2">
        <v>42429</v>
      </c>
      <c r="G2413" t="s">
        <v>3313</v>
      </c>
      <c r="H2413" s="3">
        <v>800</v>
      </c>
      <c r="I2413" s="3">
        <v>-800</v>
      </c>
      <c r="J2413" s="3">
        <v>0</v>
      </c>
    </row>
    <row r="2414" spans="1:10" x14ac:dyDescent="0.25">
      <c r="A2414" s="4" t="s">
        <v>4938</v>
      </c>
      <c r="B2414" s="4" t="s">
        <v>11127</v>
      </c>
      <c r="C2414" s="11" t="s">
        <v>11124</v>
      </c>
      <c r="D2414" t="s">
        <v>3312</v>
      </c>
      <c r="E2414" t="s">
        <v>92</v>
      </c>
      <c r="F2414" s="2">
        <v>42429</v>
      </c>
      <c r="G2414" t="s">
        <v>3313</v>
      </c>
      <c r="H2414" s="3">
        <v>12200</v>
      </c>
      <c r="I2414" s="3">
        <v>-12200</v>
      </c>
      <c r="J2414" s="3">
        <v>0</v>
      </c>
    </row>
    <row r="2415" spans="1:10" x14ac:dyDescent="0.25">
      <c r="A2415" s="4" t="s">
        <v>4938</v>
      </c>
      <c r="B2415" s="4" t="s">
        <v>11127</v>
      </c>
      <c r="C2415" s="11" t="s">
        <v>11124</v>
      </c>
      <c r="D2415" t="s">
        <v>3312</v>
      </c>
      <c r="E2415" t="s">
        <v>94</v>
      </c>
      <c r="F2415" s="2">
        <v>42825</v>
      </c>
      <c r="G2415" t="s">
        <v>3313</v>
      </c>
      <c r="H2415" s="3">
        <v>7600</v>
      </c>
      <c r="I2415" s="3">
        <v>-7600</v>
      </c>
      <c r="J2415" s="3">
        <v>0</v>
      </c>
    </row>
    <row r="2416" spans="1:10" x14ac:dyDescent="0.25">
      <c r="A2416" s="4" t="s">
        <v>4938</v>
      </c>
      <c r="B2416" s="4" t="s">
        <v>11127</v>
      </c>
      <c r="C2416" s="11" t="s">
        <v>11124</v>
      </c>
      <c r="D2416" t="s">
        <v>3317</v>
      </c>
      <c r="E2416" t="s">
        <v>1</v>
      </c>
      <c r="F2416" s="2">
        <v>39933</v>
      </c>
      <c r="G2416" t="s">
        <v>3318</v>
      </c>
      <c r="H2416" s="3">
        <v>29000</v>
      </c>
      <c r="I2416" s="3">
        <v>-29000</v>
      </c>
      <c r="J2416" s="3">
        <v>0</v>
      </c>
    </row>
    <row r="2417" spans="1:10" x14ac:dyDescent="0.25">
      <c r="A2417" s="4" t="s">
        <v>4938</v>
      </c>
      <c r="B2417" s="4" t="s">
        <v>11127</v>
      </c>
      <c r="C2417" s="11" t="s">
        <v>11124</v>
      </c>
      <c r="D2417" t="s">
        <v>3317</v>
      </c>
      <c r="E2417" t="s">
        <v>7</v>
      </c>
      <c r="F2417" s="2">
        <v>39964</v>
      </c>
      <c r="G2417" t="s">
        <v>3319</v>
      </c>
      <c r="H2417" s="3">
        <v>950</v>
      </c>
      <c r="I2417" s="3">
        <v>-950</v>
      </c>
      <c r="J2417" s="3">
        <v>0</v>
      </c>
    </row>
    <row r="2418" spans="1:10" x14ac:dyDescent="0.25">
      <c r="A2418" s="4" t="s">
        <v>4938</v>
      </c>
      <c r="B2418" s="4" t="s">
        <v>11127</v>
      </c>
      <c r="C2418" s="11" t="s">
        <v>11124</v>
      </c>
      <c r="D2418" t="s">
        <v>3317</v>
      </c>
      <c r="E2418" t="s">
        <v>9</v>
      </c>
      <c r="F2418" s="2">
        <v>42674</v>
      </c>
      <c r="G2418" t="s">
        <v>3318</v>
      </c>
      <c r="H2418" s="3">
        <v>8967</v>
      </c>
      <c r="I2418" s="3">
        <v>-8967</v>
      </c>
      <c r="J2418" s="3">
        <v>0</v>
      </c>
    </row>
    <row r="2419" spans="1:10" x14ac:dyDescent="0.25">
      <c r="A2419" s="4" t="s">
        <v>4938</v>
      </c>
      <c r="B2419" s="4" t="s">
        <v>11127</v>
      </c>
      <c r="C2419" s="11" t="s">
        <v>11124</v>
      </c>
      <c r="D2419" t="s">
        <v>3317</v>
      </c>
      <c r="E2419" t="s">
        <v>19</v>
      </c>
      <c r="F2419" s="2">
        <v>42674</v>
      </c>
      <c r="G2419" t="s">
        <v>3318</v>
      </c>
      <c r="H2419" s="3">
        <v>2633</v>
      </c>
      <c r="I2419" s="3">
        <v>-2633</v>
      </c>
      <c r="J2419" s="3">
        <v>0</v>
      </c>
    </row>
    <row r="2420" spans="1:10" x14ac:dyDescent="0.25">
      <c r="A2420" s="4" t="s">
        <v>4938</v>
      </c>
      <c r="B2420" s="4" t="s">
        <v>11127</v>
      </c>
      <c r="C2420" s="11" t="s">
        <v>11124</v>
      </c>
      <c r="D2420" t="s">
        <v>3317</v>
      </c>
      <c r="E2420" t="s">
        <v>21</v>
      </c>
      <c r="F2420" s="2">
        <v>42866</v>
      </c>
      <c r="G2420" t="s">
        <v>3318</v>
      </c>
      <c r="H2420" s="3">
        <v>710</v>
      </c>
      <c r="I2420" s="3">
        <v>-710</v>
      </c>
      <c r="J2420" s="3">
        <v>0</v>
      </c>
    </row>
    <row r="2421" spans="1:10" x14ac:dyDescent="0.25">
      <c r="A2421" s="4" t="s">
        <v>4938</v>
      </c>
      <c r="B2421" s="4" t="s">
        <v>11127</v>
      </c>
      <c r="C2421" s="11" t="s">
        <v>11124</v>
      </c>
      <c r="D2421" t="s">
        <v>3317</v>
      </c>
      <c r="E2421" t="s">
        <v>23</v>
      </c>
      <c r="F2421" s="2">
        <v>43402</v>
      </c>
      <c r="G2421" t="s">
        <v>3320</v>
      </c>
      <c r="H2421" s="3">
        <v>16800</v>
      </c>
      <c r="I2421" s="3">
        <v>-14973.84</v>
      </c>
      <c r="J2421" s="3">
        <v>1826.16</v>
      </c>
    </row>
    <row r="2422" spans="1:10" x14ac:dyDescent="0.25">
      <c r="A2422" s="4" t="s">
        <v>4938</v>
      </c>
      <c r="B2422" s="4" t="s">
        <v>11127</v>
      </c>
      <c r="C2422" s="11" t="s">
        <v>11124</v>
      </c>
      <c r="D2422" t="s">
        <v>3321</v>
      </c>
      <c r="E2422" t="s">
        <v>1</v>
      </c>
      <c r="F2422" s="2">
        <v>39896</v>
      </c>
      <c r="G2422" t="s">
        <v>3322</v>
      </c>
      <c r="H2422" s="3">
        <v>66000</v>
      </c>
      <c r="I2422" s="3">
        <v>-66000</v>
      </c>
      <c r="J2422" s="3">
        <v>0</v>
      </c>
    </row>
    <row r="2423" spans="1:10" x14ac:dyDescent="0.25">
      <c r="A2423" s="4" t="s">
        <v>4938</v>
      </c>
      <c r="B2423" s="4" t="s">
        <v>11127</v>
      </c>
      <c r="C2423" s="11" t="s">
        <v>11124</v>
      </c>
      <c r="D2423" t="s">
        <v>3321</v>
      </c>
      <c r="E2423" t="s">
        <v>7</v>
      </c>
      <c r="F2423" s="2">
        <v>40116</v>
      </c>
      <c r="G2423" t="s">
        <v>3323</v>
      </c>
      <c r="H2423" s="3">
        <v>3300</v>
      </c>
      <c r="I2423" s="3">
        <v>-3300</v>
      </c>
      <c r="J2423" s="3">
        <v>0</v>
      </c>
    </row>
    <row r="2424" spans="1:10" x14ac:dyDescent="0.25">
      <c r="A2424" s="4" t="s">
        <v>4938</v>
      </c>
      <c r="B2424" s="4" t="s">
        <v>11127</v>
      </c>
      <c r="C2424" s="11" t="s">
        <v>11124</v>
      </c>
      <c r="D2424" t="s">
        <v>3321</v>
      </c>
      <c r="E2424" t="s">
        <v>9</v>
      </c>
      <c r="F2424" s="2">
        <v>41192</v>
      </c>
      <c r="G2424" t="s">
        <v>3324</v>
      </c>
      <c r="H2424" s="3">
        <v>4000</v>
      </c>
      <c r="I2424" s="3">
        <v>-4000</v>
      </c>
      <c r="J2424" s="3">
        <v>0</v>
      </c>
    </row>
    <row r="2425" spans="1:10" x14ac:dyDescent="0.25">
      <c r="A2425" s="4" t="s">
        <v>4938</v>
      </c>
      <c r="B2425" s="4" t="s">
        <v>11127</v>
      </c>
      <c r="C2425" s="11" t="s">
        <v>11124</v>
      </c>
      <c r="D2425" t="s">
        <v>3321</v>
      </c>
      <c r="E2425" t="s">
        <v>19</v>
      </c>
      <c r="F2425" s="2">
        <v>42674</v>
      </c>
      <c r="G2425" t="s">
        <v>3322</v>
      </c>
      <c r="H2425" s="3">
        <v>8966</v>
      </c>
      <c r="I2425" s="3">
        <v>-8966</v>
      </c>
      <c r="J2425" s="3">
        <v>0</v>
      </c>
    </row>
    <row r="2426" spans="1:10" x14ac:dyDescent="0.25">
      <c r="A2426" s="4" t="s">
        <v>4938</v>
      </c>
      <c r="B2426" s="4" t="s">
        <v>11127</v>
      </c>
      <c r="C2426" s="11" t="s">
        <v>11124</v>
      </c>
      <c r="D2426" t="s">
        <v>3321</v>
      </c>
      <c r="E2426" t="s">
        <v>21</v>
      </c>
      <c r="F2426" s="2">
        <v>42674</v>
      </c>
      <c r="G2426" t="s">
        <v>3322</v>
      </c>
      <c r="H2426" s="3">
        <v>2633</v>
      </c>
      <c r="I2426" s="3">
        <v>-2633</v>
      </c>
      <c r="J2426" s="3">
        <v>0</v>
      </c>
    </row>
    <row r="2427" spans="1:10" x14ac:dyDescent="0.25">
      <c r="A2427" s="4" t="s">
        <v>4938</v>
      </c>
      <c r="B2427" s="4" t="s">
        <v>11127</v>
      </c>
      <c r="C2427" s="11" t="s">
        <v>11124</v>
      </c>
      <c r="D2427" t="s">
        <v>3325</v>
      </c>
      <c r="E2427" t="s">
        <v>1</v>
      </c>
      <c r="F2427" s="2">
        <v>39976</v>
      </c>
      <c r="G2427" t="s">
        <v>3326</v>
      </c>
      <c r="H2427" s="3">
        <v>25000</v>
      </c>
      <c r="I2427" s="3">
        <v>-25000</v>
      </c>
      <c r="J2427" s="3">
        <v>0</v>
      </c>
    </row>
    <row r="2428" spans="1:10" x14ac:dyDescent="0.25">
      <c r="A2428" s="4" t="s">
        <v>4938</v>
      </c>
      <c r="B2428" s="4" t="s">
        <v>11127</v>
      </c>
      <c r="C2428" s="11" t="s">
        <v>11124</v>
      </c>
      <c r="D2428" t="s">
        <v>3325</v>
      </c>
      <c r="E2428" t="s">
        <v>7</v>
      </c>
      <c r="F2428" s="2">
        <v>40116</v>
      </c>
      <c r="G2428" t="s">
        <v>3327</v>
      </c>
      <c r="H2428" s="3">
        <v>1600</v>
      </c>
      <c r="I2428" s="3">
        <v>-1600</v>
      </c>
      <c r="J2428" s="3">
        <v>0</v>
      </c>
    </row>
    <row r="2429" spans="1:10" x14ac:dyDescent="0.25">
      <c r="A2429" s="4" t="s">
        <v>4938</v>
      </c>
      <c r="B2429" s="4" t="s">
        <v>11127</v>
      </c>
      <c r="C2429" s="11" t="s">
        <v>11124</v>
      </c>
      <c r="D2429" t="s">
        <v>3325</v>
      </c>
      <c r="E2429" t="s">
        <v>9</v>
      </c>
      <c r="F2429" s="2">
        <v>41211</v>
      </c>
      <c r="G2429" t="s">
        <v>3328</v>
      </c>
      <c r="H2429" s="3">
        <v>2200</v>
      </c>
      <c r="I2429" s="3">
        <v>-2200</v>
      </c>
      <c r="J2429" s="3">
        <v>0</v>
      </c>
    </row>
    <row r="2430" spans="1:10" x14ac:dyDescent="0.25">
      <c r="A2430" s="4" t="s">
        <v>4938</v>
      </c>
      <c r="B2430" s="4" t="s">
        <v>11127</v>
      </c>
      <c r="C2430" s="11" t="s">
        <v>11124</v>
      </c>
      <c r="D2430" t="s">
        <v>3329</v>
      </c>
      <c r="E2430" t="s">
        <v>1</v>
      </c>
      <c r="F2430" s="2">
        <v>39941</v>
      </c>
      <c r="G2430" t="s">
        <v>3330</v>
      </c>
      <c r="H2430" s="3">
        <v>21000</v>
      </c>
      <c r="I2430" s="3">
        <v>-21000</v>
      </c>
      <c r="J2430" s="3">
        <v>0</v>
      </c>
    </row>
    <row r="2431" spans="1:10" x14ac:dyDescent="0.25">
      <c r="A2431" s="4" t="s">
        <v>4938</v>
      </c>
      <c r="B2431" s="4" t="s">
        <v>11127</v>
      </c>
      <c r="C2431" s="11" t="s">
        <v>11124</v>
      </c>
      <c r="D2431" t="s">
        <v>3329</v>
      </c>
      <c r="E2431" t="s">
        <v>7</v>
      </c>
      <c r="F2431" s="2">
        <v>40268</v>
      </c>
      <c r="G2431" t="s">
        <v>3331</v>
      </c>
      <c r="H2431" s="3">
        <v>1400</v>
      </c>
      <c r="I2431" s="3">
        <v>-1400</v>
      </c>
      <c r="J2431" s="3">
        <v>0</v>
      </c>
    </row>
    <row r="2432" spans="1:10" x14ac:dyDescent="0.25">
      <c r="A2432" s="4" t="s">
        <v>4938</v>
      </c>
      <c r="B2432" s="4" t="s">
        <v>11127</v>
      </c>
      <c r="C2432" s="11" t="s">
        <v>11124</v>
      </c>
      <c r="D2432" t="s">
        <v>3332</v>
      </c>
      <c r="E2432" t="s">
        <v>1</v>
      </c>
      <c r="F2432" s="2">
        <v>39941</v>
      </c>
      <c r="G2432" t="s">
        <v>3333</v>
      </c>
      <c r="H2432" s="3">
        <v>18500</v>
      </c>
      <c r="I2432" s="3">
        <v>-18500</v>
      </c>
      <c r="J2432" s="3">
        <v>0</v>
      </c>
    </row>
    <row r="2433" spans="1:10" x14ac:dyDescent="0.25">
      <c r="A2433" s="4" t="s">
        <v>4938</v>
      </c>
      <c r="B2433" s="4" t="s">
        <v>11127</v>
      </c>
      <c r="C2433" s="11" t="s">
        <v>11124</v>
      </c>
      <c r="D2433" t="s">
        <v>3332</v>
      </c>
      <c r="E2433" t="s">
        <v>7</v>
      </c>
      <c r="F2433" s="2">
        <v>44331</v>
      </c>
      <c r="G2433" t="s">
        <v>3334</v>
      </c>
      <c r="H2433" s="3">
        <v>416.66</v>
      </c>
      <c r="I2433" s="3">
        <v>-161.44999999999999</v>
      </c>
      <c r="J2433" s="3">
        <v>255.21</v>
      </c>
    </row>
    <row r="2434" spans="1:10" x14ac:dyDescent="0.25">
      <c r="A2434" s="4" t="s">
        <v>4938</v>
      </c>
      <c r="B2434" s="4" t="s">
        <v>11127</v>
      </c>
      <c r="C2434" s="11" t="s">
        <v>11124</v>
      </c>
      <c r="D2434" t="s">
        <v>3335</v>
      </c>
      <c r="E2434" t="s">
        <v>1</v>
      </c>
      <c r="F2434" s="2">
        <v>39941</v>
      </c>
      <c r="G2434" t="s">
        <v>3336</v>
      </c>
      <c r="H2434" s="3">
        <v>6000</v>
      </c>
      <c r="I2434" s="3">
        <v>-6000</v>
      </c>
      <c r="J2434" s="3">
        <v>0</v>
      </c>
    </row>
    <row r="2435" spans="1:10" x14ac:dyDescent="0.25">
      <c r="A2435" s="4" t="s">
        <v>4938</v>
      </c>
      <c r="B2435" s="4" t="s">
        <v>11127</v>
      </c>
      <c r="C2435" s="11" t="s">
        <v>11124</v>
      </c>
      <c r="D2435" t="s">
        <v>3335</v>
      </c>
      <c r="E2435" t="s">
        <v>7</v>
      </c>
      <c r="F2435" s="2">
        <v>41455</v>
      </c>
      <c r="G2435" t="s">
        <v>3337</v>
      </c>
      <c r="H2435" s="3">
        <v>10200</v>
      </c>
      <c r="I2435" s="3">
        <v>-10200</v>
      </c>
      <c r="J2435" s="3">
        <v>0</v>
      </c>
    </row>
    <row r="2436" spans="1:10" x14ac:dyDescent="0.25">
      <c r="A2436" s="4" t="s">
        <v>4938</v>
      </c>
      <c r="B2436" s="4" t="s">
        <v>11127</v>
      </c>
      <c r="C2436" s="11" t="s">
        <v>11124</v>
      </c>
      <c r="D2436" t="s">
        <v>3335</v>
      </c>
      <c r="E2436" t="s">
        <v>9</v>
      </c>
      <c r="F2436" s="2">
        <v>44331</v>
      </c>
      <c r="G2436" t="s">
        <v>3334</v>
      </c>
      <c r="H2436" s="3">
        <v>416.66</v>
      </c>
      <c r="I2436" s="3">
        <v>-161.44999999999999</v>
      </c>
      <c r="J2436" s="3">
        <v>255.21</v>
      </c>
    </row>
    <row r="2437" spans="1:10" x14ac:dyDescent="0.25">
      <c r="A2437" s="4" t="s">
        <v>4938</v>
      </c>
      <c r="B2437" s="4" t="s">
        <v>11127</v>
      </c>
      <c r="C2437" s="11" t="s">
        <v>11124</v>
      </c>
      <c r="D2437" t="s">
        <v>3338</v>
      </c>
      <c r="E2437" t="s">
        <v>1</v>
      </c>
      <c r="F2437" s="2">
        <v>39941</v>
      </c>
      <c r="G2437" t="s">
        <v>3339</v>
      </c>
      <c r="H2437" s="3">
        <v>4500</v>
      </c>
      <c r="I2437" s="3">
        <v>-4500</v>
      </c>
      <c r="J2437" s="3">
        <v>0</v>
      </c>
    </row>
    <row r="2438" spans="1:10" x14ac:dyDescent="0.25">
      <c r="A2438" s="4" t="s">
        <v>4938</v>
      </c>
      <c r="B2438" s="4" t="s">
        <v>11127</v>
      </c>
      <c r="C2438" s="11" t="s">
        <v>11124</v>
      </c>
      <c r="D2438" t="s">
        <v>3338</v>
      </c>
      <c r="E2438" t="s">
        <v>7</v>
      </c>
      <c r="F2438" s="2">
        <v>41455</v>
      </c>
      <c r="G2438" t="s">
        <v>3340</v>
      </c>
      <c r="H2438" s="3">
        <v>1700</v>
      </c>
      <c r="I2438" s="3">
        <v>-1700</v>
      </c>
      <c r="J2438" s="3">
        <v>0</v>
      </c>
    </row>
    <row r="2439" spans="1:10" x14ac:dyDescent="0.25">
      <c r="A2439" s="4" t="s">
        <v>4938</v>
      </c>
      <c r="B2439" s="4" t="s">
        <v>11127</v>
      </c>
      <c r="C2439" s="11" t="s">
        <v>11124</v>
      </c>
      <c r="D2439" t="s">
        <v>3338</v>
      </c>
      <c r="E2439" t="s">
        <v>9</v>
      </c>
      <c r="F2439" s="2">
        <v>44331</v>
      </c>
      <c r="G2439" t="s">
        <v>3334</v>
      </c>
      <c r="H2439" s="3">
        <v>416.66</v>
      </c>
      <c r="I2439" s="3">
        <v>-161.44999999999999</v>
      </c>
      <c r="J2439" s="3">
        <v>255.21</v>
      </c>
    </row>
    <row r="2440" spans="1:10" x14ac:dyDescent="0.25">
      <c r="A2440" s="4" t="s">
        <v>4938</v>
      </c>
      <c r="B2440" s="4" t="s">
        <v>11127</v>
      </c>
      <c r="C2440" s="11" t="s">
        <v>11124</v>
      </c>
      <c r="D2440" t="s">
        <v>3341</v>
      </c>
      <c r="E2440" t="s">
        <v>1</v>
      </c>
      <c r="F2440" s="2">
        <v>39941</v>
      </c>
      <c r="G2440" t="s">
        <v>3342</v>
      </c>
      <c r="H2440" s="3">
        <v>20500</v>
      </c>
      <c r="I2440" s="3">
        <v>-20500</v>
      </c>
      <c r="J2440" s="3">
        <v>0</v>
      </c>
    </row>
    <row r="2441" spans="1:10" x14ac:dyDescent="0.25">
      <c r="A2441" s="4" t="s">
        <v>4938</v>
      </c>
      <c r="B2441" s="4" t="s">
        <v>11127</v>
      </c>
      <c r="C2441" s="11" t="s">
        <v>11124</v>
      </c>
      <c r="D2441" t="s">
        <v>3341</v>
      </c>
      <c r="E2441" t="s">
        <v>7</v>
      </c>
      <c r="F2441" s="2">
        <v>40268</v>
      </c>
      <c r="G2441" t="s">
        <v>3343</v>
      </c>
      <c r="H2441" s="3">
        <v>1400</v>
      </c>
      <c r="I2441" s="3">
        <v>-1400</v>
      </c>
      <c r="J2441" s="3">
        <v>0</v>
      </c>
    </row>
    <row r="2442" spans="1:10" x14ac:dyDescent="0.25">
      <c r="A2442" s="4" t="s">
        <v>4938</v>
      </c>
      <c r="B2442" s="4" t="s">
        <v>11127</v>
      </c>
      <c r="C2442" s="11" t="s">
        <v>11124</v>
      </c>
      <c r="D2442" t="s">
        <v>3341</v>
      </c>
      <c r="E2442" t="s">
        <v>9</v>
      </c>
      <c r="F2442" s="2">
        <v>41455</v>
      </c>
      <c r="G2442" t="s">
        <v>3344</v>
      </c>
      <c r="H2442" s="3">
        <v>1400</v>
      </c>
      <c r="I2442" s="3">
        <v>-1400</v>
      </c>
      <c r="J2442" s="3">
        <v>0</v>
      </c>
    </row>
    <row r="2443" spans="1:10" x14ac:dyDescent="0.25">
      <c r="A2443" s="4" t="s">
        <v>4938</v>
      </c>
      <c r="B2443" s="4" t="s">
        <v>11127</v>
      </c>
      <c r="C2443" s="11" t="s">
        <v>11124</v>
      </c>
      <c r="D2443" t="s">
        <v>3341</v>
      </c>
      <c r="E2443" t="s">
        <v>19</v>
      </c>
      <c r="F2443" s="2">
        <v>43571</v>
      </c>
      <c r="G2443" t="s">
        <v>3342</v>
      </c>
      <c r="H2443" s="3">
        <v>7450</v>
      </c>
      <c r="I2443" s="3">
        <v>-5340.91</v>
      </c>
      <c r="J2443" s="3">
        <v>2109.09</v>
      </c>
    </row>
    <row r="2444" spans="1:10" x14ac:dyDescent="0.25">
      <c r="A2444" s="4" t="s">
        <v>4938</v>
      </c>
      <c r="B2444" s="4" t="s">
        <v>11127</v>
      </c>
      <c r="C2444" s="11" t="s">
        <v>11124</v>
      </c>
      <c r="D2444" t="s">
        <v>3341</v>
      </c>
      <c r="E2444" t="s">
        <v>21</v>
      </c>
      <c r="F2444" s="2">
        <v>44331</v>
      </c>
      <c r="G2444" t="s">
        <v>3334</v>
      </c>
      <c r="H2444" s="3">
        <v>416.66</v>
      </c>
      <c r="I2444" s="3">
        <v>-161.44999999999999</v>
      </c>
      <c r="J2444" s="3">
        <v>255.21</v>
      </c>
    </row>
    <row r="2445" spans="1:10" x14ac:dyDescent="0.25">
      <c r="A2445" s="4" t="s">
        <v>4938</v>
      </c>
      <c r="B2445" s="4" t="s">
        <v>11127</v>
      </c>
      <c r="C2445" s="11" t="s">
        <v>11124</v>
      </c>
      <c r="D2445" t="s">
        <v>3345</v>
      </c>
      <c r="E2445" t="s">
        <v>1</v>
      </c>
      <c r="F2445" s="2">
        <v>39941</v>
      </c>
      <c r="G2445" t="s">
        <v>3346</v>
      </c>
      <c r="H2445" s="3">
        <v>42500</v>
      </c>
      <c r="I2445" s="3">
        <v>-42500</v>
      </c>
      <c r="J2445" s="3">
        <v>0</v>
      </c>
    </row>
    <row r="2446" spans="1:10" x14ac:dyDescent="0.25">
      <c r="A2446" s="4" t="s">
        <v>4938</v>
      </c>
      <c r="B2446" s="4" t="s">
        <v>11127</v>
      </c>
      <c r="C2446" s="11" t="s">
        <v>11124</v>
      </c>
      <c r="D2446" t="s">
        <v>3345</v>
      </c>
      <c r="E2446" t="s">
        <v>7</v>
      </c>
      <c r="F2446" s="2">
        <v>41455</v>
      </c>
      <c r="G2446" t="s">
        <v>3347</v>
      </c>
      <c r="H2446" s="3">
        <v>3800</v>
      </c>
      <c r="I2446" s="3">
        <v>-3800</v>
      </c>
      <c r="J2446" s="3">
        <v>0</v>
      </c>
    </row>
    <row r="2447" spans="1:10" x14ac:dyDescent="0.25">
      <c r="A2447" s="4" t="s">
        <v>4938</v>
      </c>
      <c r="B2447" s="4" t="s">
        <v>11127</v>
      </c>
      <c r="C2447" s="11" t="s">
        <v>11124</v>
      </c>
      <c r="D2447" t="s">
        <v>3345</v>
      </c>
      <c r="E2447" t="s">
        <v>9</v>
      </c>
      <c r="F2447" s="2">
        <v>44331</v>
      </c>
      <c r="G2447" t="s">
        <v>3334</v>
      </c>
      <c r="H2447" s="3">
        <v>416.68</v>
      </c>
      <c r="I2447" s="3">
        <v>-161.47</v>
      </c>
      <c r="J2447" s="3">
        <v>255.21</v>
      </c>
    </row>
    <row r="2448" spans="1:10" x14ac:dyDescent="0.25">
      <c r="A2448" s="4" t="s">
        <v>4938</v>
      </c>
      <c r="B2448" s="4" t="s">
        <v>11127</v>
      </c>
      <c r="C2448" s="11" t="s">
        <v>11124</v>
      </c>
      <c r="D2448" t="s">
        <v>3348</v>
      </c>
      <c r="E2448" t="s">
        <v>1</v>
      </c>
      <c r="F2448" s="2">
        <v>39941</v>
      </c>
      <c r="G2448" t="s">
        <v>3349</v>
      </c>
      <c r="H2448" s="3">
        <v>24000</v>
      </c>
      <c r="I2448" s="3">
        <v>-24000</v>
      </c>
      <c r="J2448" s="3">
        <v>0</v>
      </c>
    </row>
    <row r="2449" spans="1:10" x14ac:dyDescent="0.25">
      <c r="A2449" s="4" t="s">
        <v>4938</v>
      </c>
      <c r="B2449" s="4" t="s">
        <v>11127</v>
      </c>
      <c r="C2449" s="11" t="s">
        <v>11124</v>
      </c>
      <c r="D2449" t="s">
        <v>3348</v>
      </c>
      <c r="E2449" t="s">
        <v>7</v>
      </c>
      <c r="F2449" s="2">
        <v>41455</v>
      </c>
      <c r="G2449" t="s">
        <v>3350</v>
      </c>
      <c r="H2449" s="3">
        <v>6550</v>
      </c>
      <c r="I2449" s="3">
        <v>-6550</v>
      </c>
      <c r="J2449" s="3">
        <v>0</v>
      </c>
    </row>
    <row r="2450" spans="1:10" x14ac:dyDescent="0.25">
      <c r="A2450" s="4" t="s">
        <v>4938</v>
      </c>
      <c r="B2450" s="4" t="s">
        <v>11127</v>
      </c>
      <c r="C2450" s="11" t="s">
        <v>11124</v>
      </c>
      <c r="D2450" t="s">
        <v>3348</v>
      </c>
      <c r="E2450" t="s">
        <v>9</v>
      </c>
      <c r="F2450" s="2">
        <v>44331</v>
      </c>
      <c r="G2450" t="s">
        <v>3334</v>
      </c>
      <c r="H2450" s="3">
        <v>416.68</v>
      </c>
      <c r="I2450" s="3">
        <v>-161.47</v>
      </c>
      <c r="J2450" s="3">
        <v>255.21</v>
      </c>
    </row>
    <row r="2451" spans="1:10" x14ac:dyDescent="0.25">
      <c r="A2451" s="4" t="s">
        <v>4938</v>
      </c>
      <c r="B2451" s="4" t="s">
        <v>11127</v>
      </c>
      <c r="C2451" s="11" t="s">
        <v>11124</v>
      </c>
      <c r="D2451" t="s">
        <v>3348</v>
      </c>
      <c r="E2451" t="s">
        <v>19</v>
      </c>
      <c r="F2451" s="2">
        <v>44651</v>
      </c>
      <c r="G2451" t="s">
        <v>3351</v>
      </c>
      <c r="H2451" s="3">
        <v>6048</v>
      </c>
      <c r="I2451" s="3">
        <v>-2343.6</v>
      </c>
      <c r="J2451" s="3">
        <v>3704.4</v>
      </c>
    </row>
    <row r="2452" spans="1:10" x14ac:dyDescent="0.25">
      <c r="A2452" s="4" t="s">
        <v>4938</v>
      </c>
      <c r="B2452" s="4" t="s">
        <v>11127</v>
      </c>
      <c r="C2452" s="11" t="s">
        <v>11124</v>
      </c>
      <c r="D2452" t="s">
        <v>3348</v>
      </c>
      <c r="E2452" t="s">
        <v>21</v>
      </c>
      <c r="F2452" s="2">
        <v>44742</v>
      </c>
      <c r="G2452" t="s">
        <v>3352</v>
      </c>
      <c r="H2452" s="3">
        <v>1218.75</v>
      </c>
      <c r="I2452" s="3">
        <v>-283.36</v>
      </c>
      <c r="J2452" s="3">
        <v>935.39</v>
      </c>
    </row>
    <row r="2453" spans="1:10" x14ac:dyDescent="0.25">
      <c r="A2453" s="4" t="s">
        <v>4938</v>
      </c>
      <c r="B2453" s="4" t="s">
        <v>11127</v>
      </c>
      <c r="C2453" s="11" t="s">
        <v>11124</v>
      </c>
      <c r="D2453" t="s">
        <v>3353</v>
      </c>
      <c r="E2453" t="s">
        <v>1</v>
      </c>
      <c r="F2453" s="2">
        <v>39941</v>
      </c>
      <c r="G2453" t="s">
        <v>3354</v>
      </c>
      <c r="H2453" s="3">
        <v>20500</v>
      </c>
      <c r="I2453" s="3">
        <v>-20500</v>
      </c>
      <c r="J2453" s="3">
        <v>0</v>
      </c>
    </row>
    <row r="2454" spans="1:10" x14ac:dyDescent="0.25">
      <c r="A2454" s="4" t="s">
        <v>4938</v>
      </c>
      <c r="B2454" s="4" t="s">
        <v>11127</v>
      </c>
      <c r="C2454" s="11" t="s">
        <v>11124</v>
      </c>
      <c r="D2454" t="s">
        <v>3353</v>
      </c>
      <c r="E2454" t="s">
        <v>7</v>
      </c>
      <c r="F2454" s="2">
        <v>44985</v>
      </c>
      <c r="G2454" t="s">
        <v>3355</v>
      </c>
      <c r="H2454" s="3">
        <v>4100</v>
      </c>
      <c r="I2454" s="3">
        <v>-953.25</v>
      </c>
      <c r="J2454" s="3">
        <v>3146.75</v>
      </c>
    </row>
    <row r="2455" spans="1:10" x14ac:dyDescent="0.25">
      <c r="A2455" s="4" t="s">
        <v>4938</v>
      </c>
      <c r="B2455" s="4" t="s">
        <v>11127</v>
      </c>
      <c r="C2455" s="11" t="s">
        <v>11124</v>
      </c>
      <c r="D2455" t="s">
        <v>3356</v>
      </c>
      <c r="E2455" t="s">
        <v>1</v>
      </c>
      <c r="F2455" s="2">
        <v>39941</v>
      </c>
      <c r="G2455" t="s">
        <v>3357</v>
      </c>
      <c r="H2455" s="3">
        <v>20500</v>
      </c>
      <c r="I2455" s="3">
        <v>-20500</v>
      </c>
      <c r="J2455" s="3">
        <v>0</v>
      </c>
    </row>
    <row r="2456" spans="1:10" x14ac:dyDescent="0.25">
      <c r="A2456" s="4" t="s">
        <v>4938</v>
      </c>
      <c r="B2456" s="4" t="s">
        <v>11127</v>
      </c>
      <c r="C2456" s="11" t="s">
        <v>11124</v>
      </c>
      <c r="D2456" t="s">
        <v>3358</v>
      </c>
      <c r="E2456" t="s">
        <v>1</v>
      </c>
      <c r="F2456" s="2">
        <v>39941</v>
      </c>
      <c r="G2456" t="s">
        <v>3359</v>
      </c>
      <c r="H2456" s="3">
        <v>13000</v>
      </c>
      <c r="I2456" s="3">
        <v>-13000</v>
      </c>
      <c r="J2456" s="3">
        <v>0</v>
      </c>
    </row>
    <row r="2457" spans="1:10" x14ac:dyDescent="0.25">
      <c r="A2457" s="4" t="s">
        <v>4938</v>
      </c>
      <c r="B2457" s="4" t="s">
        <v>11127</v>
      </c>
      <c r="C2457" s="11" t="s">
        <v>11124</v>
      </c>
      <c r="D2457" t="s">
        <v>3360</v>
      </c>
      <c r="E2457" t="s">
        <v>1</v>
      </c>
      <c r="F2457" s="2">
        <v>39941</v>
      </c>
      <c r="G2457" t="s">
        <v>3361</v>
      </c>
      <c r="H2457" s="3">
        <v>13500</v>
      </c>
      <c r="I2457" s="3">
        <v>-13500</v>
      </c>
      <c r="J2457" s="3">
        <v>0</v>
      </c>
    </row>
    <row r="2458" spans="1:10" x14ac:dyDescent="0.25">
      <c r="A2458" s="4" t="s">
        <v>4938</v>
      </c>
      <c r="B2458" s="4" t="s">
        <v>11127</v>
      </c>
      <c r="C2458" s="11" t="s">
        <v>11124</v>
      </c>
      <c r="D2458" t="s">
        <v>3360</v>
      </c>
      <c r="E2458" t="s">
        <v>7</v>
      </c>
      <c r="F2458" s="2">
        <v>40025</v>
      </c>
      <c r="G2458" t="s">
        <v>3362</v>
      </c>
      <c r="H2458" s="3">
        <v>2550</v>
      </c>
      <c r="I2458" s="3">
        <v>-2550</v>
      </c>
      <c r="J2458" s="3">
        <v>0</v>
      </c>
    </row>
    <row r="2459" spans="1:10" x14ac:dyDescent="0.25">
      <c r="A2459" s="4" t="s">
        <v>4938</v>
      </c>
      <c r="B2459" s="4" t="s">
        <v>11127</v>
      </c>
      <c r="C2459" s="11" t="s">
        <v>11124</v>
      </c>
      <c r="D2459" t="s">
        <v>3360</v>
      </c>
      <c r="E2459" t="s">
        <v>9</v>
      </c>
      <c r="F2459" s="2">
        <v>42800</v>
      </c>
      <c r="G2459" t="s">
        <v>3361</v>
      </c>
      <c r="H2459" s="3">
        <v>2750</v>
      </c>
      <c r="I2459" s="3">
        <v>-2750</v>
      </c>
      <c r="J2459" s="3">
        <v>0</v>
      </c>
    </row>
    <row r="2460" spans="1:10" x14ac:dyDescent="0.25">
      <c r="A2460" s="4" t="s">
        <v>4938</v>
      </c>
      <c r="B2460" s="4" t="s">
        <v>11127</v>
      </c>
      <c r="C2460" s="11" t="s">
        <v>11124</v>
      </c>
      <c r="D2460" t="s">
        <v>3360</v>
      </c>
      <c r="E2460" t="s">
        <v>19</v>
      </c>
      <c r="F2460" s="2">
        <v>42947</v>
      </c>
      <c r="G2460" t="s">
        <v>3361</v>
      </c>
      <c r="H2460" s="3">
        <v>5800</v>
      </c>
      <c r="I2460" s="3">
        <v>-5800</v>
      </c>
      <c r="J2460" s="3">
        <v>0</v>
      </c>
    </row>
    <row r="2461" spans="1:10" x14ac:dyDescent="0.25">
      <c r="A2461" s="4" t="s">
        <v>4938</v>
      </c>
      <c r="B2461" s="4" t="s">
        <v>11127</v>
      </c>
      <c r="C2461" s="11" t="s">
        <v>11124</v>
      </c>
      <c r="D2461" t="s">
        <v>3363</v>
      </c>
      <c r="E2461" t="s">
        <v>1</v>
      </c>
      <c r="F2461" s="2">
        <v>39941</v>
      </c>
      <c r="G2461" t="s">
        <v>3364</v>
      </c>
      <c r="H2461" s="3">
        <v>15000</v>
      </c>
      <c r="I2461" s="3">
        <v>-15000</v>
      </c>
      <c r="J2461" s="3">
        <v>0</v>
      </c>
    </row>
    <row r="2462" spans="1:10" x14ac:dyDescent="0.25">
      <c r="A2462" s="4" t="s">
        <v>4938</v>
      </c>
      <c r="B2462" s="4" t="s">
        <v>11127</v>
      </c>
      <c r="C2462" s="11" t="s">
        <v>11124</v>
      </c>
      <c r="D2462" t="s">
        <v>3363</v>
      </c>
      <c r="E2462" t="s">
        <v>7</v>
      </c>
      <c r="F2462" s="2">
        <v>40025</v>
      </c>
      <c r="G2462" t="s">
        <v>3365</v>
      </c>
      <c r="H2462" s="3">
        <v>4650</v>
      </c>
      <c r="I2462" s="3">
        <v>-4650</v>
      </c>
      <c r="J2462" s="3">
        <v>0</v>
      </c>
    </row>
    <row r="2463" spans="1:10" x14ac:dyDescent="0.25">
      <c r="A2463" s="4" t="s">
        <v>4938</v>
      </c>
      <c r="B2463" s="4" t="s">
        <v>11127</v>
      </c>
      <c r="C2463" s="11" t="s">
        <v>11124</v>
      </c>
      <c r="D2463" t="s">
        <v>3363</v>
      </c>
      <c r="E2463" t="s">
        <v>9</v>
      </c>
      <c r="F2463" s="2">
        <v>40147</v>
      </c>
      <c r="G2463" t="s">
        <v>3366</v>
      </c>
      <c r="H2463" s="3">
        <v>1615</v>
      </c>
      <c r="I2463" s="3">
        <v>-1615</v>
      </c>
      <c r="J2463" s="3">
        <v>0</v>
      </c>
    </row>
    <row r="2464" spans="1:10" x14ac:dyDescent="0.25">
      <c r="A2464" s="4" t="s">
        <v>4938</v>
      </c>
      <c r="B2464" s="4" t="s">
        <v>11127</v>
      </c>
      <c r="C2464" s="11" t="s">
        <v>11124</v>
      </c>
      <c r="D2464" t="s">
        <v>3367</v>
      </c>
      <c r="E2464" t="s">
        <v>1</v>
      </c>
      <c r="F2464" s="2">
        <v>39941</v>
      </c>
      <c r="G2464" t="s">
        <v>3368</v>
      </c>
      <c r="H2464" s="3">
        <v>18500</v>
      </c>
      <c r="I2464" s="3">
        <v>-18500</v>
      </c>
      <c r="J2464" s="3">
        <v>0</v>
      </c>
    </row>
    <row r="2465" spans="1:10" x14ac:dyDescent="0.25">
      <c r="A2465" s="4" t="s">
        <v>4938</v>
      </c>
      <c r="B2465" s="4" t="s">
        <v>11127</v>
      </c>
      <c r="C2465" s="11" t="s">
        <v>11124</v>
      </c>
      <c r="D2465" t="s">
        <v>3367</v>
      </c>
      <c r="E2465" t="s">
        <v>7</v>
      </c>
      <c r="F2465" s="2">
        <v>40116</v>
      </c>
      <c r="G2465" t="s">
        <v>3369</v>
      </c>
      <c r="H2465" s="3">
        <v>1330</v>
      </c>
      <c r="I2465" s="3">
        <v>-1330</v>
      </c>
      <c r="J2465" s="3">
        <v>0</v>
      </c>
    </row>
    <row r="2466" spans="1:10" x14ac:dyDescent="0.25">
      <c r="A2466" s="4" t="s">
        <v>4938</v>
      </c>
      <c r="B2466" s="4" t="s">
        <v>11127</v>
      </c>
      <c r="C2466" s="11" t="s">
        <v>11124</v>
      </c>
      <c r="D2466" t="s">
        <v>3367</v>
      </c>
      <c r="E2466" t="s">
        <v>9</v>
      </c>
      <c r="F2466" s="2">
        <v>44666</v>
      </c>
      <c r="G2466" t="s">
        <v>3370</v>
      </c>
      <c r="H2466" s="3">
        <v>3144</v>
      </c>
      <c r="I2466" s="3">
        <v>-730.98</v>
      </c>
      <c r="J2466" s="3">
        <v>2413.02</v>
      </c>
    </row>
    <row r="2467" spans="1:10" x14ac:dyDescent="0.25">
      <c r="A2467" s="4" t="s">
        <v>4938</v>
      </c>
      <c r="B2467" s="4" t="s">
        <v>11127</v>
      </c>
      <c r="C2467" s="11" t="s">
        <v>11124</v>
      </c>
      <c r="D2467" t="s">
        <v>3367</v>
      </c>
      <c r="E2467" t="s">
        <v>19</v>
      </c>
      <c r="F2467" s="2">
        <v>44849</v>
      </c>
      <c r="G2467" t="s">
        <v>3371</v>
      </c>
      <c r="H2467" s="3">
        <v>2609</v>
      </c>
      <c r="I2467" s="3">
        <v>-606.6</v>
      </c>
      <c r="J2467" s="3">
        <v>2002.4</v>
      </c>
    </row>
    <row r="2468" spans="1:10" x14ac:dyDescent="0.25">
      <c r="A2468" s="4" t="s">
        <v>4938</v>
      </c>
      <c r="B2468" s="4" t="s">
        <v>11127</v>
      </c>
      <c r="C2468" s="11" t="s">
        <v>11124</v>
      </c>
      <c r="D2468" t="s">
        <v>3367</v>
      </c>
      <c r="E2468" t="s">
        <v>21</v>
      </c>
      <c r="F2468" s="2">
        <v>45016</v>
      </c>
      <c r="G2468" t="s">
        <v>3372</v>
      </c>
      <c r="H2468" s="3">
        <v>1250</v>
      </c>
      <c r="I2468" s="3">
        <v>-290.63</v>
      </c>
      <c r="J2468" s="3">
        <v>959.37</v>
      </c>
    </row>
    <row r="2469" spans="1:10" x14ac:dyDescent="0.25">
      <c r="A2469" s="4" t="s">
        <v>4938</v>
      </c>
      <c r="B2469" s="4" t="s">
        <v>11127</v>
      </c>
      <c r="C2469" s="11" t="s">
        <v>11124</v>
      </c>
      <c r="D2469" t="s">
        <v>3373</v>
      </c>
      <c r="E2469" t="s">
        <v>1</v>
      </c>
      <c r="F2469" s="2">
        <v>39982</v>
      </c>
      <c r="G2469" t="s">
        <v>3374</v>
      </c>
      <c r="H2469" s="3">
        <v>27000</v>
      </c>
      <c r="I2469" s="3">
        <v>-27000</v>
      </c>
      <c r="J2469" s="3">
        <v>0</v>
      </c>
    </row>
    <row r="2470" spans="1:10" x14ac:dyDescent="0.25">
      <c r="A2470" s="4" t="s">
        <v>4938</v>
      </c>
      <c r="B2470" s="4" t="s">
        <v>11127</v>
      </c>
      <c r="C2470" s="11" t="s">
        <v>11124</v>
      </c>
      <c r="D2470" t="s">
        <v>3375</v>
      </c>
      <c r="E2470" t="s">
        <v>1</v>
      </c>
      <c r="F2470" s="2">
        <v>39958</v>
      </c>
      <c r="G2470" t="s">
        <v>3376</v>
      </c>
      <c r="H2470" s="3">
        <v>36000</v>
      </c>
      <c r="I2470" s="3">
        <v>-36000</v>
      </c>
      <c r="J2470" s="3">
        <v>0</v>
      </c>
    </row>
    <row r="2471" spans="1:10" x14ac:dyDescent="0.25">
      <c r="A2471" s="4" t="s">
        <v>4938</v>
      </c>
      <c r="B2471" s="4" t="s">
        <v>11127</v>
      </c>
      <c r="C2471" s="11" t="s">
        <v>11124</v>
      </c>
      <c r="D2471" t="s">
        <v>3377</v>
      </c>
      <c r="E2471" t="s">
        <v>1</v>
      </c>
      <c r="F2471" s="2">
        <v>39926</v>
      </c>
      <c r="G2471" t="s">
        <v>3378</v>
      </c>
      <c r="H2471" s="3">
        <v>48000</v>
      </c>
      <c r="I2471" s="3">
        <v>-48000</v>
      </c>
      <c r="J2471" s="3">
        <v>0</v>
      </c>
    </row>
    <row r="2472" spans="1:10" x14ac:dyDescent="0.25">
      <c r="A2472" s="4" t="s">
        <v>4938</v>
      </c>
      <c r="B2472" s="4" t="s">
        <v>11127</v>
      </c>
      <c r="C2472" s="11" t="s">
        <v>11124</v>
      </c>
      <c r="D2472" t="s">
        <v>3377</v>
      </c>
      <c r="E2472" t="s">
        <v>7</v>
      </c>
      <c r="F2472" s="2">
        <v>40147</v>
      </c>
      <c r="G2472" t="s">
        <v>3379</v>
      </c>
      <c r="H2472" s="3">
        <v>2000</v>
      </c>
      <c r="I2472" s="3">
        <v>-2000</v>
      </c>
      <c r="J2472" s="3">
        <v>0</v>
      </c>
    </row>
    <row r="2473" spans="1:10" x14ac:dyDescent="0.25">
      <c r="A2473" s="4" t="s">
        <v>4938</v>
      </c>
      <c r="B2473" s="4" t="s">
        <v>11127</v>
      </c>
      <c r="C2473" s="11" t="s">
        <v>11124</v>
      </c>
      <c r="D2473" t="s">
        <v>3380</v>
      </c>
      <c r="E2473" t="s">
        <v>1</v>
      </c>
      <c r="F2473" s="2">
        <v>39989</v>
      </c>
      <c r="G2473" t="s">
        <v>3381</v>
      </c>
      <c r="H2473" s="3">
        <v>16000</v>
      </c>
      <c r="I2473" s="3">
        <v>-16000</v>
      </c>
      <c r="J2473" s="3">
        <v>0</v>
      </c>
    </row>
    <row r="2474" spans="1:10" x14ac:dyDescent="0.25">
      <c r="A2474" s="4" t="s">
        <v>4938</v>
      </c>
      <c r="B2474" s="4" t="s">
        <v>11127</v>
      </c>
      <c r="C2474" s="11" t="s">
        <v>11124</v>
      </c>
      <c r="D2474" t="s">
        <v>3382</v>
      </c>
      <c r="E2474" t="s">
        <v>1</v>
      </c>
      <c r="F2474" s="2">
        <v>39958</v>
      </c>
      <c r="G2474" t="s">
        <v>3383</v>
      </c>
      <c r="H2474" s="3">
        <v>10200</v>
      </c>
      <c r="I2474" s="3">
        <v>-10200</v>
      </c>
      <c r="J2474" s="3">
        <v>0</v>
      </c>
    </row>
    <row r="2475" spans="1:10" x14ac:dyDescent="0.25">
      <c r="A2475" s="4" t="s">
        <v>4938</v>
      </c>
      <c r="B2475" s="4" t="s">
        <v>11127</v>
      </c>
      <c r="C2475" s="11" t="s">
        <v>11124</v>
      </c>
      <c r="D2475" t="s">
        <v>3384</v>
      </c>
      <c r="E2475" t="s">
        <v>1</v>
      </c>
      <c r="F2475" s="2">
        <v>39994</v>
      </c>
      <c r="G2475" t="s">
        <v>3385</v>
      </c>
      <c r="H2475" s="3">
        <v>7400</v>
      </c>
      <c r="I2475" s="3">
        <v>-7400</v>
      </c>
      <c r="J2475" s="3">
        <v>0</v>
      </c>
    </row>
    <row r="2476" spans="1:10" x14ac:dyDescent="0.25">
      <c r="A2476" s="4" t="s">
        <v>4938</v>
      </c>
      <c r="B2476" s="4" t="s">
        <v>11127</v>
      </c>
      <c r="C2476" s="11" t="s">
        <v>11124</v>
      </c>
      <c r="D2476" t="s">
        <v>3386</v>
      </c>
      <c r="E2476" t="s">
        <v>1</v>
      </c>
      <c r="F2476" s="2">
        <v>40147</v>
      </c>
      <c r="G2476" t="s">
        <v>3387</v>
      </c>
      <c r="H2476" s="3">
        <v>17650</v>
      </c>
      <c r="I2476" s="3">
        <v>-17650</v>
      </c>
      <c r="J2476" s="3">
        <v>0</v>
      </c>
    </row>
    <row r="2477" spans="1:10" x14ac:dyDescent="0.25">
      <c r="A2477" s="4" t="s">
        <v>4938</v>
      </c>
      <c r="B2477" s="4" t="s">
        <v>11127</v>
      </c>
      <c r="C2477" s="11" t="s">
        <v>11124</v>
      </c>
      <c r="D2477" t="s">
        <v>3386</v>
      </c>
      <c r="E2477" t="s">
        <v>7</v>
      </c>
      <c r="F2477" s="2">
        <v>40268</v>
      </c>
      <c r="G2477" t="s">
        <v>3388</v>
      </c>
      <c r="H2477" s="3">
        <v>1500</v>
      </c>
      <c r="I2477" s="3">
        <v>-1500</v>
      </c>
      <c r="J2477" s="3">
        <v>0</v>
      </c>
    </row>
    <row r="2478" spans="1:10" x14ac:dyDescent="0.25">
      <c r="A2478" s="4" t="s">
        <v>4938</v>
      </c>
      <c r="B2478" s="4" t="s">
        <v>11127</v>
      </c>
      <c r="C2478" s="11" t="s">
        <v>11124</v>
      </c>
      <c r="D2478" t="s">
        <v>3389</v>
      </c>
      <c r="E2478" t="s">
        <v>1</v>
      </c>
      <c r="F2478" s="2">
        <v>40252</v>
      </c>
      <c r="G2478" t="s">
        <v>3390</v>
      </c>
      <c r="H2478" s="3">
        <v>23000</v>
      </c>
      <c r="I2478" s="3">
        <v>-23000</v>
      </c>
      <c r="J2478" s="3">
        <v>0</v>
      </c>
    </row>
    <row r="2479" spans="1:10" x14ac:dyDescent="0.25">
      <c r="A2479" s="4" t="s">
        <v>4938</v>
      </c>
      <c r="B2479" s="4" t="s">
        <v>11127</v>
      </c>
      <c r="C2479" s="11" t="s">
        <v>11124</v>
      </c>
      <c r="D2479" t="s">
        <v>3389</v>
      </c>
      <c r="E2479" t="s">
        <v>7</v>
      </c>
      <c r="F2479" s="2">
        <v>40481</v>
      </c>
      <c r="G2479" t="s">
        <v>3391</v>
      </c>
      <c r="H2479" s="3">
        <v>1350</v>
      </c>
      <c r="I2479" s="3">
        <v>-1350</v>
      </c>
      <c r="J2479" s="3">
        <v>0</v>
      </c>
    </row>
    <row r="2480" spans="1:10" x14ac:dyDescent="0.25">
      <c r="A2480" s="4" t="s">
        <v>4938</v>
      </c>
      <c r="B2480" s="4" t="s">
        <v>11127</v>
      </c>
      <c r="C2480" s="11" t="s">
        <v>11124</v>
      </c>
      <c r="D2480" t="s">
        <v>3389</v>
      </c>
      <c r="E2480" t="s">
        <v>9</v>
      </c>
      <c r="F2480" s="2">
        <v>40663</v>
      </c>
      <c r="G2480" t="s">
        <v>3392</v>
      </c>
      <c r="H2480" s="3">
        <v>800</v>
      </c>
      <c r="I2480" s="3">
        <v>-800</v>
      </c>
      <c r="J2480" s="3">
        <v>0</v>
      </c>
    </row>
    <row r="2481" spans="1:10" x14ac:dyDescent="0.25">
      <c r="A2481" s="4" t="s">
        <v>4938</v>
      </c>
      <c r="B2481" s="4" t="s">
        <v>11127</v>
      </c>
      <c r="C2481" s="11" t="s">
        <v>11124</v>
      </c>
      <c r="D2481" t="s">
        <v>3389</v>
      </c>
      <c r="E2481" t="s">
        <v>19</v>
      </c>
      <c r="F2481" s="2">
        <v>41362</v>
      </c>
      <c r="G2481" t="s">
        <v>3393</v>
      </c>
      <c r="H2481" s="3">
        <v>11800</v>
      </c>
      <c r="I2481" s="3">
        <v>-11800</v>
      </c>
      <c r="J2481" s="3">
        <v>0</v>
      </c>
    </row>
    <row r="2482" spans="1:10" x14ac:dyDescent="0.25">
      <c r="A2482" s="4" t="s">
        <v>4938</v>
      </c>
      <c r="B2482" s="4" t="s">
        <v>11127</v>
      </c>
      <c r="C2482" s="11" t="s">
        <v>11124</v>
      </c>
      <c r="D2482" t="s">
        <v>3389</v>
      </c>
      <c r="E2482" t="s">
        <v>21</v>
      </c>
      <c r="F2482" s="2">
        <v>41486</v>
      </c>
      <c r="G2482" t="s">
        <v>3394</v>
      </c>
      <c r="H2482" s="3">
        <v>800</v>
      </c>
      <c r="I2482" s="3">
        <v>-800</v>
      </c>
      <c r="J2482" s="3">
        <v>0</v>
      </c>
    </row>
    <row r="2483" spans="1:10" x14ac:dyDescent="0.25">
      <c r="A2483" s="4" t="s">
        <v>4938</v>
      </c>
      <c r="B2483" s="4" t="s">
        <v>11127</v>
      </c>
      <c r="C2483" s="11" t="s">
        <v>11124</v>
      </c>
      <c r="D2483" t="s">
        <v>3389</v>
      </c>
      <c r="E2483" t="s">
        <v>23</v>
      </c>
      <c r="F2483" s="2">
        <v>42286</v>
      </c>
      <c r="G2483" t="s">
        <v>3395</v>
      </c>
      <c r="H2483" s="3">
        <v>11000</v>
      </c>
      <c r="I2483" s="3">
        <v>-11000</v>
      </c>
      <c r="J2483" s="3">
        <v>0</v>
      </c>
    </row>
    <row r="2484" spans="1:10" x14ac:dyDescent="0.25">
      <c r="A2484" s="4" t="s">
        <v>4938</v>
      </c>
      <c r="B2484" s="4" t="s">
        <v>11127</v>
      </c>
      <c r="C2484" s="11" t="s">
        <v>11124</v>
      </c>
      <c r="D2484" t="s">
        <v>3389</v>
      </c>
      <c r="E2484" t="s">
        <v>25</v>
      </c>
      <c r="F2484" s="2">
        <v>42766</v>
      </c>
      <c r="G2484" t="s">
        <v>3395</v>
      </c>
      <c r="H2484" s="3">
        <v>6000</v>
      </c>
      <c r="I2484" s="3">
        <v>-6000</v>
      </c>
      <c r="J2484" s="3">
        <v>0</v>
      </c>
    </row>
    <row r="2485" spans="1:10" x14ac:dyDescent="0.25">
      <c r="A2485" s="4" t="s">
        <v>4938</v>
      </c>
      <c r="B2485" s="4" t="s">
        <v>11127</v>
      </c>
      <c r="C2485" s="11" t="s">
        <v>11124</v>
      </c>
      <c r="D2485" t="s">
        <v>3389</v>
      </c>
      <c r="E2485" t="s">
        <v>27</v>
      </c>
      <c r="F2485" s="2">
        <v>42947</v>
      </c>
      <c r="G2485" t="s">
        <v>3395</v>
      </c>
      <c r="H2485" s="3">
        <v>11790</v>
      </c>
      <c r="I2485" s="3">
        <v>-11790</v>
      </c>
      <c r="J2485" s="3">
        <v>0</v>
      </c>
    </row>
    <row r="2486" spans="1:10" x14ac:dyDescent="0.25">
      <c r="A2486" s="4" t="s">
        <v>4938</v>
      </c>
      <c r="B2486" s="4" t="s">
        <v>11127</v>
      </c>
      <c r="C2486" s="11" t="s">
        <v>11124</v>
      </c>
      <c r="D2486" t="s">
        <v>3389</v>
      </c>
      <c r="E2486" t="s">
        <v>29</v>
      </c>
      <c r="F2486" s="2">
        <v>43644</v>
      </c>
      <c r="G2486" t="s">
        <v>3193</v>
      </c>
      <c r="H2486" s="3">
        <v>1400</v>
      </c>
      <c r="I2486" s="3">
        <v>-1003.66</v>
      </c>
      <c r="J2486" s="3">
        <v>396.34</v>
      </c>
    </row>
    <row r="2487" spans="1:10" x14ac:dyDescent="0.25">
      <c r="A2487" s="4" t="s">
        <v>4938</v>
      </c>
      <c r="B2487" s="4" t="s">
        <v>11127</v>
      </c>
      <c r="C2487" s="11" t="s">
        <v>11124</v>
      </c>
      <c r="D2487" t="s">
        <v>3396</v>
      </c>
      <c r="E2487" t="s">
        <v>1</v>
      </c>
      <c r="F2487" s="2">
        <v>40347</v>
      </c>
      <c r="G2487" t="s">
        <v>3397</v>
      </c>
      <c r="H2487" s="3">
        <v>20000</v>
      </c>
      <c r="I2487" s="3">
        <v>-20000</v>
      </c>
      <c r="J2487" s="3">
        <v>0</v>
      </c>
    </row>
    <row r="2488" spans="1:10" x14ac:dyDescent="0.25">
      <c r="A2488" s="4" t="s">
        <v>4938</v>
      </c>
      <c r="B2488" s="4" t="s">
        <v>11127</v>
      </c>
      <c r="C2488" s="11" t="s">
        <v>11124</v>
      </c>
      <c r="D2488" t="s">
        <v>3396</v>
      </c>
      <c r="E2488" t="s">
        <v>7</v>
      </c>
      <c r="F2488" s="2">
        <v>41117</v>
      </c>
      <c r="G2488" t="s">
        <v>3398</v>
      </c>
      <c r="H2488" s="3">
        <v>12000</v>
      </c>
      <c r="I2488" s="3">
        <v>-12000</v>
      </c>
      <c r="J2488" s="3">
        <v>0</v>
      </c>
    </row>
    <row r="2489" spans="1:10" x14ac:dyDescent="0.25">
      <c r="A2489" s="4" t="s">
        <v>4938</v>
      </c>
      <c r="B2489" s="4" t="s">
        <v>11127</v>
      </c>
      <c r="C2489" s="11" t="s">
        <v>11124</v>
      </c>
      <c r="D2489" t="s">
        <v>3396</v>
      </c>
      <c r="E2489" t="s">
        <v>9</v>
      </c>
      <c r="F2489" s="2">
        <v>41759</v>
      </c>
      <c r="G2489" t="s">
        <v>3395</v>
      </c>
      <c r="H2489" s="3">
        <v>13700</v>
      </c>
      <c r="I2489" s="3">
        <v>-13700</v>
      </c>
      <c r="J2489" s="3">
        <v>0</v>
      </c>
    </row>
    <row r="2490" spans="1:10" x14ac:dyDescent="0.25">
      <c r="A2490" s="4" t="s">
        <v>4938</v>
      </c>
      <c r="B2490" s="4" t="s">
        <v>11127</v>
      </c>
      <c r="C2490" s="11" t="s">
        <v>11124</v>
      </c>
      <c r="D2490" t="s">
        <v>3396</v>
      </c>
      <c r="E2490" t="s">
        <v>19</v>
      </c>
      <c r="F2490" s="2">
        <v>41927</v>
      </c>
      <c r="G2490" t="s">
        <v>3395</v>
      </c>
      <c r="H2490" s="3">
        <v>6600</v>
      </c>
      <c r="I2490" s="3">
        <v>-6600</v>
      </c>
      <c r="J2490" s="3">
        <v>0</v>
      </c>
    </row>
    <row r="2491" spans="1:10" x14ac:dyDescent="0.25">
      <c r="A2491" s="4" t="s">
        <v>4938</v>
      </c>
      <c r="B2491" s="4" t="s">
        <v>11127</v>
      </c>
      <c r="C2491" s="11" t="s">
        <v>11124</v>
      </c>
      <c r="D2491" t="s">
        <v>3399</v>
      </c>
      <c r="E2491" t="s">
        <v>1</v>
      </c>
      <c r="F2491" s="2">
        <v>40329</v>
      </c>
      <c r="G2491" t="s">
        <v>3400</v>
      </c>
      <c r="H2491" s="3">
        <v>35700</v>
      </c>
      <c r="I2491" s="3">
        <v>-35700</v>
      </c>
      <c r="J2491" s="3">
        <v>0</v>
      </c>
    </row>
    <row r="2492" spans="1:10" x14ac:dyDescent="0.25">
      <c r="A2492" s="4" t="s">
        <v>4938</v>
      </c>
      <c r="B2492" s="4" t="s">
        <v>11127</v>
      </c>
      <c r="C2492" s="11" t="s">
        <v>11124</v>
      </c>
      <c r="D2492" t="s">
        <v>3401</v>
      </c>
      <c r="E2492" t="s">
        <v>1</v>
      </c>
      <c r="F2492" s="2">
        <v>40329</v>
      </c>
      <c r="G2492" t="s">
        <v>3402</v>
      </c>
      <c r="H2492" s="3">
        <v>16200</v>
      </c>
      <c r="I2492" s="3">
        <v>-16200</v>
      </c>
      <c r="J2492" s="3">
        <v>0</v>
      </c>
    </row>
    <row r="2493" spans="1:10" x14ac:dyDescent="0.25">
      <c r="A2493" s="4" t="s">
        <v>4938</v>
      </c>
      <c r="B2493" s="4" t="s">
        <v>11127</v>
      </c>
      <c r="C2493" s="11" t="s">
        <v>11124</v>
      </c>
      <c r="D2493" t="s">
        <v>3401</v>
      </c>
      <c r="E2493" t="s">
        <v>7</v>
      </c>
      <c r="F2493" s="2">
        <v>40633</v>
      </c>
      <c r="G2493" t="s">
        <v>3403</v>
      </c>
      <c r="H2493" s="3">
        <v>2625</v>
      </c>
      <c r="I2493" s="3">
        <v>-2625</v>
      </c>
      <c r="J2493" s="3">
        <v>0</v>
      </c>
    </row>
    <row r="2494" spans="1:10" x14ac:dyDescent="0.25">
      <c r="A2494" s="4" t="s">
        <v>4938</v>
      </c>
      <c r="B2494" s="4" t="s">
        <v>11127</v>
      </c>
      <c r="C2494" s="11" t="s">
        <v>11124</v>
      </c>
      <c r="D2494" t="s">
        <v>3401</v>
      </c>
      <c r="E2494" t="s">
        <v>9</v>
      </c>
      <c r="F2494" s="2">
        <v>41729</v>
      </c>
      <c r="G2494" t="s">
        <v>3395</v>
      </c>
      <c r="H2494" s="3">
        <v>1500</v>
      </c>
      <c r="I2494" s="3">
        <v>-1500</v>
      </c>
      <c r="J2494" s="3">
        <v>0</v>
      </c>
    </row>
    <row r="2495" spans="1:10" x14ac:dyDescent="0.25">
      <c r="A2495" s="4" t="s">
        <v>4938</v>
      </c>
      <c r="B2495" s="4" t="s">
        <v>11127</v>
      </c>
      <c r="C2495" s="11" t="s">
        <v>11124</v>
      </c>
      <c r="D2495" t="s">
        <v>3404</v>
      </c>
      <c r="E2495" t="s">
        <v>1</v>
      </c>
      <c r="F2495" s="2">
        <v>40350</v>
      </c>
      <c r="G2495" t="s">
        <v>3405</v>
      </c>
      <c r="H2495" s="3">
        <v>14200</v>
      </c>
      <c r="I2495" s="3">
        <v>-14200</v>
      </c>
      <c r="J2495" s="3">
        <v>0</v>
      </c>
    </row>
    <row r="2496" spans="1:10" x14ac:dyDescent="0.25">
      <c r="A2496" s="4" t="s">
        <v>4938</v>
      </c>
      <c r="B2496" s="4" t="s">
        <v>11127</v>
      </c>
      <c r="C2496" s="11" t="s">
        <v>11124</v>
      </c>
      <c r="D2496" t="s">
        <v>3404</v>
      </c>
      <c r="E2496" t="s">
        <v>7</v>
      </c>
      <c r="F2496" s="2">
        <v>40421</v>
      </c>
      <c r="G2496" t="s">
        <v>3406</v>
      </c>
      <c r="H2496" s="3">
        <v>3500</v>
      </c>
      <c r="I2496" s="3">
        <v>-3500</v>
      </c>
      <c r="J2496" s="3">
        <v>0</v>
      </c>
    </row>
    <row r="2497" spans="1:10" x14ac:dyDescent="0.25">
      <c r="A2497" s="4" t="s">
        <v>4938</v>
      </c>
      <c r="B2497" s="4" t="s">
        <v>11127</v>
      </c>
      <c r="C2497" s="11" t="s">
        <v>11124</v>
      </c>
      <c r="D2497" t="s">
        <v>3404</v>
      </c>
      <c r="E2497" t="s">
        <v>9</v>
      </c>
      <c r="F2497" s="2">
        <v>40497</v>
      </c>
      <c r="G2497" t="s">
        <v>3407</v>
      </c>
      <c r="H2497" s="3">
        <v>3000</v>
      </c>
      <c r="I2497" s="3">
        <v>-3000</v>
      </c>
      <c r="J2497" s="3">
        <v>0</v>
      </c>
    </row>
    <row r="2498" spans="1:10" x14ac:dyDescent="0.25">
      <c r="A2498" s="4" t="s">
        <v>4938</v>
      </c>
      <c r="B2498" s="4" t="s">
        <v>11127</v>
      </c>
      <c r="C2498" s="11" t="s">
        <v>11124</v>
      </c>
      <c r="D2498" t="s">
        <v>3404</v>
      </c>
      <c r="E2498" t="s">
        <v>19</v>
      </c>
      <c r="F2498" s="2">
        <v>40633</v>
      </c>
      <c r="G2498" t="s">
        <v>3403</v>
      </c>
      <c r="H2498" s="3">
        <v>2625</v>
      </c>
      <c r="I2498" s="3">
        <v>-2625</v>
      </c>
      <c r="J2498" s="3">
        <v>0</v>
      </c>
    </row>
    <row r="2499" spans="1:10" x14ac:dyDescent="0.25">
      <c r="A2499" s="4" t="s">
        <v>4938</v>
      </c>
      <c r="B2499" s="4" t="s">
        <v>11127</v>
      </c>
      <c r="C2499" s="11" t="s">
        <v>11124</v>
      </c>
      <c r="D2499" t="s">
        <v>3404</v>
      </c>
      <c r="E2499" t="s">
        <v>21</v>
      </c>
      <c r="F2499" s="2">
        <v>40932</v>
      </c>
      <c r="G2499" t="s">
        <v>3408</v>
      </c>
      <c r="H2499" s="3">
        <v>355</v>
      </c>
      <c r="I2499" s="3">
        <v>-355</v>
      </c>
      <c r="J2499" s="3">
        <v>0</v>
      </c>
    </row>
    <row r="2500" spans="1:10" x14ac:dyDescent="0.25">
      <c r="A2500" s="4" t="s">
        <v>4938</v>
      </c>
      <c r="B2500" s="4" t="s">
        <v>11127</v>
      </c>
      <c r="C2500" s="11" t="s">
        <v>11124</v>
      </c>
      <c r="D2500" t="s">
        <v>3404</v>
      </c>
      <c r="E2500" t="s">
        <v>23</v>
      </c>
      <c r="F2500" s="2">
        <v>41729</v>
      </c>
      <c r="G2500" t="s">
        <v>3395</v>
      </c>
      <c r="H2500" s="3">
        <v>1500</v>
      </c>
      <c r="I2500" s="3">
        <v>-1500</v>
      </c>
      <c r="J2500" s="3">
        <v>0</v>
      </c>
    </row>
    <row r="2501" spans="1:10" x14ac:dyDescent="0.25">
      <c r="A2501" s="4" t="s">
        <v>4938</v>
      </c>
      <c r="B2501" s="4" t="s">
        <v>11127</v>
      </c>
      <c r="C2501" s="11" t="s">
        <v>11124</v>
      </c>
      <c r="D2501" t="s">
        <v>3409</v>
      </c>
      <c r="E2501" t="s">
        <v>1</v>
      </c>
      <c r="F2501" s="2">
        <v>40329</v>
      </c>
      <c r="G2501" t="s">
        <v>3410</v>
      </c>
      <c r="H2501" s="3">
        <v>14200</v>
      </c>
      <c r="I2501" s="3">
        <v>-14200</v>
      </c>
      <c r="J2501" s="3">
        <v>0</v>
      </c>
    </row>
    <row r="2502" spans="1:10" x14ac:dyDescent="0.25">
      <c r="A2502" s="4" t="s">
        <v>4938</v>
      </c>
      <c r="B2502" s="4" t="s">
        <v>11127</v>
      </c>
      <c r="C2502" s="11" t="s">
        <v>11124</v>
      </c>
      <c r="D2502" t="s">
        <v>3409</v>
      </c>
      <c r="E2502" t="s">
        <v>7</v>
      </c>
      <c r="F2502" s="2">
        <v>40451</v>
      </c>
      <c r="G2502" t="s">
        <v>3411</v>
      </c>
      <c r="H2502" s="3">
        <v>3300</v>
      </c>
      <c r="I2502" s="3">
        <v>-3300</v>
      </c>
      <c r="J2502" s="3">
        <v>0</v>
      </c>
    </row>
    <row r="2503" spans="1:10" x14ac:dyDescent="0.25">
      <c r="A2503" s="4" t="s">
        <v>4938</v>
      </c>
      <c r="B2503" s="4" t="s">
        <v>11127</v>
      </c>
      <c r="C2503" s="11" t="s">
        <v>11124</v>
      </c>
      <c r="D2503" t="s">
        <v>3409</v>
      </c>
      <c r="E2503" t="s">
        <v>9</v>
      </c>
      <c r="F2503" s="2">
        <v>40633</v>
      </c>
      <c r="G2503" t="s">
        <v>3403</v>
      </c>
      <c r="H2503" s="3">
        <v>2625</v>
      </c>
      <c r="I2503" s="3">
        <v>-2625</v>
      </c>
      <c r="J2503" s="3">
        <v>0</v>
      </c>
    </row>
    <row r="2504" spans="1:10" x14ac:dyDescent="0.25">
      <c r="A2504" s="4" t="s">
        <v>4938</v>
      </c>
      <c r="B2504" s="4" t="s">
        <v>11127</v>
      </c>
      <c r="C2504" s="11" t="s">
        <v>11124</v>
      </c>
      <c r="D2504" t="s">
        <v>3409</v>
      </c>
      <c r="E2504" t="s">
        <v>19</v>
      </c>
      <c r="F2504" s="2">
        <v>40816</v>
      </c>
      <c r="G2504" t="s">
        <v>3412</v>
      </c>
      <c r="H2504" s="3">
        <v>1640</v>
      </c>
      <c r="I2504" s="3">
        <v>-1640</v>
      </c>
      <c r="J2504" s="3">
        <v>0</v>
      </c>
    </row>
    <row r="2505" spans="1:10" x14ac:dyDescent="0.25">
      <c r="A2505" s="4" t="s">
        <v>4938</v>
      </c>
      <c r="B2505" s="4" t="s">
        <v>11127</v>
      </c>
      <c r="C2505" s="11" t="s">
        <v>11124</v>
      </c>
      <c r="D2505" t="s">
        <v>3409</v>
      </c>
      <c r="E2505" t="s">
        <v>21</v>
      </c>
      <c r="F2505" s="2">
        <v>40932</v>
      </c>
      <c r="G2505" t="s">
        <v>3413</v>
      </c>
      <c r="H2505" s="3">
        <v>355</v>
      </c>
      <c r="I2505" s="3">
        <v>-355</v>
      </c>
      <c r="J2505" s="3">
        <v>0</v>
      </c>
    </row>
    <row r="2506" spans="1:10" x14ac:dyDescent="0.25">
      <c r="A2506" s="4" t="s">
        <v>4938</v>
      </c>
      <c r="B2506" s="4" t="s">
        <v>11127</v>
      </c>
      <c r="C2506" s="11" t="s">
        <v>11124</v>
      </c>
      <c r="D2506" t="s">
        <v>3409</v>
      </c>
      <c r="E2506" t="s">
        <v>23</v>
      </c>
      <c r="F2506" s="2">
        <v>40968</v>
      </c>
      <c r="G2506" t="s">
        <v>3414</v>
      </c>
      <c r="H2506" s="3">
        <v>330</v>
      </c>
      <c r="I2506" s="3">
        <v>-330</v>
      </c>
      <c r="J2506" s="3">
        <v>0</v>
      </c>
    </row>
    <row r="2507" spans="1:10" x14ac:dyDescent="0.25">
      <c r="A2507" s="4" t="s">
        <v>4938</v>
      </c>
      <c r="B2507" s="4" t="s">
        <v>11127</v>
      </c>
      <c r="C2507" s="11" t="s">
        <v>11124</v>
      </c>
      <c r="D2507" t="s">
        <v>3409</v>
      </c>
      <c r="E2507" t="s">
        <v>25</v>
      </c>
      <c r="F2507" s="2">
        <v>41729</v>
      </c>
      <c r="G2507" t="s">
        <v>3395</v>
      </c>
      <c r="H2507" s="3">
        <v>1500</v>
      </c>
      <c r="I2507" s="3">
        <v>-1500</v>
      </c>
      <c r="J2507" s="3">
        <v>0</v>
      </c>
    </row>
    <row r="2508" spans="1:10" x14ac:dyDescent="0.25">
      <c r="A2508" s="4" t="s">
        <v>4938</v>
      </c>
      <c r="B2508" s="4" t="s">
        <v>11127</v>
      </c>
      <c r="C2508" s="11" t="s">
        <v>11124</v>
      </c>
      <c r="D2508" t="s">
        <v>3415</v>
      </c>
      <c r="E2508" t="s">
        <v>1</v>
      </c>
      <c r="F2508" s="2">
        <v>40329</v>
      </c>
      <c r="G2508" t="s">
        <v>3416</v>
      </c>
      <c r="H2508" s="3">
        <v>38000</v>
      </c>
      <c r="I2508" s="3">
        <v>-38000</v>
      </c>
      <c r="J2508" s="3">
        <v>0</v>
      </c>
    </row>
    <row r="2509" spans="1:10" x14ac:dyDescent="0.25">
      <c r="A2509" s="4" t="s">
        <v>4938</v>
      </c>
      <c r="B2509" s="4" t="s">
        <v>11127</v>
      </c>
      <c r="C2509" s="11" t="s">
        <v>11124</v>
      </c>
      <c r="D2509" t="s">
        <v>3415</v>
      </c>
      <c r="E2509" t="s">
        <v>7</v>
      </c>
      <c r="F2509" s="2">
        <v>40633</v>
      </c>
      <c r="G2509" t="s">
        <v>3403</v>
      </c>
      <c r="H2509" s="3">
        <v>2625</v>
      </c>
      <c r="I2509" s="3">
        <v>-2625</v>
      </c>
      <c r="J2509" s="3">
        <v>0</v>
      </c>
    </row>
    <row r="2510" spans="1:10" x14ac:dyDescent="0.25">
      <c r="A2510" s="4" t="s">
        <v>4938</v>
      </c>
      <c r="B2510" s="4" t="s">
        <v>11127</v>
      </c>
      <c r="C2510" s="11" t="s">
        <v>11124</v>
      </c>
      <c r="D2510" t="s">
        <v>3415</v>
      </c>
      <c r="E2510" t="s">
        <v>9</v>
      </c>
      <c r="F2510" s="2">
        <v>40932</v>
      </c>
      <c r="G2510" t="s">
        <v>3417</v>
      </c>
      <c r="H2510" s="3">
        <v>355</v>
      </c>
      <c r="I2510" s="3">
        <v>-355</v>
      </c>
      <c r="J2510" s="3">
        <v>0</v>
      </c>
    </row>
    <row r="2511" spans="1:10" x14ac:dyDescent="0.25">
      <c r="A2511" s="4" t="s">
        <v>4938</v>
      </c>
      <c r="B2511" s="4" t="s">
        <v>11127</v>
      </c>
      <c r="C2511" s="11" t="s">
        <v>11124</v>
      </c>
      <c r="D2511" t="s">
        <v>3415</v>
      </c>
      <c r="E2511" t="s">
        <v>19</v>
      </c>
      <c r="F2511" s="2">
        <v>41116</v>
      </c>
      <c r="G2511" t="s">
        <v>3418</v>
      </c>
      <c r="H2511" s="3">
        <v>4550</v>
      </c>
      <c r="I2511" s="3">
        <v>-4550</v>
      </c>
      <c r="J2511" s="3">
        <v>0</v>
      </c>
    </row>
    <row r="2512" spans="1:10" x14ac:dyDescent="0.25">
      <c r="A2512" s="4" t="s">
        <v>4938</v>
      </c>
      <c r="B2512" s="4" t="s">
        <v>11127</v>
      </c>
      <c r="C2512" s="11" t="s">
        <v>11124</v>
      </c>
      <c r="D2512" t="s">
        <v>3415</v>
      </c>
      <c r="E2512" t="s">
        <v>21</v>
      </c>
      <c r="F2512" s="2">
        <v>41729</v>
      </c>
      <c r="G2512" t="s">
        <v>3395</v>
      </c>
      <c r="H2512" s="3">
        <v>1500</v>
      </c>
      <c r="I2512" s="3">
        <v>-1500</v>
      </c>
      <c r="J2512" s="3">
        <v>0</v>
      </c>
    </row>
    <row r="2513" spans="1:10" x14ac:dyDescent="0.25">
      <c r="A2513" s="4" t="s">
        <v>4938</v>
      </c>
      <c r="B2513" s="4" t="s">
        <v>11127</v>
      </c>
      <c r="C2513" s="11" t="s">
        <v>11124</v>
      </c>
      <c r="D2513" t="s">
        <v>3419</v>
      </c>
      <c r="E2513" t="s">
        <v>1</v>
      </c>
      <c r="F2513" s="2">
        <v>40512</v>
      </c>
      <c r="G2513" t="s">
        <v>3420</v>
      </c>
      <c r="H2513" s="3">
        <v>23200</v>
      </c>
      <c r="I2513" s="3">
        <v>-23200</v>
      </c>
      <c r="J2513" s="3">
        <v>0</v>
      </c>
    </row>
    <row r="2514" spans="1:10" x14ac:dyDescent="0.25">
      <c r="A2514" s="4" t="s">
        <v>4938</v>
      </c>
      <c r="B2514" s="4" t="s">
        <v>11127</v>
      </c>
      <c r="C2514" s="11" t="s">
        <v>11124</v>
      </c>
      <c r="D2514" t="s">
        <v>3421</v>
      </c>
      <c r="E2514" t="s">
        <v>1</v>
      </c>
      <c r="F2514" s="2">
        <v>40501</v>
      </c>
      <c r="G2514" t="s">
        <v>3422</v>
      </c>
      <c r="H2514" s="3">
        <v>1600</v>
      </c>
      <c r="I2514" s="3">
        <v>-1600</v>
      </c>
      <c r="J2514" s="3">
        <v>0</v>
      </c>
    </row>
    <row r="2515" spans="1:10" x14ac:dyDescent="0.25">
      <c r="A2515" s="4" t="s">
        <v>4938</v>
      </c>
      <c r="B2515" s="4" t="s">
        <v>11127</v>
      </c>
      <c r="C2515" s="11" t="s">
        <v>11124</v>
      </c>
      <c r="D2515" t="s">
        <v>3423</v>
      </c>
      <c r="E2515" t="s">
        <v>1</v>
      </c>
      <c r="F2515" s="2">
        <v>40543</v>
      </c>
      <c r="G2515" t="s">
        <v>3424</v>
      </c>
      <c r="H2515" s="3">
        <v>13450.8</v>
      </c>
      <c r="I2515" s="3">
        <v>-13450.8</v>
      </c>
      <c r="J2515" s="3">
        <v>0</v>
      </c>
    </row>
    <row r="2516" spans="1:10" x14ac:dyDescent="0.25">
      <c r="A2516" s="4" t="s">
        <v>4938</v>
      </c>
      <c r="B2516" s="4" t="s">
        <v>11127</v>
      </c>
      <c r="C2516" s="11" t="s">
        <v>11124</v>
      </c>
      <c r="D2516" t="s">
        <v>3423</v>
      </c>
      <c r="E2516" t="s">
        <v>7</v>
      </c>
      <c r="F2516" s="2">
        <v>40877</v>
      </c>
      <c r="G2516" t="s">
        <v>3425</v>
      </c>
      <c r="H2516" s="3">
        <v>900</v>
      </c>
      <c r="I2516" s="3">
        <v>-900</v>
      </c>
      <c r="J2516" s="3">
        <v>0</v>
      </c>
    </row>
    <row r="2517" spans="1:10" x14ac:dyDescent="0.25">
      <c r="A2517" s="4" t="s">
        <v>4938</v>
      </c>
      <c r="B2517" s="4" t="s">
        <v>11127</v>
      </c>
      <c r="C2517" s="11" t="s">
        <v>11124</v>
      </c>
      <c r="D2517" t="s">
        <v>3423</v>
      </c>
      <c r="E2517" t="s">
        <v>9</v>
      </c>
      <c r="F2517" s="2">
        <v>43798</v>
      </c>
      <c r="G2517" t="s">
        <v>3395</v>
      </c>
      <c r="H2517" s="3">
        <v>5200</v>
      </c>
      <c r="I2517" s="3">
        <v>-3727.88</v>
      </c>
      <c r="J2517" s="3">
        <v>1472.12</v>
      </c>
    </row>
    <row r="2518" spans="1:10" x14ac:dyDescent="0.25">
      <c r="A2518" s="4" t="s">
        <v>4938</v>
      </c>
      <c r="B2518" s="4" t="s">
        <v>11127</v>
      </c>
      <c r="C2518" s="11" t="s">
        <v>11124</v>
      </c>
      <c r="D2518" t="s">
        <v>3423</v>
      </c>
      <c r="E2518" t="s">
        <v>19</v>
      </c>
      <c r="F2518" s="2">
        <v>43504</v>
      </c>
      <c r="G2518" t="s">
        <v>3426</v>
      </c>
      <c r="H2518" s="3">
        <v>1000</v>
      </c>
      <c r="I2518" s="3">
        <v>-716.9</v>
      </c>
      <c r="J2518" s="3">
        <v>283.10000000000002</v>
      </c>
    </row>
    <row r="2519" spans="1:10" x14ac:dyDescent="0.25">
      <c r="A2519" s="4" t="s">
        <v>4938</v>
      </c>
      <c r="B2519" s="4" t="s">
        <v>11127</v>
      </c>
      <c r="C2519" s="11" t="s">
        <v>11124</v>
      </c>
      <c r="D2519" t="s">
        <v>3423</v>
      </c>
      <c r="E2519" t="s">
        <v>21</v>
      </c>
      <c r="F2519" s="2">
        <v>43495</v>
      </c>
      <c r="G2519" t="s">
        <v>3395</v>
      </c>
      <c r="H2519" s="3">
        <v>861.75</v>
      </c>
      <c r="I2519" s="3">
        <v>-617.79</v>
      </c>
      <c r="J2519" s="3">
        <v>243.96</v>
      </c>
    </row>
    <row r="2520" spans="1:10" x14ac:dyDescent="0.25">
      <c r="A2520" s="4" t="s">
        <v>4938</v>
      </c>
      <c r="B2520" s="4" t="s">
        <v>11127</v>
      </c>
      <c r="C2520" s="11" t="s">
        <v>11124</v>
      </c>
      <c r="D2520" t="s">
        <v>3423</v>
      </c>
      <c r="E2520" t="s">
        <v>23</v>
      </c>
      <c r="F2520" s="2">
        <v>45230</v>
      </c>
      <c r="G2520" t="s">
        <v>3427</v>
      </c>
      <c r="H2520" s="3">
        <v>4350</v>
      </c>
      <c r="I2520" s="3">
        <v>-337.13</v>
      </c>
      <c r="J2520" s="3">
        <v>4012.87</v>
      </c>
    </row>
    <row r="2521" spans="1:10" x14ac:dyDescent="0.25">
      <c r="A2521" s="4" t="s">
        <v>4938</v>
      </c>
      <c r="B2521" s="4" t="s">
        <v>11127</v>
      </c>
      <c r="C2521" s="11" t="s">
        <v>11124</v>
      </c>
      <c r="D2521" t="s">
        <v>3423</v>
      </c>
      <c r="E2521" t="s">
        <v>25</v>
      </c>
      <c r="F2521" s="2">
        <v>40999</v>
      </c>
      <c r="G2521" t="s">
        <v>3428</v>
      </c>
      <c r="H2521" s="3">
        <v>1850</v>
      </c>
      <c r="I2521" s="3">
        <v>-1850</v>
      </c>
      <c r="J2521" s="3">
        <v>0</v>
      </c>
    </row>
    <row r="2522" spans="1:10" x14ac:dyDescent="0.25">
      <c r="A2522" s="4" t="s">
        <v>4938</v>
      </c>
      <c r="B2522" s="4" t="s">
        <v>11127</v>
      </c>
      <c r="C2522" s="11" t="s">
        <v>11124</v>
      </c>
      <c r="D2522" t="s">
        <v>3423</v>
      </c>
      <c r="E2522" t="s">
        <v>27</v>
      </c>
      <c r="F2522" s="2">
        <v>41213</v>
      </c>
      <c r="G2522" t="s">
        <v>3429</v>
      </c>
      <c r="H2522" s="3">
        <v>1750</v>
      </c>
      <c r="I2522" s="3">
        <v>-1750</v>
      </c>
      <c r="J2522" s="3">
        <v>0</v>
      </c>
    </row>
    <row r="2523" spans="1:10" x14ac:dyDescent="0.25">
      <c r="A2523" s="4" t="s">
        <v>4938</v>
      </c>
      <c r="B2523" s="4" t="s">
        <v>11127</v>
      </c>
      <c r="C2523" s="11" t="s">
        <v>11124</v>
      </c>
      <c r="D2523" t="s">
        <v>3423</v>
      </c>
      <c r="E2523" t="s">
        <v>29</v>
      </c>
      <c r="F2523" s="2">
        <v>41473</v>
      </c>
      <c r="G2523" t="s">
        <v>3430</v>
      </c>
      <c r="H2523" s="3">
        <v>9800</v>
      </c>
      <c r="I2523" s="3">
        <v>-9800</v>
      </c>
      <c r="J2523" s="3">
        <v>0</v>
      </c>
    </row>
    <row r="2524" spans="1:10" x14ac:dyDescent="0.25">
      <c r="A2524" s="4" t="s">
        <v>4938</v>
      </c>
      <c r="B2524" s="4" t="s">
        <v>11127</v>
      </c>
      <c r="C2524" s="11" t="s">
        <v>11124</v>
      </c>
      <c r="D2524" t="s">
        <v>3423</v>
      </c>
      <c r="E2524" t="s">
        <v>31</v>
      </c>
      <c r="F2524" s="2">
        <v>42219</v>
      </c>
      <c r="G2524" t="s">
        <v>3395</v>
      </c>
      <c r="H2524" s="3">
        <v>164300</v>
      </c>
      <c r="I2524" s="3">
        <v>-164300</v>
      </c>
      <c r="J2524" s="3">
        <v>0</v>
      </c>
    </row>
    <row r="2525" spans="1:10" x14ac:dyDescent="0.25">
      <c r="A2525" s="4" t="s">
        <v>4938</v>
      </c>
      <c r="B2525" s="4" t="s">
        <v>11127</v>
      </c>
      <c r="C2525" s="11" t="s">
        <v>11124</v>
      </c>
      <c r="D2525" t="s">
        <v>3423</v>
      </c>
      <c r="E2525" t="s">
        <v>33</v>
      </c>
      <c r="F2525" s="2">
        <v>42634</v>
      </c>
      <c r="G2525" t="s">
        <v>3395</v>
      </c>
      <c r="H2525" s="3">
        <v>5710</v>
      </c>
      <c r="I2525" s="3">
        <v>-5710</v>
      </c>
      <c r="J2525" s="3">
        <v>0</v>
      </c>
    </row>
    <row r="2526" spans="1:10" x14ac:dyDescent="0.25">
      <c r="A2526" s="4" t="s">
        <v>4938</v>
      </c>
      <c r="B2526" s="4" t="s">
        <v>11127</v>
      </c>
      <c r="C2526" s="11" t="s">
        <v>11124</v>
      </c>
      <c r="D2526" t="s">
        <v>3423</v>
      </c>
      <c r="E2526" t="s">
        <v>92</v>
      </c>
      <c r="F2526" s="2">
        <v>43084</v>
      </c>
      <c r="G2526" t="s">
        <v>3395</v>
      </c>
      <c r="H2526" s="3">
        <v>2188.75</v>
      </c>
      <c r="I2526" s="3">
        <v>-2188.75</v>
      </c>
      <c r="J2526" s="3">
        <v>0</v>
      </c>
    </row>
    <row r="2527" spans="1:10" x14ac:dyDescent="0.25">
      <c r="A2527" s="4" t="s">
        <v>4938</v>
      </c>
      <c r="B2527" s="4" t="s">
        <v>11127</v>
      </c>
      <c r="C2527" s="11" t="s">
        <v>11124</v>
      </c>
      <c r="D2527" t="s">
        <v>3431</v>
      </c>
      <c r="E2527" t="s">
        <v>1</v>
      </c>
      <c r="F2527" s="2">
        <v>40592</v>
      </c>
      <c r="G2527" t="s">
        <v>3432</v>
      </c>
      <c r="H2527" s="3">
        <v>22000</v>
      </c>
      <c r="I2527" s="3">
        <v>-22000</v>
      </c>
      <c r="J2527" s="3">
        <v>0</v>
      </c>
    </row>
    <row r="2528" spans="1:10" x14ac:dyDescent="0.25">
      <c r="A2528" s="4" t="s">
        <v>4938</v>
      </c>
      <c r="B2528" s="4" t="s">
        <v>11127</v>
      </c>
      <c r="C2528" s="11" t="s">
        <v>11124</v>
      </c>
      <c r="D2528" t="s">
        <v>3433</v>
      </c>
      <c r="E2528" t="s">
        <v>1</v>
      </c>
      <c r="F2528" s="2">
        <v>40746</v>
      </c>
      <c r="G2528" t="s">
        <v>3434</v>
      </c>
      <c r="H2528" s="3">
        <v>16450</v>
      </c>
      <c r="I2528" s="3">
        <v>-16450</v>
      </c>
      <c r="J2528" s="3">
        <v>0</v>
      </c>
    </row>
    <row r="2529" spans="1:10" x14ac:dyDescent="0.25">
      <c r="A2529" s="4" t="s">
        <v>4938</v>
      </c>
      <c r="B2529" s="4" t="s">
        <v>11127</v>
      </c>
      <c r="C2529" s="11" t="s">
        <v>11124</v>
      </c>
      <c r="D2529" t="s">
        <v>3433</v>
      </c>
      <c r="E2529" t="s">
        <v>7</v>
      </c>
      <c r="F2529" s="2">
        <v>40908</v>
      </c>
      <c r="G2529" t="s">
        <v>3435</v>
      </c>
      <c r="H2529" s="3">
        <v>4370</v>
      </c>
      <c r="I2529" s="3">
        <v>-4370</v>
      </c>
      <c r="J2529" s="3">
        <v>0</v>
      </c>
    </row>
    <row r="2530" spans="1:10" x14ac:dyDescent="0.25">
      <c r="A2530" s="4" t="s">
        <v>4938</v>
      </c>
      <c r="B2530" s="4" t="s">
        <v>11127</v>
      </c>
      <c r="C2530" s="11" t="s">
        <v>11124</v>
      </c>
      <c r="D2530" t="s">
        <v>3436</v>
      </c>
      <c r="E2530" t="s">
        <v>1</v>
      </c>
      <c r="F2530" s="2">
        <v>40746</v>
      </c>
      <c r="G2530" t="s">
        <v>3437</v>
      </c>
      <c r="H2530" s="3">
        <v>14850</v>
      </c>
      <c r="I2530" s="3">
        <v>-14850</v>
      </c>
      <c r="J2530" s="3">
        <v>0</v>
      </c>
    </row>
    <row r="2531" spans="1:10" x14ac:dyDescent="0.25">
      <c r="A2531" s="4" t="s">
        <v>4938</v>
      </c>
      <c r="B2531" s="4" t="s">
        <v>11127</v>
      </c>
      <c r="C2531" s="11" t="s">
        <v>11124</v>
      </c>
      <c r="D2531" t="s">
        <v>3436</v>
      </c>
      <c r="E2531" t="s">
        <v>7</v>
      </c>
      <c r="F2531" s="2">
        <v>40908</v>
      </c>
      <c r="G2531" t="s">
        <v>3438</v>
      </c>
      <c r="H2531" s="3">
        <v>4370</v>
      </c>
      <c r="I2531" s="3">
        <v>-4370</v>
      </c>
      <c r="J2531" s="3">
        <v>0</v>
      </c>
    </row>
    <row r="2532" spans="1:10" x14ac:dyDescent="0.25">
      <c r="A2532" s="4" t="s">
        <v>4938</v>
      </c>
      <c r="B2532" s="4" t="s">
        <v>11127</v>
      </c>
      <c r="C2532" s="11" t="s">
        <v>11124</v>
      </c>
      <c r="D2532" t="s">
        <v>3436</v>
      </c>
      <c r="E2532" t="s">
        <v>9</v>
      </c>
      <c r="F2532" s="2">
        <v>41117</v>
      </c>
      <c r="G2532" t="s">
        <v>3439</v>
      </c>
      <c r="H2532" s="3">
        <v>2875</v>
      </c>
      <c r="I2532" s="3">
        <v>-2875</v>
      </c>
      <c r="J2532" s="3">
        <v>0</v>
      </c>
    </row>
    <row r="2533" spans="1:10" x14ac:dyDescent="0.25">
      <c r="A2533" s="4" t="s">
        <v>4938</v>
      </c>
      <c r="B2533" s="4" t="s">
        <v>11127</v>
      </c>
      <c r="C2533" s="11" t="s">
        <v>11124</v>
      </c>
      <c r="D2533" t="s">
        <v>3436</v>
      </c>
      <c r="E2533" t="s">
        <v>19</v>
      </c>
      <c r="F2533" s="2">
        <v>41212</v>
      </c>
      <c r="G2533" t="s">
        <v>3440</v>
      </c>
      <c r="H2533" s="3">
        <v>700</v>
      </c>
      <c r="I2533" s="3">
        <v>-700</v>
      </c>
      <c r="J2533" s="3">
        <v>0</v>
      </c>
    </row>
    <row r="2534" spans="1:10" x14ac:dyDescent="0.25">
      <c r="A2534" s="4" t="s">
        <v>4938</v>
      </c>
      <c r="B2534" s="4" t="s">
        <v>11127</v>
      </c>
      <c r="C2534" s="11" t="s">
        <v>11124</v>
      </c>
      <c r="D2534" t="s">
        <v>3436</v>
      </c>
      <c r="E2534" t="s">
        <v>21</v>
      </c>
      <c r="F2534" s="2">
        <v>41394</v>
      </c>
      <c r="G2534" t="s">
        <v>3441</v>
      </c>
      <c r="H2534" s="3">
        <v>2410</v>
      </c>
      <c r="I2534" s="3">
        <v>-2410</v>
      </c>
      <c r="J2534" s="3">
        <v>0</v>
      </c>
    </row>
    <row r="2535" spans="1:10" x14ac:dyDescent="0.25">
      <c r="A2535" s="4" t="s">
        <v>4938</v>
      </c>
      <c r="B2535" s="4" t="s">
        <v>11127</v>
      </c>
      <c r="C2535" s="11" t="s">
        <v>11124</v>
      </c>
      <c r="D2535" t="s">
        <v>3436</v>
      </c>
      <c r="E2535" t="s">
        <v>23</v>
      </c>
      <c r="F2535" s="2">
        <v>42766</v>
      </c>
      <c r="G2535" t="s">
        <v>3395</v>
      </c>
      <c r="H2535" s="3">
        <v>3300</v>
      </c>
      <c r="I2535" s="3">
        <v>-3300</v>
      </c>
      <c r="J2535" s="3">
        <v>0</v>
      </c>
    </row>
    <row r="2536" spans="1:10" x14ac:dyDescent="0.25">
      <c r="A2536" s="4" t="s">
        <v>4938</v>
      </c>
      <c r="B2536" s="4" t="s">
        <v>11127</v>
      </c>
      <c r="C2536" s="11" t="s">
        <v>11124</v>
      </c>
      <c r="D2536" t="s">
        <v>3442</v>
      </c>
      <c r="E2536" t="s">
        <v>1</v>
      </c>
      <c r="F2536" s="2">
        <v>40746</v>
      </c>
      <c r="G2536" t="s">
        <v>3443</v>
      </c>
      <c r="H2536" s="3">
        <v>22150</v>
      </c>
      <c r="I2536" s="3">
        <v>-22150</v>
      </c>
      <c r="J2536" s="3">
        <v>0</v>
      </c>
    </row>
    <row r="2537" spans="1:10" x14ac:dyDescent="0.25">
      <c r="A2537" s="4" t="s">
        <v>4938</v>
      </c>
      <c r="B2537" s="4" t="s">
        <v>11127</v>
      </c>
      <c r="C2537" s="11" t="s">
        <v>11124</v>
      </c>
      <c r="D2537" t="s">
        <v>3442</v>
      </c>
      <c r="E2537" t="s">
        <v>7</v>
      </c>
      <c r="F2537" s="2">
        <v>40908</v>
      </c>
      <c r="G2537" t="s">
        <v>3438</v>
      </c>
      <c r="H2537" s="3">
        <v>4370</v>
      </c>
      <c r="I2537" s="3">
        <v>-4370</v>
      </c>
      <c r="J2537" s="3">
        <v>0</v>
      </c>
    </row>
    <row r="2538" spans="1:10" x14ac:dyDescent="0.25">
      <c r="A2538" s="4" t="s">
        <v>4938</v>
      </c>
      <c r="B2538" s="4" t="s">
        <v>11127</v>
      </c>
      <c r="C2538" s="11" t="s">
        <v>11124</v>
      </c>
      <c r="D2538" t="s">
        <v>3442</v>
      </c>
      <c r="E2538" t="s">
        <v>9</v>
      </c>
      <c r="F2538" s="2">
        <v>41117</v>
      </c>
      <c r="G2538" t="s">
        <v>3444</v>
      </c>
      <c r="H2538" s="3">
        <v>2875</v>
      </c>
      <c r="I2538" s="3">
        <v>-2875</v>
      </c>
      <c r="J2538" s="3">
        <v>0</v>
      </c>
    </row>
    <row r="2539" spans="1:10" x14ac:dyDescent="0.25">
      <c r="A2539" s="4" t="s">
        <v>4938</v>
      </c>
      <c r="B2539" s="4" t="s">
        <v>11127</v>
      </c>
      <c r="C2539" s="11" t="s">
        <v>11124</v>
      </c>
      <c r="D2539" t="s">
        <v>3445</v>
      </c>
      <c r="E2539" t="s">
        <v>1</v>
      </c>
      <c r="F2539" s="2">
        <v>40746</v>
      </c>
      <c r="G2539" t="s">
        <v>3446</v>
      </c>
      <c r="H2539" s="3">
        <v>59450</v>
      </c>
      <c r="I2539" s="3">
        <v>-59450</v>
      </c>
      <c r="J2539" s="3">
        <v>0</v>
      </c>
    </row>
    <row r="2540" spans="1:10" x14ac:dyDescent="0.25">
      <c r="A2540" s="4" t="s">
        <v>4938</v>
      </c>
      <c r="B2540" s="4" t="s">
        <v>11127</v>
      </c>
      <c r="C2540" s="11" t="s">
        <v>11124</v>
      </c>
      <c r="D2540" t="s">
        <v>3445</v>
      </c>
      <c r="E2540" t="s">
        <v>7</v>
      </c>
      <c r="F2540" s="2">
        <v>40908</v>
      </c>
      <c r="G2540" t="s">
        <v>3447</v>
      </c>
      <c r="H2540" s="3">
        <v>4370</v>
      </c>
      <c r="I2540" s="3">
        <v>-4370</v>
      </c>
      <c r="J2540" s="3">
        <v>0</v>
      </c>
    </row>
    <row r="2541" spans="1:10" x14ac:dyDescent="0.25">
      <c r="A2541" s="4" t="s">
        <v>4938</v>
      </c>
      <c r="B2541" s="4" t="s">
        <v>11127</v>
      </c>
      <c r="C2541" s="11" t="s">
        <v>11124</v>
      </c>
      <c r="D2541" t="s">
        <v>3445</v>
      </c>
      <c r="E2541" t="s">
        <v>9</v>
      </c>
      <c r="F2541" s="2">
        <v>41117</v>
      </c>
      <c r="G2541" t="s">
        <v>3448</v>
      </c>
      <c r="H2541" s="3">
        <v>2875</v>
      </c>
      <c r="I2541" s="3">
        <v>-2875</v>
      </c>
      <c r="J2541" s="3">
        <v>0</v>
      </c>
    </row>
    <row r="2542" spans="1:10" x14ac:dyDescent="0.25">
      <c r="A2542" s="4" t="s">
        <v>4938</v>
      </c>
      <c r="B2542" s="4" t="s">
        <v>11127</v>
      </c>
      <c r="C2542" s="11" t="s">
        <v>11124</v>
      </c>
      <c r="D2542" t="s">
        <v>3449</v>
      </c>
      <c r="E2542" t="s">
        <v>1</v>
      </c>
      <c r="F2542" s="2">
        <v>40746</v>
      </c>
      <c r="G2542" t="s">
        <v>3450</v>
      </c>
      <c r="H2542" s="3">
        <v>49250</v>
      </c>
      <c r="I2542" s="3">
        <v>-49250</v>
      </c>
      <c r="J2542" s="3">
        <v>0</v>
      </c>
    </row>
    <row r="2543" spans="1:10" x14ac:dyDescent="0.25">
      <c r="A2543" s="4" t="s">
        <v>4938</v>
      </c>
      <c r="B2543" s="4" t="s">
        <v>11127</v>
      </c>
      <c r="C2543" s="11" t="s">
        <v>11124</v>
      </c>
      <c r="D2543" t="s">
        <v>3449</v>
      </c>
      <c r="E2543" t="s">
        <v>7</v>
      </c>
      <c r="F2543" s="2">
        <v>40908</v>
      </c>
      <c r="G2543" t="s">
        <v>3451</v>
      </c>
      <c r="H2543" s="3">
        <v>4370</v>
      </c>
      <c r="I2543" s="3">
        <v>-4370</v>
      </c>
      <c r="J2543" s="3">
        <v>0</v>
      </c>
    </row>
    <row r="2544" spans="1:10" x14ac:dyDescent="0.25">
      <c r="A2544" s="4" t="s">
        <v>4938</v>
      </c>
      <c r="B2544" s="4" t="s">
        <v>11127</v>
      </c>
      <c r="C2544" s="11" t="s">
        <v>11124</v>
      </c>
      <c r="D2544" t="s">
        <v>3449</v>
      </c>
      <c r="E2544" t="s">
        <v>9</v>
      </c>
      <c r="F2544" s="2">
        <v>41116</v>
      </c>
      <c r="G2544" t="s">
        <v>3452</v>
      </c>
      <c r="H2544" s="3">
        <v>10500</v>
      </c>
      <c r="I2544" s="3">
        <v>-10500</v>
      </c>
      <c r="J2544" s="3">
        <v>0</v>
      </c>
    </row>
    <row r="2545" spans="1:10" x14ac:dyDescent="0.25">
      <c r="A2545" s="4" t="s">
        <v>4938</v>
      </c>
      <c r="B2545" s="4" t="s">
        <v>11127</v>
      </c>
      <c r="C2545" s="11" t="s">
        <v>11124</v>
      </c>
      <c r="D2545" t="s">
        <v>3449</v>
      </c>
      <c r="E2545" t="s">
        <v>19</v>
      </c>
      <c r="F2545" s="2">
        <v>41116</v>
      </c>
      <c r="G2545" t="s">
        <v>3453</v>
      </c>
      <c r="H2545" s="3">
        <v>2875</v>
      </c>
      <c r="I2545" s="3">
        <v>-2875</v>
      </c>
      <c r="J2545" s="3">
        <v>0</v>
      </c>
    </row>
    <row r="2546" spans="1:10" x14ac:dyDescent="0.25">
      <c r="A2546" s="4" t="s">
        <v>4938</v>
      </c>
      <c r="B2546" s="4" t="s">
        <v>11127</v>
      </c>
      <c r="C2546" s="11" t="s">
        <v>11124</v>
      </c>
      <c r="D2546" t="s">
        <v>3449</v>
      </c>
      <c r="E2546" t="s">
        <v>21</v>
      </c>
      <c r="F2546" s="2">
        <v>41333</v>
      </c>
      <c r="G2546" t="s">
        <v>3454</v>
      </c>
      <c r="H2546" s="3">
        <v>368</v>
      </c>
      <c r="I2546" s="3">
        <v>-368</v>
      </c>
      <c r="J2546" s="3">
        <v>0</v>
      </c>
    </row>
    <row r="2547" spans="1:10" x14ac:dyDescent="0.25">
      <c r="A2547" s="4" t="s">
        <v>4938</v>
      </c>
      <c r="B2547" s="4" t="s">
        <v>11127</v>
      </c>
      <c r="C2547" s="11" t="s">
        <v>11124</v>
      </c>
      <c r="D2547" t="s">
        <v>3449</v>
      </c>
      <c r="E2547" t="s">
        <v>23</v>
      </c>
      <c r="F2547" s="2">
        <v>41333</v>
      </c>
      <c r="G2547" t="s">
        <v>3455</v>
      </c>
      <c r="H2547" s="3">
        <v>1520</v>
      </c>
      <c r="I2547" s="3">
        <v>-1520</v>
      </c>
      <c r="J2547" s="3">
        <v>0</v>
      </c>
    </row>
    <row r="2548" spans="1:10" x14ac:dyDescent="0.25">
      <c r="A2548" s="4" t="s">
        <v>4938</v>
      </c>
      <c r="B2548" s="4" t="s">
        <v>11127</v>
      </c>
      <c r="C2548" s="11" t="s">
        <v>11124</v>
      </c>
      <c r="D2548" t="s">
        <v>3449</v>
      </c>
      <c r="E2548" t="s">
        <v>25</v>
      </c>
      <c r="F2548" s="2">
        <v>41394</v>
      </c>
      <c r="G2548" t="s">
        <v>3456</v>
      </c>
      <c r="H2548" s="3">
        <v>2410</v>
      </c>
      <c r="I2548" s="3">
        <v>-2410</v>
      </c>
      <c r="J2548" s="3">
        <v>0</v>
      </c>
    </row>
    <row r="2549" spans="1:10" x14ac:dyDescent="0.25">
      <c r="A2549" s="4" t="s">
        <v>4938</v>
      </c>
      <c r="B2549" s="4" t="s">
        <v>11127</v>
      </c>
      <c r="C2549" s="11" t="s">
        <v>11124</v>
      </c>
      <c r="D2549" t="s">
        <v>3449</v>
      </c>
      <c r="E2549" t="s">
        <v>27</v>
      </c>
      <c r="F2549" s="2">
        <v>42124</v>
      </c>
      <c r="G2549" t="s">
        <v>3395</v>
      </c>
      <c r="H2549" s="3">
        <v>520</v>
      </c>
      <c r="I2549" s="3">
        <v>-520</v>
      </c>
      <c r="J2549" s="3">
        <v>0</v>
      </c>
    </row>
    <row r="2550" spans="1:10" x14ac:dyDescent="0.25">
      <c r="A2550" s="4" t="s">
        <v>4938</v>
      </c>
      <c r="B2550" s="4" t="s">
        <v>11127</v>
      </c>
      <c r="C2550" s="11" t="s">
        <v>11124</v>
      </c>
      <c r="D2550" t="s">
        <v>3449</v>
      </c>
      <c r="E2550" t="s">
        <v>29</v>
      </c>
      <c r="F2550" s="2">
        <v>42490</v>
      </c>
      <c r="G2550" t="s">
        <v>3395</v>
      </c>
      <c r="H2550" s="3">
        <v>11200</v>
      </c>
      <c r="I2550" s="3">
        <v>-11200</v>
      </c>
      <c r="J2550" s="3">
        <v>0</v>
      </c>
    </row>
    <row r="2551" spans="1:10" x14ac:dyDescent="0.25">
      <c r="A2551" s="4" t="s">
        <v>4938</v>
      </c>
      <c r="B2551" s="4" t="s">
        <v>11127</v>
      </c>
      <c r="C2551" s="11" t="s">
        <v>11124</v>
      </c>
      <c r="D2551" t="s">
        <v>3449</v>
      </c>
      <c r="E2551" t="s">
        <v>31</v>
      </c>
      <c r="F2551" s="2">
        <v>42690</v>
      </c>
      <c r="G2551" t="s">
        <v>3395</v>
      </c>
      <c r="H2551" s="3">
        <v>8150</v>
      </c>
      <c r="I2551" s="3">
        <v>-8150</v>
      </c>
      <c r="J2551" s="3">
        <v>0</v>
      </c>
    </row>
    <row r="2552" spans="1:10" x14ac:dyDescent="0.25">
      <c r="A2552" s="4" t="s">
        <v>4938</v>
      </c>
      <c r="B2552" s="4" t="s">
        <v>11127</v>
      </c>
      <c r="C2552" s="11" t="s">
        <v>11124</v>
      </c>
      <c r="D2552" t="s">
        <v>3457</v>
      </c>
      <c r="E2552" t="s">
        <v>1</v>
      </c>
      <c r="F2552" s="2">
        <v>40746</v>
      </c>
      <c r="G2552" t="s">
        <v>3458</v>
      </c>
      <c r="H2552" s="3">
        <v>9850</v>
      </c>
      <c r="I2552" s="3">
        <v>-9850</v>
      </c>
      <c r="J2552" s="3">
        <v>0</v>
      </c>
    </row>
    <row r="2553" spans="1:10" x14ac:dyDescent="0.25">
      <c r="A2553" s="4" t="s">
        <v>4938</v>
      </c>
      <c r="B2553" s="4" t="s">
        <v>11127</v>
      </c>
      <c r="C2553" s="11" t="s">
        <v>11124</v>
      </c>
      <c r="D2553" t="s">
        <v>3459</v>
      </c>
      <c r="E2553" t="s">
        <v>1</v>
      </c>
      <c r="F2553" s="2">
        <v>40802</v>
      </c>
      <c r="G2553" t="s">
        <v>3460</v>
      </c>
      <c r="H2553" s="3">
        <v>48850</v>
      </c>
      <c r="I2553" s="3">
        <v>-48850</v>
      </c>
      <c r="J2553" s="3">
        <v>0</v>
      </c>
    </row>
    <row r="2554" spans="1:10" x14ac:dyDescent="0.25">
      <c r="A2554" s="4" t="s">
        <v>4938</v>
      </c>
      <c r="B2554" s="4" t="s">
        <v>11127</v>
      </c>
      <c r="C2554" s="11" t="s">
        <v>11124</v>
      </c>
      <c r="D2554" t="s">
        <v>3459</v>
      </c>
      <c r="E2554" t="s">
        <v>7</v>
      </c>
      <c r="F2554" s="2">
        <v>41449</v>
      </c>
      <c r="G2554" t="s">
        <v>3461</v>
      </c>
      <c r="H2554" s="3">
        <v>15000</v>
      </c>
      <c r="I2554" s="3">
        <v>-15000</v>
      </c>
      <c r="J2554" s="3">
        <v>0</v>
      </c>
    </row>
    <row r="2555" spans="1:10" x14ac:dyDescent="0.25">
      <c r="A2555" s="4" t="s">
        <v>4938</v>
      </c>
      <c r="B2555" s="4" t="s">
        <v>11127</v>
      </c>
      <c r="C2555" s="11" t="s">
        <v>11124</v>
      </c>
      <c r="D2555" t="s">
        <v>3459</v>
      </c>
      <c r="E2555" t="s">
        <v>9</v>
      </c>
      <c r="F2555" s="2">
        <v>44408</v>
      </c>
      <c r="G2555" t="s">
        <v>3462</v>
      </c>
      <c r="H2555" s="3">
        <v>23000</v>
      </c>
      <c r="I2555" s="3">
        <v>-8912.5</v>
      </c>
      <c r="J2555" s="3">
        <v>14087.5</v>
      </c>
    </row>
    <row r="2556" spans="1:10" x14ac:dyDescent="0.25">
      <c r="A2556" s="4" t="s">
        <v>4938</v>
      </c>
      <c r="B2556" s="4" t="s">
        <v>11127</v>
      </c>
      <c r="C2556" s="11" t="s">
        <v>11124</v>
      </c>
      <c r="D2556" t="s">
        <v>3459</v>
      </c>
      <c r="E2556" t="s">
        <v>19</v>
      </c>
      <c r="F2556" s="2">
        <v>44408</v>
      </c>
      <c r="G2556" t="s">
        <v>3463</v>
      </c>
      <c r="H2556" s="3">
        <v>8250</v>
      </c>
      <c r="I2556" s="3">
        <v>-3196.88</v>
      </c>
      <c r="J2556" s="3">
        <v>5053.12</v>
      </c>
    </row>
    <row r="2557" spans="1:10" x14ac:dyDescent="0.25">
      <c r="A2557" s="4" t="s">
        <v>4938</v>
      </c>
      <c r="B2557" s="4" t="s">
        <v>11127</v>
      </c>
      <c r="C2557" s="11" t="s">
        <v>11124</v>
      </c>
      <c r="D2557" t="s">
        <v>3464</v>
      </c>
      <c r="E2557" t="s">
        <v>1</v>
      </c>
      <c r="F2557" s="2">
        <v>40802</v>
      </c>
      <c r="G2557" t="s">
        <v>3465</v>
      </c>
      <c r="H2557" s="3">
        <v>60150</v>
      </c>
      <c r="I2557" s="3">
        <v>-60150</v>
      </c>
      <c r="J2557" s="3">
        <v>0</v>
      </c>
    </row>
    <row r="2558" spans="1:10" x14ac:dyDescent="0.25">
      <c r="A2558" s="4" t="s">
        <v>4938</v>
      </c>
      <c r="B2558" s="4" t="s">
        <v>11127</v>
      </c>
      <c r="C2558" s="11" t="s">
        <v>11124</v>
      </c>
      <c r="D2558" t="s">
        <v>3464</v>
      </c>
      <c r="E2558" t="s">
        <v>7</v>
      </c>
      <c r="F2558" s="2">
        <v>40983</v>
      </c>
      <c r="G2558" t="s">
        <v>3466</v>
      </c>
      <c r="H2558" s="3">
        <v>8700</v>
      </c>
      <c r="I2558" s="3">
        <v>-8700</v>
      </c>
      <c r="J2558" s="3">
        <v>0</v>
      </c>
    </row>
    <row r="2559" spans="1:10" x14ac:dyDescent="0.25">
      <c r="A2559" s="4" t="s">
        <v>4938</v>
      </c>
      <c r="B2559" s="4" t="s">
        <v>11127</v>
      </c>
      <c r="C2559" s="11" t="s">
        <v>11124</v>
      </c>
      <c r="D2559" t="s">
        <v>3464</v>
      </c>
      <c r="E2559" t="s">
        <v>9</v>
      </c>
      <c r="F2559" s="2">
        <v>41449</v>
      </c>
      <c r="G2559" t="s">
        <v>3467</v>
      </c>
      <c r="H2559" s="3">
        <v>15000</v>
      </c>
      <c r="I2559" s="3">
        <v>-15000</v>
      </c>
      <c r="J2559" s="3">
        <v>0</v>
      </c>
    </row>
    <row r="2560" spans="1:10" x14ac:dyDescent="0.25">
      <c r="A2560" s="4" t="s">
        <v>4938</v>
      </c>
      <c r="B2560" s="4" t="s">
        <v>11127</v>
      </c>
      <c r="C2560" s="11" t="s">
        <v>11124</v>
      </c>
      <c r="D2560" t="s">
        <v>3464</v>
      </c>
      <c r="E2560" t="s">
        <v>19</v>
      </c>
      <c r="F2560" s="2">
        <v>41449</v>
      </c>
      <c r="G2560" t="s">
        <v>3468</v>
      </c>
      <c r="H2560" s="3">
        <v>5100</v>
      </c>
      <c r="I2560" s="3">
        <v>-5100</v>
      </c>
      <c r="J2560" s="3">
        <v>0</v>
      </c>
    </row>
    <row r="2561" spans="1:10" x14ac:dyDescent="0.25">
      <c r="A2561" s="4" t="s">
        <v>4938</v>
      </c>
      <c r="B2561" s="4" t="s">
        <v>11127</v>
      </c>
      <c r="C2561" s="11" t="s">
        <v>11124</v>
      </c>
      <c r="D2561" t="s">
        <v>3464</v>
      </c>
      <c r="E2561" t="s">
        <v>21</v>
      </c>
      <c r="F2561" s="2">
        <v>44408</v>
      </c>
      <c r="G2561" t="s">
        <v>3462</v>
      </c>
      <c r="H2561" s="3">
        <v>23000</v>
      </c>
      <c r="I2561" s="3">
        <v>-8912.5</v>
      </c>
      <c r="J2561" s="3">
        <v>14087.5</v>
      </c>
    </row>
    <row r="2562" spans="1:10" x14ac:dyDescent="0.25">
      <c r="A2562" s="4" t="s">
        <v>4938</v>
      </c>
      <c r="B2562" s="4" t="s">
        <v>11127</v>
      </c>
      <c r="C2562" s="11" t="s">
        <v>11124</v>
      </c>
      <c r="D2562" t="s">
        <v>3464</v>
      </c>
      <c r="E2562" t="s">
        <v>23</v>
      </c>
      <c r="F2562" s="2">
        <v>44408</v>
      </c>
      <c r="G2562" t="s">
        <v>3463</v>
      </c>
      <c r="H2562" s="3">
        <v>8250</v>
      </c>
      <c r="I2562" s="3">
        <v>-3196.88</v>
      </c>
      <c r="J2562" s="3">
        <v>5053.12</v>
      </c>
    </row>
    <row r="2563" spans="1:10" x14ac:dyDescent="0.25">
      <c r="A2563" s="4" t="s">
        <v>4938</v>
      </c>
      <c r="B2563" s="4" t="s">
        <v>11127</v>
      </c>
      <c r="C2563" s="11" t="s">
        <v>11124</v>
      </c>
      <c r="D2563" t="s">
        <v>3464</v>
      </c>
      <c r="E2563" t="s">
        <v>25</v>
      </c>
      <c r="F2563" s="2">
        <v>44408</v>
      </c>
      <c r="G2563" t="s">
        <v>3469</v>
      </c>
      <c r="H2563" s="3">
        <v>5600</v>
      </c>
      <c r="I2563" s="3">
        <v>-2170</v>
      </c>
      <c r="J2563" s="3">
        <v>3430</v>
      </c>
    </row>
    <row r="2564" spans="1:10" x14ac:dyDescent="0.25">
      <c r="A2564" s="4" t="s">
        <v>4938</v>
      </c>
      <c r="B2564" s="4" t="s">
        <v>11127</v>
      </c>
      <c r="C2564" s="11" t="s">
        <v>11124</v>
      </c>
      <c r="D2564" t="s">
        <v>3470</v>
      </c>
      <c r="E2564" t="s">
        <v>1</v>
      </c>
      <c r="F2564" s="2">
        <v>40802</v>
      </c>
      <c r="G2564" t="s">
        <v>3471</v>
      </c>
      <c r="H2564" s="3">
        <v>50700</v>
      </c>
      <c r="I2564" s="3">
        <v>-50700</v>
      </c>
      <c r="J2564" s="3">
        <v>0</v>
      </c>
    </row>
    <row r="2565" spans="1:10" x14ac:dyDescent="0.25">
      <c r="A2565" s="4" t="s">
        <v>4938</v>
      </c>
      <c r="B2565" s="4" t="s">
        <v>11127</v>
      </c>
      <c r="C2565" s="11" t="s">
        <v>11124</v>
      </c>
      <c r="D2565" t="s">
        <v>3470</v>
      </c>
      <c r="E2565" t="s">
        <v>7</v>
      </c>
      <c r="F2565" s="2">
        <v>40816</v>
      </c>
      <c r="G2565" t="s">
        <v>3472</v>
      </c>
      <c r="H2565" s="3">
        <v>1500</v>
      </c>
      <c r="I2565" s="3">
        <v>-1500</v>
      </c>
      <c r="J2565" s="3">
        <v>0</v>
      </c>
    </row>
    <row r="2566" spans="1:10" x14ac:dyDescent="0.25">
      <c r="A2566" s="4" t="s">
        <v>4938</v>
      </c>
      <c r="B2566" s="4" t="s">
        <v>11127</v>
      </c>
      <c r="C2566" s="11" t="s">
        <v>11124</v>
      </c>
      <c r="D2566" t="s">
        <v>3470</v>
      </c>
      <c r="E2566" t="s">
        <v>9</v>
      </c>
      <c r="F2566" s="2">
        <v>43656</v>
      </c>
      <c r="G2566" t="s">
        <v>3473</v>
      </c>
      <c r="H2566" s="3">
        <v>28200</v>
      </c>
      <c r="I2566" s="3">
        <v>-20216.580000000002</v>
      </c>
      <c r="J2566" s="3">
        <v>7983.42</v>
      </c>
    </row>
    <row r="2567" spans="1:10" x14ac:dyDescent="0.25">
      <c r="A2567" s="4" t="s">
        <v>4938</v>
      </c>
      <c r="B2567" s="4" t="s">
        <v>11127</v>
      </c>
      <c r="C2567" s="11" t="s">
        <v>11124</v>
      </c>
      <c r="D2567" t="s">
        <v>3470</v>
      </c>
      <c r="E2567" t="s">
        <v>19</v>
      </c>
      <c r="F2567" s="2">
        <v>43656</v>
      </c>
      <c r="G2567" t="s">
        <v>3474</v>
      </c>
      <c r="H2567" s="3">
        <v>600</v>
      </c>
      <c r="I2567" s="3">
        <v>-430.14</v>
      </c>
      <c r="J2567" s="3">
        <v>169.86</v>
      </c>
    </row>
    <row r="2568" spans="1:10" x14ac:dyDescent="0.25">
      <c r="A2568" s="4" t="s">
        <v>4938</v>
      </c>
      <c r="B2568" s="4" t="s">
        <v>11127</v>
      </c>
      <c r="C2568" s="11" t="s">
        <v>11124</v>
      </c>
      <c r="D2568" t="s">
        <v>3470</v>
      </c>
      <c r="E2568" t="s">
        <v>21</v>
      </c>
      <c r="F2568" s="2">
        <v>43656</v>
      </c>
      <c r="G2568" t="s">
        <v>3475</v>
      </c>
      <c r="H2568" s="3">
        <v>1540</v>
      </c>
      <c r="I2568" s="3">
        <v>-1104.03</v>
      </c>
      <c r="J2568" s="3">
        <v>435.97</v>
      </c>
    </row>
    <row r="2569" spans="1:10" x14ac:dyDescent="0.25">
      <c r="A2569" s="4" t="s">
        <v>4938</v>
      </c>
      <c r="B2569" s="4" t="s">
        <v>11127</v>
      </c>
      <c r="C2569" s="11" t="s">
        <v>11124</v>
      </c>
      <c r="D2569" t="s">
        <v>3476</v>
      </c>
      <c r="E2569" t="s">
        <v>1</v>
      </c>
      <c r="F2569" s="2">
        <v>40802</v>
      </c>
      <c r="G2569" t="s">
        <v>3477</v>
      </c>
      <c r="H2569" s="3">
        <v>63300</v>
      </c>
      <c r="I2569" s="3">
        <v>-63300</v>
      </c>
      <c r="J2569" s="3">
        <v>0</v>
      </c>
    </row>
    <row r="2570" spans="1:10" x14ac:dyDescent="0.25">
      <c r="A2570" s="4" t="s">
        <v>4938</v>
      </c>
      <c r="B2570" s="4" t="s">
        <v>11127</v>
      </c>
      <c r="C2570" s="11" t="s">
        <v>11124</v>
      </c>
      <c r="D2570" t="s">
        <v>3476</v>
      </c>
      <c r="E2570" t="s">
        <v>7</v>
      </c>
      <c r="F2570" s="2">
        <v>40983</v>
      </c>
      <c r="G2570" t="s">
        <v>3478</v>
      </c>
      <c r="H2570" s="3">
        <v>500</v>
      </c>
      <c r="I2570" s="3">
        <v>-500</v>
      </c>
      <c r="J2570" s="3">
        <v>0</v>
      </c>
    </row>
    <row r="2571" spans="1:10" x14ac:dyDescent="0.25">
      <c r="A2571" s="4" t="s">
        <v>4938</v>
      </c>
      <c r="B2571" s="4" t="s">
        <v>11127</v>
      </c>
      <c r="C2571" s="11" t="s">
        <v>11124</v>
      </c>
      <c r="D2571" t="s">
        <v>3476</v>
      </c>
      <c r="E2571" t="s">
        <v>9</v>
      </c>
      <c r="F2571" s="2">
        <v>43656</v>
      </c>
      <c r="G2571" t="s">
        <v>3473</v>
      </c>
      <c r="H2571" s="3">
        <v>28200</v>
      </c>
      <c r="I2571" s="3">
        <v>-20216.580000000002</v>
      </c>
      <c r="J2571" s="3">
        <v>7983.42</v>
      </c>
    </row>
    <row r="2572" spans="1:10" x14ac:dyDescent="0.25">
      <c r="A2572" s="4" t="s">
        <v>4938</v>
      </c>
      <c r="B2572" s="4" t="s">
        <v>11127</v>
      </c>
      <c r="C2572" s="11" t="s">
        <v>11124</v>
      </c>
      <c r="D2572" t="s">
        <v>3476</v>
      </c>
      <c r="E2572" t="s">
        <v>19</v>
      </c>
      <c r="F2572" s="2">
        <v>43656</v>
      </c>
      <c r="G2572" t="s">
        <v>3474</v>
      </c>
      <c r="H2572" s="3">
        <v>600</v>
      </c>
      <c r="I2572" s="3">
        <v>-430.14</v>
      </c>
      <c r="J2572" s="3">
        <v>169.86</v>
      </c>
    </row>
    <row r="2573" spans="1:10" x14ac:dyDescent="0.25">
      <c r="A2573" s="4" t="s">
        <v>4938</v>
      </c>
      <c r="B2573" s="4" t="s">
        <v>11127</v>
      </c>
      <c r="C2573" s="11" t="s">
        <v>11124</v>
      </c>
      <c r="D2573" t="s">
        <v>3476</v>
      </c>
      <c r="E2573" t="s">
        <v>21</v>
      </c>
      <c r="F2573" s="2">
        <v>43656</v>
      </c>
      <c r="G2573" t="s">
        <v>3475</v>
      </c>
      <c r="H2573" s="3">
        <v>1540</v>
      </c>
      <c r="I2573" s="3">
        <v>-1104.03</v>
      </c>
      <c r="J2573" s="3">
        <v>435.97</v>
      </c>
    </row>
    <row r="2574" spans="1:10" x14ac:dyDescent="0.25">
      <c r="A2574" s="4" t="s">
        <v>4938</v>
      </c>
      <c r="B2574" s="4" t="s">
        <v>11127</v>
      </c>
      <c r="C2574" s="11" t="s">
        <v>11124</v>
      </c>
      <c r="D2574" t="s">
        <v>3479</v>
      </c>
      <c r="E2574" t="s">
        <v>1</v>
      </c>
      <c r="F2574" s="2">
        <v>41060</v>
      </c>
      <c r="G2574" t="s">
        <v>3480</v>
      </c>
      <c r="H2574" s="3">
        <v>36000</v>
      </c>
      <c r="I2574" s="3">
        <v>-36000</v>
      </c>
      <c r="J2574" s="3">
        <v>0</v>
      </c>
    </row>
    <row r="2575" spans="1:10" x14ac:dyDescent="0.25">
      <c r="A2575" s="4" t="s">
        <v>4938</v>
      </c>
      <c r="B2575" s="4" t="s">
        <v>11127</v>
      </c>
      <c r="C2575" s="11" t="s">
        <v>11124</v>
      </c>
      <c r="D2575" t="s">
        <v>3479</v>
      </c>
      <c r="E2575" t="s">
        <v>7</v>
      </c>
      <c r="F2575" s="2">
        <v>41362</v>
      </c>
      <c r="G2575" t="s">
        <v>3481</v>
      </c>
      <c r="H2575" s="3">
        <v>1150</v>
      </c>
      <c r="I2575" s="3">
        <v>-1150</v>
      </c>
      <c r="J2575" s="3">
        <v>0</v>
      </c>
    </row>
    <row r="2576" spans="1:10" x14ac:dyDescent="0.25">
      <c r="A2576" s="4" t="s">
        <v>4938</v>
      </c>
      <c r="B2576" s="4" t="s">
        <v>11127</v>
      </c>
      <c r="C2576" s="11" t="s">
        <v>11124</v>
      </c>
      <c r="D2576" t="s">
        <v>3479</v>
      </c>
      <c r="E2576" t="s">
        <v>9</v>
      </c>
      <c r="F2576" s="2">
        <v>43292</v>
      </c>
      <c r="G2576" t="s">
        <v>3395</v>
      </c>
      <c r="H2576" s="3">
        <v>24000</v>
      </c>
      <c r="I2576" s="3">
        <v>-21391.200000000001</v>
      </c>
      <c r="J2576" s="3">
        <v>2608.8000000000002</v>
      </c>
    </row>
    <row r="2577" spans="1:10" x14ac:dyDescent="0.25">
      <c r="A2577" s="4" t="s">
        <v>4938</v>
      </c>
      <c r="B2577" s="4" t="s">
        <v>11127</v>
      </c>
      <c r="C2577" s="11" t="s">
        <v>11124</v>
      </c>
      <c r="D2577" t="s">
        <v>3482</v>
      </c>
      <c r="E2577" t="s">
        <v>1</v>
      </c>
      <c r="F2577" s="2">
        <v>41060</v>
      </c>
      <c r="G2577" t="s">
        <v>3483</v>
      </c>
      <c r="H2577" s="3">
        <v>31000</v>
      </c>
      <c r="I2577" s="3">
        <v>-31000</v>
      </c>
      <c r="J2577" s="3">
        <v>0</v>
      </c>
    </row>
    <row r="2578" spans="1:10" x14ac:dyDescent="0.25">
      <c r="A2578" s="4" t="s">
        <v>4938</v>
      </c>
      <c r="B2578" s="4" t="s">
        <v>11127</v>
      </c>
      <c r="C2578" s="11" t="s">
        <v>11124</v>
      </c>
      <c r="D2578" t="s">
        <v>3482</v>
      </c>
      <c r="E2578" t="s">
        <v>7</v>
      </c>
      <c r="F2578" s="2">
        <v>41362</v>
      </c>
      <c r="G2578" t="s">
        <v>3484</v>
      </c>
      <c r="H2578" s="3">
        <v>1150</v>
      </c>
      <c r="I2578" s="3">
        <v>-1150</v>
      </c>
      <c r="J2578" s="3">
        <v>0</v>
      </c>
    </row>
    <row r="2579" spans="1:10" x14ac:dyDescent="0.25">
      <c r="A2579" s="4" t="s">
        <v>4938</v>
      </c>
      <c r="B2579" s="4" t="s">
        <v>11127</v>
      </c>
      <c r="C2579" s="11" t="s">
        <v>11124</v>
      </c>
      <c r="D2579" t="s">
        <v>3485</v>
      </c>
      <c r="E2579" t="s">
        <v>1</v>
      </c>
      <c r="F2579" s="2">
        <v>41060</v>
      </c>
      <c r="G2579" t="s">
        <v>3486</v>
      </c>
      <c r="H2579" s="3">
        <v>47000</v>
      </c>
      <c r="I2579" s="3">
        <v>-47000</v>
      </c>
      <c r="J2579" s="3">
        <v>0</v>
      </c>
    </row>
    <row r="2580" spans="1:10" x14ac:dyDescent="0.25">
      <c r="A2580" s="4" t="s">
        <v>4938</v>
      </c>
      <c r="B2580" s="4" t="s">
        <v>11127</v>
      </c>
      <c r="C2580" s="11" t="s">
        <v>11124</v>
      </c>
      <c r="D2580" t="s">
        <v>3485</v>
      </c>
      <c r="E2580" t="s">
        <v>7</v>
      </c>
      <c r="F2580" s="2">
        <v>41362</v>
      </c>
      <c r="G2580" t="s">
        <v>3487</v>
      </c>
      <c r="H2580" s="3">
        <v>1100</v>
      </c>
      <c r="I2580" s="3">
        <v>-1100</v>
      </c>
      <c r="J2580" s="3">
        <v>0</v>
      </c>
    </row>
    <row r="2581" spans="1:10" x14ac:dyDescent="0.25">
      <c r="A2581" s="4" t="s">
        <v>4938</v>
      </c>
      <c r="B2581" s="4" t="s">
        <v>11127</v>
      </c>
      <c r="C2581" s="11" t="s">
        <v>11124</v>
      </c>
      <c r="D2581" t="s">
        <v>3485</v>
      </c>
      <c r="E2581" t="s">
        <v>9</v>
      </c>
      <c r="F2581" s="2">
        <v>43231</v>
      </c>
      <c r="G2581" t="s">
        <v>3395</v>
      </c>
      <c r="H2581" s="3">
        <v>6800</v>
      </c>
      <c r="I2581" s="3">
        <v>-6060.84</v>
      </c>
      <c r="J2581" s="3">
        <v>739.16</v>
      </c>
    </row>
    <row r="2582" spans="1:10" x14ac:dyDescent="0.25">
      <c r="A2582" s="4" t="s">
        <v>4938</v>
      </c>
      <c r="B2582" s="4" t="s">
        <v>11127</v>
      </c>
      <c r="C2582" s="11" t="s">
        <v>11124</v>
      </c>
      <c r="D2582" t="s">
        <v>3488</v>
      </c>
      <c r="E2582" t="s">
        <v>1</v>
      </c>
      <c r="F2582" s="2">
        <v>40998</v>
      </c>
      <c r="G2582" t="s">
        <v>3489</v>
      </c>
      <c r="H2582" s="3">
        <v>12000</v>
      </c>
      <c r="I2582" s="3">
        <v>-12000</v>
      </c>
      <c r="J2582" s="3">
        <v>0</v>
      </c>
    </row>
    <row r="2583" spans="1:10" x14ac:dyDescent="0.25">
      <c r="A2583" s="4" t="s">
        <v>4938</v>
      </c>
      <c r="B2583" s="4" t="s">
        <v>11127</v>
      </c>
      <c r="C2583" s="11" t="s">
        <v>11124</v>
      </c>
      <c r="D2583" t="s">
        <v>3488</v>
      </c>
      <c r="E2583" t="s">
        <v>7</v>
      </c>
      <c r="F2583" s="2">
        <v>41054</v>
      </c>
      <c r="G2583" t="s">
        <v>3490</v>
      </c>
      <c r="H2583" s="3">
        <v>1017</v>
      </c>
      <c r="I2583" s="3">
        <v>-1017</v>
      </c>
      <c r="J2583" s="3">
        <v>0</v>
      </c>
    </row>
    <row r="2584" spans="1:10" x14ac:dyDescent="0.25">
      <c r="A2584" s="4" t="s">
        <v>4938</v>
      </c>
      <c r="B2584" s="4" t="s">
        <v>11127</v>
      </c>
      <c r="C2584" s="11" t="s">
        <v>11124</v>
      </c>
      <c r="D2584" t="s">
        <v>3488</v>
      </c>
      <c r="E2584" t="s">
        <v>9</v>
      </c>
      <c r="F2584" s="2">
        <v>41099</v>
      </c>
      <c r="G2584" t="s">
        <v>3491</v>
      </c>
      <c r="H2584" s="3">
        <v>1600</v>
      </c>
      <c r="I2584" s="3">
        <v>-1600</v>
      </c>
      <c r="J2584" s="3">
        <v>0</v>
      </c>
    </row>
    <row r="2585" spans="1:10" x14ac:dyDescent="0.25">
      <c r="A2585" s="4" t="s">
        <v>4938</v>
      </c>
      <c r="B2585" s="4" t="s">
        <v>11127</v>
      </c>
      <c r="C2585" s="11" t="s">
        <v>11124</v>
      </c>
      <c r="D2585" t="s">
        <v>3492</v>
      </c>
      <c r="E2585" t="s">
        <v>1</v>
      </c>
      <c r="F2585" s="2">
        <v>40998</v>
      </c>
      <c r="G2585" t="s">
        <v>3493</v>
      </c>
      <c r="H2585" s="3">
        <v>36500</v>
      </c>
      <c r="I2585" s="3">
        <v>-36500</v>
      </c>
      <c r="J2585" s="3">
        <v>0</v>
      </c>
    </row>
    <row r="2586" spans="1:10" x14ac:dyDescent="0.25">
      <c r="A2586" s="4" t="s">
        <v>4938</v>
      </c>
      <c r="B2586" s="4" t="s">
        <v>11127</v>
      </c>
      <c r="C2586" s="11" t="s">
        <v>11124</v>
      </c>
      <c r="D2586" t="s">
        <v>3492</v>
      </c>
      <c r="E2586" t="s">
        <v>7</v>
      </c>
      <c r="F2586" s="2">
        <v>41054</v>
      </c>
      <c r="G2586" t="s">
        <v>3494</v>
      </c>
      <c r="H2586" s="3">
        <v>2317</v>
      </c>
      <c r="I2586" s="3">
        <v>-2317</v>
      </c>
      <c r="J2586" s="3">
        <v>0</v>
      </c>
    </row>
    <row r="2587" spans="1:10" x14ac:dyDescent="0.25">
      <c r="A2587" s="4" t="s">
        <v>4938</v>
      </c>
      <c r="B2587" s="4" t="s">
        <v>11127</v>
      </c>
      <c r="C2587" s="11" t="s">
        <v>11124</v>
      </c>
      <c r="D2587" t="s">
        <v>3492</v>
      </c>
      <c r="E2587" t="s">
        <v>9</v>
      </c>
      <c r="F2587" s="2">
        <v>41099</v>
      </c>
      <c r="G2587" t="s">
        <v>3495</v>
      </c>
      <c r="H2587" s="3">
        <v>850</v>
      </c>
      <c r="I2587" s="3">
        <v>-850</v>
      </c>
      <c r="J2587" s="3">
        <v>0</v>
      </c>
    </row>
    <row r="2588" spans="1:10" x14ac:dyDescent="0.25">
      <c r="A2588" s="4" t="s">
        <v>4938</v>
      </c>
      <c r="B2588" s="4" t="s">
        <v>11127</v>
      </c>
      <c r="C2588" s="11" t="s">
        <v>11124</v>
      </c>
      <c r="D2588" t="s">
        <v>3496</v>
      </c>
      <c r="E2588" t="s">
        <v>1</v>
      </c>
      <c r="F2588" s="2">
        <v>40998</v>
      </c>
      <c r="G2588" t="s">
        <v>3497</v>
      </c>
      <c r="H2588" s="3">
        <v>42700</v>
      </c>
      <c r="I2588" s="3">
        <v>-42700</v>
      </c>
      <c r="J2588" s="3">
        <v>0</v>
      </c>
    </row>
    <row r="2589" spans="1:10" x14ac:dyDescent="0.25">
      <c r="A2589" s="4" t="s">
        <v>4938</v>
      </c>
      <c r="B2589" s="4" t="s">
        <v>11127</v>
      </c>
      <c r="C2589" s="11" t="s">
        <v>11124</v>
      </c>
      <c r="D2589" t="s">
        <v>3496</v>
      </c>
      <c r="E2589" t="s">
        <v>7</v>
      </c>
      <c r="F2589" s="2">
        <v>41054</v>
      </c>
      <c r="G2589" t="s">
        <v>3498</v>
      </c>
      <c r="H2589" s="3">
        <v>1016</v>
      </c>
      <c r="I2589" s="3">
        <v>-1016</v>
      </c>
      <c r="J2589" s="3">
        <v>0</v>
      </c>
    </row>
    <row r="2590" spans="1:10" x14ac:dyDescent="0.25">
      <c r="A2590" s="4" t="s">
        <v>4938</v>
      </c>
      <c r="B2590" s="4" t="s">
        <v>11127</v>
      </c>
      <c r="C2590" s="11" t="s">
        <v>11124</v>
      </c>
      <c r="D2590" t="s">
        <v>3496</v>
      </c>
      <c r="E2590" t="s">
        <v>9</v>
      </c>
      <c r="F2590" s="2">
        <v>42825</v>
      </c>
      <c r="G2590" t="s">
        <v>3395</v>
      </c>
      <c r="H2590" s="3">
        <v>960</v>
      </c>
      <c r="I2590" s="3">
        <v>-960</v>
      </c>
      <c r="J2590" s="3">
        <v>0</v>
      </c>
    </row>
    <row r="2591" spans="1:10" x14ac:dyDescent="0.25">
      <c r="A2591" s="4" t="s">
        <v>4938</v>
      </c>
      <c r="B2591" s="4" t="s">
        <v>11127</v>
      </c>
      <c r="C2591" s="11" t="s">
        <v>11124</v>
      </c>
      <c r="D2591" t="s">
        <v>3499</v>
      </c>
      <c r="E2591" t="s">
        <v>1</v>
      </c>
      <c r="F2591" s="2">
        <v>40999</v>
      </c>
      <c r="G2591" t="s">
        <v>3500</v>
      </c>
      <c r="H2591" s="3">
        <v>36000</v>
      </c>
      <c r="I2591" s="3">
        <v>-36000</v>
      </c>
      <c r="J2591" s="3">
        <v>0</v>
      </c>
    </row>
    <row r="2592" spans="1:10" x14ac:dyDescent="0.25">
      <c r="A2592" s="4" t="s">
        <v>4938</v>
      </c>
      <c r="B2592" s="4" t="s">
        <v>11127</v>
      </c>
      <c r="C2592" s="11" t="s">
        <v>11124</v>
      </c>
      <c r="D2592" t="s">
        <v>3499</v>
      </c>
      <c r="E2592" t="s">
        <v>7</v>
      </c>
      <c r="F2592" s="2">
        <v>41547</v>
      </c>
      <c r="G2592" t="s">
        <v>3501</v>
      </c>
      <c r="H2592" s="3">
        <v>6300</v>
      </c>
      <c r="I2592" s="3">
        <v>-6300</v>
      </c>
      <c r="J2592" s="3">
        <v>0</v>
      </c>
    </row>
    <row r="2593" spans="1:10" x14ac:dyDescent="0.25">
      <c r="A2593" s="4" t="s">
        <v>4938</v>
      </c>
      <c r="B2593" s="4" t="s">
        <v>11127</v>
      </c>
      <c r="C2593" s="11" t="s">
        <v>11124</v>
      </c>
      <c r="D2593" t="s">
        <v>3502</v>
      </c>
      <c r="E2593" t="s">
        <v>1</v>
      </c>
      <c r="F2593" s="2">
        <v>40847</v>
      </c>
      <c r="G2593" t="s">
        <v>3503</v>
      </c>
      <c r="H2593" s="3">
        <v>13250</v>
      </c>
      <c r="I2593" s="3">
        <v>-13250</v>
      </c>
      <c r="J2593" s="3">
        <v>0</v>
      </c>
    </row>
    <row r="2594" spans="1:10" x14ac:dyDescent="0.25">
      <c r="A2594" s="4" t="s">
        <v>4938</v>
      </c>
      <c r="B2594" s="4" t="s">
        <v>11127</v>
      </c>
      <c r="C2594" s="11" t="s">
        <v>11124</v>
      </c>
      <c r="D2594" t="s">
        <v>3504</v>
      </c>
      <c r="E2594" t="s">
        <v>1</v>
      </c>
      <c r="F2594" s="2">
        <v>40847</v>
      </c>
      <c r="G2594" t="s">
        <v>3505</v>
      </c>
      <c r="H2594" s="3">
        <v>13250</v>
      </c>
      <c r="I2594" s="3">
        <v>-13250</v>
      </c>
      <c r="J2594" s="3">
        <v>0</v>
      </c>
    </row>
    <row r="2595" spans="1:10" x14ac:dyDescent="0.25">
      <c r="A2595" s="4" t="s">
        <v>4938</v>
      </c>
      <c r="B2595" s="4" t="s">
        <v>11127</v>
      </c>
      <c r="C2595" s="11" t="s">
        <v>11124</v>
      </c>
      <c r="D2595" t="s">
        <v>3506</v>
      </c>
      <c r="E2595" t="s">
        <v>1</v>
      </c>
      <c r="F2595" s="2">
        <v>41044</v>
      </c>
      <c r="G2595" t="s">
        <v>3507</v>
      </c>
      <c r="H2595" s="3">
        <v>13904</v>
      </c>
      <c r="I2595" s="3">
        <v>-13904</v>
      </c>
      <c r="J2595" s="3">
        <v>0</v>
      </c>
    </row>
    <row r="2596" spans="1:10" x14ac:dyDescent="0.25">
      <c r="A2596" s="4" t="s">
        <v>4938</v>
      </c>
      <c r="B2596" s="4" t="s">
        <v>11127</v>
      </c>
      <c r="C2596" s="11" t="s">
        <v>11124</v>
      </c>
      <c r="D2596" t="s">
        <v>3506</v>
      </c>
      <c r="E2596" t="s">
        <v>7</v>
      </c>
      <c r="F2596" s="2">
        <v>41305</v>
      </c>
      <c r="G2596" t="s">
        <v>3508</v>
      </c>
      <c r="H2596" s="3">
        <v>1261</v>
      </c>
      <c r="I2596" s="3">
        <v>-1261</v>
      </c>
      <c r="J2596" s="3">
        <v>0</v>
      </c>
    </row>
    <row r="2597" spans="1:10" x14ac:dyDescent="0.25">
      <c r="A2597" s="4" t="s">
        <v>4938</v>
      </c>
      <c r="B2597" s="4" t="s">
        <v>11127</v>
      </c>
      <c r="C2597" s="11" t="s">
        <v>11124</v>
      </c>
      <c r="D2597" t="s">
        <v>3506</v>
      </c>
      <c r="E2597" t="s">
        <v>9</v>
      </c>
      <c r="F2597" s="2">
        <v>41344</v>
      </c>
      <c r="G2597" t="s">
        <v>3509</v>
      </c>
      <c r="H2597" s="3">
        <v>60444</v>
      </c>
      <c r="I2597" s="3">
        <v>-60444</v>
      </c>
      <c r="J2597" s="3">
        <v>0</v>
      </c>
    </row>
    <row r="2598" spans="1:10" x14ac:dyDescent="0.25">
      <c r="A2598" s="4" t="s">
        <v>4938</v>
      </c>
      <c r="B2598" s="4" t="s">
        <v>11127</v>
      </c>
      <c r="C2598" s="11" t="s">
        <v>11124</v>
      </c>
      <c r="D2598" t="s">
        <v>3506</v>
      </c>
      <c r="E2598" t="s">
        <v>19</v>
      </c>
      <c r="F2598" s="2">
        <v>42035</v>
      </c>
      <c r="G2598" t="s">
        <v>3395</v>
      </c>
      <c r="H2598" s="3">
        <v>6700</v>
      </c>
      <c r="I2598" s="3">
        <v>-6700</v>
      </c>
      <c r="J2598" s="3">
        <v>0</v>
      </c>
    </row>
    <row r="2599" spans="1:10" x14ac:dyDescent="0.25">
      <c r="A2599" s="4" t="s">
        <v>4938</v>
      </c>
      <c r="B2599" s="4" t="s">
        <v>11127</v>
      </c>
      <c r="C2599" s="11" t="s">
        <v>11124</v>
      </c>
      <c r="D2599" t="s">
        <v>3506</v>
      </c>
      <c r="E2599" t="s">
        <v>21</v>
      </c>
      <c r="F2599" s="2">
        <v>43799</v>
      </c>
      <c r="G2599" t="s">
        <v>2876</v>
      </c>
      <c r="H2599" s="3">
        <v>1015.5</v>
      </c>
      <c r="I2599" s="3">
        <v>-728</v>
      </c>
      <c r="J2599" s="3">
        <v>287.5</v>
      </c>
    </row>
    <row r="2600" spans="1:10" x14ac:dyDescent="0.25">
      <c r="A2600" s="4" t="s">
        <v>4938</v>
      </c>
      <c r="B2600" s="4" t="s">
        <v>11127</v>
      </c>
      <c r="C2600" s="11" t="s">
        <v>11124</v>
      </c>
      <c r="D2600" t="s">
        <v>3510</v>
      </c>
      <c r="E2600" t="s">
        <v>1</v>
      </c>
      <c r="F2600" s="2">
        <v>41060</v>
      </c>
      <c r="G2600" t="s">
        <v>3511</v>
      </c>
      <c r="H2600" s="3">
        <v>14400</v>
      </c>
      <c r="I2600" s="3">
        <v>-14400</v>
      </c>
      <c r="J2600" s="3">
        <v>0</v>
      </c>
    </row>
    <row r="2601" spans="1:10" x14ac:dyDescent="0.25">
      <c r="A2601" s="4" t="s">
        <v>4938</v>
      </c>
      <c r="B2601" s="4" t="s">
        <v>11127</v>
      </c>
      <c r="C2601" s="11" t="s">
        <v>11124</v>
      </c>
      <c r="D2601" t="s">
        <v>3512</v>
      </c>
      <c r="E2601" t="s">
        <v>1</v>
      </c>
      <c r="F2601" s="2">
        <v>41446</v>
      </c>
      <c r="G2601" t="s">
        <v>3513</v>
      </c>
      <c r="H2601" s="3">
        <v>18000</v>
      </c>
      <c r="I2601" s="3">
        <v>-18000</v>
      </c>
      <c r="J2601" s="3">
        <v>0</v>
      </c>
    </row>
    <row r="2602" spans="1:10" x14ac:dyDescent="0.25">
      <c r="A2602" s="4" t="s">
        <v>4938</v>
      </c>
      <c r="B2602" s="4" t="s">
        <v>11127</v>
      </c>
      <c r="C2602" s="11" t="s">
        <v>11124</v>
      </c>
      <c r="D2602" t="s">
        <v>3512</v>
      </c>
      <c r="E2602" t="s">
        <v>7</v>
      </c>
      <c r="F2602" s="2">
        <v>41449</v>
      </c>
      <c r="G2602" t="s">
        <v>3514</v>
      </c>
      <c r="H2602" s="3">
        <v>6500</v>
      </c>
      <c r="I2602" s="3">
        <v>-6500</v>
      </c>
      <c r="J2602" s="3">
        <v>0</v>
      </c>
    </row>
    <row r="2603" spans="1:10" x14ac:dyDescent="0.25">
      <c r="A2603" s="4" t="s">
        <v>4938</v>
      </c>
      <c r="B2603" s="4" t="s">
        <v>11127</v>
      </c>
      <c r="C2603" s="11" t="s">
        <v>11124</v>
      </c>
      <c r="D2603" t="s">
        <v>3512</v>
      </c>
      <c r="E2603" t="s">
        <v>9</v>
      </c>
      <c r="F2603" s="2">
        <v>43952</v>
      </c>
      <c r="G2603" t="s">
        <v>3515</v>
      </c>
      <c r="H2603" s="3">
        <v>1440</v>
      </c>
      <c r="I2603" s="3">
        <v>-781.2</v>
      </c>
      <c r="J2603" s="3">
        <v>658.8</v>
      </c>
    </row>
    <row r="2604" spans="1:10" x14ac:dyDescent="0.25">
      <c r="A2604" s="4" t="s">
        <v>4938</v>
      </c>
      <c r="B2604" s="4" t="s">
        <v>11127</v>
      </c>
      <c r="C2604" s="11" t="s">
        <v>11124</v>
      </c>
      <c r="D2604" t="s">
        <v>3512</v>
      </c>
      <c r="E2604" t="s">
        <v>19</v>
      </c>
      <c r="F2604" s="2">
        <v>44926</v>
      </c>
      <c r="G2604" t="s">
        <v>3516</v>
      </c>
      <c r="H2604" s="3">
        <v>9800</v>
      </c>
      <c r="I2604" s="3">
        <v>-2278.5</v>
      </c>
      <c r="J2604" s="3">
        <v>7521.5</v>
      </c>
    </row>
    <row r="2605" spans="1:10" x14ac:dyDescent="0.25">
      <c r="A2605" s="4" t="s">
        <v>4938</v>
      </c>
      <c r="B2605" s="4" t="s">
        <v>11127</v>
      </c>
      <c r="C2605" s="11" t="s">
        <v>11124</v>
      </c>
      <c r="D2605" t="s">
        <v>3512</v>
      </c>
      <c r="E2605" t="s">
        <v>21</v>
      </c>
      <c r="F2605" s="2">
        <v>41578</v>
      </c>
      <c r="G2605" t="s">
        <v>3517</v>
      </c>
      <c r="H2605" s="3">
        <v>6500</v>
      </c>
      <c r="I2605" s="3">
        <v>-6500</v>
      </c>
      <c r="J2605" s="3">
        <v>0</v>
      </c>
    </row>
    <row r="2606" spans="1:10" x14ac:dyDescent="0.25">
      <c r="A2606" s="4" t="s">
        <v>4938</v>
      </c>
      <c r="B2606" s="4" t="s">
        <v>11127</v>
      </c>
      <c r="C2606" s="11" t="s">
        <v>11124</v>
      </c>
      <c r="D2606" t="s">
        <v>3512</v>
      </c>
      <c r="E2606" t="s">
        <v>23</v>
      </c>
      <c r="F2606" s="2">
        <v>42094</v>
      </c>
      <c r="G2606" t="s">
        <v>3116</v>
      </c>
      <c r="H2606" s="3">
        <v>1210</v>
      </c>
      <c r="I2606" s="3">
        <v>-1210</v>
      </c>
      <c r="J2606" s="3">
        <v>0</v>
      </c>
    </row>
    <row r="2607" spans="1:10" x14ac:dyDescent="0.25">
      <c r="A2607" s="4" t="s">
        <v>4938</v>
      </c>
      <c r="B2607" s="4" t="s">
        <v>11127</v>
      </c>
      <c r="C2607" s="11" t="s">
        <v>11124</v>
      </c>
      <c r="D2607" t="s">
        <v>3512</v>
      </c>
      <c r="E2607" t="s">
        <v>25</v>
      </c>
      <c r="F2607" s="2">
        <v>42369</v>
      </c>
      <c r="G2607" t="s">
        <v>3116</v>
      </c>
      <c r="H2607" s="3">
        <v>6700</v>
      </c>
      <c r="I2607" s="3">
        <v>-6700</v>
      </c>
      <c r="J2607" s="3">
        <v>0</v>
      </c>
    </row>
    <row r="2608" spans="1:10" x14ac:dyDescent="0.25">
      <c r="A2608" s="4" t="s">
        <v>4938</v>
      </c>
      <c r="B2608" s="4" t="s">
        <v>11127</v>
      </c>
      <c r="C2608" s="11" t="s">
        <v>11124</v>
      </c>
      <c r="D2608" t="s">
        <v>3512</v>
      </c>
      <c r="E2608" t="s">
        <v>27</v>
      </c>
      <c r="F2608" s="2">
        <v>42429</v>
      </c>
      <c r="G2608" t="s">
        <v>3116</v>
      </c>
      <c r="H2608" s="3">
        <v>6500</v>
      </c>
      <c r="I2608" s="3">
        <v>-6500</v>
      </c>
      <c r="J2608" s="3">
        <v>0</v>
      </c>
    </row>
    <row r="2609" spans="1:10" x14ac:dyDescent="0.25">
      <c r="A2609" s="4" t="s">
        <v>4938</v>
      </c>
      <c r="B2609" s="4" t="s">
        <v>11127</v>
      </c>
      <c r="C2609" s="11" t="s">
        <v>11124</v>
      </c>
      <c r="D2609" t="s">
        <v>3512</v>
      </c>
      <c r="E2609" t="s">
        <v>29</v>
      </c>
      <c r="F2609" s="2">
        <v>42429</v>
      </c>
      <c r="G2609" t="s">
        <v>3116</v>
      </c>
      <c r="H2609" s="3">
        <v>5000</v>
      </c>
      <c r="I2609" s="3">
        <v>-5000</v>
      </c>
      <c r="J2609" s="3">
        <v>0</v>
      </c>
    </row>
    <row r="2610" spans="1:10" x14ac:dyDescent="0.25">
      <c r="A2610" s="4" t="s">
        <v>4938</v>
      </c>
      <c r="B2610" s="4" t="s">
        <v>11127</v>
      </c>
      <c r="C2610" s="11" t="s">
        <v>11124</v>
      </c>
      <c r="D2610" t="s">
        <v>3512</v>
      </c>
      <c r="E2610" t="s">
        <v>31</v>
      </c>
      <c r="F2610" s="2">
        <v>42643</v>
      </c>
      <c r="G2610" t="s">
        <v>3116</v>
      </c>
      <c r="H2610" s="3">
        <v>3500</v>
      </c>
      <c r="I2610" s="3">
        <v>-3500</v>
      </c>
      <c r="J2610" s="3">
        <v>0</v>
      </c>
    </row>
    <row r="2611" spans="1:10" x14ac:dyDescent="0.25">
      <c r="A2611" s="4" t="s">
        <v>4938</v>
      </c>
      <c r="B2611" s="4" t="s">
        <v>11127</v>
      </c>
      <c r="C2611" s="11" t="s">
        <v>11124</v>
      </c>
      <c r="D2611" t="s">
        <v>3512</v>
      </c>
      <c r="E2611" t="s">
        <v>33</v>
      </c>
      <c r="F2611" s="2">
        <v>42939</v>
      </c>
      <c r="G2611" t="s">
        <v>3116</v>
      </c>
      <c r="H2611" s="3">
        <v>7250</v>
      </c>
      <c r="I2611" s="3">
        <v>-7250</v>
      </c>
      <c r="J2611" s="3">
        <v>0</v>
      </c>
    </row>
    <row r="2612" spans="1:10" x14ac:dyDescent="0.25">
      <c r="A2612" s="4" t="s">
        <v>4938</v>
      </c>
      <c r="B2612" s="4" t="s">
        <v>11127</v>
      </c>
      <c r="C2612" s="11" t="s">
        <v>11124</v>
      </c>
      <c r="D2612" t="s">
        <v>3512</v>
      </c>
      <c r="E2612" t="s">
        <v>92</v>
      </c>
      <c r="F2612" s="2">
        <v>43732</v>
      </c>
      <c r="G2612" t="s">
        <v>2936</v>
      </c>
      <c r="H2612" s="3">
        <v>1033.33</v>
      </c>
      <c r="I2612" s="3">
        <v>-740.81</v>
      </c>
      <c r="J2612" s="3">
        <v>292.52</v>
      </c>
    </row>
    <row r="2613" spans="1:10" x14ac:dyDescent="0.25">
      <c r="A2613" s="4" t="s">
        <v>4938</v>
      </c>
      <c r="B2613" s="4" t="s">
        <v>11127</v>
      </c>
      <c r="C2613" s="11" t="s">
        <v>11124</v>
      </c>
      <c r="D2613" t="s">
        <v>3518</v>
      </c>
      <c r="E2613" t="s">
        <v>1</v>
      </c>
      <c r="F2613" s="2">
        <v>41973</v>
      </c>
      <c r="G2613" t="s">
        <v>3519</v>
      </c>
      <c r="H2613" s="3">
        <v>60000</v>
      </c>
      <c r="I2613" s="3">
        <v>-60000</v>
      </c>
      <c r="J2613" s="3">
        <v>0</v>
      </c>
    </row>
    <row r="2614" spans="1:10" x14ac:dyDescent="0.25">
      <c r="A2614" s="4" t="s">
        <v>4938</v>
      </c>
      <c r="B2614" s="4" t="s">
        <v>11127</v>
      </c>
      <c r="C2614" s="11" t="s">
        <v>11124</v>
      </c>
      <c r="D2614" t="s">
        <v>3520</v>
      </c>
      <c r="E2614" t="s">
        <v>1</v>
      </c>
      <c r="F2614" s="2">
        <v>41362</v>
      </c>
      <c r="G2614" t="s">
        <v>3521</v>
      </c>
      <c r="H2614" s="3">
        <v>15000</v>
      </c>
      <c r="I2614" s="3">
        <v>-15000</v>
      </c>
      <c r="J2614" s="3">
        <v>0</v>
      </c>
    </row>
    <row r="2615" spans="1:10" x14ac:dyDescent="0.25">
      <c r="A2615" s="4" t="s">
        <v>4938</v>
      </c>
      <c r="B2615" s="4" t="s">
        <v>11127</v>
      </c>
      <c r="C2615" s="11" t="s">
        <v>11124</v>
      </c>
      <c r="D2615" t="s">
        <v>3520</v>
      </c>
      <c r="E2615" t="s">
        <v>7</v>
      </c>
      <c r="F2615" s="2">
        <v>42766</v>
      </c>
      <c r="G2615" t="s">
        <v>3521</v>
      </c>
      <c r="H2615" s="3">
        <v>2400</v>
      </c>
      <c r="I2615" s="3">
        <v>-2400</v>
      </c>
      <c r="J2615" s="3">
        <v>0</v>
      </c>
    </row>
    <row r="2616" spans="1:10" x14ac:dyDescent="0.25">
      <c r="A2616" s="4" t="s">
        <v>4938</v>
      </c>
      <c r="B2616" s="4" t="s">
        <v>11127</v>
      </c>
      <c r="C2616" s="11" t="s">
        <v>11124</v>
      </c>
      <c r="D2616" t="s">
        <v>3522</v>
      </c>
      <c r="E2616" t="s">
        <v>1</v>
      </c>
      <c r="F2616" s="2">
        <v>41296</v>
      </c>
      <c r="G2616" t="s">
        <v>3523</v>
      </c>
      <c r="H2616" s="3">
        <v>38300</v>
      </c>
      <c r="I2616" s="3">
        <v>-38300</v>
      </c>
      <c r="J2616" s="3">
        <v>0</v>
      </c>
    </row>
    <row r="2617" spans="1:10" x14ac:dyDescent="0.25">
      <c r="A2617" s="4" t="s">
        <v>4938</v>
      </c>
      <c r="B2617" s="4" t="s">
        <v>11127</v>
      </c>
      <c r="C2617" s="11" t="s">
        <v>11124</v>
      </c>
      <c r="D2617" t="s">
        <v>3524</v>
      </c>
      <c r="E2617" t="s">
        <v>1</v>
      </c>
      <c r="F2617" s="2">
        <v>41296</v>
      </c>
      <c r="G2617" t="s">
        <v>3525</v>
      </c>
      <c r="H2617" s="3">
        <v>44700</v>
      </c>
      <c r="I2617" s="3">
        <v>-44700</v>
      </c>
      <c r="J2617" s="3">
        <v>0</v>
      </c>
    </row>
    <row r="2618" spans="1:10" x14ac:dyDescent="0.25">
      <c r="A2618" s="4" t="s">
        <v>4938</v>
      </c>
      <c r="B2618" s="4" t="s">
        <v>11127</v>
      </c>
      <c r="C2618" s="11" t="s">
        <v>11124</v>
      </c>
      <c r="D2618" t="s">
        <v>3526</v>
      </c>
      <c r="E2618" t="s">
        <v>1</v>
      </c>
      <c r="F2618" s="2">
        <v>43571</v>
      </c>
      <c r="G2618" t="s">
        <v>3527</v>
      </c>
      <c r="H2618" s="3">
        <v>540</v>
      </c>
      <c r="I2618" s="3">
        <v>-387.13</v>
      </c>
      <c r="J2618" s="3">
        <v>152.87</v>
      </c>
    </row>
    <row r="2619" spans="1:10" x14ac:dyDescent="0.25">
      <c r="A2619" s="4" t="s">
        <v>4938</v>
      </c>
      <c r="B2619" s="4" t="s">
        <v>11127</v>
      </c>
      <c r="C2619" s="11" t="s">
        <v>11124</v>
      </c>
      <c r="D2619" t="s">
        <v>3526</v>
      </c>
      <c r="E2619" t="s">
        <v>7</v>
      </c>
      <c r="F2619" s="2">
        <v>44377</v>
      </c>
      <c r="G2619" t="s">
        <v>3528</v>
      </c>
      <c r="H2619" s="3">
        <v>3400</v>
      </c>
      <c r="I2619" s="3">
        <v>-1317.5</v>
      </c>
      <c r="J2619" s="3">
        <v>2082.5</v>
      </c>
    </row>
    <row r="2620" spans="1:10" x14ac:dyDescent="0.25">
      <c r="A2620" s="4" t="s">
        <v>4938</v>
      </c>
      <c r="B2620" s="4" t="s">
        <v>11127</v>
      </c>
      <c r="C2620" s="11" t="s">
        <v>11124</v>
      </c>
      <c r="D2620" t="s">
        <v>3529</v>
      </c>
      <c r="E2620" t="s">
        <v>1</v>
      </c>
      <c r="F2620" s="2">
        <v>41275</v>
      </c>
      <c r="G2620" t="s">
        <v>3530</v>
      </c>
      <c r="H2620" s="3">
        <v>15800</v>
      </c>
      <c r="I2620" s="3">
        <v>-15800</v>
      </c>
      <c r="J2620" s="3">
        <v>0</v>
      </c>
    </row>
    <row r="2621" spans="1:10" x14ac:dyDescent="0.25">
      <c r="A2621" s="4" t="s">
        <v>4938</v>
      </c>
      <c r="B2621" s="4" t="s">
        <v>11127</v>
      </c>
      <c r="C2621" s="11" t="s">
        <v>11124</v>
      </c>
      <c r="D2621" t="s">
        <v>3529</v>
      </c>
      <c r="E2621" t="s">
        <v>7</v>
      </c>
      <c r="F2621" s="2">
        <v>41410</v>
      </c>
      <c r="G2621" t="s">
        <v>3531</v>
      </c>
      <c r="H2621" s="3">
        <v>825</v>
      </c>
      <c r="I2621" s="3">
        <v>-825</v>
      </c>
      <c r="J2621" s="3">
        <v>0</v>
      </c>
    </row>
    <row r="2622" spans="1:10" x14ac:dyDescent="0.25">
      <c r="A2622" s="4" t="s">
        <v>4938</v>
      </c>
      <c r="B2622" s="4" t="s">
        <v>11127</v>
      </c>
      <c r="C2622" s="11" t="s">
        <v>11124</v>
      </c>
      <c r="D2622" t="s">
        <v>3532</v>
      </c>
      <c r="E2622" t="s">
        <v>1</v>
      </c>
      <c r="F2622" s="2">
        <v>41275</v>
      </c>
      <c r="G2622" t="s">
        <v>3533</v>
      </c>
      <c r="H2622" s="3">
        <v>13200</v>
      </c>
      <c r="I2622" s="3">
        <v>-13200</v>
      </c>
      <c r="J2622" s="3">
        <v>0</v>
      </c>
    </row>
    <row r="2623" spans="1:10" x14ac:dyDescent="0.25">
      <c r="A2623" s="4" t="s">
        <v>4938</v>
      </c>
      <c r="B2623" s="4" t="s">
        <v>11127</v>
      </c>
      <c r="C2623" s="11" t="s">
        <v>11124</v>
      </c>
      <c r="D2623" t="s">
        <v>3532</v>
      </c>
      <c r="E2623" t="s">
        <v>7</v>
      </c>
      <c r="F2623" s="2">
        <v>41410</v>
      </c>
      <c r="G2623" t="s">
        <v>3531</v>
      </c>
      <c r="H2623" s="3">
        <v>825</v>
      </c>
      <c r="I2623" s="3">
        <v>-825</v>
      </c>
      <c r="J2623" s="3">
        <v>0</v>
      </c>
    </row>
    <row r="2624" spans="1:10" x14ac:dyDescent="0.25">
      <c r="A2624" s="4" t="s">
        <v>4938</v>
      </c>
      <c r="B2624" s="4" t="s">
        <v>11127</v>
      </c>
      <c r="C2624" s="11" t="s">
        <v>11124</v>
      </c>
      <c r="D2624" t="s">
        <v>3534</v>
      </c>
      <c r="E2624" t="s">
        <v>1</v>
      </c>
      <c r="F2624" s="2">
        <v>41275</v>
      </c>
      <c r="G2624" t="s">
        <v>3535</v>
      </c>
      <c r="H2624" s="3">
        <v>11000</v>
      </c>
      <c r="I2624" s="3">
        <v>-11000</v>
      </c>
      <c r="J2624" s="3">
        <v>0</v>
      </c>
    </row>
    <row r="2625" spans="1:10" x14ac:dyDescent="0.25">
      <c r="A2625" s="4" t="s">
        <v>4938</v>
      </c>
      <c r="B2625" s="4" t="s">
        <v>11127</v>
      </c>
      <c r="C2625" s="11" t="s">
        <v>11124</v>
      </c>
      <c r="D2625" t="s">
        <v>3534</v>
      </c>
      <c r="E2625" t="s">
        <v>7</v>
      </c>
      <c r="F2625" s="2">
        <v>41410</v>
      </c>
      <c r="G2625" t="s">
        <v>3536</v>
      </c>
      <c r="H2625" s="3">
        <v>4350</v>
      </c>
      <c r="I2625" s="3">
        <v>-4350</v>
      </c>
      <c r="J2625" s="3">
        <v>0</v>
      </c>
    </row>
    <row r="2626" spans="1:10" x14ac:dyDescent="0.25">
      <c r="A2626" s="4" t="s">
        <v>4938</v>
      </c>
      <c r="B2626" s="4" t="s">
        <v>11127</v>
      </c>
      <c r="C2626" s="11" t="s">
        <v>11124</v>
      </c>
      <c r="D2626" t="s">
        <v>3537</v>
      </c>
      <c r="E2626" t="s">
        <v>1</v>
      </c>
      <c r="F2626" s="2">
        <v>41304</v>
      </c>
      <c r="G2626" t="s">
        <v>3538</v>
      </c>
      <c r="H2626" s="3">
        <v>21100</v>
      </c>
      <c r="I2626" s="3">
        <v>-21100</v>
      </c>
      <c r="J2626" s="3">
        <v>0</v>
      </c>
    </row>
    <row r="2627" spans="1:10" x14ac:dyDescent="0.25">
      <c r="A2627" s="4" t="s">
        <v>4938</v>
      </c>
      <c r="B2627" s="4" t="s">
        <v>11127</v>
      </c>
      <c r="C2627" s="11" t="s">
        <v>11124</v>
      </c>
      <c r="D2627" t="s">
        <v>3537</v>
      </c>
      <c r="E2627" t="s">
        <v>7</v>
      </c>
      <c r="F2627" s="2">
        <v>41779</v>
      </c>
      <c r="G2627" t="s">
        <v>3116</v>
      </c>
      <c r="H2627" s="3">
        <v>1830</v>
      </c>
      <c r="I2627" s="3">
        <v>-1830</v>
      </c>
      <c r="J2627" s="3">
        <v>0</v>
      </c>
    </row>
    <row r="2628" spans="1:10" x14ac:dyDescent="0.25">
      <c r="A2628" s="4" t="s">
        <v>4938</v>
      </c>
      <c r="B2628" s="4" t="s">
        <v>11127</v>
      </c>
      <c r="C2628" s="11" t="s">
        <v>11124</v>
      </c>
      <c r="D2628" t="s">
        <v>3537</v>
      </c>
      <c r="E2628" t="s">
        <v>9</v>
      </c>
      <c r="F2628" s="2">
        <v>41897</v>
      </c>
      <c r="G2628" t="s">
        <v>3116</v>
      </c>
      <c r="H2628" s="3">
        <v>4400</v>
      </c>
      <c r="I2628" s="3">
        <v>-4400</v>
      </c>
      <c r="J2628" s="3">
        <v>0</v>
      </c>
    </row>
    <row r="2629" spans="1:10" x14ac:dyDescent="0.25">
      <c r="A2629" s="4" t="s">
        <v>4938</v>
      </c>
      <c r="B2629" s="4" t="s">
        <v>11127</v>
      </c>
      <c r="C2629" s="11" t="s">
        <v>11124</v>
      </c>
      <c r="D2629" t="s">
        <v>3537</v>
      </c>
      <c r="E2629" t="s">
        <v>19</v>
      </c>
      <c r="F2629" s="2">
        <v>42704</v>
      </c>
      <c r="G2629" t="s">
        <v>3116</v>
      </c>
      <c r="H2629" s="3">
        <v>8967</v>
      </c>
      <c r="I2629" s="3">
        <v>-8967</v>
      </c>
      <c r="J2629" s="3">
        <v>0</v>
      </c>
    </row>
    <row r="2630" spans="1:10" x14ac:dyDescent="0.25">
      <c r="A2630" s="4" t="s">
        <v>4938</v>
      </c>
      <c r="B2630" s="4" t="s">
        <v>11127</v>
      </c>
      <c r="C2630" s="11" t="s">
        <v>11124</v>
      </c>
      <c r="D2630" t="s">
        <v>3537</v>
      </c>
      <c r="E2630" t="s">
        <v>21</v>
      </c>
      <c r="F2630" s="2">
        <v>42674</v>
      </c>
      <c r="G2630" t="s">
        <v>3116</v>
      </c>
      <c r="H2630" s="3">
        <v>2634</v>
      </c>
      <c r="I2630" s="3">
        <v>-2634</v>
      </c>
      <c r="J2630" s="3">
        <v>0</v>
      </c>
    </row>
    <row r="2631" spans="1:10" x14ac:dyDescent="0.25">
      <c r="A2631" s="4" t="s">
        <v>4938</v>
      </c>
      <c r="B2631" s="4" t="s">
        <v>11127</v>
      </c>
      <c r="C2631" s="11" t="s">
        <v>11124</v>
      </c>
      <c r="D2631" t="s">
        <v>3539</v>
      </c>
      <c r="E2631" t="s">
        <v>1</v>
      </c>
      <c r="F2631" s="2">
        <v>41485</v>
      </c>
      <c r="G2631" t="s">
        <v>3540</v>
      </c>
      <c r="H2631" s="3">
        <v>51770</v>
      </c>
      <c r="I2631" s="3">
        <v>-51770</v>
      </c>
      <c r="J2631" s="3">
        <v>0</v>
      </c>
    </row>
    <row r="2632" spans="1:10" x14ac:dyDescent="0.25">
      <c r="A2632" s="4" t="s">
        <v>4938</v>
      </c>
      <c r="B2632" s="4" t="s">
        <v>11127</v>
      </c>
      <c r="C2632" s="11" t="s">
        <v>11124</v>
      </c>
      <c r="D2632" t="s">
        <v>3539</v>
      </c>
      <c r="E2632" t="s">
        <v>7</v>
      </c>
      <c r="F2632" s="2">
        <v>42916</v>
      </c>
      <c r="G2632" t="s">
        <v>3541</v>
      </c>
      <c r="H2632" s="3">
        <v>780</v>
      </c>
      <c r="I2632" s="3">
        <v>-780</v>
      </c>
      <c r="J2632" s="3">
        <v>0</v>
      </c>
    </row>
    <row r="2633" spans="1:10" x14ac:dyDescent="0.25">
      <c r="A2633" s="4" t="s">
        <v>4938</v>
      </c>
      <c r="B2633" s="4" t="s">
        <v>11127</v>
      </c>
      <c r="C2633" s="11" t="s">
        <v>11124</v>
      </c>
      <c r="D2633" t="s">
        <v>3542</v>
      </c>
      <c r="E2633" t="s">
        <v>1</v>
      </c>
      <c r="F2633" s="2">
        <v>41485</v>
      </c>
      <c r="G2633" t="s">
        <v>3543</v>
      </c>
      <c r="H2633" s="3">
        <v>4100</v>
      </c>
      <c r="I2633" s="3">
        <v>-4100</v>
      </c>
      <c r="J2633" s="3">
        <v>0</v>
      </c>
    </row>
    <row r="2634" spans="1:10" x14ac:dyDescent="0.25">
      <c r="A2634" s="4" t="s">
        <v>4938</v>
      </c>
      <c r="B2634" s="4" t="s">
        <v>11127</v>
      </c>
      <c r="C2634" s="11" t="s">
        <v>11124</v>
      </c>
      <c r="D2634" t="s">
        <v>3544</v>
      </c>
      <c r="E2634" t="s">
        <v>1</v>
      </c>
      <c r="F2634" s="2">
        <v>41517</v>
      </c>
      <c r="G2634" t="s">
        <v>3545</v>
      </c>
      <c r="H2634" s="3">
        <v>4100</v>
      </c>
      <c r="I2634" s="3">
        <v>-4100</v>
      </c>
      <c r="J2634" s="3">
        <v>0</v>
      </c>
    </row>
    <row r="2635" spans="1:10" x14ac:dyDescent="0.25">
      <c r="A2635" s="4" t="s">
        <v>4938</v>
      </c>
      <c r="B2635" s="4" t="s">
        <v>11127</v>
      </c>
      <c r="C2635" s="11" t="s">
        <v>11124</v>
      </c>
      <c r="D2635" t="s">
        <v>3546</v>
      </c>
      <c r="E2635" t="s">
        <v>1</v>
      </c>
      <c r="F2635" s="2">
        <v>42884</v>
      </c>
      <c r="G2635" t="s">
        <v>3547</v>
      </c>
      <c r="H2635" s="3">
        <v>730</v>
      </c>
      <c r="I2635" s="3">
        <v>-730</v>
      </c>
      <c r="J2635" s="3">
        <v>0</v>
      </c>
    </row>
    <row r="2636" spans="1:10" x14ac:dyDescent="0.25">
      <c r="A2636" s="4" t="s">
        <v>4938</v>
      </c>
      <c r="B2636" s="4" t="s">
        <v>11127</v>
      </c>
      <c r="C2636" s="11" t="s">
        <v>11124</v>
      </c>
      <c r="D2636" t="s">
        <v>3548</v>
      </c>
      <c r="E2636" t="s">
        <v>1</v>
      </c>
      <c r="F2636" s="2">
        <v>41729</v>
      </c>
      <c r="G2636" t="s">
        <v>3116</v>
      </c>
      <c r="H2636" s="3">
        <v>27200</v>
      </c>
      <c r="I2636" s="3">
        <v>-27200</v>
      </c>
      <c r="J2636" s="3">
        <v>0</v>
      </c>
    </row>
    <row r="2637" spans="1:10" x14ac:dyDescent="0.25">
      <c r="A2637" s="4" t="s">
        <v>4938</v>
      </c>
      <c r="B2637" s="4" t="s">
        <v>11127</v>
      </c>
      <c r="C2637" s="11" t="s">
        <v>11124</v>
      </c>
      <c r="D2637" t="s">
        <v>3548</v>
      </c>
      <c r="E2637" t="s">
        <v>7</v>
      </c>
      <c r="F2637" s="2">
        <v>41943</v>
      </c>
      <c r="G2637" t="s">
        <v>3116</v>
      </c>
      <c r="H2637" s="3">
        <v>1380</v>
      </c>
      <c r="I2637" s="3">
        <v>-1380</v>
      </c>
      <c r="J2637" s="3">
        <v>0</v>
      </c>
    </row>
    <row r="2638" spans="1:10" x14ac:dyDescent="0.25">
      <c r="A2638" s="4" t="s">
        <v>4938</v>
      </c>
      <c r="B2638" s="4" t="s">
        <v>11127</v>
      </c>
      <c r="C2638" s="11" t="s">
        <v>11124</v>
      </c>
      <c r="D2638" t="s">
        <v>3548</v>
      </c>
      <c r="E2638" t="s">
        <v>9</v>
      </c>
      <c r="F2638" s="2">
        <v>41922</v>
      </c>
      <c r="G2638" t="s">
        <v>3116</v>
      </c>
      <c r="H2638" s="3">
        <v>1880</v>
      </c>
      <c r="I2638" s="3">
        <v>-1880</v>
      </c>
      <c r="J2638" s="3">
        <v>0</v>
      </c>
    </row>
    <row r="2639" spans="1:10" x14ac:dyDescent="0.25">
      <c r="A2639" s="4" t="s">
        <v>4938</v>
      </c>
      <c r="B2639" s="4" t="s">
        <v>11127</v>
      </c>
      <c r="C2639" s="11" t="s">
        <v>11124</v>
      </c>
      <c r="D2639" t="s">
        <v>3549</v>
      </c>
      <c r="E2639" t="s">
        <v>1</v>
      </c>
      <c r="F2639" s="2">
        <v>41677</v>
      </c>
      <c r="G2639" t="s">
        <v>3550</v>
      </c>
      <c r="H2639" s="3">
        <v>34400</v>
      </c>
      <c r="I2639" s="3">
        <v>-34400</v>
      </c>
      <c r="J2639" s="3">
        <v>0</v>
      </c>
    </row>
    <row r="2640" spans="1:10" x14ac:dyDescent="0.25">
      <c r="A2640" s="4" t="s">
        <v>4938</v>
      </c>
      <c r="B2640" s="4" t="s">
        <v>11127</v>
      </c>
      <c r="C2640" s="11" t="s">
        <v>11124</v>
      </c>
      <c r="D2640" t="s">
        <v>3551</v>
      </c>
      <c r="E2640" t="s">
        <v>1</v>
      </c>
      <c r="F2640" s="2">
        <v>42024</v>
      </c>
      <c r="G2640" t="s">
        <v>3116</v>
      </c>
      <c r="H2640" s="3">
        <v>2900</v>
      </c>
      <c r="I2640" s="3">
        <v>-2900</v>
      </c>
      <c r="J2640" s="3">
        <v>0</v>
      </c>
    </row>
    <row r="2641" spans="1:10" x14ac:dyDescent="0.25">
      <c r="A2641" s="4" t="s">
        <v>4938</v>
      </c>
      <c r="B2641" s="4" t="s">
        <v>11127</v>
      </c>
      <c r="C2641" s="11" t="s">
        <v>11124</v>
      </c>
      <c r="D2641" t="s">
        <v>3552</v>
      </c>
      <c r="E2641" t="s">
        <v>1</v>
      </c>
      <c r="F2641" s="2">
        <v>41670</v>
      </c>
      <c r="G2641" t="s">
        <v>3553</v>
      </c>
      <c r="H2641" s="3">
        <v>12000</v>
      </c>
      <c r="I2641" s="3">
        <v>-12000</v>
      </c>
      <c r="J2641" s="3">
        <v>0</v>
      </c>
    </row>
    <row r="2642" spans="1:10" x14ac:dyDescent="0.25">
      <c r="A2642" s="4" t="s">
        <v>4938</v>
      </c>
      <c r="B2642" s="4" t="s">
        <v>11127</v>
      </c>
      <c r="C2642" s="11" t="s">
        <v>11124</v>
      </c>
      <c r="D2642" t="s">
        <v>3554</v>
      </c>
      <c r="E2642" t="s">
        <v>1</v>
      </c>
      <c r="F2642" s="2">
        <v>41943</v>
      </c>
      <c r="G2642" t="s">
        <v>3555</v>
      </c>
      <c r="H2642" s="3">
        <v>25500</v>
      </c>
      <c r="I2642" s="3">
        <v>-25500</v>
      </c>
      <c r="J2642" s="3">
        <v>0</v>
      </c>
    </row>
    <row r="2643" spans="1:10" x14ac:dyDescent="0.25">
      <c r="A2643" s="4" t="s">
        <v>4938</v>
      </c>
      <c r="B2643" s="4" t="s">
        <v>11127</v>
      </c>
      <c r="C2643" s="11" t="s">
        <v>11124</v>
      </c>
      <c r="D2643" t="s">
        <v>3554</v>
      </c>
      <c r="E2643" t="s">
        <v>7</v>
      </c>
      <c r="F2643" s="2">
        <v>41957</v>
      </c>
      <c r="G2643" t="s">
        <v>3555</v>
      </c>
      <c r="H2643" s="3">
        <v>510</v>
      </c>
      <c r="I2643" s="3">
        <v>-510</v>
      </c>
      <c r="J2643" s="3">
        <v>0</v>
      </c>
    </row>
    <row r="2644" spans="1:10" x14ac:dyDescent="0.25">
      <c r="A2644" s="4" t="s">
        <v>4938</v>
      </c>
      <c r="B2644" s="4" t="s">
        <v>11127</v>
      </c>
      <c r="C2644" s="11" t="s">
        <v>11124</v>
      </c>
      <c r="D2644" t="s">
        <v>3554</v>
      </c>
      <c r="E2644" t="s">
        <v>9</v>
      </c>
      <c r="F2644" s="2">
        <v>42794</v>
      </c>
      <c r="G2644" t="s">
        <v>3555</v>
      </c>
      <c r="H2644" s="3">
        <v>1352</v>
      </c>
      <c r="I2644" s="3">
        <v>-1352</v>
      </c>
      <c r="J2644" s="3">
        <v>0</v>
      </c>
    </row>
    <row r="2645" spans="1:10" x14ac:dyDescent="0.25">
      <c r="A2645" s="4" t="s">
        <v>4938</v>
      </c>
      <c r="B2645" s="4" t="s">
        <v>11127</v>
      </c>
      <c r="C2645" s="11" t="s">
        <v>11124</v>
      </c>
      <c r="D2645" t="s">
        <v>3554</v>
      </c>
      <c r="E2645" t="s">
        <v>19</v>
      </c>
      <c r="F2645" s="2">
        <v>45230</v>
      </c>
      <c r="G2645" t="s">
        <v>3556</v>
      </c>
      <c r="H2645" s="3">
        <v>980</v>
      </c>
      <c r="I2645" s="3">
        <v>-75.95</v>
      </c>
      <c r="J2645" s="3">
        <v>904.05</v>
      </c>
    </row>
    <row r="2646" spans="1:10" x14ac:dyDescent="0.25">
      <c r="A2646" s="4" t="s">
        <v>4938</v>
      </c>
      <c r="B2646" s="4" t="s">
        <v>11127</v>
      </c>
      <c r="C2646" s="11" t="s">
        <v>11124</v>
      </c>
      <c r="D2646" t="s">
        <v>3557</v>
      </c>
      <c r="E2646" t="s">
        <v>1</v>
      </c>
      <c r="F2646" s="2">
        <v>43731</v>
      </c>
      <c r="G2646" t="s">
        <v>3558</v>
      </c>
      <c r="H2646" s="3">
        <v>425</v>
      </c>
      <c r="I2646" s="3">
        <v>-304.7</v>
      </c>
      <c r="J2646" s="3">
        <v>120.3</v>
      </c>
    </row>
    <row r="2647" spans="1:10" x14ac:dyDescent="0.25">
      <c r="A2647" s="4" t="s">
        <v>4938</v>
      </c>
      <c r="B2647" s="4" t="s">
        <v>11127</v>
      </c>
      <c r="C2647" s="11" t="s">
        <v>11124</v>
      </c>
      <c r="D2647" t="s">
        <v>3559</v>
      </c>
      <c r="E2647" t="s">
        <v>1</v>
      </c>
      <c r="F2647" s="2">
        <v>42400</v>
      </c>
      <c r="G2647" t="s">
        <v>3560</v>
      </c>
      <c r="H2647" s="3">
        <v>800</v>
      </c>
      <c r="I2647" s="3">
        <v>-800</v>
      </c>
      <c r="J2647" s="3">
        <v>0</v>
      </c>
    </row>
    <row r="2648" spans="1:10" x14ac:dyDescent="0.25">
      <c r="A2648" s="4" t="s">
        <v>4938</v>
      </c>
      <c r="B2648" s="4" t="s">
        <v>11127</v>
      </c>
      <c r="C2648" s="11" t="s">
        <v>11124</v>
      </c>
      <c r="D2648" t="s">
        <v>3559</v>
      </c>
      <c r="E2648" t="s">
        <v>7</v>
      </c>
      <c r="F2648" s="2">
        <v>43731</v>
      </c>
      <c r="G2648" t="s">
        <v>3558</v>
      </c>
      <c r="H2648" s="3">
        <v>425</v>
      </c>
      <c r="I2648" s="3">
        <v>-304.7</v>
      </c>
      <c r="J2648" s="3">
        <v>120.3</v>
      </c>
    </row>
    <row r="2649" spans="1:10" x14ac:dyDescent="0.25">
      <c r="A2649" s="4" t="s">
        <v>4938</v>
      </c>
      <c r="B2649" s="4" t="s">
        <v>11127</v>
      </c>
      <c r="C2649" s="11" t="s">
        <v>11124</v>
      </c>
      <c r="D2649" t="s">
        <v>3561</v>
      </c>
      <c r="E2649" t="s">
        <v>1</v>
      </c>
      <c r="F2649" s="2">
        <v>43731</v>
      </c>
      <c r="G2649" t="s">
        <v>3558</v>
      </c>
      <c r="H2649" s="3">
        <v>425</v>
      </c>
      <c r="I2649" s="3">
        <v>-304.7</v>
      </c>
      <c r="J2649" s="3">
        <v>120.3</v>
      </c>
    </row>
    <row r="2650" spans="1:10" x14ac:dyDescent="0.25">
      <c r="A2650" s="4" t="s">
        <v>4938</v>
      </c>
      <c r="B2650" s="4" t="s">
        <v>11127</v>
      </c>
      <c r="C2650" s="11" t="s">
        <v>11124</v>
      </c>
      <c r="D2650" t="s">
        <v>3562</v>
      </c>
      <c r="E2650" t="s">
        <v>1</v>
      </c>
      <c r="F2650" s="2">
        <v>41973</v>
      </c>
      <c r="G2650" t="s">
        <v>3519</v>
      </c>
      <c r="H2650" s="3">
        <v>102000</v>
      </c>
      <c r="I2650" s="3">
        <v>-102000</v>
      </c>
      <c r="J2650" s="3">
        <v>0</v>
      </c>
    </row>
    <row r="2651" spans="1:10" x14ac:dyDescent="0.25">
      <c r="A2651" s="4" t="s">
        <v>4938</v>
      </c>
      <c r="B2651" s="4" t="s">
        <v>11127</v>
      </c>
      <c r="C2651" s="11" t="s">
        <v>11124</v>
      </c>
      <c r="D2651" t="s">
        <v>3562</v>
      </c>
      <c r="E2651" t="s">
        <v>7</v>
      </c>
      <c r="F2651" s="2">
        <v>43731</v>
      </c>
      <c r="G2651" t="s">
        <v>3558</v>
      </c>
      <c r="H2651" s="3">
        <v>425</v>
      </c>
      <c r="I2651" s="3">
        <v>-304.7</v>
      </c>
      <c r="J2651" s="3">
        <v>120.3</v>
      </c>
    </row>
    <row r="2652" spans="1:10" x14ac:dyDescent="0.25">
      <c r="A2652" s="4" t="s">
        <v>4938</v>
      </c>
      <c r="B2652" s="4" t="s">
        <v>11127</v>
      </c>
      <c r="C2652" s="11" t="s">
        <v>11124</v>
      </c>
      <c r="D2652" t="s">
        <v>3563</v>
      </c>
      <c r="E2652" t="s">
        <v>1</v>
      </c>
      <c r="F2652" s="2">
        <v>41897</v>
      </c>
      <c r="G2652" t="s">
        <v>3564</v>
      </c>
      <c r="H2652" s="3">
        <v>120800</v>
      </c>
      <c r="I2652" s="3">
        <v>-120800</v>
      </c>
      <c r="J2652" s="3">
        <v>0</v>
      </c>
    </row>
    <row r="2653" spans="1:10" x14ac:dyDescent="0.25">
      <c r="A2653" s="4" t="s">
        <v>4938</v>
      </c>
      <c r="B2653" s="4" t="s">
        <v>11127</v>
      </c>
      <c r="C2653" s="11" t="s">
        <v>11124</v>
      </c>
      <c r="D2653" t="s">
        <v>3565</v>
      </c>
      <c r="E2653" t="s">
        <v>1</v>
      </c>
      <c r="F2653" s="2">
        <v>42032</v>
      </c>
      <c r="G2653" t="s">
        <v>3519</v>
      </c>
      <c r="H2653" s="3">
        <v>254506</v>
      </c>
      <c r="I2653" s="3">
        <v>-254506</v>
      </c>
      <c r="J2653" s="3">
        <v>0</v>
      </c>
    </row>
    <row r="2654" spans="1:10" x14ac:dyDescent="0.25">
      <c r="A2654" s="4" t="s">
        <v>4938</v>
      </c>
      <c r="B2654" s="4" t="s">
        <v>11127</v>
      </c>
      <c r="C2654" s="11" t="s">
        <v>11124</v>
      </c>
      <c r="D2654" t="s">
        <v>3565</v>
      </c>
      <c r="E2654" t="s">
        <v>7</v>
      </c>
      <c r="F2654" s="2">
        <v>42094</v>
      </c>
      <c r="G2654" t="s">
        <v>3519</v>
      </c>
      <c r="H2654" s="3">
        <v>4800</v>
      </c>
      <c r="I2654" s="3">
        <v>-4800</v>
      </c>
      <c r="J2654" s="3">
        <v>0</v>
      </c>
    </row>
    <row r="2655" spans="1:10" x14ac:dyDescent="0.25">
      <c r="A2655" s="4" t="s">
        <v>4938</v>
      </c>
      <c r="B2655" s="4" t="s">
        <v>11127</v>
      </c>
      <c r="C2655" s="11" t="s">
        <v>11124</v>
      </c>
      <c r="D2655" t="s">
        <v>3565</v>
      </c>
      <c r="E2655" t="s">
        <v>9</v>
      </c>
      <c r="F2655" s="2">
        <v>42643</v>
      </c>
      <c r="G2655" t="s">
        <v>3519</v>
      </c>
      <c r="H2655" s="3">
        <v>800</v>
      </c>
      <c r="I2655" s="3">
        <v>-800</v>
      </c>
      <c r="J2655" s="3">
        <v>0</v>
      </c>
    </row>
    <row r="2656" spans="1:10" x14ac:dyDescent="0.25">
      <c r="A2656" s="4" t="s">
        <v>4938</v>
      </c>
      <c r="B2656" s="4" t="s">
        <v>11127</v>
      </c>
      <c r="C2656" s="11" t="s">
        <v>11124</v>
      </c>
      <c r="D2656" t="s">
        <v>3565</v>
      </c>
      <c r="E2656" t="s">
        <v>19</v>
      </c>
      <c r="F2656" s="2">
        <v>45016</v>
      </c>
      <c r="G2656" t="s">
        <v>3566</v>
      </c>
      <c r="H2656" s="3">
        <v>1250</v>
      </c>
      <c r="I2656" s="3">
        <v>-290.63</v>
      </c>
      <c r="J2656" s="3">
        <v>959.37</v>
      </c>
    </row>
    <row r="2657" spans="1:10" x14ac:dyDescent="0.25">
      <c r="A2657" s="4" t="s">
        <v>4938</v>
      </c>
      <c r="B2657" s="4" t="s">
        <v>11127</v>
      </c>
      <c r="C2657" s="11" t="s">
        <v>11124</v>
      </c>
      <c r="D2657" t="s">
        <v>3565</v>
      </c>
      <c r="E2657" t="s">
        <v>21</v>
      </c>
      <c r="F2657" s="2">
        <v>42212</v>
      </c>
      <c r="G2657" t="s">
        <v>3519</v>
      </c>
      <c r="H2657" s="3">
        <v>250</v>
      </c>
      <c r="I2657" s="3">
        <v>-250</v>
      </c>
      <c r="J2657" s="3">
        <v>0</v>
      </c>
    </row>
    <row r="2658" spans="1:10" x14ac:dyDescent="0.25">
      <c r="A2658" s="4" t="s">
        <v>4938</v>
      </c>
      <c r="B2658" s="4" t="s">
        <v>11127</v>
      </c>
      <c r="C2658" s="11" t="s">
        <v>11124</v>
      </c>
      <c r="D2658" t="s">
        <v>3565</v>
      </c>
      <c r="E2658" t="s">
        <v>23</v>
      </c>
      <c r="F2658" s="2">
        <v>42216</v>
      </c>
      <c r="G2658" t="s">
        <v>3519</v>
      </c>
      <c r="H2658" s="3">
        <v>460</v>
      </c>
      <c r="I2658" s="3">
        <v>-460</v>
      </c>
      <c r="J2658" s="3">
        <v>0</v>
      </c>
    </row>
    <row r="2659" spans="1:10" x14ac:dyDescent="0.25">
      <c r="A2659" s="4" t="s">
        <v>4938</v>
      </c>
      <c r="B2659" s="4" t="s">
        <v>11127</v>
      </c>
      <c r="C2659" s="11" t="s">
        <v>11124</v>
      </c>
      <c r="D2659" t="s">
        <v>3565</v>
      </c>
      <c r="E2659" t="s">
        <v>25</v>
      </c>
      <c r="F2659" s="2">
        <v>42276</v>
      </c>
      <c r="G2659" t="s">
        <v>3519</v>
      </c>
      <c r="H2659" s="3">
        <v>6182</v>
      </c>
      <c r="I2659" s="3">
        <v>-6182</v>
      </c>
      <c r="J2659" s="3">
        <v>0</v>
      </c>
    </row>
    <row r="2660" spans="1:10" x14ac:dyDescent="0.25">
      <c r="A2660" s="4" t="s">
        <v>4938</v>
      </c>
      <c r="B2660" s="4" t="s">
        <v>11127</v>
      </c>
      <c r="C2660" s="11" t="s">
        <v>11124</v>
      </c>
      <c r="D2660" t="s">
        <v>3565</v>
      </c>
      <c r="E2660" t="s">
        <v>27</v>
      </c>
      <c r="F2660" s="2">
        <v>42308</v>
      </c>
      <c r="G2660" t="s">
        <v>3519</v>
      </c>
      <c r="H2660" s="3">
        <v>24000</v>
      </c>
      <c r="I2660" s="3">
        <v>-24000</v>
      </c>
      <c r="J2660" s="3">
        <v>0</v>
      </c>
    </row>
    <row r="2661" spans="1:10" x14ac:dyDescent="0.25">
      <c r="A2661" s="4" t="s">
        <v>4938</v>
      </c>
      <c r="B2661" s="4" t="s">
        <v>11127</v>
      </c>
      <c r="C2661" s="11" t="s">
        <v>11124</v>
      </c>
      <c r="D2661" t="s">
        <v>3565</v>
      </c>
      <c r="E2661" t="s">
        <v>29</v>
      </c>
      <c r="F2661" s="2">
        <v>42400</v>
      </c>
      <c r="G2661" t="s">
        <v>3519</v>
      </c>
      <c r="H2661" s="3">
        <v>1600</v>
      </c>
      <c r="I2661" s="3">
        <v>-1600</v>
      </c>
      <c r="J2661" s="3">
        <v>0</v>
      </c>
    </row>
    <row r="2662" spans="1:10" x14ac:dyDescent="0.25">
      <c r="A2662" s="4" t="s">
        <v>4938</v>
      </c>
      <c r="B2662" s="4" t="s">
        <v>11127</v>
      </c>
      <c r="C2662" s="11" t="s">
        <v>11124</v>
      </c>
      <c r="D2662" t="s">
        <v>3565</v>
      </c>
      <c r="E2662" t="s">
        <v>31</v>
      </c>
      <c r="F2662" s="2">
        <v>42460</v>
      </c>
      <c r="G2662" t="s">
        <v>3519</v>
      </c>
      <c r="H2662" s="3">
        <v>340</v>
      </c>
      <c r="I2662" s="3">
        <v>-340</v>
      </c>
      <c r="J2662" s="3">
        <v>0</v>
      </c>
    </row>
    <row r="2663" spans="1:10" x14ac:dyDescent="0.25">
      <c r="A2663" s="4" t="s">
        <v>4938</v>
      </c>
      <c r="B2663" s="4" t="s">
        <v>11127</v>
      </c>
      <c r="C2663" s="11" t="s">
        <v>11124</v>
      </c>
      <c r="D2663" t="s">
        <v>3565</v>
      </c>
      <c r="E2663" t="s">
        <v>33</v>
      </c>
      <c r="F2663" s="2">
        <v>42445</v>
      </c>
      <c r="G2663" t="s">
        <v>3519</v>
      </c>
      <c r="H2663" s="3">
        <v>2397.86</v>
      </c>
      <c r="I2663" s="3">
        <v>-2397.86</v>
      </c>
      <c r="J2663" s="3">
        <v>0</v>
      </c>
    </row>
    <row r="2664" spans="1:10" x14ac:dyDescent="0.25">
      <c r="A2664" s="4" t="s">
        <v>4938</v>
      </c>
      <c r="B2664" s="4" t="s">
        <v>11127</v>
      </c>
      <c r="C2664" s="11" t="s">
        <v>11124</v>
      </c>
      <c r="D2664" t="s">
        <v>3565</v>
      </c>
      <c r="E2664" t="s">
        <v>92</v>
      </c>
      <c r="F2664" s="2">
        <v>42668</v>
      </c>
      <c r="G2664" t="s">
        <v>3519</v>
      </c>
      <c r="H2664" s="3">
        <v>1500</v>
      </c>
      <c r="I2664" s="3">
        <v>-1500</v>
      </c>
      <c r="J2664" s="3">
        <v>0</v>
      </c>
    </row>
    <row r="2665" spans="1:10" x14ac:dyDescent="0.25">
      <c r="A2665" s="4" t="s">
        <v>4938</v>
      </c>
      <c r="B2665" s="4" t="s">
        <v>11127</v>
      </c>
      <c r="C2665" s="11" t="s">
        <v>11124</v>
      </c>
      <c r="D2665" t="s">
        <v>3567</v>
      </c>
      <c r="E2665" t="s">
        <v>1</v>
      </c>
      <c r="F2665" s="2">
        <v>42035</v>
      </c>
      <c r="G2665" t="s">
        <v>3116</v>
      </c>
      <c r="H2665" s="3">
        <v>18401</v>
      </c>
      <c r="I2665" s="3">
        <v>-18401</v>
      </c>
      <c r="J2665" s="3">
        <v>0</v>
      </c>
    </row>
    <row r="2666" spans="1:10" x14ac:dyDescent="0.25">
      <c r="A2666" s="4" t="s">
        <v>4938</v>
      </c>
      <c r="B2666" s="4" t="s">
        <v>11127</v>
      </c>
      <c r="C2666" s="11" t="s">
        <v>11124</v>
      </c>
      <c r="D2666" t="s">
        <v>3567</v>
      </c>
      <c r="E2666" t="s">
        <v>7</v>
      </c>
      <c r="F2666" s="2">
        <v>42916</v>
      </c>
      <c r="G2666" t="s">
        <v>3568</v>
      </c>
      <c r="H2666" s="3">
        <v>2375</v>
      </c>
      <c r="I2666" s="3">
        <v>-2375</v>
      </c>
      <c r="J2666" s="3">
        <v>0</v>
      </c>
    </row>
    <row r="2667" spans="1:10" x14ac:dyDescent="0.25">
      <c r="A2667" s="4" t="s">
        <v>4938</v>
      </c>
      <c r="B2667" s="4" t="s">
        <v>11127</v>
      </c>
      <c r="C2667" s="11" t="s">
        <v>11124</v>
      </c>
      <c r="D2667" t="s">
        <v>3569</v>
      </c>
      <c r="E2667" t="s">
        <v>1</v>
      </c>
      <c r="F2667" s="2">
        <v>42035</v>
      </c>
      <c r="G2667" t="s">
        <v>3519</v>
      </c>
      <c r="H2667" s="3">
        <v>30093</v>
      </c>
      <c r="I2667" s="3">
        <v>-30093</v>
      </c>
      <c r="J2667" s="3">
        <v>0</v>
      </c>
    </row>
    <row r="2668" spans="1:10" x14ac:dyDescent="0.25">
      <c r="A2668" s="4" t="s">
        <v>4938</v>
      </c>
      <c r="B2668" s="4" t="s">
        <v>11127</v>
      </c>
      <c r="C2668" s="11" t="s">
        <v>11124</v>
      </c>
      <c r="D2668" t="s">
        <v>3570</v>
      </c>
      <c r="E2668" t="s">
        <v>1</v>
      </c>
      <c r="F2668" s="2">
        <v>41820</v>
      </c>
      <c r="G2668" t="s">
        <v>3571</v>
      </c>
      <c r="H2668" s="3">
        <v>700</v>
      </c>
      <c r="I2668" s="3">
        <v>-700</v>
      </c>
      <c r="J2668" s="3">
        <v>0</v>
      </c>
    </row>
    <row r="2669" spans="1:10" x14ac:dyDescent="0.25">
      <c r="A2669" s="4" t="s">
        <v>4938</v>
      </c>
      <c r="B2669" s="4" t="s">
        <v>11127</v>
      </c>
      <c r="C2669" s="11" t="s">
        <v>11124</v>
      </c>
      <c r="D2669" t="s">
        <v>3572</v>
      </c>
      <c r="E2669" t="s">
        <v>1</v>
      </c>
      <c r="F2669" s="2">
        <v>41864</v>
      </c>
      <c r="G2669" t="s">
        <v>3573</v>
      </c>
      <c r="H2669" s="3">
        <v>2200</v>
      </c>
      <c r="I2669" s="3">
        <v>-2200</v>
      </c>
      <c r="J2669" s="3">
        <v>0</v>
      </c>
    </row>
    <row r="2670" spans="1:10" x14ac:dyDescent="0.25">
      <c r="A2670" s="4" t="s">
        <v>4938</v>
      </c>
      <c r="B2670" s="4" t="s">
        <v>11127</v>
      </c>
      <c r="C2670" s="11" t="s">
        <v>11124</v>
      </c>
      <c r="D2670" t="s">
        <v>3574</v>
      </c>
      <c r="E2670" t="s">
        <v>1</v>
      </c>
      <c r="F2670" s="2">
        <v>41864</v>
      </c>
      <c r="G2670" t="s">
        <v>3116</v>
      </c>
      <c r="H2670" s="3">
        <v>3700</v>
      </c>
      <c r="I2670" s="3">
        <v>-3700</v>
      </c>
      <c r="J2670" s="3">
        <v>0</v>
      </c>
    </row>
    <row r="2671" spans="1:10" x14ac:dyDescent="0.25">
      <c r="A2671" s="4" t="s">
        <v>4938</v>
      </c>
      <c r="B2671" s="4" t="s">
        <v>11127</v>
      </c>
      <c r="C2671" s="11" t="s">
        <v>11124</v>
      </c>
      <c r="D2671" t="s">
        <v>3574</v>
      </c>
      <c r="E2671" t="s">
        <v>7</v>
      </c>
      <c r="F2671" s="2">
        <v>42035</v>
      </c>
      <c r="G2671" t="s">
        <v>3116</v>
      </c>
      <c r="H2671" s="3">
        <v>16400</v>
      </c>
      <c r="I2671" s="3">
        <v>-16400</v>
      </c>
      <c r="J2671" s="3">
        <v>0</v>
      </c>
    </row>
    <row r="2672" spans="1:10" x14ac:dyDescent="0.25">
      <c r="A2672" s="4" t="s">
        <v>4938</v>
      </c>
      <c r="B2672" s="4" t="s">
        <v>11127</v>
      </c>
      <c r="C2672" s="11" t="s">
        <v>11124</v>
      </c>
      <c r="D2672" t="s">
        <v>3575</v>
      </c>
      <c r="E2672" t="s">
        <v>1</v>
      </c>
      <c r="F2672" s="2">
        <v>41912</v>
      </c>
      <c r="G2672" t="s">
        <v>3576</v>
      </c>
      <c r="H2672" s="3">
        <v>11500</v>
      </c>
      <c r="I2672" s="3">
        <v>-11500</v>
      </c>
      <c r="J2672" s="3">
        <v>0</v>
      </c>
    </row>
    <row r="2673" spans="1:10" x14ac:dyDescent="0.25">
      <c r="A2673" s="4" t="s">
        <v>4938</v>
      </c>
      <c r="B2673" s="4" t="s">
        <v>11127</v>
      </c>
      <c r="C2673" s="11" t="s">
        <v>11124</v>
      </c>
      <c r="D2673" t="s">
        <v>3575</v>
      </c>
      <c r="E2673" t="s">
        <v>7</v>
      </c>
      <c r="F2673" s="2">
        <v>42004</v>
      </c>
      <c r="G2673" t="s">
        <v>3576</v>
      </c>
      <c r="H2673" s="3">
        <v>106000</v>
      </c>
      <c r="I2673" s="3">
        <v>-106000</v>
      </c>
      <c r="J2673" s="3">
        <v>0</v>
      </c>
    </row>
    <row r="2674" spans="1:10" x14ac:dyDescent="0.25">
      <c r="A2674" s="4" t="s">
        <v>4938</v>
      </c>
      <c r="B2674" s="4" t="s">
        <v>11127</v>
      </c>
      <c r="C2674" s="11" t="s">
        <v>11124</v>
      </c>
      <c r="D2674" t="s">
        <v>3577</v>
      </c>
      <c r="E2674" t="s">
        <v>1</v>
      </c>
      <c r="F2674" s="2">
        <v>42514</v>
      </c>
      <c r="G2674" t="s">
        <v>3578</v>
      </c>
      <c r="H2674" s="3">
        <v>21000</v>
      </c>
      <c r="I2674" s="3">
        <v>-21000</v>
      </c>
      <c r="J2674" s="3">
        <v>0</v>
      </c>
    </row>
    <row r="2675" spans="1:10" x14ac:dyDescent="0.25">
      <c r="A2675" s="4" t="s">
        <v>4938</v>
      </c>
      <c r="B2675" s="4" t="s">
        <v>11127</v>
      </c>
      <c r="C2675" s="11" t="s">
        <v>11124</v>
      </c>
      <c r="D2675" t="s">
        <v>3579</v>
      </c>
      <c r="E2675" t="s">
        <v>1</v>
      </c>
      <c r="F2675" s="2">
        <v>41921</v>
      </c>
      <c r="G2675" t="s">
        <v>3580</v>
      </c>
      <c r="H2675" s="3">
        <v>9300</v>
      </c>
      <c r="I2675" s="3">
        <v>-9300</v>
      </c>
      <c r="J2675" s="3">
        <v>0</v>
      </c>
    </row>
    <row r="2676" spans="1:10" x14ac:dyDescent="0.25">
      <c r="A2676" s="4" t="s">
        <v>4938</v>
      </c>
      <c r="B2676" s="4" t="s">
        <v>11127</v>
      </c>
      <c r="C2676" s="11" t="s">
        <v>11124</v>
      </c>
      <c r="D2676" t="s">
        <v>3581</v>
      </c>
      <c r="E2676" t="s">
        <v>1</v>
      </c>
      <c r="F2676" s="2">
        <v>42063</v>
      </c>
      <c r="G2676" t="s">
        <v>3582</v>
      </c>
      <c r="H2676" s="3">
        <v>30000</v>
      </c>
      <c r="I2676" s="3">
        <v>-30000</v>
      </c>
      <c r="J2676" s="3">
        <v>0</v>
      </c>
    </row>
    <row r="2677" spans="1:10" x14ac:dyDescent="0.25">
      <c r="A2677" s="4" t="s">
        <v>4938</v>
      </c>
      <c r="B2677" s="4" t="s">
        <v>11127</v>
      </c>
      <c r="C2677" s="11" t="s">
        <v>11124</v>
      </c>
      <c r="D2677" t="s">
        <v>3581</v>
      </c>
      <c r="E2677" t="s">
        <v>7</v>
      </c>
      <c r="F2677" s="2">
        <v>42153</v>
      </c>
      <c r="G2677" t="s">
        <v>3582</v>
      </c>
      <c r="H2677" s="3">
        <v>4250</v>
      </c>
      <c r="I2677" s="3">
        <v>-4250</v>
      </c>
      <c r="J2677" s="3">
        <v>0</v>
      </c>
    </row>
    <row r="2678" spans="1:10" x14ac:dyDescent="0.25">
      <c r="A2678" s="4" t="s">
        <v>4938</v>
      </c>
      <c r="B2678" s="4" t="s">
        <v>11127</v>
      </c>
      <c r="C2678" s="11" t="s">
        <v>11124</v>
      </c>
      <c r="D2678" t="s">
        <v>3583</v>
      </c>
      <c r="E2678" t="s">
        <v>1</v>
      </c>
      <c r="F2678" s="2">
        <v>42063</v>
      </c>
      <c r="G2678" t="s">
        <v>3584</v>
      </c>
      <c r="H2678" s="3">
        <v>76000</v>
      </c>
      <c r="I2678" s="3">
        <v>-76000</v>
      </c>
      <c r="J2678" s="3">
        <v>0</v>
      </c>
    </row>
    <row r="2679" spans="1:10" x14ac:dyDescent="0.25">
      <c r="A2679" s="4" t="s">
        <v>4938</v>
      </c>
      <c r="B2679" s="4" t="s">
        <v>11127</v>
      </c>
      <c r="C2679" s="11" t="s">
        <v>11124</v>
      </c>
      <c r="D2679" t="s">
        <v>3585</v>
      </c>
      <c r="E2679" t="s">
        <v>1</v>
      </c>
      <c r="F2679" s="2">
        <v>42063</v>
      </c>
      <c r="G2679" t="s">
        <v>3586</v>
      </c>
      <c r="H2679" s="3">
        <v>26000</v>
      </c>
      <c r="I2679" s="3">
        <v>-26000</v>
      </c>
      <c r="J2679" s="3">
        <v>0</v>
      </c>
    </row>
    <row r="2680" spans="1:10" x14ac:dyDescent="0.25">
      <c r="A2680" s="4" t="s">
        <v>4938</v>
      </c>
      <c r="B2680" s="4" t="s">
        <v>11127</v>
      </c>
      <c r="C2680" s="11" t="s">
        <v>11124</v>
      </c>
      <c r="D2680" t="s">
        <v>3587</v>
      </c>
      <c r="E2680" t="s">
        <v>1</v>
      </c>
      <c r="F2680" s="2">
        <v>42063</v>
      </c>
      <c r="G2680" t="s">
        <v>3588</v>
      </c>
      <c r="H2680" s="3">
        <v>14000</v>
      </c>
      <c r="I2680" s="3">
        <v>-14000</v>
      </c>
      <c r="J2680" s="3">
        <v>0</v>
      </c>
    </row>
    <row r="2681" spans="1:10" x14ac:dyDescent="0.25">
      <c r="A2681" s="4" t="s">
        <v>4938</v>
      </c>
      <c r="B2681" s="4" t="s">
        <v>11127</v>
      </c>
      <c r="C2681" s="11" t="s">
        <v>11124</v>
      </c>
      <c r="D2681" t="s">
        <v>3589</v>
      </c>
      <c r="E2681" t="s">
        <v>1</v>
      </c>
      <c r="F2681" s="2">
        <v>42003</v>
      </c>
      <c r="G2681" t="s">
        <v>3590</v>
      </c>
      <c r="H2681" s="3">
        <v>0</v>
      </c>
      <c r="I2681" s="3">
        <v>0</v>
      </c>
      <c r="J2681" s="3">
        <v>0</v>
      </c>
    </row>
    <row r="2682" spans="1:10" x14ac:dyDescent="0.25">
      <c r="A2682" s="4" t="s">
        <v>4938</v>
      </c>
      <c r="B2682" s="4" t="s">
        <v>11127</v>
      </c>
      <c r="C2682" s="11" t="s">
        <v>11124</v>
      </c>
      <c r="D2682" t="s">
        <v>3589</v>
      </c>
      <c r="E2682" t="s">
        <v>7</v>
      </c>
      <c r="F2682" s="2">
        <v>42005</v>
      </c>
      <c r="G2682" t="s">
        <v>3590</v>
      </c>
      <c r="H2682" s="3">
        <v>26000</v>
      </c>
      <c r="I2682" s="3">
        <v>-26000</v>
      </c>
      <c r="J2682" s="3">
        <v>0</v>
      </c>
    </row>
    <row r="2683" spans="1:10" x14ac:dyDescent="0.25">
      <c r="A2683" s="4" t="s">
        <v>4938</v>
      </c>
      <c r="B2683" s="4" t="s">
        <v>11127</v>
      </c>
      <c r="C2683" s="11" t="s">
        <v>11124</v>
      </c>
      <c r="D2683" t="s">
        <v>3589</v>
      </c>
      <c r="E2683" t="s">
        <v>9</v>
      </c>
      <c r="F2683" s="2">
        <v>42735</v>
      </c>
      <c r="G2683" t="s">
        <v>3590</v>
      </c>
      <c r="H2683" s="3">
        <v>2125</v>
      </c>
      <c r="I2683" s="3">
        <v>-2125</v>
      </c>
      <c r="J2683" s="3">
        <v>0</v>
      </c>
    </row>
    <row r="2684" spans="1:10" x14ac:dyDescent="0.25">
      <c r="A2684" s="4" t="s">
        <v>4938</v>
      </c>
      <c r="B2684" s="4" t="s">
        <v>11127</v>
      </c>
      <c r="C2684" s="11" t="s">
        <v>11124</v>
      </c>
      <c r="D2684" t="s">
        <v>3591</v>
      </c>
      <c r="E2684" t="s">
        <v>1</v>
      </c>
      <c r="F2684" s="2">
        <v>42269</v>
      </c>
      <c r="G2684" t="s">
        <v>3592</v>
      </c>
      <c r="H2684" s="3">
        <v>100000</v>
      </c>
      <c r="I2684" s="3">
        <v>-100000</v>
      </c>
      <c r="J2684" s="3">
        <v>0</v>
      </c>
    </row>
    <row r="2685" spans="1:10" x14ac:dyDescent="0.25">
      <c r="A2685" s="4" t="s">
        <v>4938</v>
      </c>
      <c r="B2685" s="4" t="s">
        <v>11127</v>
      </c>
      <c r="C2685" s="11" t="s">
        <v>11124</v>
      </c>
      <c r="D2685" t="s">
        <v>3591</v>
      </c>
      <c r="E2685" t="s">
        <v>7</v>
      </c>
      <c r="F2685" s="2">
        <v>42338</v>
      </c>
      <c r="G2685" t="s">
        <v>3592</v>
      </c>
      <c r="H2685" s="3">
        <v>36000</v>
      </c>
      <c r="I2685" s="3">
        <v>-36000</v>
      </c>
      <c r="J2685" s="3">
        <v>0</v>
      </c>
    </row>
    <row r="2686" spans="1:10" x14ac:dyDescent="0.25">
      <c r="A2686" s="4" t="s">
        <v>4938</v>
      </c>
      <c r="B2686" s="4" t="s">
        <v>11127</v>
      </c>
      <c r="C2686" s="11" t="s">
        <v>11124</v>
      </c>
      <c r="D2686" t="s">
        <v>3591</v>
      </c>
      <c r="E2686" t="s">
        <v>9</v>
      </c>
      <c r="F2686" s="2">
        <v>42429</v>
      </c>
      <c r="G2686" t="s">
        <v>3592</v>
      </c>
      <c r="H2686" s="3">
        <v>12000</v>
      </c>
      <c r="I2686" s="3">
        <v>-12000</v>
      </c>
      <c r="J2686" s="3">
        <v>0</v>
      </c>
    </row>
    <row r="2687" spans="1:10" x14ac:dyDescent="0.25">
      <c r="A2687" s="4" t="s">
        <v>4938</v>
      </c>
      <c r="B2687" s="4" t="s">
        <v>11127</v>
      </c>
      <c r="C2687" s="11" t="s">
        <v>11124</v>
      </c>
      <c r="D2687" t="s">
        <v>3591</v>
      </c>
      <c r="E2687" t="s">
        <v>19</v>
      </c>
      <c r="F2687" s="2">
        <v>43305</v>
      </c>
      <c r="G2687" t="s">
        <v>3593</v>
      </c>
      <c r="H2687" s="3">
        <v>3700</v>
      </c>
      <c r="I2687" s="3">
        <v>-3297.81</v>
      </c>
      <c r="J2687" s="3">
        <v>402.19</v>
      </c>
    </row>
    <row r="2688" spans="1:10" x14ac:dyDescent="0.25">
      <c r="A2688" s="4" t="s">
        <v>4938</v>
      </c>
      <c r="B2688" s="4" t="s">
        <v>11127</v>
      </c>
      <c r="C2688" s="11" t="s">
        <v>11124</v>
      </c>
      <c r="D2688" t="s">
        <v>3591</v>
      </c>
      <c r="E2688" t="s">
        <v>21</v>
      </c>
      <c r="F2688" s="2">
        <v>43308</v>
      </c>
      <c r="G2688" t="s">
        <v>3592</v>
      </c>
      <c r="H2688" s="3">
        <v>3000</v>
      </c>
      <c r="I2688" s="3">
        <v>-2673.9</v>
      </c>
      <c r="J2688" s="3">
        <v>326.10000000000002</v>
      </c>
    </row>
    <row r="2689" spans="1:10" x14ac:dyDescent="0.25">
      <c r="A2689" s="4" t="s">
        <v>4938</v>
      </c>
      <c r="B2689" s="4" t="s">
        <v>11127</v>
      </c>
      <c r="C2689" s="11" t="s">
        <v>11124</v>
      </c>
      <c r="D2689" t="s">
        <v>3594</v>
      </c>
      <c r="E2689" t="s">
        <v>1</v>
      </c>
      <c r="F2689" s="2">
        <v>42138</v>
      </c>
      <c r="G2689" t="s">
        <v>3595</v>
      </c>
      <c r="H2689" s="3">
        <v>58000</v>
      </c>
      <c r="I2689" s="3">
        <v>-58000</v>
      </c>
      <c r="J2689" s="3">
        <v>0</v>
      </c>
    </row>
    <row r="2690" spans="1:10" x14ac:dyDescent="0.25">
      <c r="A2690" s="4" t="s">
        <v>4938</v>
      </c>
      <c r="B2690" s="4" t="s">
        <v>11127</v>
      </c>
      <c r="C2690" s="11" t="s">
        <v>11124</v>
      </c>
      <c r="D2690" t="s">
        <v>3596</v>
      </c>
      <c r="E2690" t="s">
        <v>1</v>
      </c>
      <c r="F2690" s="2">
        <v>42180</v>
      </c>
      <c r="G2690" t="s">
        <v>3595</v>
      </c>
      <c r="H2690" s="3">
        <v>42000</v>
      </c>
      <c r="I2690" s="3">
        <v>-42000</v>
      </c>
      <c r="J2690" s="3">
        <v>0</v>
      </c>
    </row>
    <row r="2691" spans="1:10" x14ac:dyDescent="0.25">
      <c r="A2691" s="4" t="s">
        <v>4938</v>
      </c>
      <c r="B2691" s="4" t="s">
        <v>11127</v>
      </c>
      <c r="C2691" s="11" t="s">
        <v>11124</v>
      </c>
      <c r="D2691" t="s">
        <v>3597</v>
      </c>
      <c r="E2691" t="s">
        <v>1</v>
      </c>
      <c r="F2691" s="2">
        <v>42111</v>
      </c>
      <c r="G2691" t="s">
        <v>3598</v>
      </c>
      <c r="H2691" s="3">
        <v>137000</v>
      </c>
      <c r="I2691" s="3">
        <v>-137000</v>
      </c>
      <c r="J2691" s="3">
        <v>0</v>
      </c>
    </row>
    <row r="2692" spans="1:10" x14ac:dyDescent="0.25">
      <c r="A2692" s="4" t="s">
        <v>4938</v>
      </c>
      <c r="B2692" s="4" t="s">
        <v>11127</v>
      </c>
      <c r="C2692" s="11" t="s">
        <v>11124</v>
      </c>
      <c r="D2692" t="s">
        <v>3597</v>
      </c>
      <c r="E2692" t="s">
        <v>7</v>
      </c>
      <c r="F2692" s="2">
        <v>42226</v>
      </c>
      <c r="G2692" t="s">
        <v>3598</v>
      </c>
      <c r="H2692" s="3">
        <v>3192</v>
      </c>
      <c r="I2692" s="3">
        <v>-3192</v>
      </c>
      <c r="J2692" s="3">
        <v>0</v>
      </c>
    </row>
    <row r="2693" spans="1:10" x14ac:dyDescent="0.25">
      <c r="A2693" s="4" t="s">
        <v>4938</v>
      </c>
      <c r="B2693" s="4" t="s">
        <v>11127</v>
      </c>
      <c r="C2693" s="11" t="s">
        <v>11124</v>
      </c>
      <c r="D2693" t="s">
        <v>3597</v>
      </c>
      <c r="E2693" t="s">
        <v>9</v>
      </c>
      <c r="F2693" s="2">
        <v>42308</v>
      </c>
      <c r="G2693" t="s">
        <v>3598</v>
      </c>
      <c r="H2693" s="3">
        <v>5000</v>
      </c>
      <c r="I2693" s="3">
        <v>-5000</v>
      </c>
      <c r="J2693" s="3">
        <v>0</v>
      </c>
    </row>
    <row r="2694" spans="1:10" x14ac:dyDescent="0.25">
      <c r="A2694" s="4" t="s">
        <v>4938</v>
      </c>
      <c r="B2694" s="4" t="s">
        <v>11127</v>
      </c>
      <c r="C2694" s="11" t="s">
        <v>11124</v>
      </c>
      <c r="D2694" t="s">
        <v>3599</v>
      </c>
      <c r="E2694" t="s">
        <v>1</v>
      </c>
      <c r="F2694" s="2">
        <v>24473</v>
      </c>
      <c r="G2694" t="s">
        <v>3600</v>
      </c>
      <c r="H2694" s="3">
        <v>1994.37</v>
      </c>
      <c r="I2694" s="3">
        <v>-1994.37</v>
      </c>
      <c r="J2694" s="3">
        <v>0</v>
      </c>
    </row>
    <row r="2695" spans="1:10" x14ac:dyDescent="0.25">
      <c r="A2695" s="4" t="s">
        <v>4938</v>
      </c>
      <c r="B2695" s="4" t="s">
        <v>11127</v>
      </c>
      <c r="C2695" s="11" t="s">
        <v>11124</v>
      </c>
      <c r="D2695" t="s">
        <v>3599</v>
      </c>
      <c r="E2695" t="s">
        <v>7</v>
      </c>
      <c r="F2695" s="2">
        <v>30317</v>
      </c>
      <c r="G2695" t="s">
        <v>3601</v>
      </c>
      <c r="H2695" s="3">
        <v>1110.3800000000001</v>
      </c>
      <c r="I2695" s="3">
        <v>-1110.3800000000001</v>
      </c>
      <c r="J2695" s="3">
        <v>0</v>
      </c>
    </row>
    <row r="2696" spans="1:10" x14ac:dyDescent="0.25">
      <c r="A2696" s="4" t="s">
        <v>4938</v>
      </c>
      <c r="B2696" s="4" t="s">
        <v>11127</v>
      </c>
      <c r="C2696" s="11" t="s">
        <v>11124</v>
      </c>
      <c r="D2696" t="s">
        <v>3602</v>
      </c>
      <c r="E2696" t="s">
        <v>1</v>
      </c>
      <c r="F2696" s="2">
        <v>25569</v>
      </c>
      <c r="G2696" t="s">
        <v>3603</v>
      </c>
      <c r="H2696" s="3">
        <v>10292.33</v>
      </c>
      <c r="I2696" s="3">
        <v>-10292.33</v>
      </c>
      <c r="J2696" s="3">
        <v>0</v>
      </c>
    </row>
    <row r="2697" spans="1:10" x14ac:dyDescent="0.25">
      <c r="A2697" s="4" t="s">
        <v>4938</v>
      </c>
      <c r="B2697" s="4" t="s">
        <v>11127</v>
      </c>
      <c r="C2697" s="11" t="s">
        <v>11124</v>
      </c>
      <c r="D2697" t="s">
        <v>3604</v>
      </c>
      <c r="E2697" t="s">
        <v>1</v>
      </c>
      <c r="F2697" s="2">
        <v>25934</v>
      </c>
      <c r="G2697" t="s">
        <v>3605</v>
      </c>
      <c r="H2697" s="3">
        <v>302.2</v>
      </c>
      <c r="I2697" s="3">
        <v>-302.2</v>
      </c>
      <c r="J2697" s="3">
        <v>0</v>
      </c>
    </row>
    <row r="2698" spans="1:10" x14ac:dyDescent="0.25">
      <c r="A2698" s="4" t="s">
        <v>4938</v>
      </c>
      <c r="B2698" s="4" t="s">
        <v>11127</v>
      </c>
      <c r="C2698" s="11" t="s">
        <v>11124</v>
      </c>
      <c r="D2698" t="s">
        <v>3606</v>
      </c>
      <c r="E2698" t="s">
        <v>1</v>
      </c>
      <c r="F2698" s="2">
        <v>27030</v>
      </c>
      <c r="G2698" t="s">
        <v>3607</v>
      </c>
      <c r="H2698" s="3">
        <v>1781.24</v>
      </c>
      <c r="I2698" s="3">
        <v>-1781.24</v>
      </c>
      <c r="J2698" s="3">
        <v>0</v>
      </c>
    </row>
    <row r="2699" spans="1:10" x14ac:dyDescent="0.25">
      <c r="A2699" s="4" t="s">
        <v>4938</v>
      </c>
      <c r="B2699" s="4" t="s">
        <v>11127</v>
      </c>
      <c r="C2699" s="11" t="s">
        <v>11124</v>
      </c>
      <c r="D2699" t="s">
        <v>3608</v>
      </c>
      <c r="E2699" t="s">
        <v>1</v>
      </c>
      <c r="F2699" s="2">
        <v>27030</v>
      </c>
      <c r="G2699" t="s">
        <v>3609</v>
      </c>
      <c r="H2699" s="3">
        <v>117.3</v>
      </c>
      <c r="I2699" s="3">
        <v>-117.3</v>
      </c>
      <c r="J2699" s="3">
        <v>0</v>
      </c>
    </row>
    <row r="2700" spans="1:10" x14ac:dyDescent="0.25">
      <c r="A2700" s="4" t="s">
        <v>4938</v>
      </c>
      <c r="B2700" s="4" t="s">
        <v>11127</v>
      </c>
      <c r="C2700" s="11" t="s">
        <v>11124</v>
      </c>
      <c r="D2700" t="s">
        <v>3610</v>
      </c>
      <c r="E2700" t="s">
        <v>1</v>
      </c>
      <c r="F2700" s="2">
        <v>27395</v>
      </c>
      <c r="G2700" t="s">
        <v>3611</v>
      </c>
      <c r="H2700" s="3">
        <v>158.69</v>
      </c>
      <c r="I2700" s="3">
        <v>-158.69</v>
      </c>
      <c r="J2700" s="3">
        <v>0</v>
      </c>
    </row>
    <row r="2701" spans="1:10" x14ac:dyDescent="0.25">
      <c r="A2701" s="4" t="s">
        <v>4938</v>
      </c>
      <c r="B2701" s="4" t="s">
        <v>11127</v>
      </c>
      <c r="C2701" s="11" t="s">
        <v>11124</v>
      </c>
      <c r="D2701" t="s">
        <v>3612</v>
      </c>
      <c r="E2701" t="s">
        <v>1</v>
      </c>
      <c r="F2701" s="2">
        <v>27395</v>
      </c>
      <c r="G2701" t="s">
        <v>3613</v>
      </c>
      <c r="H2701" s="3">
        <v>147.5</v>
      </c>
      <c r="I2701" s="3">
        <v>-147.5</v>
      </c>
      <c r="J2701" s="3">
        <v>0</v>
      </c>
    </row>
    <row r="2702" spans="1:10" x14ac:dyDescent="0.25">
      <c r="A2702" s="4" t="s">
        <v>4938</v>
      </c>
      <c r="B2702" s="4" t="s">
        <v>11127</v>
      </c>
      <c r="C2702" s="11" t="s">
        <v>11124</v>
      </c>
      <c r="D2702" t="s">
        <v>3614</v>
      </c>
      <c r="E2702" t="s">
        <v>1</v>
      </c>
      <c r="F2702" s="2">
        <v>27760</v>
      </c>
      <c r="G2702" t="s">
        <v>3615</v>
      </c>
      <c r="H2702" s="3">
        <v>1157.8699999999999</v>
      </c>
      <c r="I2702" s="3">
        <v>-1157.8699999999999</v>
      </c>
      <c r="J2702" s="3">
        <v>0</v>
      </c>
    </row>
    <row r="2703" spans="1:10" x14ac:dyDescent="0.25">
      <c r="A2703" s="4" t="s">
        <v>4938</v>
      </c>
      <c r="B2703" s="4" t="s">
        <v>11127</v>
      </c>
      <c r="C2703" s="11" t="s">
        <v>11124</v>
      </c>
      <c r="D2703" t="s">
        <v>3616</v>
      </c>
      <c r="E2703" t="s">
        <v>1</v>
      </c>
      <c r="F2703" s="2">
        <v>27760</v>
      </c>
      <c r="G2703" t="s">
        <v>3617</v>
      </c>
      <c r="H2703" s="3">
        <v>1275.32</v>
      </c>
      <c r="I2703" s="3">
        <v>-1275.32</v>
      </c>
      <c r="J2703" s="3">
        <v>0</v>
      </c>
    </row>
    <row r="2704" spans="1:10" x14ac:dyDescent="0.25">
      <c r="A2704" s="4" t="s">
        <v>4938</v>
      </c>
      <c r="B2704" s="4" t="s">
        <v>11127</v>
      </c>
      <c r="C2704" s="11" t="s">
        <v>11124</v>
      </c>
      <c r="D2704" t="s">
        <v>3616</v>
      </c>
      <c r="E2704" t="s">
        <v>7</v>
      </c>
      <c r="F2704" s="2">
        <v>28126</v>
      </c>
      <c r="G2704" t="s">
        <v>3618</v>
      </c>
      <c r="H2704" s="3">
        <v>188</v>
      </c>
      <c r="I2704" s="3">
        <v>-188</v>
      </c>
      <c r="J2704" s="3">
        <v>0</v>
      </c>
    </row>
    <row r="2705" spans="1:10" x14ac:dyDescent="0.25">
      <c r="A2705" s="4" t="s">
        <v>4938</v>
      </c>
      <c r="B2705" s="4" t="s">
        <v>11127</v>
      </c>
      <c r="C2705" s="11" t="s">
        <v>11124</v>
      </c>
      <c r="D2705" t="s">
        <v>3619</v>
      </c>
      <c r="E2705" t="s">
        <v>1</v>
      </c>
      <c r="F2705" s="2">
        <v>28126</v>
      </c>
      <c r="G2705" t="s">
        <v>3615</v>
      </c>
      <c r="H2705" s="3">
        <v>1362.36</v>
      </c>
      <c r="I2705" s="3">
        <v>-1362.36</v>
      </c>
      <c r="J2705" s="3">
        <v>0</v>
      </c>
    </row>
    <row r="2706" spans="1:10" x14ac:dyDescent="0.25">
      <c r="A2706" s="4" t="s">
        <v>4938</v>
      </c>
      <c r="B2706" s="4" t="s">
        <v>11127</v>
      </c>
      <c r="C2706" s="11" t="s">
        <v>11124</v>
      </c>
      <c r="D2706" t="s">
        <v>3620</v>
      </c>
      <c r="E2706" t="s">
        <v>1</v>
      </c>
      <c r="F2706" s="2">
        <v>28126</v>
      </c>
      <c r="G2706" t="s">
        <v>3621</v>
      </c>
      <c r="H2706" s="3">
        <v>224.78</v>
      </c>
      <c r="I2706" s="3">
        <v>-224.78</v>
      </c>
      <c r="J2706" s="3">
        <v>0</v>
      </c>
    </row>
    <row r="2707" spans="1:10" x14ac:dyDescent="0.25">
      <c r="A2707" s="4" t="s">
        <v>4938</v>
      </c>
      <c r="B2707" s="4" t="s">
        <v>11127</v>
      </c>
      <c r="C2707" s="11" t="s">
        <v>11124</v>
      </c>
      <c r="D2707" t="s">
        <v>3622</v>
      </c>
      <c r="E2707" t="s">
        <v>1</v>
      </c>
      <c r="F2707" s="2">
        <v>28491</v>
      </c>
      <c r="G2707" t="s">
        <v>3623</v>
      </c>
      <c r="H2707" s="3">
        <v>173.53</v>
      </c>
      <c r="I2707" s="3">
        <v>-173.53</v>
      </c>
      <c r="J2707" s="3">
        <v>0</v>
      </c>
    </row>
    <row r="2708" spans="1:10" x14ac:dyDescent="0.25">
      <c r="A2708" s="4" t="s">
        <v>4938</v>
      </c>
      <c r="B2708" s="4" t="s">
        <v>11127</v>
      </c>
      <c r="C2708" s="11" t="s">
        <v>11124</v>
      </c>
      <c r="D2708" t="s">
        <v>3624</v>
      </c>
      <c r="E2708" t="s">
        <v>1</v>
      </c>
      <c r="F2708" s="2">
        <v>28491</v>
      </c>
      <c r="G2708" t="s">
        <v>3623</v>
      </c>
      <c r="H2708" s="3">
        <v>173.53</v>
      </c>
      <c r="I2708" s="3">
        <v>-173.53</v>
      </c>
      <c r="J2708" s="3">
        <v>0</v>
      </c>
    </row>
    <row r="2709" spans="1:10" x14ac:dyDescent="0.25">
      <c r="A2709" s="4" t="s">
        <v>4938</v>
      </c>
      <c r="B2709" s="4" t="s">
        <v>11127</v>
      </c>
      <c r="C2709" s="11" t="s">
        <v>11124</v>
      </c>
      <c r="D2709" t="s">
        <v>3625</v>
      </c>
      <c r="E2709" t="s">
        <v>1</v>
      </c>
      <c r="F2709" s="2">
        <v>28491</v>
      </c>
      <c r="G2709" t="s">
        <v>3626</v>
      </c>
      <c r="H2709" s="3">
        <v>211.56</v>
      </c>
      <c r="I2709" s="3">
        <v>-211.56</v>
      </c>
      <c r="J2709" s="3">
        <v>0</v>
      </c>
    </row>
    <row r="2710" spans="1:10" x14ac:dyDescent="0.25">
      <c r="A2710" s="4" t="s">
        <v>4938</v>
      </c>
      <c r="B2710" s="4" t="s">
        <v>11127</v>
      </c>
      <c r="C2710" s="11" t="s">
        <v>11124</v>
      </c>
      <c r="D2710" t="s">
        <v>3627</v>
      </c>
      <c r="E2710" t="s">
        <v>1</v>
      </c>
      <c r="F2710" s="2">
        <v>28491</v>
      </c>
      <c r="G2710" t="s">
        <v>3628</v>
      </c>
      <c r="H2710" s="3">
        <v>334.66</v>
      </c>
      <c r="I2710" s="3">
        <v>-334.66</v>
      </c>
      <c r="J2710" s="3">
        <v>0</v>
      </c>
    </row>
    <row r="2711" spans="1:10" x14ac:dyDescent="0.25">
      <c r="A2711" s="4" t="s">
        <v>4938</v>
      </c>
      <c r="B2711" s="4" t="s">
        <v>11127</v>
      </c>
      <c r="C2711" s="11" t="s">
        <v>11124</v>
      </c>
      <c r="D2711" t="s">
        <v>3629</v>
      </c>
      <c r="E2711" t="s">
        <v>1</v>
      </c>
      <c r="F2711" s="2">
        <v>28856</v>
      </c>
      <c r="G2711" t="s">
        <v>3630</v>
      </c>
      <c r="H2711" s="3">
        <v>520.59</v>
      </c>
      <c r="I2711" s="3">
        <v>-520.59</v>
      </c>
      <c r="J2711" s="3">
        <v>0</v>
      </c>
    </row>
    <row r="2712" spans="1:10" x14ac:dyDescent="0.25">
      <c r="A2712" s="4" t="s">
        <v>4938</v>
      </c>
      <c r="B2712" s="4" t="s">
        <v>11127</v>
      </c>
      <c r="C2712" s="11" t="s">
        <v>11124</v>
      </c>
      <c r="D2712" t="s">
        <v>3631</v>
      </c>
      <c r="E2712" t="s">
        <v>1</v>
      </c>
      <c r="F2712" s="2">
        <v>28856</v>
      </c>
      <c r="G2712" t="s">
        <v>3632</v>
      </c>
      <c r="H2712" s="3">
        <v>520.59</v>
      </c>
      <c r="I2712" s="3">
        <v>-520.59</v>
      </c>
      <c r="J2712" s="3">
        <v>0</v>
      </c>
    </row>
    <row r="2713" spans="1:10" x14ac:dyDescent="0.25">
      <c r="A2713" s="4" t="s">
        <v>4938</v>
      </c>
      <c r="B2713" s="4" t="s">
        <v>11127</v>
      </c>
      <c r="C2713" s="11" t="s">
        <v>11124</v>
      </c>
      <c r="D2713" t="s">
        <v>3633</v>
      </c>
      <c r="E2713" t="s">
        <v>1</v>
      </c>
      <c r="F2713" s="2">
        <v>28856</v>
      </c>
      <c r="G2713" t="s">
        <v>3634</v>
      </c>
      <c r="H2713" s="3">
        <v>520.59</v>
      </c>
      <c r="I2713" s="3">
        <v>-520.59</v>
      </c>
      <c r="J2713" s="3">
        <v>0</v>
      </c>
    </row>
    <row r="2714" spans="1:10" x14ac:dyDescent="0.25">
      <c r="A2714" s="4" t="s">
        <v>4938</v>
      </c>
      <c r="B2714" s="4" t="s">
        <v>11127</v>
      </c>
      <c r="C2714" s="11" t="s">
        <v>11124</v>
      </c>
      <c r="D2714" t="s">
        <v>3635</v>
      </c>
      <c r="E2714" t="s">
        <v>1</v>
      </c>
      <c r="F2714" s="2">
        <v>29221</v>
      </c>
      <c r="G2714" t="s">
        <v>3636</v>
      </c>
      <c r="H2714" s="3">
        <v>1688.71</v>
      </c>
      <c r="I2714" s="3">
        <v>-1688.71</v>
      </c>
      <c r="J2714" s="3">
        <v>0</v>
      </c>
    </row>
    <row r="2715" spans="1:10" x14ac:dyDescent="0.25">
      <c r="A2715" s="4" t="s">
        <v>4938</v>
      </c>
      <c r="B2715" s="4" t="s">
        <v>11127</v>
      </c>
      <c r="C2715" s="11" t="s">
        <v>11124</v>
      </c>
      <c r="D2715" t="s">
        <v>3635</v>
      </c>
      <c r="E2715" t="s">
        <v>7</v>
      </c>
      <c r="F2715" s="2">
        <v>29221</v>
      </c>
      <c r="G2715" t="s">
        <v>3637</v>
      </c>
      <c r="H2715" s="3">
        <v>127.05</v>
      </c>
      <c r="I2715" s="3">
        <v>-127.05</v>
      </c>
      <c r="J2715" s="3">
        <v>0</v>
      </c>
    </row>
    <row r="2716" spans="1:10" x14ac:dyDescent="0.25">
      <c r="A2716" s="4" t="s">
        <v>4938</v>
      </c>
      <c r="B2716" s="4" t="s">
        <v>11127</v>
      </c>
      <c r="C2716" s="11" t="s">
        <v>11124</v>
      </c>
      <c r="D2716" t="s">
        <v>3638</v>
      </c>
      <c r="E2716" t="s">
        <v>1</v>
      </c>
      <c r="F2716" s="2">
        <v>29221</v>
      </c>
      <c r="G2716" t="s">
        <v>3639</v>
      </c>
      <c r="H2716" s="3">
        <v>2417.02</v>
      </c>
      <c r="I2716" s="3">
        <v>-2417.02</v>
      </c>
      <c r="J2716" s="3">
        <v>0</v>
      </c>
    </row>
    <row r="2717" spans="1:10" x14ac:dyDescent="0.25">
      <c r="A2717" s="4" t="s">
        <v>4938</v>
      </c>
      <c r="B2717" s="4" t="s">
        <v>11127</v>
      </c>
      <c r="C2717" s="11" t="s">
        <v>11124</v>
      </c>
      <c r="D2717" t="s">
        <v>3640</v>
      </c>
      <c r="E2717" t="s">
        <v>1</v>
      </c>
      <c r="F2717" s="2">
        <v>29221</v>
      </c>
      <c r="G2717" t="s">
        <v>3641</v>
      </c>
      <c r="H2717" s="3">
        <v>2417.02</v>
      </c>
      <c r="I2717" s="3">
        <v>-2417.02</v>
      </c>
      <c r="J2717" s="3">
        <v>0</v>
      </c>
    </row>
    <row r="2718" spans="1:10" x14ac:dyDescent="0.25">
      <c r="A2718" s="4" t="s">
        <v>4938</v>
      </c>
      <c r="B2718" s="4" t="s">
        <v>11127</v>
      </c>
      <c r="C2718" s="11" t="s">
        <v>11124</v>
      </c>
      <c r="D2718" t="s">
        <v>3642</v>
      </c>
      <c r="E2718" t="s">
        <v>1</v>
      </c>
      <c r="F2718" s="2">
        <v>29221</v>
      </c>
      <c r="G2718" t="s">
        <v>3615</v>
      </c>
      <c r="H2718" s="3">
        <v>703.63</v>
      </c>
      <c r="I2718" s="3">
        <v>-703.63</v>
      </c>
      <c r="J2718" s="3">
        <v>0</v>
      </c>
    </row>
    <row r="2719" spans="1:10" x14ac:dyDescent="0.25">
      <c r="A2719" s="4" t="s">
        <v>4938</v>
      </c>
      <c r="B2719" s="4" t="s">
        <v>11127</v>
      </c>
      <c r="C2719" s="11" t="s">
        <v>11124</v>
      </c>
      <c r="D2719" t="s">
        <v>3643</v>
      </c>
      <c r="E2719" t="s">
        <v>1</v>
      </c>
      <c r="F2719" s="2">
        <v>29587</v>
      </c>
      <c r="G2719" t="s">
        <v>3644</v>
      </c>
      <c r="H2719" s="3">
        <v>1052.24</v>
      </c>
      <c r="I2719" s="3">
        <v>-1052.24</v>
      </c>
      <c r="J2719" s="3">
        <v>0</v>
      </c>
    </row>
    <row r="2720" spans="1:10" x14ac:dyDescent="0.25">
      <c r="A2720" s="4" t="s">
        <v>4938</v>
      </c>
      <c r="B2720" s="4" t="s">
        <v>11127</v>
      </c>
      <c r="C2720" s="11" t="s">
        <v>11124</v>
      </c>
      <c r="D2720" t="s">
        <v>3645</v>
      </c>
      <c r="E2720" t="s">
        <v>1</v>
      </c>
      <c r="F2720" s="2">
        <v>29952</v>
      </c>
      <c r="G2720" t="s">
        <v>3646</v>
      </c>
      <c r="H2720" s="3">
        <v>747.09</v>
      </c>
      <c r="I2720" s="3">
        <v>-747.09</v>
      </c>
      <c r="J2720" s="3">
        <v>0</v>
      </c>
    </row>
    <row r="2721" spans="1:10" x14ac:dyDescent="0.25">
      <c r="A2721" s="4" t="s">
        <v>4938</v>
      </c>
      <c r="B2721" s="4" t="s">
        <v>11127</v>
      </c>
      <c r="C2721" s="11" t="s">
        <v>11124</v>
      </c>
      <c r="D2721" t="s">
        <v>3647</v>
      </c>
      <c r="E2721" t="s">
        <v>1</v>
      </c>
      <c r="F2721" s="2">
        <v>29952</v>
      </c>
      <c r="G2721" t="s">
        <v>3648</v>
      </c>
      <c r="H2721" s="3">
        <v>747.09</v>
      </c>
      <c r="I2721" s="3">
        <v>-747.09</v>
      </c>
      <c r="J2721" s="3">
        <v>0</v>
      </c>
    </row>
    <row r="2722" spans="1:10" x14ac:dyDescent="0.25">
      <c r="A2722" s="4" t="s">
        <v>4938</v>
      </c>
      <c r="B2722" s="4" t="s">
        <v>11127</v>
      </c>
      <c r="C2722" s="11" t="s">
        <v>11124</v>
      </c>
      <c r="D2722" t="s">
        <v>3649</v>
      </c>
      <c r="E2722" t="s">
        <v>1</v>
      </c>
      <c r="F2722" s="2">
        <v>30317</v>
      </c>
      <c r="G2722" t="s">
        <v>3650</v>
      </c>
      <c r="H2722" s="3">
        <v>2065.83</v>
      </c>
      <c r="I2722" s="3">
        <v>-2065.83</v>
      </c>
      <c r="J2722" s="3">
        <v>0</v>
      </c>
    </row>
    <row r="2723" spans="1:10" x14ac:dyDescent="0.25">
      <c r="A2723" s="4" t="s">
        <v>4938</v>
      </c>
      <c r="B2723" s="4" t="s">
        <v>11127</v>
      </c>
      <c r="C2723" s="11" t="s">
        <v>11124</v>
      </c>
      <c r="D2723" t="s">
        <v>3651</v>
      </c>
      <c r="E2723" t="s">
        <v>1</v>
      </c>
      <c r="F2723" s="2">
        <v>30317</v>
      </c>
      <c r="G2723" t="s">
        <v>3652</v>
      </c>
      <c r="H2723" s="3">
        <v>894.3</v>
      </c>
      <c r="I2723" s="3">
        <v>-894.3</v>
      </c>
      <c r="J2723" s="3">
        <v>0</v>
      </c>
    </row>
    <row r="2724" spans="1:10" x14ac:dyDescent="0.25">
      <c r="A2724" s="4" t="s">
        <v>4938</v>
      </c>
      <c r="B2724" s="4" t="s">
        <v>11127</v>
      </c>
      <c r="C2724" s="11" t="s">
        <v>11124</v>
      </c>
      <c r="D2724" t="s">
        <v>3653</v>
      </c>
      <c r="E2724" t="s">
        <v>1</v>
      </c>
      <c r="F2724" s="2">
        <v>31778</v>
      </c>
      <c r="G2724" t="s">
        <v>3654</v>
      </c>
      <c r="H2724" s="3">
        <v>583.6</v>
      </c>
      <c r="I2724" s="3">
        <v>-583.6</v>
      </c>
      <c r="J2724" s="3">
        <v>0</v>
      </c>
    </row>
    <row r="2725" spans="1:10" x14ac:dyDescent="0.25">
      <c r="A2725" s="4" t="s">
        <v>4938</v>
      </c>
      <c r="B2725" s="4" t="s">
        <v>11127</v>
      </c>
      <c r="C2725" s="11" t="s">
        <v>11124</v>
      </c>
      <c r="D2725" t="s">
        <v>3655</v>
      </c>
      <c r="E2725" t="s">
        <v>1</v>
      </c>
      <c r="F2725" s="2">
        <v>31413</v>
      </c>
      <c r="G2725" t="s">
        <v>3656</v>
      </c>
      <c r="H2725" s="3">
        <v>523.16999999999996</v>
      </c>
      <c r="I2725" s="3">
        <v>-523.16999999999996</v>
      </c>
      <c r="J2725" s="3">
        <v>0</v>
      </c>
    </row>
    <row r="2726" spans="1:10" x14ac:dyDescent="0.25">
      <c r="A2726" s="4" t="s">
        <v>4938</v>
      </c>
      <c r="B2726" s="4" t="s">
        <v>11127</v>
      </c>
      <c r="C2726" s="11" t="s">
        <v>11124</v>
      </c>
      <c r="D2726" t="s">
        <v>3657</v>
      </c>
      <c r="E2726" t="s">
        <v>1</v>
      </c>
      <c r="F2726" s="2">
        <v>31413</v>
      </c>
      <c r="G2726" t="s">
        <v>3658</v>
      </c>
      <c r="H2726" s="3">
        <v>661.06</v>
      </c>
      <c r="I2726" s="3">
        <v>-661.06</v>
      </c>
      <c r="J2726" s="3">
        <v>0</v>
      </c>
    </row>
    <row r="2727" spans="1:10" x14ac:dyDescent="0.25">
      <c r="A2727" s="4" t="s">
        <v>4938</v>
      </c>
      <c r="B2727" s="4" t="s">
        <v>11127</v>
      </c>
      <c r="C2727" s="11" t="s">
        <v>11124</v>
      </c>
      <c r="D2727" t="s">
        <v>3659</v>
      </c>
      <c r="E2727" t="s">
        <v>1</v>
      </c>
      <c r="F2727" s="2">
        <v>31413</v>
      </c>
      <c r="G2727" t="s">
        <v>3658</v>
      </c>
      <c r="H2727" s="3">
        <v>661.06</v>
      </c>
      <c r="I2727" s="3">
        <v>-661.06</v>
      </c>
      <c r="J2727" s="3">
        <v>0</v>
      </c>
    </row>
    <row r="2728" spans="1:10" x14ac:dyDescent="0.25">
      <c r="A2728" s="4" t="s">
        <v>4938</v>
      </c>
      <c r="B2728" s="4" t="s">
        <v>11127</v>
      </c>
      <c r="C2728" s="11" t="s">
        <v>11124</v>
      </c>
      <c r="D2728" t="s">
        <v>3660</v>
      </c>
      <c r="E2728" t="s">
        <v>1</v>
      </c>
      <c r="F2728" s="2">
        <v>32143</v>
      </c>
      <c r="G2728" t="s">
        <v>3661</v>
      </c>
      <c r="H2728" s="3">
        <v>1075.07</v>
      </c>
      <c r="I2728" s="3">
        <v>-1075.07</v>
      </c>
      <c r="J2728" s="3">
        <v>0</v>
      </c>
    </row>
    <row r="2729" spans="1:10" x14ac:dyDescent="0.25">
      <c r="A2729" s="4" t="s">
        <v>4938</v>
      </c>
      <c r="B2729" s="4" t="s">
        <v>11127</v>
      </c>
      <c r="C2729" s="11" t="s">
        <v>11124</v>
      </c>
      <c r="D2729" t="s">
        <v>3662</v>
      </c>
      <c r="E2729" t="s">
        <v>1</v>
      </c>
      <c r="F2729" s="2">
        <v>32143</v>
      </c>
      <c r="G2729" t="s">
        <v>3663</v>
      </c>
      <c r="H2729" s="3">
        <v>3744.31</v>
      </c>
      <c r="I2729" s="3">
        <v>-3744.31</v>
      </c>
      <c r="J2729" s="3">
        <v>0</v>
      </c>
    </row>
    <row r="2730" spans="1:10" x14ac:dyDescent="0.25">
      <c r="A2730" s="4" t="s">
        <v>4938</v>
      </c>
      <c r="B2730" s="4" t="s">
        <v>11127</v>
      </c>
      <c r="C2730" s="11" t="s">
        <v>11124</v>
      </c>
      <c r="D2730" t="s">
        <v>3664</v>
      </c>
      <c r="E2730" t="s">
        <v>1</v>
      </c>
      <c r="F2730" s="2">
        <v>32143</v>
      </c>
      <c r="G2730" t="s">
        <v>3665</v>
      </c>
      <c r="H2730" s="3">
        <v>3227.86</v>
      </c>
      <c r="I2730" s="3">
        <v>-3227.86</v>
      </c>
      <c r="J2730" s="3">
        <v>0</v>
      </c>
    </row>
    <row r="2731" spans="1:10" x14ac:dyDescent="0.25">
      <c r="A2731" s="4" t="s">
        <v>4938</v>
      </c>
      <c r="B2731" s="4" t="s">
        <v>11127</v>
      </c>
      <c r="C2731" s="11" t="s">
        <v>11124</v>
      </c>
      <c r="D2731" t="s">
        <v>3666</v>
      </c>
      <c r="E2731" t="s">
        <v>1</v>
      </c>
      <c r="F2731" s="2">
        <v>32509</v>
      </c>
      <c r="G2731" t="s">
        <v>3667</v>
      </c>
      <c r="H2731" s="3">
        <v>592.16999999999996</v>
      </c>
      <c r="I2731" s="3">
        <v>-592.16999999999996</v>
      </c>
      <c r="J2731" s="3">
        <v>0</v>
      </c>
    </row>
    <row r="2732" spans="1:10" x14ac:dyDescent="0.25">
      <c r="A2732" s="4" t="s">
        <v>4938</v>
      </c>
      <c r="B2732" s="4" t="s">
        <v>11127</v>
      </c>
      <c r="C2732" s="11" t="s">
        <v>11124</v>
      </c>
      <c r="D2732" t="s">
        <v>3668</v>
      </c>
      <c r="E2732" t="s">
        <v>1</v>
      </c>
      <c r="F2732" s="2">
        <v>32509</v>
      </c>
      <c r="G2732" t="s">
        <v>3669</v>
      </c>
      <c r="H2732" s="3">
        <v>3227.86</v>
      </c>
      <c r="I2732" s="3">
        <v>-3227.86</v>
      </c>
      <c r="J2732" s="3">
        <v>0</v>
      </c>
    </row>
    <row r="2733" spans="1:10" x14ac:dyDescent="0.25">
      <c r="A2733" s="4" t="s">
        <v>4938</v>
      </c>
      <c r="B2733" s="4" t="s">
        <v>11127</v>
      </c>
      <c r="C2733" s="11" t="s">
        <v>11124</v>
      </c>
      <c r="D2733" t="s">
        <v>3668</v>
      </c>
      <c r="E2733" t="s">
        <v>7</v>
      </c>
      <c r="F2733" s="2">
        <v>32874</v>
      </c>
      <c r="G2733" t="s">
        <v>3670</v>
      </c>
      <c r="H2733" s="3">
        <v>1962.54</v>
      </c>
      <c r="I2733" s="3">
        <v>-1962.54</v>
      </c>
      <c r="J2733" s="3">
        <v>0</v>
      </c>
    </row>
    <row r="2734" spans="1:10" x14ac:dyDescent="0.25">
      <c r="A2734" s="4" t="s">
        <v>4938</v>
      </c>
      <c r="B2734" s="4" t="s">
        <v>11127</v>
      </c>
      <c r="C2734" s="11" t="s">
        <v>11124</v>
      </c>
      <c r="D2734" t="s">
        <v>3671</v>
      </c>
      <c r="E2734" t="s">
        <v>1</v>
      </c>
      <c r="F2734" s="2">
        <v>32509</v>
      </c>
      <c r="G2734" t="s">
        <v>3672</v>
      </c>
      <c r="H2734" s="3">
        <v>95167.19</v>
      </c>
      <c r="I2734" s="3">
        <v>-95167.19</v>
      </c>
      <c r="J2734" s="3">
        <v>0</v>
      </c>
    </row>
    <row r="2735" spans="1:10" x14ac:dyDescent="0.25">
      <c r="A2735" s="4" t="s">
        <v>4938</v>
      </c>
      <c r="B2735" s="4" t="s">
        <v>11127</v>
      </c>
      <c r="C2735" s="11" t="s">
        <v>11124</v>
      </c>
      <c r="D2735" t="s">
        <v>3673</v>
      </c>
      <c r="E2735" t="s">
        <v>1</v>
      </c>
      <c r="F2735" s="2">
        <v>32874</v>
      </c>
      <c r="G2735" t="s">
        <v>3674</v>
      </c>
      <c r="H2735" s="3">
        <v>805.67</v>
      </c>
      <c r="I2735" s="3">
        <v>-805.67</v>
      </c>
      <c r="J2735" s="3">
        <v>0</v>
      </c>
    </row>
    <row r="2736" spans="1:10" x14ac:dyDescent="0.25">
      <c r="A2736" s="4" t="s">
        <v>4938</v>
      </c>
      <c r="B2736" s="4" t="s">
        <v>11127</v>
      </c>
      <c r="C2736" s="11" t="s">
        <v>11124</v>
      </c>
      <c r="D2736" t="s">
        <v>3675</v>
      </c>
      <c r="E2736" t="s">
        <v>1</v>
      </c>
      <c r="F2736" s="2">
        <v>33970</v>
      </c>
      <c r="G2736" t="s">
        <v>3676</v>
      </c>
      <c r="H2736" s="3">
        <v>8838.39</v>
      </c>
      <c r="I2736" s="3">
        <v>-8838.39</v>
      </c>
      <c r="J2736" s="3">
        <v>0</v>
      </c>
    </row>
    <row r="2737" spans="1:10" x14ac:dyDescent="0.25">
      <c r="A2737" s="4" t="s">
        <v>4938</v>
      </c>
      <c r="B2737" s="4" t="s">
        <v>11127</v>
      </c>
      <c r="C2737" s="11" t="s">
        <v>11124</v>
      </c>
      <c r="D2737" t="s">
        <v>3675</v>
      </c>
      <c r="E2737" t="s">
        <v>7</v>
      </c>
      <c r="F2737" s="2">
        <v>35065</v>
      </c>
      <c r="G2737" t="s">
        <v>3677</v>
      </c>
      <c r="H2737" s="3">
        <v>1642.33</v>
      </c>
      <c r="I2737" s="3">
        <v>-1642.33</v>
      </c>
      <c r="J2737" s="3">
        <v>0</v>
      </c>
    </row>
    <row r="2738" spans="1:10" x14ac:dyDescent="0.25">
      <c r="A2738" s="4" t="s">
        <v>4938</v>
      </c>
      <c r="B2738" s="4" t="s">
        <v>11127</v>
      </c>
      <c r="C2738" s="11" t="s">
        <v>11124</v>
      </c>
      <c r="D2738" t="s">
        <v>3678</v>
      </c>
      <c r="E2738" t="s">
        <v>1</v>
      </c>
      <c r="F2738" s="2">
        <v>32874</v>
      </c>
      <c r="G2738" t="s">
        <v>3679</v>
      </c>
      <c r="H2738" s="3">
        <v>4286.59</v>
      </c>
      <c r="I2738" s="3">
        <v>-4286.59</v>
      </c>
      <c r="J2738" s="3">
        <v>0</v>
      </c>
    </row>
    <row r="2739" spans="1:10" x14ac:dyDescent="0.25">
      <c r="A2739" s="4" t="s">
        <v>4938</v>
      </c>
      <c r="B2739" s="4" t="s">
        <v>11127</v>
      </c>
      <c r="C2739" s="11" t="s">
        <v>11124</v>
      </c>
      <c r="D2739" t="s">
        <v>3680</v>
      </c>
      <c r="E2739" t="s">
        <v>1</v>
      </c>
      <c r="F2739" s="2">
        <v>32874</v>
      </c>
      <c r="G2739" t="s">
        <v>3681</v>
      </c>
      <c r="H2739" s="3">
        <v>361.52</v>
      </c>
      <c r="I2739" s="3">
        <v>-361.52</v>
      </c>
      <c r="J2739" s="3">
        <v>0</v>
      </c>
    </row>
    <row r="2740" spans="1:10" x14ac:dyDescent="0.25">
      <c r="A2740" s="4" t="s">
        <v>4938</v>
      </c>
      <c r="B2740" s="4" t="s">
        <v>11127</v>
      </c>
      <c r="C2740" s="11" t="s">
        <v>11124</v>
      </c>
      <c r="D2740" t="s">
        <v>3682</v>
      </c>
      <c r="E2740" t="s">
        <v>1</v>
      </c>
      <c r="F2740" s="2">
        <v>33239</v>
      </c>
      <c r="G2740" t="s">
        <v>3683</v>
      </c>
      <c r="H2740" s="3">
        <v>2305.98</v>
      </c>
      <c r="I2740" s="3">
        <v>-2305.98</v>
      </c>
      <c r="J2740" s="3">
        <v>0</v>
      </c>
    </row>
    <row r="2741" spans="1:10" x14ac:dyDescent="0.25">
      <c r="A2741" s="4" t="s">
        <v>4938</v>
      </c>
      <c r="B2741" s="4" t="s">
        <v>11127</v>
      </c>
      <c r="C2741" s="11" t="s">
        <v>11124</v>
      </c>
      <c r="D2741" t="s">
        <v>3684</v>
      </c>
      <c r="E2741" t="s">
        <v>1</v>
      </c>
      <c r="F2741" s="2">
        <v>33239</v>
      </c>
      <c r="G2741" t="s">
        <v>3685</v>
      </c>
      <c r="H2741" s="3">
        <v>6197.48</v>
      </c>
      <c r="I2741" s="3">
        <v>-6197.48</v>
      </c>
      <c r="J2741" s="3">
        <v>0</v>
      </c>
    </row>
    <row r="2742" spans="1:10" x14ac:dyDescent="0.25">
      <c r="A2742" s="4" t="s">
        <v>4938</v>
      </c>
      <c r="B2742" s="4" t="s">
        <v>11127</v>
      </c>
      <c r="C2742" s="11" t="s">
        <v>11124</v>
      </c>
      <c r="D2742" t="s">
        <v>3686</v>
      </c>
      <c r="E2742" t="s">
        <v>1</v>
      </c>
      <c r="F2742" s="2">
        <v>33239</v>
      </c>
      <c r="G2742" t="s">
        <v>3687</v>
      </c>
      <c r="H2742" s="3">
        <v>782.43</v>
      </c>
      <c r="I2742" s="3">
        <v>-782.43</v>
      </c>
      <c r="J2742" s="3">
        <v>0</v>
      </c>
    </row>
    <row r="2743" spans="1:10" x14ac:dyDescent="0.25">
      <c r="A2743" s="4" t="s">
        <v>4938</v>
      </c>
      <c r="B2743" s="4" t="s">
        <v>11127</v>
      </c>
      <c r="C2743" s="11" t="s">
        <v>11124</v>
      </c>
      <c r="D2743" t="s">
        <v>3688</v>
      </c>
      <c r="E2743" t="s">
        <v>1</v>
      </c>
      <c r="F2743" s="2">
        <v>33604</v>
      </c>
      <c r="G2743" t="s">
        <v>3689</v>
      </c>
      <c r="H2743" s="3">
        <v>748.86</v>
      </c>
      <c r="I2743" s="3">
        <v>-748.86</v>
      </c>
      <c r="J2743" s="3">
        <v>0</v>
      </c>
    </row>
    <row r="2744" spans="1:10" x14ac:dyDescent="0.25">
      <c r="A2744" s="4" t="s">
        <v>4938</v>
      </c>
      <c r="B2744" s="4" t="s">
        <v>11127</v>
      </c>
      <c r="C2744" s="11" t="s">
        <v>11124</v>
      </c>
      <c r="D2744" t="s">
        <v>3690</v>
      </c>
      <c r="E2744" t="s">
        <v>1</v>
      </c>
      <c r="F2744" s="2">
        <v>33604</v>
      </c>
      <c r="G2744" t="s">
        <v>3691</v>
      </c>
      <c r="H2744" s="3">
        <v>65075.45</v>
      </c>
      <c r="I2744" s="3">
        <v>-65075.45</v>
      </c>
      <c r="J2744" s="3">
        <v>0</v>
      </c>
    </row>
    <row r="2745" spans="1:10" x14ac:dyDescent="0.25">
      <c r="A2745" s="4" t="s">
        <v>4938</v>
      </c>
      <c r="B2745" s="4" t="s">
        <v>11127</v>
      </c>
      <c r="C2745" s="11" t="s">
        <v>11124</v>
      </c>
      <c r="D2745" t="s">
        <v>3692</v>
      </c>
      <c r="E2745" t="s">
        <v>1</v>
      </c>
      <c r="F2745" s="2">
        <v>33604</v>
      </c>
      <c r="G2745" t="s">
        <v>3693</v>
      </c>
      <c r="H2745" s="3">
        <v>10699.97</v>
      </c>
      <c r="I2745" s="3">
        <v>-10699.97</v>
      </c>
      <c r="J2745" s="3">
        <v>0</v>
      </c>
    </row>
    <row r="2746" spans="1:10" x14ac:dyDescent="0.25">
      <c r="A2746" s="4" t="s">
        <v>4938</v>
      </c>
      <c r="B2746" s="4" t="s">
        <v>11127</v>
      </c>
      <c r="C2746" s="11" t="s">
        <v>11124</v>
      </c>
      <c r="D2746" t="s">
        <v>3694</v>
      </c>
      <c r="E2746" t="s">
        <v>1</v>
      </c>
      <c r="F2746" s="2">
        <v>33604</v>
      </c>
      <c r="G2746" t="s">
        <v>3695</v>
      </c>
      <c r="H2746" s="3">
        <v>14230.61</v>
      </c>
      <c r="I2746" s="3">
        <v>-14230.61</v>
      </c>
      <c r="J2746" s="3">
        <v>0</v>
      </c>
    </row>
    <row r="2747" spans="1:10" x14ac:dyDescent="0.25">
      <c r="A2747" s="4" t="s">
        <v>4938</v>
      </c>
      <c r="B2747" s="4" t="s">
        <v>11127</v>
      </c>
      <c r="C2747" s="11" t="s">
        <v>11124</v>
      </c>
      <c r="D2747" t="s">
        <v>3696</v>
      </c>
      <c r="E2747" t="s">
        <v>1</v>
      </c>
      <c r="F2747" s="2">
        <v>33604</v>
      </c>
      <c r="G2747" t="s">
        <v>3697</v>
      </c>
      <c r="H2747" s="3">
        <v>14230.61</v>
      </c>
      <c r="I2747" s="3">
        <v>-14230.61</v>
      </c>
      <c r="J2747" s="3">
        <v>0</v>
      </c>
    </row>
    <row r="2748" spans="1:10" x14ac:dyDescent="0.25">
      <c r="A2748" s="4" t="s">
        <v>4938</v>
      </c>
      <c r="B2748" s="4" t="s">
        <v>11127</v>
      </c>
      <c r="C2748" s="11" t="s">
        <v>11124</v>
      </c>
      <c r="D2748" t="s">
        <v>3698</v>
      </c>
      <c r="E2748" t="s">
        <v>1</v>
      </c>
      <c r="F2748" s="2">
        <v>33604</v>
      </c>
      <c r="G2748" t="s">
        <v>3699</v>
      </c>
      <c r="H2748" s="3">
        <v>4937.95</v>
      </c>
      <c r="I2748" s="3">
        <v>-4937.95</v>
      </c>
      <c r="J2748" s="3">
        <v>0</v>
      </c>
    </row>
    <row r="2749" spans="1:10" x14ac:dyDescent="0.25">
      <c r="A2749" s="4" t="s">
        <v>4938</v>
      </c>
      <c r="B2749" s="4" t="s">
        <v>11127</v>
      </c>
      <c r="C2749" s="11" t="s">
        <v>11124</v>
      </c>
      <c r="D2749" t="s">
        <v>3700</v>
      </c>
      <c r="E2749" t="s">
        <v>1</v>
      </c>
      <c r="F2749" s="2">
        <v>33604</v>
      </c>
      <c r="G2749" t="s">
        <v>3701</v>
      </c>
      <c r="H2749" s="3">
        <v>4648.1099999999997</v>
      </c>
      <c r="I2749" s="3">
        <v>-4648.1099999999997</v>
      </c>
      <c r="J2749" s="3">
        <v>0</v>
      </c>
    </row>
    <row r="2750" spans="1:10" x14ac:dyDescent="0.25">
      <c r="A2750" s="4" t="s">
        <v>4938</v>
      </c>
      <c r="B2750" s="4" t="s">
        <v>11127</v>
      </c>
      <c r="C2750" s="11" t="s">
        <v>11124</v>
      </c>
      <c r="D2750" t="s">
        <v>3702</v>
      </c>
      <c r="E2750" t="s">
        <v>1</v>
      </c>
      <c r="F2750" s="2">
        <v>33604</v>
      </c>
      <c r="G2750" t="s">
        <v>3703</v>
      </c>
      <c r="H2750" s="3">
        <v>1380.49</v>
      </c>
      <c r="I2750" s="3">
        <v>-1380.49</v>
      </c>
      <c r="J2750" s="3">
        <v>0</v>
      </c>
    </row>
    <row r="2751" spans="1:10" x14ac:dyDescent="0.25">
      <c r="A2751" s="4" t="s">
        <v>4938</v>
      </c>
      <c r="B2751" s="4" t="s">
        <v>11127</v>
      </c>
      <c r="C2751" s="11" t="s">
        <v>11124</v>
      </c>
      <c r="D2751" t="s">
        <v>3704</v>
      </c>
      <c r="E2751" t="s">
        <v>1</v>
      </c>
      <c r="F2751" s="2">
        <v>34335</v>
      </c>
      <c r="G2751" t="s">
        <v>3705</v>
      </c>
      <c r="H2751" s="3">
        <v>20176.11</v>
      </c>
      <c r="I2751" s="3">
        <v>-20176.11</v>
      </c>
      <c r="J2751" s="3">
        <v>0</v>
      </c>
    </row>
    <row r="2752" spans="1:10" x14ac:dyDescent="0.25">
      <c r="A2752" s="4" t="s">
        <v>4938</v>
      </c>
      <c r="B2752" s="4" t="s">
        <v>11127</v>
      </c>
      <c r="C2752" s="11" t="s">
        <v>11124</v>
      </c>
      <c r="D2752" t="s">
        <v>3706</v>
      </c>
      <c r="E2752" t="s">
        <v>1</v>
      </c>
      <c r="F2752" s="2">
        <v>34335</v>
      </c>
      <c r="G2752" t="s">
        <v>3705</v>
      </c>
      <c r="H2752" s="3">
        <v>20176.12</v>
      </c>
      <c r="I2752" s="3">
        <v>-20176.12</v>
      </c>
      <c r="J2752" s="3">
        <v>0</v>
      </c>
    </row>
    <row r="2753" spans="1:10" x14ac:dyDescent="0.25">
      <c r="A2753" s="4" t="s">
        <v>4938</v>
      </c>
      <c r="B2753" s="4" t="s">
        <v>11127</v>
      </c>
      <c r="C2753" s="11" t="s">
        <v>11124</v>
      </c>
      <c r="D2753" t="s">
        <v>3707</v>
      </c>
      <c r="E2753" t="s">
        <v>1</v>
      </c>
      <c r="F2753" s="2">
        <v>33970</v>
      </c>
      <c r="G2753" t="s">
        <v>3708</v>
      </c>
      <c r="H2753" s="3">
        <v>910.75</v>
      </c>
      <c r="I2753" s="3">
        <v>-910.75</v>
      </c>
      <c r="J2753" s="3">
        <v>0</v>
      </c>
    </row>
    <row r="2754" spans="1:10" x14ac:dyDescent="0.25">
      <c r="A2754" s="4" t="s">
        <v>4938</v>
      </c>
      <c r="B2754" s="4" t="s">
        <v>11127</v>
      </c>
      <c r="C2754" s="11" t="s">
        <v>11124</v>
      </c>
      <c r="D2754" t="s">
        <v>3709</v>
      </c>
      <c r="E2754" t="s">
        <v>1</v>
      </c>
      <c r="F2754" s="2">
        <v>33970</v>
      </c>
      <c r="G2754" t="s">
        <v>3710</v>
      </c>
      <c r="H2754" s="3">
        <v>1117.1500000000001</v>
      </c>
      <c r="I2754" s="3">
        <v>-1117.1500000000001</v>
      </c>
      <c r="J2754" s="3">
        <v>0</v>
      </c>
    </row>
    <row r="2755" spans="1:10" x14ac:dyDescent="0.25">
      <c r="A2755" s="4" t="s">
        <v>4938</v>
      </c>
      <c r="B2755" s="4" t="s">
        <v>11127</v>
      </c>
      <c r="C2755" s="11" t="s">
        <v>11124</v>
      </c>
      <c r="D2755" t="s">
        <v>3711</v>
      </c>
      <c r="E2755" t="s">
        <v>1</v>
      </c>
      <c r="F2755" s="2">
        <v>33970</v>
      </c>
      <c r="G2755" t="s">
        <v>3712</v>
      </c>
      <c r="H2755" s="3">
        <v>1582.94</v>
      </c>
      <c r="I2755" s="3">
        <v>-1582.94</v>
      </c>
      <c r="J2755" s="3">
        <v>0</v>
      </c>
    </row>
    <row r="2756" spans="1:10" x14ac:dyDescent="0.25">
      <c r="A2756" s="4" t="s">
        <v>4938</v>
      </c>
      <c r="B2756" s="4" t="s">
        <v>11127</v>
      </c>
      <c r="C2756" s="11" t="s">
        <v>11124</v>
      </c>
      <c r="D2756" t="s">
        <v>3713</v>
      </c>
      <c r="E2756" t="s">
        <v>1</v>
      </c>
      <c r="F2756" s="2">
        <v>33970</v>
      </c>
      <c r="G2756" t="s">
        <v>3714</v>
      </c>
      <c r="H2756" s="3">
        <v>2969.63</v>
      </c>
      <c r="I2756" s="3">
        <v>-2969.63</v>
      </c>
      <c r="J2756" s="3">
        <v>0</v>
      </c>
    </row>
    <row r="2757" spans="1:10" x14ac:dyDescent="0.25">
      <c r="A2757" s="4" t="s">
        <v>4938</v>
      </c>
      <c r="B2757" s="4" t="s">
        <v>11127</v>
      </c>
      <c r="C2757" s="11" t="s">
        <v>11124</v>
      </c>
      <c r="D2757" t="s">
        <v>3713</v>
      </c>
      <c r="E2757" t="s">
        <v>7</v>
      </c>
      <c r="F2757" s="2">
        <v>33970</v>
      </c>
      <c r="G2757" t="s">
        <v>3715</v>
      </c>
      <c r="H2757" s="3">
        <v>2969.63</v>
      </c>
      <c r="I2757" s="3">
        <v>-2969.63</v>
      </c>
      <c r="J2757" s="3">
        <v>0</v>
      </c>
    </row>
    <row r="2758" spans="1:10" x14ac:dyDescent="0.25">
      <c r="A2758" s="4" t="s">
        <v>4938</v>
      </c>
      <c r="B2758" s="4" t="s">
        <v>11127</v>
      </c>
      <c r="C2758" s="11" t="s">
        <v>11124</v>
      </c>
      <c r="D2758" t="s">
        <v>3716</v>
      </c>
      <c r="E2758" t="s">
        <v>1</v>
      </c>
      <c r="F2758" s="2">
        <v>33970</v>
      </c>
      <c r="G2758" t="s">
        <v>3717</v>
      </c>
      <c r="H2758" s="3">
        <v>1497.72</v>
      </c>
      <c r="I2758" s="3">
        <v>-1497.72</v>
      </c>
      <c r="J2758" s="3">
        <v>0</v>
      </c>
    </row>
    <row r="2759" spans="1:10" x14ac:dyDescent="0.25">
      <c r="A2759" s="4" t="s">
        <v>4938</v>
      </c>
      <c r="B2759" s="4" t="s">
        <v>11127</v>
      </c>
      <c r="C2759" s="11" t="s">
        <v>11124</v>
      </c>
      <c r="D2759" t="s">
        <v>3718</v>
      </c>
      <c r="E2759" t="s">
        <v>1</v>
      </c>
      <c r="F2759" s="2">
        <v>33970</v>
      </c>
      <c r="G2759" t="s">
        <v>3719</v>
      </c>
      <c r="H2759" s="3">
        <v>781.66</v>
      </c>
      <c r="I2759" s="3">
        <v>-781.66</v>
      </c>
      <c r="J2759" s="3">
        <v>0</v>
      </c>
    </row>
    <row r="2760" spans="1:10" x14ac:dyDescent="0.25">
      <c r="A2760" s="4" t="s">
        <v>4938</v>
      </c>
      <c r="B2760" s="4" t="s">
        <v>11127</v>
      </c>
      <c r="C2760" s="11" t="s">
        <v>11124</v>
      </c>
      <c r="D2760" t="s">
        <v>3720</v>
      </c>
      <c r="E2760" t="s">
        <v>1</v>
      </c>
      <c r="F2760" s="2">
        <v>33970</v>
      </c>
      <c r="G2760" t="s">
        <v>3721</v>
      </c>
      <c r="H2760" s="3">
        <v>1807.6</v>
      </c>
      <c r="I2760" s="3">
        <v>-1807.6</v>
      </c>
      <c r="J2760" s="3">
        <v>0</v>
      </c>
    </row>
    <row r="2761" spans="1:10" x14ac:dyDescent="0.25">
      <c r="A2761" s="4" t="s">
        <v>4938</v>
      </c>
      <c r="B2761" s="4" t="s">
        <v>11127</v>
      </c>
      <c r="C2761" s="11" t="s">
        <v>11124</v>
      </c>
      <c r="D2761" t="s">
        <v>3722</v>
      </c>
      <c r="E2761" t="s">
        <v>1</v>
      </c>
      <c r="F2761" s="2">
        <v>33970</v>
      </c>
      <c r="G2761" t="s">
        <v>3723</v>
      </c>
      <c r="H2761" s="3">
        <v>1988.36</v>
      </c>
      <c r="I2761" s="3">
        <v>-1988.36</v>
      </c>
      <c r="J2761" s="3">
        <v>0</v>
      </c>
    </row>
    <row r="2762" spans="1:10" x14ac:dyDescent="0.25">
      <c r="A2762" s="4" t="s">
        <v>4938</v>
      </c>
      <c r="B2762" s="4" t="s">
        <v>11127</v>
      </c>
      <c r="C2762" s="11" t="s">
        <v>11124</v>
      </c>
      <c r="D2762" t="s">
        <v>3724</v>
      </c>
      <c r="E2762" t="s">
        <v>1</v>
      </c>
      <c r="F2762" s="2">
        <v>33970</v>
      </c>
      <c r="G2762" t="s">
        <v>3719</v>
      </c>
      <c r="H2762" s="3">
        <v>774.69</v>
      </c>
      <c r="I2762" s="3">
        <v>-774.69</v>
      </c>
      <c r="J2762" s="3">
        <v>0</v>
      </c>
    </row>
    <row r="2763" spans="1:10" x14ac:dyDescent="0.25">
      <c r="A2763" s="4" t="s">
        <v>4938</v>
      </c>
      <c r="B2763" s="4" t="s">
        <v>11127</v>
      </c>
      <c r="C2763" s="11" t="s">
        <v>11124</v>
      </c>
      <c r="D2763" t="s">
        <v>3725</v>
      </c>
      <c r="E2763" t="s">
        <v>1</v>
      </c>
      <c r="F2763" s="2">
        <v>34335</v>
      </c>
      <c r="G2763" t="s">
        <v>3726</v>
      </c>
      <c r="H2763" s="3">
        <v>5681.03</v>
      </c>
      <c r="I2763" s="3">
        <v>-5681.03</v>
      </c>
      <c r="J2763" s="3">
        <v>0</v>
      </c>
    </row>
    <row r="2764" spans="1:10" x14ac:dyDescent="0.25">
      <c r="A2764" s="4" t="s">
        <v>4938</v>
      </c>
      <c r="B2764" s="4" t="s">
        <v>11127</v>
      </c>
      <c r="C2764" s="11" t="s">
        <v>11124</v>
      </c>
      <c r="D2764" t="s">
        <v>3727</v>
      </c>
      <c r="E2764" t="s">
        <v>1</v>
      </c>
      <c r="F2764" s="2">
        <v>34335</v>
      </c>
      <c r="G2764" t="s">
        <v>3728</v>
      </c>
      <c r="H2764" s="3">
        <v>1342.79</v>
      </c>
      <c r="I2764" s="3">
        <v>-1342.79</v>
      </c>
      <c r="J2764" s="3">
        <v>0</v>
      </c>
    </row>
    <row r="2765" spans="1:10" x14ac:dyDescent="0.25">
      <c r="A2765" s="4" t="s">
        <v>4938</v>
      </c>
      <c r="B2765" s="4" t="s">
        <v>11127</v>
      </c>
      <c r="C2765" s="11" t="s">
        <v>11124</v>
      </c>
      <c r="D2765" t="s">
        <v>3729</v>
      </c>
      <c r="E2765" t="s">
        <v>1</v>
      </c>
      <c r="F2765" s="2">
        <v>34335</v>
      </c>
      <c r="G2765" t="s">
        <v>3730</v>
      </c>
      <c r="H2765" s="3">
        <v>1136.21</v>
      </c>
      <c r="I2765" s="3">
        <v>-1136.21</v>
      </c>
      <c r="J2765" s="3">
        <v>0</v>
      </c>
    </row>
    <row r="2766" spans="1:10" x14ac:dyDescent="0.25">
      <c r="A2766" s="4" t="s">
        <v>4938</v>
      </c>
      <c r="B2766" s="4" t="s">
        <v>11127</v>
      </c>
      <c r="C2766" s="11" t="s">
        <v>11124</v>
      </c>
      <c r="D2766" t="s">
        <v>3731</v>
      </c>
      <c r="E2766" t="s">
        <v>1</v>
      </c>
      <c r="F2766" s="2">
        <v>34335</v>
      </c>
      <c r="G2766" t="s">
        <v>3732</v>
      </c>
      <c r="H2766" s="3">
        <v>774.69</v>
      </c>
      <c r="I2766" s="3">
        <v>-774.69</v>
      </c>
      <c r="J2766" s="3">
        <v>0</v>
      </c>
    </row>
    <row r="2767" spans="1:10" x14ac:dyDescent="0.25">
      <c r="A2767" s="4" t="s">
        <v>4938</v>
      </c>
      <c r="B2767" s="4" t="s">
        <v>11127</v>
      </c>
      <c r="C2767" s="11" t="s">
        <v>11124</v>
      </c>
      <c r="D2767" t="s">
        <v>3733</v>
      </c>
      <c r="E2767" t="s">
        <v>1</v>
      </c>
      <c r="F2767" s="2">
        <v>34335</v>
      </c>
      <c r="G2767" t="s">
        <v>3734</v>
      </c>
      <c r="H2767" s="3">
        <v>6287.64</v>
      </c>
      <c r="I2767" s="3">
        <v>-6287.64</v>
      </c>
      <c r="J2767" s="3">
        <v>0</v>
      </c>
    </row>
    <row r="2768" spans="1:10" x14ac:dyDescent="0.25">
      <c r="A2768" s="4" t="s">
        <v>4938</v>
      </c>
      <c r="B2768" s="4" t="s">
        <v>11127</v>
      </c>
      <c r="C2768" s="11" t="s">
        <v>11124</v>
      </c>
      <c r="D2768" t="s">
        <v>3735</v>
      </c>
      <c r="E2768" t="s">
        <v>1</v>
      </c>
      <c r="F2768" s="2">
        <v>34335</v>
      </c>
      <c r="G2768" t="s">
        <v>3736</v>
      </c>
      <c r="H2768" s="3">
        <v>2892.16</v>
      </c>
      <c r="I2768" s="3">
        <v>-2892.16</v>
      </c>
      <c r="J2768" s="3">
        <v>0</v>
      </c>
    </row>
    <row r="2769" spans="1:10" x14ac:dyDescent="0.25">
      <c r="A2769" s="4" t="s">
        <v>4938</v>
      </c>
      <c r="B2769" s="4" t="s">
        <v>11127</v>
      </c>
      <c r="C2769" s="11" t="s">
        <v>11124</v>
      </c>
      <c r="D2769" t="s">
        <v>3737</v>
      </c>
      <c r="E2769" t="s">
        <v>1</v>
      </c>
      <c r="F2769" s="2">
        <v>34335</v>
      </c>
      <c r="G2769" t="s">
        <v>3738</v>
      </c>
      <c r="H2769" s="3">
        <v>929.62</v>
      </c>
      <c r="I2769" s="3">
        <v>-929.62</v>
      </c>
      <c r="J2769" s="3">
        <v>0</v>
      </c>
    </row>
    <row r="2770" spans="1:10" x14ac:dyDescent="0.25">
      <c r="A2770" s="4" t="s">
        <v>4938</v>
      </c>
      <c r="B2770" s="4" t="s">
        <v>11127</v>
      </c>
      <c r="C2770" s="11" t="s">
        <v>11124</v>
      </c>
      <c r="D2770" t="s">
        <v>3739</v>
      </c>
      <c r="E2770" t="s">
        <v>1</v>
      </c>
      <c r="F2770" s="2">
        <v>34335</v>
      </c>
      <c r="G2770" t="s">
        <v>3740</v>
      </c>
      <c r="H2770" s="3">
        <v>516.46</v>
      </c>
      <c r="I2770" s="3">
        <v>-516.46</v>
      </c>
      <c r="J2770" s="3">
        <v>0</v>
      </c>
    </row>
    <row r="2771" spans="1:10" x14ac:dyDescent="0.25">
      <c r="A2771" s="4" t="s">
        <v>4938</v>
      </c>
      <c r="B2771" s="4" t="s">
        <v>11127</v>
      </c>
      <c r="C2771" s="11" t="s">
        <v>11124</v>
      </c>
      <c r="D2771" t="s">
        <v>3741</v>
      </c>
      <c r="E2771" t="s">
        <v>1</v>
      </c>
      <c r="F2771" s="2">
        <v>34335</v>
      </c>
      <c r="G2771" t="s">
        <v>3742</v>
      </c>
      <c r="H2771" s="3">
        <v>9295.6200000000008</v>
      </c>
      <c r="I2771" s="3">
        <v>-9295.6200000000008</v>
      </c>
      <c r="J2771" s="3">
        <v>0</v>
      </c>
    </row>
    <row r="2772" spans="1:10" x14ac:dyDescent="0.25">
      <c r="A2772" s="4" t="s">
        <v>4938</v>
      </c>
      <c r="B2772" s="4" t="s">
        <v>11127</v>
      </c>
      <c r="C2772" s="11" t="s">
        <v>11124</v>
      </c>
      <c r="D2772" t="s">
        <v>3743</v>
      </c>
      <c r="E2772" t="s">
        <v>1</v>
      </c>
      <c r="F2772" s="2">
        <v>34335</v>
      </c>
      <c r="G2772" t="s">
        <v>3744</v>
      </c>
      <c r="H2772" s="3">
        <v>795.34</v>
      </c>
      <c r="I2772" s="3">
        <v>-795.34</v>
      </c>
      <c r="J2772" s="3">
        <v>0</v>
      </c>
    </row>
    <row r="2773" spans="1:10" x14ac:dyDescent="0.25">
      <c r="A2773" s="4" t="s">
        <v>4938</v>
      </c>
      <c r="B2773" s="4" t="s">
        <v>11127</v>
      </c>
      <c r="C2773" s="11" t="s">
        <v>11124</v>
      </c>
      <c r="D2773" t="s">
        <v>3745</v>
      </c>
      <c r="E2773" t="s">
        <v>1</v>
      </c>
      <c r="F2773" s="2">
        <v>34700</v>
      </c>
      <c r="G2773" t="s">
        <v>3746</v>
      </c>
      <c r="H2773" s="3">
        <v>4988.97</v>
      </c>
      <c r="I2773" s="3">
        <v>-4988.97</v>
      </c>
      <c r="J2773" s="3">
        <v>0</v>
      </c>
    </row>
    <row r="2774" spans="1:10" x14ac:dyDescent="0.25">
      <c r="A2774" s="4" t="s">
        <v>4938</v>
      </c>
      <c r="B2774" s="4" t="s">
        <v>11127</v>
      </c>
      <c r="C2774" s="11" t="s">
        <v>11124</v>
      </c>
      <c r="D2774" t="s">
        <v>3747</v>
      </c>
      <c r="E2774" t="s">
        <v>1</v>
      </c>
      <c r="F2774" s="2">
        <v>34335</v>
      </c>
      <c r="G2774" t="s">
        <v>3748</v>
      </c>
      <c r="H2774" s="3">
        <v>815.65</v>
      </c>
      <c r="I2774" s="3">
        <v>-815.65</v>
      </c>
      <c r="J2774" s="3">
        <v>0</v>
      </c>
    </row>
    <row r="2775" spans="1:10" x14ac:dyDescent="0.25">
      <c r="A2775" s="4" t="s">
        <v>4938</v>
      </c>
      <c r="B2775" s="4" t="s">
        <v>11127</v>
      </c>
      <c r="C2775" s="11" t="s">
        <v>11124</v>
      </c>
      <c r="D2775" t="s">
        <v>3749</v>
      </c>
      <c r="E2775" t="s">
        <v>1</v>
      </c>
      <c r="F2775" s="2">
        <v>34700</v>
      </c>
      <c r="G2775" t="s">
        <v>3750</v>
      </c>
      <c r="H2775" s="3">
        <v>10320.49</v>
      </c>
      <c r="I2775" s="3">
        <v>-10320.49</v>
      </c>
      <c r="J2775" s="3">
        <v>0</v>
      </c>
    </row>
    <row r="2776" spans="1:10" x14ac:dyDescent="0.25">
      <c r="A2776" s="4" t="s">
        <v>4938</v>
      </c>
      <c r="B2776" s="4" t="s">
        <v>11127</v>
      </c>
      <c r="C2776" s="11" t="s">
        <v>11124</v>
      </c>
      <c r="D2776" t="s">
        <v>3749</v>
      </c>
      <c r="E2776" t="s">
        <v>7</v>
      </c>
      <c r="F2776" s="2">
        <v>35065</v>
      </c>
      <c r="G2776" t="s">
        <v>3751</v>
      </c>
      <c r="H2776" s="3">
        <v>2590.5500000000002</v>
      </c>
      <c r="I2776" s="3">
        <v>-2590.5500000000002</v>
      </c>
      <c r="J2776" s="3">
        <v>0</v>
      </c>
    </row>
    <row r="2777" spans="1:10" x14ac:dyDescent="0.25">
      <c r="A2777" s="4" t="s">
        <v>4938</v>
      </c>
      <c r="B2777" s="4" t="s">
        <v>11127</v>
      </c>
      <c r="C2777" s="11" t="s">
        <v>11124</v>
      </c>
      <c r="D2777" t="s">
        <v>3752</v>
      </c>
      <c r="E2777" t="s">
        <v>1</v>
      </c>
      <c r="F2777" s="2">
        <v>34700</v>
      </c>
      <c r="G2777" t="s">
        <v>3753</v>
      </c>
      <c r="H2777" s="3">
        <v>5784.32</v>
      </c>
      <c r="I2777" s="3">
        <v>-5784.32</v>
      </c>
      <c r="J2777" s="3">
        <v>0</v>
      </c>
    </row>
    <row r="2778" spans="1:10" x14ac:dyDescent="0.25">
      <c r="A2778" s="4" t="s">
        <v>4938</v>
      </c>
      <c r="B2778" s="4" t="s">
        <v>11127</v>
      </c>
      <c r="C2778" s="11" t="s">
        <v>11124</v>
      </c>
      <c r="D2778" t="s">
        <v>3752</v>
      </c>
      <c r="E2778" t="s">
        <v>7</v>
      </c>
      <c r="F2778" s="2">
        <v>36892</v>
      </c>
      <c r="G2778" t="s">
        <v>3754</v>
      </c>
      <c r="H2778" s="3">
        <v>1032.9100000000001</v>
      </c>
      <c r="I2778" s="3">
        <v>-1032.9100000000001</v>
      </c>
      <c r="J2778" s="3">
        <v>0</v>
      </c>
    </row>
    <row r="2779" spans="1:10" x14ac:dyDescent="0.25">
      <c r="A2779" s="4" t="s">
        <v>4938</v>
      </c>
      <c r="B2779" s="4" t="s">
        <v>11127</v>
      </c>
      <c r="C2779" s="11" t="s">
        <v>11124</v>
      </c>
      <c r="D2779" t="s">
        <v>3755</v>
      </c>
      <c r="E2779" t="s">
        <v>1</v>
      </c>
      <c r="F2779" s="2">
        <v>34700</v>
      </c>
      <c r="G2779" t="s">
        <v>3756</v>
      </c>
      <c r="H2779" s="3">
        <v>2324.06</v>
      </c>
      <c r="I2779" s="3">
        <v>-2324.06</v>
      </c>
      <c r="J2779" s="3">
        <v>0</v>
      </c>
    </row>
    <row r="2780" spans="1:10" x14ac:dyDescent="0.25">
      <c r="A2780" s="4" t="s">
        <v>4938</v>
      </c>
      <c r="B2780" s="4" t="s">
        <v>11127</v>
      </c>
      <c r="C2780" s="11" t="s">
        <v>11124</v>
      </c>
      <c r="D2780" t="s">
        <v>3757</v>
      </c>
      <c r="E2780" t="s">
        <v>1</v>
      </c>
      <c r="F2780" s="2">
        <v>34700</v>
      </c>
      <c r="G2780" t="s">
        <v>3758</v>
      </c>
      <c r="H2780" s="3">
        <v>1407.86</v>
      </c>
      <c r="I2780" s="3">
        <v>-1407.86</v>
      </c>
      <c r="J2780" s="3">
        <v>0</v>
      </c>
    </row>
    <row r="2781" spans="1:10" x14ac:dyDescent="0.25">
      <c r="A2781" s="4" t="s">
        <v>4938</v>
      </c>
      <c r="B2781" s="4" t="s">
        <v>11127</v>
      </c>
      <c r="C2781" s="11" t="s">
        <v>11124</v>
      </c>
      <c r="D2781" t="s">
        <v>3759</v>
      </c>
      <c r="E2781" t="s">
        <v>1</v>
      </c>
      <c r="F2781" s="2">
        <v>35065</v>
      </c>
      <c r="G2781" t="s">
        <v>3760</v>
      </c>
      <c r="H2781" s="3">
        <v>9296.2199999999993</v>
      </c>
      <c r="I2781" s="3">
        <v>-9296.2199999999993</v>
      </c>
      <c r="J2781" s="3">
        <v>0</v>
      </c>
    </row>
    <row r="2782" spans="1:10" x14ac:dyDescent="0.25">
      <c r="A2782" s="4" t="s">
        <v>4938</v>
      </c>
      <c r="B2782" s="4" t="s">
        <v>11127</v>
      </c>
      <c r="C2782" s="11" t="s">
        <v>11124</v>
      </c>
      <c r="D2782" t="s">
        <v>3759</v>
      </c>
      <c r="E2782" t="s">
        <v>7</v>
      </c>
      <c r="F2782" s="2">
        <v>35431</v>
      </c>
      <c r="G2782" t="s">
        <v>3761</v>
      </c>
      <c r="H2782" s="3">
        <v>2117.4699999999998</v>
      </c>
      <c r="I2782" s="3">
        <v>-2117.4699999999998</v>
      </c>
      <c r="J2782" s="3">
        <v>0</v>
      </c>
    </row>
    <row r="2783" spans="1:10" x14ac:dyDescent="0.25">
      <c r="A2783" s="4" t="s">
        <v>4938</v>
      </c>
      <c r="B2783" s="4" t="s">
        <v>11127</v>
      </c>
      <c r="C2783" s="11" t="s">
        <v>11124</v>
      </c>
      <c r="D2783" t="s">
        <v>3762</v>
      </c>
      <c r="E2783" t="s">
        <v>1</v>
      </c>
      <c r="F2783" s="2">
        <v>35431</v>
      </c>
      <c r="G2783" t="s">
        <v>3763</v>
      </c>
      <c r="H2783" s="3">
        <v>2840.51</v>
      </c>
      <c r="I2783" s="3">
        <v>-2840.51</v>
      </c>
      <c r="J2783" s="3">
        <v>0</v>
      </c>
    </row>
    <row r="2784" spans="1:10" x14ac:dyDescent="0.25">
      <c r="A2784" s="4" t="s">
        <v>4938</v>
      </c>
      <c r="B2784" s="4" t="s">
        <v>11127</v>
      </c>
      <c r="C2784" s="11" t="s">
        <v>11124</v>
      </c>
      <c r="D2784" t="s">
        <v>3764</v>
      </c>
      <c r="E2784" t="s">
        <v>1</v>
      </c>
      <c r="F2784" s="2">
        <v>35431</v>
      </c>
      <c r="G2784" t="s">
        <v>3765</v>
      </c>
      <c r="H2784" s="3">
        <v>14460.79</v>
      </c>
      <c r="I2784" s="3">
        <v>-14460.79</v>
      </c>
      <c r="J2784" s="3">
        <v>0</v>
      </c>
    </row>
    <row r="2785" spans="1:10" x14ac:dyDescent="0.25">
      <c r="A2785" s="4" t="s">
        <v>4938</v>
      </c>
      <c r="B2785" s="4" t="s">
        <v>11127</v>
      </c>
      <c r="C2785" s="11" t="s">
        <v>11124</v>
      </c>
      <c r="D2785" t="s">
        <v>3766</v>
      </c>
      <c r="E2785" t="s">
        <v>1</v>
      </c>
      <c r="F2785" s="2">
        <v>35065</v>
      </c>
      <c r="G2785" t="s">
        <v>3767</v>
      </c>
      <c r="H2785" s="3">
        <v>542.28</v>
      </c>
      <c r="I2785" s="3">
        <v>-542.28</v>
      </c>
      <c r="J2785" s="3">
        <v>0</v>
      </c>
    </row>
    <row r="2786" spans="1:10" x14ac:dyDescent="0.25">
      <c r="A2786" s="4" t="s">
        <v>4938</v>
      </c>
      <c r="B2786" s="4" t="s">
        <v>11127</v>
      </c>
      <c r="C2786" s="11" t="s">
        <v>11124</v>
      </c>
      <c r="D2786" t="s">
        <v>3768</v>
      </c>
      <c r="E2786" t="s">
        <v>1</v>
      </c>
      <c r="F2786" s="2">
        <v>35431</v>
      </c>
      <c r="G2786" t="s">
        <v>3769</v>
      </c>
      <c r="H2786" s="3">
        <v>671.39</v>
      </c>
      <c r="I2786" s="3">
        <v>-671.39</v>
      </c>
      <c r="J2786" s="3">
        <v>0</v>
      </c>
    </row>
    <row r="2787" spans="1:10" x14ac:dyDescent="0.25">
      <c r="A2787" s="4" t="s">
        <v>4938</v>
      </c>
      <c r="B2787" s="4" t="s">
        <v>11127</v>
      </c>
      <c r="C2787" s="11" t="s">
        <v>11124</v>
      </c>
      <c r="D2787" t="s">
        <v>3770</v>
      </c>
      <c r="E2787" t="s">
        <v>1</v>
      </c>
      <c r="F2787" s="2">
        <v>35796</v>
      </c>
      <c r="G2787" t="s">
        <v>3771</v>
      </c>
      <c r="H2787" s="3">
        <v>3098.74</v>
      </c>
      <c r="I2787" s="3">
        <v>-3098.74</v>
      </c>
      <c r="J2787" s="3">
        <v>0</v>
      </c>
    </row>
    <row r="2788" spans="1:10" x14ac:dyDescent="0.25">
      <c r="A2788" s="4" t="s">
        <v>4938</v>
      </c>
      <c r="B2788" s="4" t="s">
        <v>11127</v>
      </c>
      <c r="C2788" s="11" t="s">
        <v>11124</v>
      </c>
      <c r="D2788" t="s">
        <v>3772</v>
      </c>
      <c r="E2788" t="s">
        <v>1</v>
      </c>
      <c r="F2788" s="2">
        <v>35796</v>
      </c>
      <c r="G2788" t="s">
        <v>3773</v>
      </c>
      <c r="H2788" s="3">
        <v>1036.53</v>
      </c>
      <c r="I2788" s="3">
        <v>-1036.53</v>
      </c>
      <c r="J2788" s="3">
        <v>0</v>
      </c>
    </row>
    <row r="2789" spans="1:10" x14ac:dyDescent="0.25">
      <c r="A2789" s="4" t="s">
        <v>4938</v>
      </c>
      <c r="B2789" s="4" t="s">
        <v>11127</v>
      </c>
      <c r="C2789" s="11" t="s">
        <v>11124</v>
      </c>
      <c r="D2789" t="s">
        <v>3774</v>
      </c>
      <c r="E2789" t="s">
        <v>1</v>
      </c>
      <c r="F2789" s="2">
        <v>35796</v>
      </c>
      <c r="G2789" t="s">
        <v>3775</v>
      </c>
      <c r="H2789" s="3">
        <v>3098.74</v>
      </c>
      <c r="I2789" s="3">
        <v>-3098.74</v>
      </c>
      <c r="J2789" s="3">
        <v>0</v>
      </c>
    </row>
    <row r="2790" spans="1:10" x14ac:dyDescent="0.25">
      <c r="A2790" s="4" t="s">
        <v>4938</v>
      </c>
      <c r="B2790" s="4" t="s">
        <v>11127</v>
      </c>
      <c r="C2790" s="11" t="s">
        <v>11124</v>
      </c>
      <c r="D2790" t="s">
        <v>3776</v>
      </c>
      <c r="E2790" t="s">
        <v>1</v>
      </c>
      <c r="F2790" s="2">
        <v>35796</v>
      </c>
      <c r="G2790" t="s">
        <v>3777</v>
      </c>
      <c r="H2790" s="3">
        <v>2272.41</v>
      </c>
      <c r="I2790" s="3">
        <v>-2272.41</v>
      </c>
      <c r="J2790" s="3">
        <v>0</v>
      </c>
    </row>
    <row r="2791" spans="1:10" x14ac:dyDescent="0.25">
      <c r="A2791" s="4" t="s">
        <v>4938</v>
      </c>
      <c r="B2791" s="4" t="s">
        <v>11127</v>
      </c>
      <c r="C2791" s="11" t="s">
        <v>11124</v>
      </c>
      <c r="D2791" t="s">
        <v>3778</v>
      </c>
      <c r="E2791" t="s">
        <v>1</v>
      </c>
      <c r="F2791" s="2">
        <v>35796</v>
      </c>
      <c r="G2791" t="s">
        <v>3779</v>
      </c>
      <c r="H2791" s="3">
        <v>3098.74</v>
      </c>
      <c r="I2791" s="3">
        <v>-3098.74</v>
      </c>
      <c r="J2791" s="3">
        <v>0</v>
      </c>
    </row>
    <row r="2792" spans="1:10" x14ac:dyDescent="0.25">
      <c r="A2792" s="4" t="s">
        <v>4938</v>
      </c>
      <c r="B2792" s="4" t="s">
        <v>11127</v>
      </c>
      <c r="C2792" s="11" t="s">
        <v>11124</v>
      </c>
      <c r="D2792" t="s">
        <v>3780</v>
      </c>
      <c r="E2792" t="s">
        <v>1</v>
      </c>
      <c r="F2792" s="2">
        <v>35796</v>
      </c>
      <c r="G2792" t="s">
        <v>3781</v>
      </c>
      <c r="H2792" s="3">
        <v>1299.4100000000001</v>
      </c>
      <c r="I2792" s="3">
        <v>-1299.4100000000001</v>
      </c>
      <c r="J2792" s="3">
        <v>0</v>
      </c>
    </row>
    <row r="2793" spans="1:10" x14ac:dyDescent="0.25">
      <c r="A2793" s="4" t="s">
        <v>4938</v>
      </c>
      <c r="B2793" s="4" t="s">
        <v>11127</v>
      </c>
      <c r="C2793" s="11" t="s">
        <v>11124</v>
      </c>
      <c r="D2793" t="s">
        <v>3780</v>
      </c>
      <c r="E2793" t="s">
        <v>7</v>
      </c>
      <c r="F2793" s="2">
        <v>36161</v>
      </c>
      <c r="G2793" t="s">
        <v>3782</v>
      </c>
      <c r="H2793" s="3">
        <v>2167.2800000000002</v>
      </c>
      <c r="I2793" s="3">
        <v>-2167.2800000000002</v>
      </c>
      <c r="J2793" s="3">
        <v>0</v>
      </c>
    </row>
    <row r="2794" spans="1:10" x14ac:dyDescent="0.25">
      <c r="A2794" s="4" t="s">
        <v>4938</v>
      </c>
      <c r="B2794" s="4" t="s">
        <v>11127</v>
      </c>
      <c r="C2794" s="11" t="s">
        <v>11124</v>
      </c>
      <c r="D2794" t="s">
        <v>3783</v>
      </c>
      <c r="E2794" t="s">
        <v>1</v>
      </c>
      <c r="F2794" s="2">
        <v>35796</v>
      </c>
      <c r="G2794" t="s">
        <v>3784</v>
      </c>
      <c r="H2794" s="3">
        <v>3098.74</v>
      </c>
      <c r="I2794" s="3">
        <v>-3098.74</v>
      </c>
      <c r="J2794" s="3">
        <v>0</v>
      </c>
    </row>
    <row r="2795" spans="1:10" x14ac:dyDescent="0.25">
      <c r="A2795" s="4" t="s">
        <v>4938</v>
      </c>
      <c r="B2795" s="4" t="s">
        <v>11127</v>
      </c>
      <c r="C2795" s="11" t="s">
        <v>11124</v>
      </c>
      <c r="D2795" t="s">
        <v>3785</v>
      </c>
      <c r="E2795" t="s">
        <v>1</v>
      </c>
      <c r="F2795" s="2">
        <v>35796</v>
      </c>
      <c r="G2795" t="s">
        <v>3786</v>
      </c>
      <c r="H2795" s="3">
        <v>568.1</v>
      </c>
      <c r="I2795" s="3">
        <v>-568.1</v>
      </c>
      <c r="J2795" s="3">
        <v>0</v>
      </c>
    </row>
    <row r="2796" spans="1:10" x14ac:dyDescent="0.25">
      <c r="A2796" s="4" t="s">
        <v>4938</v>
      </c>
      <c r="B2796" s="4" t="s">
        <v>11127</v>
      </c>
      <c r="C2796" s="11" t="s">
        <v>11124</v>
      </c>
      <c r="D2796" t="s">
        <v>3787</v>
      </c>
      <c r="E2796" t="s">
        <v>1</v>
      </c>
      <c r="F2796" s="2">
        <v>36161</v>
      </c>
      <c r="G2796" t="s">
        <v>3788</v>
      </c>
      <c r="H2796" s="3">
        <v>1347.44</v>
      </c>
      <c r="I2796" s="3">
        <v>-1347.44</v>
      </c>
      <c r="J2796" s="3">
        <v>0</v>
      </c>
    </row>
    <row r="2797" spans="1:10" x14ac:dyDescent="0.25">
      <c r="A2797" s="4" t="s">
        <v>4938</v>
      </c>
      <c r="B2797" s="4" t="s">
        <v>11127</v>
      </c>
      <c r="C2797" s="11" t="s">
        <v>11124</v>
      </c>
      <c r="D2797" t="s">
        <v>3789</v>
      </c>
      <c r="E2797" t="s">
        <v>1</v>
      </c>
      <c r="F2797" s="2">
        <v>36161</v>
      </c>
      <c r="G2797" t="s">
        <v>3790</v>
      </c>
      <c r="H2797" s="3">
        <v>9296.2199999999993</v>
      </c>
      <c r="I2797" s="3">
        <v>-9296.2199999999993</v>
      </c>
      <c r="J2797" s="3">
        <v>0</v>
      </c>
    </row>
    <row r="2798" spans="1:10" x14ac:dyDescent="0.25">
      <c r="A2798" s="4" t="s">
        <v>4938</v>
      </c>
      <c r="B2798" s="4" t="s">
        <v>11127</v>
      </c>
      <c r="C2798" s="11" t="s">
        <v>11124</v>
      </c>
      <c r="D2798" t="s">
        <v>3791</v>
      </c>
      <c r="E2798" t="s">
        <v>1</v>
      </c>
      <c r="F2798" s="2">
        <v>36526</v>
      </c>
      <c r="G2798" t="s">
        <v>3792</v>
      </c>
      <c r="H2798" s="3">
        <v>1454.73</v>
      </c>
      <c r="I2798" s="3">
        <v>-1454.73</v>
      </c>
      <c r="J2798" s="3">
        <v>0</v>
      </c>
    </row>
    <row r="2799" spans="1:10" x14ac:dyDescent="0.25">
      <c r="A2799" s="4" t="s">
        <v>4938</v>
      </c>
      <c r="B2799" s="4" t="s">
        <v>11127</v>
      </c>
      <c r="C2799" s="11" t="s">
        <v>11124</v>
      </c>
      <c r="D2799" t="s">
        <v>3793</v>
      </c>
      <c r="E2799" t="s">
        <v>1</v>
      </c>
      <c r="F2799" s="2">
        <v>36526</v>
      </c>
      <c r="G2799" t="s">
        <v>3794</v>
      </c>
      <c r="H2799" s="3">
        <v>9076.73</v>
      </c>
      <c r="I2799" s="3">
        <v>-9076.73</v>
      </c>
      <c r="J2799" s="3">
        <v>0</v>
      </c>
    </row>
    <row r="2800" spans="1:10" x14ac:dyDescent="0.25">
      <c r="A2800" s="4" t="s">
        <v>4938</v>
      </c>
      <c r="B2800" s="4" t="s">
        <v>11127</v>
      </c>
      <c r="C2800" s="11" t="s">
        <v>11124</v>
      </c>
      <c r="D2800" t="s">
        <v>3795</v>
      </c>
      <c r="E2800" t="s">
        <v>1</v>
      </c>
      <c r="F2800" s="2">
        <v>36526</v>
      </c>
      <c r="G2800" t="s">
        <v>3796</v>
      </c>
      <c r="H2800" s="3">
        <v>872.97</v>
      </c>
      <c r="I2800" s="3">
        <v>-872.97</v>
      </c>
      <c r="J2800" s="3">
        <v>0</v>
      </c>
    </row>
    <row r="2801" spans="1:10" x14ac:dyDescent="0.25">
      <c r="A2801" s="4" t="s">
        <v>4938</v>
      </c>
      <c r="B2801" s="4" t="s">
        <v>11127</v>
      </c>
      <c r="C2801" s="11" t="s">
        <v>11124</v>
      </c>
      <c r="D2801" t="s">
        <v>3797</v>
      </c>
      <c r="E2801" t="s">
        <v>1</v>
      </c>
      <c r="F2801" s="2">
        <v>36526</v>
      </c>
      <c r="G2801" t="s">
        <v>3798</v>
      </c>
      <c r="H2801" s="3">
        <v>1398.21</v>
      </c>
      <c r="I2801" s="3">
        <v>-1398.21</v>
      </c>
      <c r="J2801" s="3">
        <v>0</v>
      </c>
    </row>
    <row r="2802" spans="1:10" x14ac:dyDescent="0.25">
      <c r="A2802" s="4" t="s">
        <v>4938</v>
      </c>
      <c r="B2802" s="4" t="s">
        <v>11127</v>
      </c>
      <c r="C2802" s="11" t="s">
        <v>11124</v>
      </c>
      <c r="D2802" t="s">
        <v>3799</v>
      </c>
      <c r="E2802" t="s">
        <v>1</v>
      </c>
      <c r="F2802" s="2">
        <v>36526</v>
      </c>
      <c r="G2802" t="s">
        <v>3800</v>
      </c>
      <c r="H2802" s="3">
        <v>826.33</v>
      </c>
      <c r="I2802" s="3">
        <v>-826.33</v>
      </c>
      <c r="J2802" s="3">
        <v>0</v>
      </c>
    </row>
    <row r="2803" spans="1:10" x14ac:dyDescent="0.25">
      <c r="A2803" s="4" t="s">
        <v>4938</v>
      </c>
      <c r="B2803" s="4" t="s">
        <v>11127</v>
      </c>
      <c r="C2803" s="11" t="s">
        <v>11124</v>
      </c>
      <c r="D2803" t="s">
        <v>3799</v>
      </c>
      <c r="E2803" t="s">
        <v>7</v>
      </c>
      <c r="F2803" s="2">
        <v>36892</v>
      </c>
      <c r="G2803" t="s">
        <v>3801</v>
      </c>
      <c r="H2803" s="3">
        <v>826.33</v>
      </c>
      <c r="I2803" s="3">
        <v>-826.33</v>
      </c>
      <c r="J2803" s="3">
        <v>0</v>
      </c>
    </row>
    <row r="2804" spans="1:10" x14ac:dyDescent="0.25">
      <c r="A2804" s="4" t="s">
        <v>4938</v>
      </c>
      <c r="B2804" s="4" t="s">
        <v>11127</v>
      </c>
      <c r="C2804" s="11" t="s">
        <v>11124</v>
      </c>
      <c r="D2804" t="s">
        <v>3802</v>
      </c>
      <c r="E2804" t="s">
        <v>1</v>
      </c>
      <c r="F2804" s="2">
        <v>36526</v>
      </c>
      <c r="G2804" t="s">
        <v>3800</v>
      </c>
      <c r="H2804" s="3">
        <v>826.33</v>
      </c>
      <c r="I2804" s="3">
        <v>-826.33</v>
      </c>
      <c r="J2804" s="3">
        <v>0</v>
      </c>
    </row>
    <row r="2805" spans="1:10" x14ac:dyDescent="0.25">
      <c r="A2805" s="4" t="s">
        <v>4938</v>
      </c>
      <c r="B2805" s="4" t="s">
        <v>11127</v>
      </c>
      <c r="C2805" s="11" t="s">
        <v>11124</v>
      </c>
      <c r="D2805" t="s">
        <v>3803</v>
      </c>
      <c r="E2805" t="s">
        <v>1</v>
      </c>
      <c r="F2805" s="2">
        <v>36892</v>
      </c>
      <c r="G2805" t="s">
        <v>3804</v>
      </c>
      <c r="H2805" s="3">
        <v>1226.58</v>
      </c>
      <c r="I2805" s="3">
        <v>-1226.58</v>
      </c>
      <c r="J2805" s="3">
        <v>0</v>
      </c>
    </row>
    <row r="2806" spans="1:10" x14ac:dyDescent="0.25">
      <c r="A2806" s="4" t="s">
        <v>4938</v>
      </c>
      <c r="B2806" s="4" t="s">
        <v>11127</v>
      </c>
      <c r="C2806" s="11" t="s">
        <v>11124</v>
      </c>
      <c r="D2806" t="s">
        <v>3805</v>
      </c>
      <c r="E2806" t="s">
        <v>1</v>
      </c>
      <c r="F2806" s="2">
        <v>36892</v>
      </c>
      <c r="G2806" t="s">
        <v>3806</v>
      </c>
      <c r="H2806" s="3">
        <v>723.04</v>
      </c>
      <c r="I2806" s="3">
        <v>-723.04</v>
      </c>
      <c r="J2806" s="3">
        <v>0</v>
      </c>
    </row>
    <row r="2807" spans="1:10" x14ac:dyDescent="0.25">
      <c r="A2807" s="4" t="s">
        <v>4938</v>
      </c>
      <c r="B2807" s="4" t="s">
        <v>11127</v>
      </c>
      <c r="C2807" s="11" t="s">
        <v>11124</v>
      </c>
      <c r="D2807" t="s">
        <v>3807</v>
      </c>
      <c r="E2807" t="s">
        <v>1</v>
      </c>
      <c r="F2807" s="2">
        <v>36892</v>
      </c>
      <c r="G2807" t="s">
        <v>3808</v>
      </c>
      <c r="H2807" s="3">
        <v>1079.3900000000001</v>
      </c>
      <c r="I2807" s="3">
        <v>-1079.3900000000001</v>
      </c>
      <c r="J2807" s="3">
        <v>0</v>
      </c>
    </row>
    <row r="2808" spans="1:10" x14ac:dyDescent="0.25">
      <c r="A2808" s="4" t="s">
        <v>4938</v>
      </c>
      <c r="B2808" s="4" t="s">
        <v>11127</v>
      </c>
      <c r="C2808" s="11" t="s">
        <v>11124</v>
      </c>
      <c r="D2808" t="s">
        <v>3809</v>
      </c>
      <c r="E2808" t="s">
        <v>1</v>
      </c>
      <c r="F2808" s="2">
        <v>36892</v>
      </c>
      <c r="G2808" t="s">
        <v>3810</v>
      </c>
      <c r="H2808" s="3">
        <v>1687.67</v>
      </c>
      <c r="I2808" s="3">
        <v>-1687.67</v>
      </c>
      <c r="J2808" s="3">
        <v>0</v>
      </c>
    </row>
    <row r="2809" spans="1:10" x14ac:dyDescent="0.25">
      <c r="A2809" s="4" t="s">
        <v>4938</v>
      </c>
      <c r="B2809" s="4" t="s">
        <v>11127</v>
      </c>
      <c r="C2809" s="11" t="s">
        <v>11124</v>
      </c>
      <c r="D2809" t="s">
        <v>3811</v>
      </c>
      <c r="E2809" t="s">
        <v>1</v>
      </c>
      <c r="F2809" s="2">
        <v>37257</v>
      </c>
      <c r="G2809" t="s">
        <v>3812</v>
      </c>
      <c r="H2809" s="3">
        <v>2441</v>
      </c>
      <c r="I2809" s="3">
        <v>-2441</v>
      </c>
      <c r="J2809" s="3">
        <v>0</v>
      </c>
    </row>
    <row r="2810" spans="1:10" x14ac:dyDescent="0.25">
      <c r="A2810" s="4" t="s">
        <v>4938</v>
      </c>
      <c r="B2810" s="4" t="s">
        <v>11127</v>
      </c>
      <c r="C2810" s="11" t="s">
        <v>11124</v>
      </c>
      <c r="D2810" t="s">
        <v>3813</v>
      </c>
      <c r="E2810" t="s">
        <v>1</v>
      </c>
      <c r="F2810" s="2">
        <v>37257</v>
      </c>
      <c r="G2810" t="s">
        <v>3814</v>
      </c>
      <c r="H2810" s="3">
        <v>890</v>
      </c>
      <c r="I2810" s="3">
        <v>-890</v>
      </c>
      <c r="J2810" s="3">
        <v>0</v>
      </c>
    </row>
    <row r="2811" spans="1:10" x14ac:dyDescent="0.25">
      <c r="A2811" s="4" t="s">
        <v>4938</v>
      </c>
      <c r="B2811" s="4" t="s">
        <v>11127</v>
      </c>
      <c r="C2811" s="11" t="s">
        <v>11124</v>
      </c>
      <c r="D2811" t="s">
        <v>3815</v>
      </c>
      <c r="E2811" t="s">
        <v>1</v>
      </c>
      <c r="F2811" s="2">
        <v>37257</v>
      </c>
      <c r="G2811" t="s">
        <v>3816</v>
      </c>
      <c r="H2811" s="3">
        <v>830</v>
      </c>
      <c r="I2811" s="3">
        <v>-830</v>
      </c>
      <c r="J2811" s="3">
        <v>0</v>
      </c>
    </row>
    <row r="2812" spans="1:10" x14ac:dyDescent="0.25">
      <c r="A2812" s="4" t="s">
        <v>4938</v>
      </c>
      <c r="B2812" s="4" t="s">
        <v>11127</v>
      </c>
      <c r="C2812" s="11" t="s">
        <v>11124</v>
      </c>
      <c r="D2812" t="s">
        <v>3817</v>
      </c>
      <c r="E2812" t="s">
        <v>1</v>
      </c>
      <c r="F2812" s="2">
        <v>37257</v>
      </c>
      <c r="G2812" t="s">
        <v>3818</v>
      </c>
      <c r="H2812" s="3">
        <v>812.73</v>
      </c>
      <c r="I2812" s="3">
        <v>-812.73</v>
      </c>
      <c r="J2812" s="3">
        <v>0</v>
      </c>
    </row>
    <row r="2813" spans="1:10" x14ac:dyDescent="0.25">
      <c r="A2813" s="4" t="s">
        <v>4938</v>
      </c>
      <c r="B2813" s="4" t="s">
        <v>11127</v>
      </c>
      <c r="C2813" s="11" t="s">
        <v>11124</v>
      </c>
      <c r="D2813" t="s">
        <v>3819</v>
      </c>
      <c r="E2813" t="s">
        <v>1</v>
      </c>
      <c r="F2813" s="2">
        <v>37622</v>
      </c>
      <c r="G2813" t="s">
        <v>3820</v>
      </c>
      <c r="H2813" s="3">
        <v>2073</v>
      </c>
      <c r="I2813" s="3">
        <v>-2073</v>
      </c>
      <c r="J2813" s="3">
        <v>0</v>
      </c>
    </row>
    <row r="2814" spans="1:10" x14ac:dyDescent="0.25">
      <c r="A2814" s="4" t="s">
        <v>4938</v>
      </c>
      <c r="B2814" s="4" t="s">
        <v>11127</v>
      </c>
      <c r="C2814" s="11" t="s">
        <v>11124</v>
      </c>
      <c r="D2814" t="s">
        <v>3819</v>
      </c>
      <c r="E2814" t="s">
        <v>7</v>
      </c>
      <c r="F2814" s="2">
        <v>37622</v>
      </c>
      <c r="G2814" t="s">
        <v>3821</v>
      </c>
      <c r="H2814" s="3">
        <v>390</v>
      </c>
      <c r="I2814" s="3">
        <v>-390</v>
      </c>
      <c r="J2814" s="3">
        <v>0</v>
      </c>
    </row>
    <row r="2815" spans="1:10" x14ac:dyDescent="0.25">
      <c r="A2815" s="4" t="s">
        <v>4938</v>
      </c>
      <c r="B2815" s="4" t="s">
        <v>11127</v>
      </c>
      <c r="C2815" s="11" t="s">
        <v>11124</v>
      </c>
      <c r="D2815" t="s">
        <v>3822</v>
      </c>
      <c r="E2815" t="s">
        <v>1</v>
      </c>
      <c r="F2815" s="2">
        <v>37622</v>
      </c>
      <c r="G2815" t="s">
        <v>3823</v>
      </c>
      <c r="H2815" s="3">
        <v>1238</v>
      </c>
      <c r="I2815" s="3">
        <v>-1238</v>
      </c>
      <c r="J2815" s="3">
        <v>0</v>
      </c>
    </row>
    <row r="2816" spans="1:10" x14ac:dyDescent="0.25">
      <c r="A2816" s="4" t="s">
        <v>4938</v>
      </c>
      <c r="B2816" s="4" t="s">
        <v>11127</v>
      </c>
      <c r="C2816" s="11" t="s">
        <v>11124</v>
      </c>
      <c r="D2816" t="s">
        <v>3824</v>
      </c>
      <c r="E2816" t="s">
        <v>1</v>
      </c>
      <c r="F2816" s="2">
        <v>37622</v>
      </c>
      <c r="G2816" t="s">
        <v>3825</v>
      </c>
      <c r="H2816" s="3">
        <v>6150</v>
      </c>
      <c r="I2816" s="3">
        <v>-6150</v>
      </c>
      <c r="J2816" s="3">
        <v>0</v>
      </c>
    </row>
    <row r="2817" spans="1:10" x14ac:dyDescent="0.25">
      <c r="A2817" s="4" t="s">
        <v>4938</v>
      </c>
      <c r="B2817" s="4" t="s">
        <v>11127</v>
      </c>
      <c r="C2817" s="11" t="s">
        <v>11124</v>
      </c>
      <c r="D2817" t="s">
        <v>3826</v>
      </c>
      <c r="E2817" t="s">
        <v>1</v>
      </c>
      <c r="F2817" s="2">
        <v>37622</v>
      </c>
      <c r="G2817" t="s">
        <v>3827</v>
      </c>
      <c r="H2817" s="3">
        <v>552.61</v>
      </c>
      <c r="I2817" s="3">
        <v>-552.61</v>
      </c>
      <c r="J2817" s="3">
        <v>0</v>
      </c>
    </row>
    <row r="2818" spans="1:10" x14ac:dyDescent="0.25">
      <c r="A2818" s="4" t="s">
        <v>4938</v>
      </c>
      <c r="B2818" s="4" t="s">
        <v>11127</v>
      </c>
      <c r="C2818" s="11" t="s">
        <v>11124</v>
      </c>
      <c r="D2818" t="s">
        <v>3828</v>
      </c>
      <c r="E2818" t="s">
        <v>1</v>
      </c>
      <c r="F2818" s="2">
        <v>37622</v>
      </c>
      <c r="G2818" t="s">
        <v>3829</v>
      </c>
      <c r="H2818" s="3">
        <v>552.61</v>
      </c>
      <c r="I2818" s="3">
        <v>-552.61</v>
      </c>
      <c r="J2818" s="3">
        <v>0</v>
      </c>
    </row>
    <row r="2819" spans="1:10" x14ac:dyDescent="0.25">
      <c r="A2819" s="4" t="s">
        <v>4938</v>
      </c>
      <c r="B2819" s="4" t="s">
        <v>11127</v>
      </c>
      <c r="C2819" s="11" t="s">
        <v>11124</v>
      </c>
      <c r="D2819" t="s">
        <v>3830</v>
      </c>
      <c r="E2819" t="s">
        <v>1</v>
      </c>
      <c r="F2819" s="2">
        <v>37622</v>
      </c>
      <c r="G2819" t="s">
        <v>3827</v>
      </c>
      <c r="H2819" s="3">
        <v>650.74</v>
      </c>
      <c r="I2819" s="3">
        <v>-650.74</v>
      </c>
      <c r="J2819" s="3">
        <v>0</v>
      </c>
    </row>
    <row r="2820" spans="1:10" x14ac:dyDescent="0.25">
      <c r="A2820" s="4" t="s">
        <v>4938</v>
      </c>
      <c r="B2820" s="4" t="s">
        <v>11127</v>
      </c>
      <c r="C2820" s="11" t="s">
        <v>11124</v>
      </c>
      <c r="D2820" t="s">
        <v>3831</v>
      </c>
      <c r="E2820" t="s">
        <v>1</v>
      </c>
      <c r="F2820" s="2">
        <v>38046</v>
      </c>
      <c r="G2820" t="s">
        <v>3832</v>
      </c>
      <c r="H2820" s="3">
        <v>2150</v>
      </c>
      <c r="I2820" s="3">
        <v>-2150</v>
      </c>
      <c r="J2820" s="3">
        <v>0</v>
      </c>
    </row>
    <row r="2821" spans="1:10" x14ac:dyDescent="0.25">
      <c r="A2821" s="4" t="s">
        <v>4938</v>
      </c>
      <c r="B2821" s="4" t="s">
        <v>11127</v>
      </c>
      <c r="C2821" s="11" t="s">
        <v>11124</v>
      </c>
      <c r="D2821" t="s">
        <v>3833</v>
      </c>
      <c r="E2821" t="s">
        <v>1</v>
      </c>
      <c r="F2821" s="2">
        <v>38046</v>
      </c>
      <c r="G2821" t="s">
        <v>3834</v>
      </c>
      <c r="H2821" s="3">
        <v>2150</v>
      </c>
      <c r="I2821" s="3">
        <v>-2150</v>
      </c>
      <c r="J2821" s="3">
        <v>0</v>
      </c>
    </row>
    <row r="2822" spans="1:10" x14ac:dyDescent="0.25">
      <c r="A2822" s="4" t="s">
        <v>4938</v>
      </c>
      <c r="B2822" s="4" t="s">
        <v>11127</v>
      </c>
      <c r="C2822" s="11" t="s">
        <v>11124</v>
      </c>
      <c r="D2822" t="s">
        <v>3835</v>
      </c>
      <c r="E2822" t="s">
        <v>1</v>
      </c>
      <c r="F2822" s="2">
        <v>38046</v>
      </c>
      <c r="G2822" t="s">
        <v>3834</v>
      </c>
      <c r="H2822" s="3">
        <v>2150</v>
      </c>
      <c r="I2822" s="3">
        <v>-2150</v>
      </c>
      <c r="J2822" s="3">
        <v>0</v>
      </c>
    </row>
    <row r="2823" spans="1:10" x14ac:dyDescent="0.25">
      <c r="A2823" s="4" t="s">
        <v>4938</v>
      </c>
      <c r="B2823" s="4" t="s">
        <v>11127</v>
      </c>
      <c r="C2823" s="11" t="s">
        <v>11124</v>
      </c>
      <c r="D2823" t="s">
        <v>3836</v>
      </c>
      <c r="E2823" t="s">
        <v>1</v>
      </c>
      <c r="F2823" s="2">
        <v>38046</v>
      </c>
      <c r="G2823" t="s">
        <v>3837</v>
      </c>
      <c r="H2823" s="3">
        <v>1915</v>
      </c>
      <c r="I2823" s="3">
        <v>-1915</v>
      </c>
      <c r="J2823" s="3">
        <v>0</v>
      </c>
    </row>
    <row r="2824" spans="1:10" x14ac:dyDescent="0.25">
      <c r="A2824" s="4" t="s">
        <v>4938</v>
      </c>
      <c r="B2824" s="4" t="s">
        <v>11127</v>
      </c>
      <c r="C2824" s="11" t="s">
        <v>11124</v>
      </c>
      <c r="D2824" t="s">
        <v>3838</v>
      </c>
      <c r="E2824" t="s">
        <v>1</v>
      </c>
      <c r="F2824" s="2">
        <v>38046</v>
      </c>
      <c r="G2824" t="s">
        <v>3839</v>
      </c>
      <c r="H2824" s="3">
        <v>1915</v>
      </c>
      <c r="I2824" s="3">
        <v>-1915</v>
      </c>
      <c r="J2824" s="3">
        <v>0</v>
      </c>
    </row>
    <row r="2825" spans="1:10" x14ac:dyDescent="0.25">
      <c r="A2825" s="4" t="s">
        <v>4938</v>
      </c>
      <c r="B2825" s="4" t="s">
        <v>11127</v>
      </c>
      <c r="C2825" s="11" t="s">
        <v>11124</v>
      </c>
      <c r="D2825" t="s">
        <v>3840</v>
      </c>
      <c r="E2825" t="s">
        <v>1</v>
      </c>
      <c r="F2825" s="2">
        <v>38046</v>
      </c>
      <c r="G2825" t="s">
        <v>3841</v>
      </c>
      <c r="H2825" s="3">
        <v>670</v>
      </c>
      <c r="I2825" s="3">
        <v>-670</v>
      </c>
      <c r="J2825" s="3">
        <v>0</v>
      </c>
    </row>
    <row r="2826" spans="1:10" x14ac:dyDescent="0.25">
      <c r="A2826" s="4" t="s">
        <v>4938</v>
      </c>
      <c r="B2826" s="4" t="s">
        <v>11127</v>
      </c>
      <c r="C2826" s="11" t="s">
        <v>11124</v>
      </c>
      <c r="D2826" t="s">
        <v>3842</v>
      </c>
      <c r="E2826" t="s">
        <v>1</v>
      </c>
      <c r="F2826" s="2">
        <v>38168</v>
      </c>
      <c r="G2826" t="s">
        <v>3843</v>
      </c>
      <c r="H2826" s="3">
        <v>400.21</v>
      </c>
      <c r="I2826" s="3">
        <v>-400.21</v>
      </c>
      <c r="J2826" s="3">
        <v>0</v>
      </c>
    </row>
    <row r="2827" spans="1:10" x14ac:dyDescent="0.25">
      <c r="A2827" s="4" t="s">
        <v>4938</v>
      </c>
      <c r="B2827" s="4" t="s">
        <v>11127</v>
      </c>
      <c r="C2827" s="11" t="s">
        <v>11124</v>
      </c>
      <c r="D2827" t="s">
        <v>3844</v>
      </c>
      <c r="E2827" t="s">
        <v>1</v>
      </c>
      <c r="F2827" s="2">
        <v>38168</v>
      </c>
      <c r="G2827" t="s">
        <v>3845</v>
      </c>
      <c r="H2827" s="3">
        <v>710.03</v>
      </c>
      <c r="I2827" s="3">
        <v>-710.03</v>
      </c>
      <c r="J2827" s="3">
        <v>0</v>
      </c>
    </row>
    <row r="2828" spans="1:10" x14ac:dyDescent="0.25">
      <c r="A2828" s="4" t="s">
        <v>4938</v>
      </c>
      <c r="B2828" s="4" t="s">
        <v>11127</v>
      </c>
      <c r="C2828" s="11" t="s">
        <v>11124</v>
      </c>
      <c r="D2828" t="s">
        <v>3846</v>
      </c>
      <c r="E2828" t="s">
        <v>1</v>
      </c>
      <c r="F2828" s="2">
        <v>38135</v>
      </c>
      <c r="G2828" t="s">
        <v>3847</v>
      </c>
      <c r="H2828" s="3">
        <v>1050</v>
      </c>
      <c r="I2828" s="3">
        <v>-1050</v>
      </c>
      <c r="J2828" s="3">
        <v>0</v>
      </c>
    </row>
    <row r="2829" spans="1:10" x14ac:dyDescent="0.25">
      <c r="A2829" s="4" t="s">
        <v>4938</v>
      </c>
      <c r="B2829" s="4" t="s">
        <v>11127</v>
      </c>
      <c r="C2829" s="11" t="s">
        <v>11124</v>
      </c>
      <c r="D2829" t="s">
        <v>3848</v>
      </c>
      <c r="E2829" t="s">
        <v>1</v>
      </c>
      <c r="F2829" s="2">
        <v>38195</v>
      </c>
      <c r="G2829" t="s">
        <v>3849</v>
      </c>
      <c r="H2829" s="3">
        <v>2207.85</v>
      </c>
      <c r="I2829" s="3">
        <v>-2207.85</v>
      </c>
      <c r="J2829" s="3">
        <v>0</v>
      </c>
    </row>
    <row r="2830" spans="1:10" x14ac:dyDescent="0.25">
      <c r="A2830" s="4" t="s">
        <v>4938</v>
      </c>
      <c r="B2830" s="4" t="s">
        <v>11127</v>
      </c>
      <c r="C2830" s="11" t="s">
        <v>11124</v>
      </c>
      <c r="D2830" t="s">
        <v>3850</v>
      </c>
      <c r="E2830" t="s">
        <v>1</v>
      </c>
      <c r="F2830" s="2">
        <v>38195</v>
      </c>
      <c r="G2830" t="s">
        <v>3851</v>
      </c>
      <c r="H2830" s="3">
        <v>980.1</v>
      </c>
      <c r="I2830" s="3">
        <v>-980.1</v>
      </c>
      <c r="J2830" s="3">
        <v>0</v>
      </c>
    </row>
    <row r="2831" spans="1:10" x14ac:dyDescent="0.25">
      <c r="A2831" s="4" t="s">
        <v>4938</v>
      </c>
      <c r="B2831" s="4" t="s">
        <v>11127</v>
      </c>
      <c r="C2831" s="11" t="s">
        <v>11124</v>
      </c>
      <c r="D2831" t="s">
        <v>3852</v>
      </c>
      <c r="E2831" t="s">
        <v>1</v>
      </c>
      <c r="F2831" s="2">
        <v>38195</v>
      </c>
      <c r="G2831" t="s">
        <v>3853</v>
      </c>
      <c r="H2831" s="3">
        <v>504</v>
      </c>
      <c r="I2831" s="3">
        <v>-504</v>
      </c>
      <c r="J2831" s="3">
        <v>0</v>
      </c>
    </row>
    <row r="2832" spans="1:10" x14ac:dyDescent="0.25">
      <c r="A2832" s="4" t="s">
        <v>4938</v>
      </c>
      <c r="B2832" s="4" t="s">
        <v>11127</v>
      </c>
      <c r="C2832" s="11" t="s">
        <v>11124</v>
      </c>
      <c r="D2832" t="s">
        <v>3854</v>
      </c>
      <c r="E2832" t="s">
        <v>1</v>
      </c>
      <c r="F2832" s="2">
        <v>38195</v>
      </c>
      <c r="G2832" t="s">
        <v>3855</v>
      </c>
      <c r="H2832" s="3">
        <v>504</v>
      </c>
      <c r="I2832" s="3">
        <v>-504</v>
      </c>
      <c r="J2832" s="3">
        <v>0</v>
      </c>
    </row>
    <row r="2833" spans="1:10" x14ac:dyDescent="0.25">
      <c r="A2833" s="4" t="s">
        <v>4938</v>
      </c>
      <c r="B2833" s="4" t="s">
        <v>11127</v>
      </c>
      <c r="C2833" s="11" t="s">
        <v>11124</v>
      </c>
      <c r="D2833" t="s">
        <v>3856</v>
      </c>
      <c r="E2833" t="s">
        <v>1</v>
      </c>
      <c r="F2833" s="2">
        <v>38195</v>
      </c>
      <c r="G2833" t="s">
        <v>3857</v>
      </c>
      <c r="H2833" s="3">
        <v>504</v>
      </c>
      <c r="I2833" s="3">
        <v>-504</v>
      </c>
      <c r="J2833" s="3">
        <v>0</v>
      </c>
    </row>
    <row r="2834" spans="1:10" x14ac:dyDescent="0.25">
      <c r="A2834" s="4" t="s">
        <v>4938</v>
      </c>
      <c r="B2834" s="4" t="s">
        <v>11127</v>
      </c>
      <c r="C2834" s="11" t="s">
        <v>11124</v>
      </c>
      <c r="D2834" t="s">
        <v>3858</v>
      </c>
      <c r="E2834" t="s">
        <v>1</v>
      </c>
      <c r="F2834" s="2">
        <v>38195</v>
      </c>
      <c r="G2834" t="s">
        <v>3859</v>
      </c>
      <c r="H2834" s="3">
        <v>504</v>
      </c>
      <c r="I2834" s="3">
        <v>-504</v>
      </c>
      <c r="J2834" s="3">
        <v>0</v>
      </c>
    </row>
    <row r="2835" spans="1:10" x14ac:dyDescent="0.25">
      <c r="A2835" s="4" t="s">
        <v>4938</v>
      </c>
      <c r="B2835" s="4" t="s">
        <v>11127</v>
      </c>
      <c r="C2835" s="11" t="s">
        <v>11124</v>
      </c>
      <c r="D2835" t="s">
        <v>3860</v>
      </c>
      <c r="E2835" t="s">
        <v>1</v>
      </c>
      <c r="F2835" s="2">
        <v>34700</v>
      </c>
      <c r="G2835" t="s">
        <v>3861</v>
      </c>
      <c r="H2835" s="3">
        <v>10070.91</v>
      </c>
      <c r="I2835" s="3">
        <v>-10070.91</v>
      </c>
      <c r="J2835" s="3">
        <v>0</v>
      </c>
    </row>
    <row r="2836" spans="1:10" x14ac:dyDescent="0.25">
      <c r="A2836" s="4" t="s">
        <v>4938</v>
      </c>
      <c r="B2836" s="4" t="s">
        <v>11127</v>
      </c>
      <c r="C2836" s="11" t="s">
        <v>11124</v>
      </c>
      <c r="D2836" t="s">
        <v>3862</v>
      </c>
      <c r="E2836" t="s">
        <v>1</v>
      </c>
      <c r="F2836" s="2">
        <v>33970</v>
      </c>
      <c r="G2836" t="s">
        <v>3863</v>
      </c>
      <c r="H2836" s="3">
        <v>8779.77</v>
      </c>
      <c r="I2836" s="3">
        <v>-8779.77</v>
      </c>
      <c r="J2836" s="3">
        <v>0</v>
      </c>
    </row>
    <row r="2837" spans="1:10" x14ac:dyDescent="0.25">
      <c r="A2837" s="4" t="s">
        <v>4938</v>
      </c>
      <c r="B2837" s="4" t="s">
        <v>11127</v>
      </c>
      <c r="C2837" s="11" t="s">
        <v>11124</v>
      </c>
      <c r="D2837" t="s">
        <v>3862</v>
      </c>
      <c r="E2837" t="s">
        <v>7</v>
      </c>
      <c r="F2837" s="2">
        <v>33970</v>
      </c>
      <c r="G2837" t="s">
        <v>3864</v>
      </c>
      <c r="H2837" s="3">
        <v>1291.1400000000001</v>
      </c>
      <c r="I2837" s="3">
        <v>-1291.1400000000001</v>
      </c>
      <c r="J2837" s="3">
        <v>0</v>
      </c>
    </row>
    <row r="2838" spans="1:10" x14ac:dyDescent="0.25">
      <c r="A2838" s="4" t="s">
        <v>4938</v>
      </c>
      <c r="B2838" s="4" t="s">
        <v>11127</v>
      </c>
      <c r="C2838" s="11" t="s">
        <v>11124</v>
      </c>
      <c r="D2838" t="s">
        <v>3865</v>
      </c>
      <c r="E2838" t="s">
        <v>1</v>
      </c>
      <c r="F2838" s="2">
        <v>37257</v>
      </c>
      <c r="G2838" t="s">
        <v>3866</v>
      </c>
      <c r="H2838" s="3">
        <v>930</v>
      </c>
      <c r="I2838" s="3">
        <v>-930</v>
      </c>
      <c r="J2838" s="3">
        <v>0</v>
      </c>
    </row>
    <row r="2839" spans="1:10" x14ac:dyDescent="0.25">
      <c r="A2839" s="4" t="s">
        <v>4938</v>
      </c>
      <c r="B2839" s="4" t="s">
        <v>11127</v>
      </c>
      <c r="C2839" s="11" t="s">
        <v>11124</v>
      </c>
      <c r="D2839" t="s">
        <v>3867</v>
      </c>
      <c r="E2839" t="s">
        <v>1</v>
      </c>
      <c r="F2839" s="2">
        <v>38503</v>
      </c>
      <c r="G2839" t="s">
        <v>3868</v>
      </c>
      <c r="H2839" s="3">
        <v>12700</v>
      </c>
      <c r="I2839" s="3">
        <v>-12700</v>
      </c>
      <c r="J2839" s="3">
        <v>0</v>
      </c>
    </row>
    <row r="2840" spans="1:10" x14ac:dyDescent="0.25">
      <c r="A2840" s="4" t="s">
        <v>4938</v>
      </c>
      <c r="B2840" s="4" t="s">
        <v>11127</v>
      </c>
      <c r="C2840" s="11" t="s">
        <v>11124</v>
      </c>
      <c r="D2840" t="s">
        <v>3869</v>
      </c>
      <c r="E2840" t="s">
        <v>1</v>
      </c>
      <c r="F2840" s="2">
        <v>37257</v>
      </c>
      <c r="G2840" t="s">
        <v>3870</v>
      </c>
      <c r="H2840" s="3">
        <v>2300</v>
      </c>
      <c r="I2840" s="3">
        <v>-2300</v>
      </c>
      <c r="J2840" s="3">
        <v>0</v>
      </c>
    </row>
    <row r="2841" spans="1:10" x14ac:dyDescent="0.25">
      <c r="A2841" s="4" t="s">
        <v>4938</v>
      </c>
      <c r="B2841" s="4" t="s">
        <v>11127</v>
      </c>
      <c r="C2841" s="11" t="s">
        <v>11124</v>
      </c>
      <c r="D2841" t="s">
        <v>3871</v>
      </c>
      <c r="E2841" t="s">
        <v>1</v>
      </c>
      <c r="F2841" s="2">
        <v>37257</v>
      </c>
      <c r="G2841" t="s">
        <v>3872</v>
      </c>
      <c r="H2841" s="3">
        <v>9789</v>
      </c>
      <c r="I2841" s="3">
        <v>-9789</v>
      </c>
      <c r="J2841" s="3">
        <v>0</v>
      </c>
    </row>
    <row r="2842" spans="1:10" x14ac:dyDescent="0.25">
      <c r="A2842" s="4" t="s">
        <v>4938</v>
      </c>
      <c r="B2842" s="4" t="s">
        <v>11127</v>
      </c>
      <c r="C2842" s="11" t="s">
        <v>11124</v>
      </c>
      <c r="D2842" t="s">
        <v>3873</v>
      </c>
      <c r="E2842" t="s">
        <v>1</v>
      </c>
      <c r="F2842" s="2">
        <v>38502</v>
      </c>
      <c r="G2842" t="s">
        <v>3874</v>
      </c>
      <c r="H2842" s="3">
        <v>917.7</v>
      </c>
      <c r="I2842" s="3">
        <v>-917.7</v>
      </c>
      <c r="J2842" s="3">
        <v>0</v>
      </c>
    </row>
    <row r="2843" spans="1:10" x14ac:dyDescent="0.25">
      <c r="A2843" s="4" t="s">
        <v>4938</v>
      </c>
      <c r="B2843" s="4" t="s">
        <v>11127</v>
      </c>
      <c r="C2843" s="11" t="s">
        <v>11124</v>
      </c>
      <c r="D2843" t="s">
        <v>3875</v>
      </c>
      <c r="E2843" t="s">
        <v>1</v>
      </c>
      <c r="F2843" s="2">
        <v>38553</v>
      </c>
      <c r="G2843" t="s">
        <v>3876</v>
      </c>
      <c r="H2843" s="3">
        <v>1050</v>
      </c>
      <c r="I2843" s="3">
        <v>-1050</v>
      </c>
      <c r="J2843" s="3">
        <v>0</v>
      </c>
    </row>
    <row r="2844" spans="1:10" x14ac:dyDescent="0.25">
      <c r="A2844" s="4" t="s">
        <v>4938</v>
      </c>
      <c r="B2844" s="4" t="s">
        <v>11127</v>
      </c>
      <c r="C2844" s="11" t="s">
        <v>11124</v>
      </c>
      <c r="D2844" t="s">
        <v>3877</v>
      </c>
      <c r="E2844" t="s">
        <v>1</v>
      </c>
      <c r="F2844" s="2">
        <v>38868</v>
      </c>
      <c r="G2844" t="s">
        <v>3878</v>
      </c>
      <c r="H2844" s="3">
        <v>10000</v>
      </c>
      <c r="I2844" s="3">
        <v>-10000</v>
      </c>
      <c r="J2844" s="3">
        <v>0</v>
      </c>
    </row>
    <row r="2845" spans="1:10" x14ac:dyDescent="0.25">
      <c r="A2845" s="4" t="s">
        <v>4938</v>
      </c>
      <c r="B2845" s="4" t="s">
        <v>11127</v>
      </c>
      <c r="C2845" s="11" t="s">
        <v>11124</v>
      </c>
      <c r="D2845" t="s">
        <v>3879</v>
      </c>
      <c r="E2845" t="s">
        <v>1</v>
      </c>
      <c r="F2845" s="2">
        <v>38868</v>
      </c>
      <c r="G2845" t="s">
        <v>3880</v>
      </c>
      <c r="H2845" s="3">
        <v>22000</v>
      </c>
      <c r="I2845" s="3">
        <v>-22000</v>
      </c>
      <c r="J2845" s="3">
        <v>0</v>
      </c>
    </row>
    <row r="2846" spans="1:10" x14ac:dyDescent="0.25">
      <c r="A2846" s="4" t="s">
        <v>4938</v>
      </c>
      <c r="B2846" s="4" t="s">
        <v>11127</v>
      </c>
      <c r="C2846" s="11" t="s">
        <v>11124</v>
      </c>
      <c r="D2846" t="s">
        <v>3881</v>
      </c>
      <c r="E2846" t="s">
        <v>1</v>
      </c>
      <c r="F2846" s="2">
        <v>38558</v>
      </c>
      <c r="G2846" t="s">
        <v>3882</v>
      </c>
      <c r="H2846" s="3">
        <v>3500</v>
      </c>
      <c r="I2846" s="3">
        <v>-3500</v>
      </c>
      <c r="J2846" s="3">
        <v>0</v>
      </c>
    </row>
    <row r="2847" spans="1:10" x14ac:dyDescent="0.25">
      <c r="A2847" s="4" t="s">
        <v>4938</v>
      </c>
      <c r="B2847" s="4" t="s">
        <v>11127</v>
      </c>
      <c r="C2847" s="11" t="s">
        <v>11124</v>
      </c>
      <c r="D2847" t="s">
        <v>3883</v>
      </c>
      <c r="E2847" t="s">
        <v>1</v>
      </c>
      <c r="F2847" s="2">
        <v>38629</v>
      </c>
      <c r="G2847" t="s">
        <v>3884</v>
      </c>
      <c r="H2847" s="3">
        <v>1225.44</v>
      </c>
      <c r="I2847" s="3">
        <v>-1225.44</v>
      </c>
      <c r="J2847" s="3">
        <v>0</v>
      </c>
    </row>
    <row r="2848" spans="1:10" x14ac:dyDescent="0.25">
      <c r="A2848" s="4" t="s">
        <v>4938</v>
      </c>
      <c r="B2848" s="4" t="s">
        <v>11127</v>
      </c>
      <c r="C2848" s="11" t="s">
        <v>11124</v>
      </c>
      <c r="D2848" t="s">
        <v>3885</v>
      </c>
      <c r="E2848" t="s">
        <v>1</v>
      </c>
      <c r="F2848" s="2">
        <v>38868</v>
      </c>
      <c r="G2848" t="s">
        <v>3874</v>
      </c>
      <c r="H2848" s="3">
        <v>1009.85</v>
      </c>
      <c r="I2848" s="3">
        <v>-1009.85</v>
      </c>
      <c r="J2848" s="3">
        <v>0</v>
      </c>
    </row>
    <row r="2849" spans="1:10" x14ac:dyDescent="0.25">
      <c r="A2849" s="4" t="s">
        <v>4938</v>
      </c>
      <c r="B2849" s="4" t="s">
        <v>11127</v>
      </c>
      <c r="C2849" s="11" t="s">
        <v>11124</v>
      </c>
      <c r="D2849" t="s">
        <v>3886</v>
      </c>
      <c r="E2849" t="s">
        <v>1</v>
      </c>
      <c r="F2849" s="2">
        <v>38979</v>
      </c>
      <c r="G2849" t="s">
        <v>2762</v>
      </c>
      <c r="H2849" s="3">
        <v>650</v>
      </c>
      <c r="I2849" s="3">
        <v>-650</v>
      </c>
      <c r="J2849" s="3">
        <v>0</v>
      </c>
    </row>
    <row r="2850" spans="1:10" x14ac:dyDescent="0.25">
      <c r="A2850" s="4" t="s">
        <v>4938</v>
      </c>
      <c r="B2850" s="4" t="s">
        <v>11127</v>
      </c>
      <c r="C2850" s="11" t="s">
        <v>11124</v>
      </c>
      <c r="D2850" t="s">
        <v>3887</v>
      </c>
      <c r="E2850" t="s">
        <v>1</v>
      </c>
      <c r="F2850" s="2">
        <v>38989</v>
      </c>
      <c r="G2850" t="s">
        <v>2762</v>
      </c>
      <c r="H2850" s="3">
        <v>650</v>
      </c>
      <c r="I2850" s="3">
        <v>-650</v>
      </c>
      <c r="J2850" s="3">
        <v>0</v>
      </c>
    </row>
    <row r="2851" spans="1:10" x14ac:dyDescent="0.25">
      <c r="A2851" s="4" t="s">
        <v>4938</v>
      </c>
      <c r="B2851" s="4" t="s">
        <v>11127</v>
      </c>
      <c r="C2851" s="11" t="s">
        <v>11124</v>
      </c>
      <c r="D2851" t="s">
        <v>3888</v>
      </c>
      <c r="E2851" t="s">
        <v>1</v>
      </c>
      <c r="F2851" s="2">
        <v>39629</v>
      </c>
      <c r="G2851" t="s">
        <v>3889</v>
      </c>
      <c r="H2851" s="3">
        <v>1130</v>
      </c>
      <c r="I2851" s="3">
        <v>-1130</v>
      </c>
      <c r="J2851" s="3">
        <v>0</v>
      </c>
    </row>
    <row r="2852" spans="1:10" x14ac:dyDescent="0.25">
      <c r="A2852" s="4" t="s">
        <v>4938</v>
      </c>
      <c r="B2852" s="4" t="s">
        <v>11127</v>
      </c>
      <c r="C2852" s="11" t="s">
        <v>11124</v>
      </c>
      <c r="D2852" t="s">
        <v>3890</v>
      </c>
      <c r="E2852" t="s">
        <v>1</v>
      </c>
      <c r="F2852" s="2">
        <v>39782</v>
      </c>
      <c r="G2852" t="s">
        <v>3891</v>
      </c>
      <c r="H2852" s="3">
        <v>728.5</v>
      </c>
      <c r="I2852" s="3">
        <v>-728.5</v>
      </c>
      <c r="J2852" s="3">
        <v>0</v>
      </c>
    </row>
    <row r="2853" spans="1:10" x14ac:dyDescent="0.25">
      <c r="A2853" s="4" t="s">
        <v>4938</v>
      </c>
      <c r="B2853" s="4" t="s">
        <v>11127</v>
      </c>
      <c r="C2853" s="11" t="s">
        <v>11124</v>
      </c>
      <c r="D2853" t="s">
        <v>3892</v>
      </c>
      <c r="E2853" t="s">
        <v>1</v>
      </c>
      <c r="F2853" s="2">
        <v>39911</v>
      </c>
      <c r="G2853" t="s">
        <v>3893</v>
      </c>
      <c r="H2853" s="3">
        <v>23792</v>
      </c>
      <c r="I2853" s="3">
        <v>-23792</v>
      </c>
      <c r="J2853" s="3">
        <v>0</v>
      </c>
    </row>
    <row r="2854" spans="1:10" x14ac:dyDescent="0.25">
      <c r="A2854" s="4" t="s">
        <v>4938</v>
      </c>
      <c r="B2854" s="4" t="s">
        <v>11127</v>
      </c>
      <c r="C2854" s="11" t="s">
        <v>11124</v>
      </c>
      <c r="D2854" t="s">
        <v>3894</v>
      </c>
      <c r="E2854" t="s">
        <v>1</v>
      </c>
      <c r="F2854" s="2">
        <v>39872</v>
      </c>
      <c r="G2854" t="s">
        <v>3895</v>
      </c>
      <c r="H2854" s="3">
        <v>350</v>
      </c>
      <c r="I2854" s="3">
        <v>-350</v>
      </c>
      <c r="J2854" s="3">
        <v>0</v>
      </c>
    </row>
    <row r="2855" spans="1:10" x14ac:dyDescent="0.25">
      <c r="A2855" s="4" t="s">
        <v>4938</v>
      </c>
      <c r="B2855" s="4" t="s">
        <v>11127</v>
      </c>
      <c r="C2855" s="11" t="s">
        <v>11124</v>
      </c>
      <c r="D2855" t="s">
        <v>3896</v>
      </c>
      <c r="E2855" t="s">
        <v>1</v>
      </c>
      <c r="F2855" s="2">
        <v>39993</v>
      </c>
      <c r="G2855" t="s">
        <v>3897</v>
      </c>
      <c r="H2855" s="3">
        <v>1909.78</v>
      </c>
      <c r="I2855" s="3">
        <v>-1909.78</v>
      </c>
      <c r="J2855" s="3">
        <v>0</v>
      </c>
    </row>
    <row r="2856" spans="1:10" x14ac:dyDescent="0.25">
      <c r="A2856" s="4" t="s">
        <v>4938</v>
      </c>
      <c r="B2856" s="4" t="s">
        <v>11127</v>
      </c>
      <c r="C2856" s="11" t="s">
        <v>11124</v>
      </c>
      <c r="D2856" t="s">
        <v>3898</v>
      </c>
      <c r="E2856" t="s">
        <v>1</v>
      </c>
      <c r="F2856" s="2">
        <v>39994</v>
      </c>
      <c r="G2856" t="s">
        <v>3899</v>
      </c>
      <c r="H2856" s="3">
        <v>1909.79</v>
      </c>
      <c r="I2856" s="3">
        <v>-1909.79</v>
      </c>
      <c r="J2856" s="3">
        <v>0</v>
      </c>
    </row>
    <row r="2857" spans="1:10" x14ac:dyDescent="0.25">
      <c r="A2857" s="4" t="s">
        <v>4938</v>
      </c>
      <c r="B2857" s="4" t="s">
        <v>11127</v>
      </c>
      <c r="C2857" s="11" t="s">
        <v>11124</v>
      </c>
      <c r="D2857" t="s">
        <v>3900</v>
      </c>
      <c r="E2857" t="s">
        <v>1</v>
      </c>
      <c r="F2857" s="2">
        <v>40106</v>
      </c>
      <c r="G2857" t="s">
        <v>3901</v>
      </c>
      <c r="H2857" s="3">
        <v>5000</v>
      </c>
      <c r="I2857" s="3">
        <v>-5000</v>
      </c>
      <c r="J2857" s="3">
        <v>0</v>
      </c>
    </row>
    <row r="2858" spans="1:10" x14ac:dyDescent="0.25">
      <c r="A2858" s="4" t="s">
        <v>4938</v>
      </c>
      <c r="B2858" s="4" t="s">
        <v>11127</v>
      </c>
      <c r="C2858" s="11" t="s">
        <v>11124</v>
      </c>
      <c r="D2858" t="s">
        <v>3902</v>
      </c>
      <c r="E2858" t="s">
        <v>1</v>
      </c>
      <c r="F2858" s="2">
        <v>40085</v>
      </c>
      <c r="G2858" t="s">
        <v>3903</v>
      </c>
      <c r="H2858" s="3">
        <v>1900</v>
      </c>
      <c r="I2858" s="3">
        <v>-1900</v>
      </c>
      <c r="J2858" s="3">
        <v>0</v>
      </c>
    </row>
    <row r="2859" spans="1:10" x14ac:dyDescent="0.25">
      <c r="A2859" s="4" t="s">
        <v>4938</v>
      </c>
      <c r="B2859" s="4" t="s">
        <v>11127</v>
      </c>
      <c r="C2859" s="11" t="s">
        <v>11124</v>
      </c>
      <c r="D2859" t="s">
        <v>3904</v>
      </c>
      <c r="E2859" t="s">
        <v>1</v>
      </c>
      <c r="F2859" s="2">
        <v>40359</v>
      </c>
      <c r="G2859" t="s">
        <v>3905</v>
      </c>
      <c r="H2859" s="3">
        <v>4500</v>
      </c>
      <c r="I2859" s="3">
        <v>-4500</v>
      </c>
      <c r="J2859" s="3">
        <v>0</v>
      </c>
    </row>
    <row r="2860" spans="1:10" x14ac:dyDescent="0.25">
      <c r="A2860" s="4" t="s">
        <v>4938</v>
      </c>
      <c r="B2860" s="4" t="s">
        <v>11127</v>
      </c>
      <c r="C2860" s="11" t="s">
        <v>11124</v>
      </c>
      <c r="D2860" t="s">
        <v>3906</v>
      </c>
      <c r="E2860" t="s">
        <v>1</v>
      </c>
      <c r="F2860" s="2">
        <v>40837</v>
      </c>
      <c r="G2860" t="s">
        <v>3903</v>
      </c>
      <c r="H2860" s="3">
        <v>2000</v>
      </c>
      <c r="I2860" s="3">
        <v>-2000</v>
      </c>
      <c r="J2860" s="3">
        <v>0</v>
      </c>
    </row>
    <row r="2861" spans="1:10" x14ac:dyDescent="0.25">
      <c r="A2861" s="4" t="s">
        <v>4938</v>
      </c>
      <c r="B2861" s="4" t="s">
        <v>11127</v>
      </c>
      <c r="C2861" s="11" t="s">
        <v>11124</v>
      </c>
      <c r="D2861" t="s">
        <v>3906</v>
      </c>
      <c r="E2861" t="s">
        <v>7</v>
      </c>
      <c r="F2861" s="2">
        <v>41969</v>
      </c>
      <c r="G2861" t="s">
        <v>3395</v>
      </c>
      <c r="H2861" s="3">
        <v>129000</v>
      </c>
      <c r="I2861" s="3">
        <v>-129000</v>
      </c>
      <c r="J2861" s="3">
        <v>0</v>
      </c>
    </row>
    <row r="2862" spans="1:10" x14ac:dyDescent="0.25">
      <c r="A2862" s="4" t="s">
        <v>4938</v>
      </c>
      <c r="B2862" s="4" t="s">
        <v>11127</v>
      </c>
      <c r="C2862" s="11" t="s">
        <v>11124</v>
      </c>
      <c r="D2862" t="s">
        <v>3906</v>
      </c>
      <c r="E2862" t="s">
        <v>9</v>
      </c>
      <c r="F2862" s="2">
        <v>42002</v>
      </c>
      <c r="G2862" t="s">
        <v>3395</v>
      </c>
      <c r="H2862" s="3">
        <v>2100</v>
      </c>
      <c r="I2862" s="3">
        <v>-2100</v>
      </c>
      <c r="J2862" s="3">
        <v>0</v>
      </c>
    </row>
    <row r="2863" spans="1:10" x14ac:dyDescent="0.25">
      <c r="A2863" s="4" t="s">
        <v>4938</v>
      </c>
      <c r="B2863" s="4" t="s">
        <v>11127</v>
      </c>
      <c r="C2863" s="11" t="s">
        <v>11124</v>
      </c>
      <c r="D2863" t="s">
        <v>3907</v>
      </c>
      <c r="E2863" t="s">
        <v>1</v>
      </c>
      <c r="F2863" s="2">
        <v>40802</v>
      </c>
      <c r="G2863" t="s">
        <v>3908</v>
      </c>
      <c r="H2863" s="3">
        <v>2500</v>
      </c>
      <c r="I2863" s="3">
        <v>-2500</v>
      </c>
      <c r="J2863" s="3">
        <v>0</v>
      </c>
    </row>
    <row r="2864" spans="1:10" x14ac:dyDescent="0.25">
      <c r="A2864" s="4" t="s">
        <v>4938</v>
      </c>
      <c r="B2864" s="4" t="s">
        <v>11127</v>
      </c>
      <c r="C2864" s="11" t="s">
        <v>11124</v>
      </c>
      <c r="D2864" t="s">
        <v>3909</v>
      </c>
      <c r="E2864" t="s">
        <v>1</v>
      </c>
      <c r="F2864" s="2">
        <v>40928</v>
      </c>
      <c r="G2864" t="s">
        <v>3910</v>
      </c>
      <c r="H2864" s="3">
        <v>750</v>
      </c>
      <c r="I2864" s="3">
        <v>-750</v>
      </c>
      <c r="J2864" s="3">
        <v>0</v>
      </c>
    </row>
    <row r="2865" spans="1:10" x14ac:dyDescent="0.25">
      <c r="A2865" s="4" t="s">
        <v>4938</v>
      </c>
      <c r="B2865" s="4" t="s">
        <v>11127</v>
      </c>
      <c r="C2865" s="11" t="s">
        <v>11124</v>
      </c>
      <c r="D2865" t="s">
        <v>3911</v>
      </c>
      <c r="E2865" t="s">
        <v>1</v>
      </c>
      <c r="F2865" s="2">
        <v>41165</v>
      </c>
      <c r="G2865" t="s">
        <v>3912</v>
      </c>
      <c r="H2865" s="3">
        <v>710</v>
      </c>
      <c r="I2865" s="3">
        <v>-710</v>
      </c>
      <c r="J2865" s="3">
        <v>0</v>
      </c>
    </row>
    <row r="2866" spans="1:10" x14ac:dyDescent="0.25">
      <c r="A2866" s="4" t="s">
        <v>4938</v>
      </c>
      <c r="B2866" s="4" t="s">
        <v>11127</v>
      </c>
      <c r="C2866" s="11" t="s">
        <v>11124</v>
      </c>
      <c r="D2866" t="s">
        <v>3913</v>
      </c>
      <c r="E2866" t="s">
        <v>1</v>
      </c>
      <c r="F2866" s="2">
        <v>41421</v>
      </c>
      <c r="G2866" t="s">
        <v>3914</v>
      </c>
      <c r="H2866" s="3">
        <v>8400</v>
      </c>
      <c r="I2866" s="3">
        <v>-8400</v>
      </c>
      <c r="J2866" s="3">
        <v>0</v>
      </c>
    </row>
    <row r="2867" spans="1:10" x14ac:dyDescent="0.25">
      <c r="A2867" s="4" t="s">
        <v>4938</v>
      </c>
      <c r="B2867" s="4" t="s">
        <v>11127</v>
      </c>
      <c r="C2867" s="11" t="s">
        <v>11124</v>
      </c>
      <c r="D2867" t="s">
        <v>3913</v>
      </c>
      <c r="E2867" t="s">
        <v>7</v>
      </c>
      <c r="F2867" s="2">
        <v>41943</v>
      </c>
      <c r="G2867" t="s">
        <v>3116</v>
      </c>
      <c r="H2867" s="3">
        <v>13000</v>
      </c>
      <c r="I2867" s="3">
        <v>-13000</v>
      </c>
      <c r="J2867" s="3">
        <v>0</v>
      </c>
    </row>
    <row r="2868" spans="1:10" x14ac:dyDescent="0.25">
      <c r="A2868" s="4" t="s">
        <v>4938</v>
      </c>
      <c r="B2868" s="4" t="s">
        <v>11127</v>
      </c>
      <c r="C2868" s="11" t="s">
        <v>11124</v>
      </c>
      <c r="D2868" t="s">
        <v>3913</v>
      </c>
      <c r="E2868" t="s">
        <v>9</v>
      </c>
      <c r="F2868" s="2">
        <v>41421</v>
      </c>
      <c r="G2868" t="s">
        <v>3915</v>
      </c>
      <c r="H2868" s="3">
        <v>562.6</v>
      </c>
      <c r="I2868" s="3">
        <v>-87.2</v>
      </c>
      <c r="J2868" s="3">
        <v>475.4</v>
      </c>
    </row>
    <row r="2869" spans="1:10" x14ac:dyDescent="0.25">
      <c r="A2869" s="4" t="s">
        <v>4938</v>
      </c>
      <c r="B2869" s="4" t="s">
        <v>11127</v>
      </c>
      <c r="C2869" s="11" t="s">
        <v>11124</v>
      </c>
      <c r="D2869" t="s">
        <v>3916</v>
      </c>
      <c r="E2869" t="s">
        <v>1</v>
      </c>
      <c r="F2869" s="2">
        <v>41537</v>
      </c>
      <c r="G2869" t="s">
        <v>3917</v>
      </c>
      <c r="H2869" s="3">
        <v>937.65</v>
      </c>
      <c r="I2869" s="3">
        <v>-937.65</v>
      </c>
      <c r="J2869" s="3">
        <v>0</v>
      </c>
    </row>
    <row r="2870" spans="1:10" x14ac:dyDescent="0.25">
      <c r="A2870" s="4" t="s">
        <v>4938</v>
      </c>
      <c r="B2870" s="4" t="s">
        <v>11127</v>
      </c>
      <c r="C2870" s="11" t="s">
        <v>11124</v>
      </c>
      <c r="D2870" t="s">
        <v>3918</v>
      </c>
      <c r="E2870" t="s">
        <v>1</v>
      </c>
      <c r="F2870" s="2">
        <v>41668</v>
      </c>
      <c r="G2870" t="s">
        <v>3919</v>
      </c>
      <c r="H2870" s="3">
        <v>2491.0500000000002</v>
      </c>
      <c r="I2870" s="3">
        <v>-2491.0500000000002</v>
      </c>
      <c r="J2870" s="3">
        <v>0</v>
      </c>
    </row>
    <row r="2871" spans="1:10" x14ac:dyDescent="0.25">
      <c r="A2871" s="4" t="s">
        <v>4938</v>
      </c>
      <c r="B2871" s="4" t="s">
        <v>11127</v>
      </c>
      <c r="C2871" s="11" t="s">
        <v>11124</v>
      </c>
      <c r="D2871" t="s">
        <v>3920</v>
      </c>
      <c r="E2871" t="s">
        <v>1</v>
      </c>
      <c r="F2871" s="2">
        <v>42139</v>
      </c>
      <c r="G2871" t="s">
        <v>3921</v>
      </c>
      <c r="H2871" s="3">
        <v>11200</v>
      </c>
      <c r="I2871" s="3">
        <v>-11200</v>
      </c>
      <c r="J2871" s="3">
        <v>0</v>
      </c>
    </row>
    <row r="2872" spans="1:10" x14ac:dyDescent="0.25">
      <c r="A2872" s="4" t="s">
        <v>4938</v>
      </c>
      <c r="B2872" s="4" t="s">
        <v>11127</v>
      </c>
      <c r="C2872" s="11" t="s">
        <v>11124</v>
      </c>
      <c r="D2872" t="s">
        <v>3922</v>
      </c>
      <c r="E2872" t="s">
        <v>1</v>
      </c>
      <c r="F2872" s="2">
        <v>41928</v>
      </c>
      <c r="G2872" t="s">
        <v>3798</v>
      </c>
      <c r="H2872" s="3">
        <v>2105</v>
      </c>
      <c r="I2872" s="3">
        <v>-2105</v>
      </c>
      <c r="J2872" s="3">
        <v>0</v>
      </c>
    </row>
    <row r="2873" spans="1:10" x14ac:dyDescent="0.25">
      <c r="A2873" s="4" t="s">
        <v>4938</v>
      </c>
      <c r="B2873" s="4" t="s">
        <v>11127</v>
      </c>
      <c r="C2873" s="11" t="s">
        <v>11124</v>
      </c>
      <c r="D2873" t="s">
        <v>3923</v>
      </c>
      <c r="E2873" t="s">
        <v>1</v>
      </c>
      <c r="F2873" s="2">
        <v>42094</v>
      </c>
      <c r="G2873" t="s">
        <v>3924</v>
      </c>
      <c r="H2873" s="3">
        <v>12350</v>
      </c>
      <c r="I2873" s="3">
        <v>-12350</v>
      </c>
      <c r="J2873" s="3">
        <v>0</v>
      </c>
    </row>
    <row r="2874" spans="1:10" x14ac:dyDescent="0.25">
      <c r="A2874" s="4" t="s">
        <v>4938</v>
      </c>
      <c r="B2874" s="4" t="s">
        <v>11127</v>
      </c>
      <c r="C2874" s="11" t="s">
        <v>11124</v>
      </c>
      <c r="D2874" t="s">
        <v>3925</v>
      </c>
      <c r="E2874" t="s">
        <v>1</v>
      </c>
      <c r="F2874" s="2">
        <v>42998</v>
      </c>
      <c r="G2874" t="s">
        <v>3926</v>
      </c>
      <c r="H2874" s="3">
        <v>1680</v>
      </c>
      <c r="I2874" s="3">
        <v>-1680</v>
      </c>
      <c r="J2874" s="3">
        <v>0</v>
      </c>
    </row>
    <row r="2875" spans="1:10" x14ac:dyDescent="0.25">
      <c r="A2875" s="4" t="s">
        <v>4938</v>
      </c>
      <c r="B2875" s="4" t="s">
        <v>11127</v>
      </c>
      <c r="C2875" s="11" t="s">
        <v>11124</v>
      </c>
      <c r="D2875" t="s">
        <v>3925</v>
      </c>
      <c r="E2875" t="s">
        <v>7</v>
      </c>
      <c r="F2875" s="2">
        <v>43032</v>
      </c>
      <c r="G2875" t="s">
        <v>3926</v>
      </c>
      <c r="H2875" s="3">
        <v>6720</v>
      </c>
      <c r="I2875" s="3">
        <v>-6720</v>
      </c>
      <c r="J2875" s="3">
        <v>0</v>
      </c>
    </row>
    <row r="2876" spans="1:10" x14ac:dyDescent="0.25">
      <c r="A2876" s="4" t="s">
        <v>4938</v>
      </c>
      <c r="B2876" s="4" t="s">
        <v>11127</v>
      </c>
      <c r="C2876" s="11" t="s">
        <v>11124</v>
      </c>
      <c r="D2876" t="s">
        <v>3927</v>
      </c>
      <c r="E2876" t="s">
        <v>1</v>
      </c>
      <c r="F2876" s="2">
        <v>43440</v>
      </c>
      <c r="G2876" t="s">
        <v>3928</v>
      </c>
      <c r="H2876" s="3">
        <v>10600</v>
      </c>
      <c r="I2876" s="3">
        <v>-9447.7800000000007</v>
      </c>
      <c r="J2876" s="3">
        <v>1152.22</v>
      </c>
    </row>
    <row r="2877" spans="1:10" x14ac:dyDescent="0.25">
      <c r="A2877" s="4" t="s">
        <v>4938</v>
      </c>
      <c r="B2877" s="4" t="s">
        <v>11127</v>
      </c>
      <c r="C2877" s="11" t="s">
        <v>11124</v>
      </c>
      <c r="D2877" t="s">
        <v>3929</v>
      </c>
      <c r="E2877" t="s">
        <v>1</v>
      </c>
      <c r="F2877" s="2">
        <v>43798</v>
      </c>
      <c r="G2877" t="s">
        <v>3116</v>
      </c>
      <c r="H2877" s="3">
        <v>1400</v>
      </c>
      <c r="I2877" s="3">
        <v>-1003.66</v>
      </c>
      <c r="J2877" s="3">
        <v>396.34</v>
      </c>
    </row>
    <row r="2878" spans="1:10" x14ac:dyDescent="0.25">
      <c r="A2878" s="4" t="s">
        <v>4938</v>
      </c>
      <c r="B2878" s="4" t="s">
        <v>11127</v>
      </c>
      <c r="C2878" s="11" t="s">
        <v>11124</v>
      </c>
      <c r="D2878" t="s">
        <v>3930</v>
      </c>
      <c r="E2878" t="s">
        <v>1</v>
      </c>
      <c r="F2878" s="2">
        <v>43796</v>
      </c>
      <c r="G2878" t="s">
        <v>3931</v>
      </c>
      <c r="H2878" s="3">
        <v>7840</v>
      </c>
      <c r="I2878" s="3">
        <v>-5620.5</v>
      </c>
      <c r="J2878" s="3">
        <v>2219.5</v>
      </c>
    </row>
    <row r="2879" spans="1:10" x14ac:dyDescent="0.25">
      <c r="A2879" s="4" t="s">
        <v>4938</v>
      </c>
      <c r="B2879" s="4" t="s">
        <v>11127</v>
      </c>
      <c r="C2879" s="11" t="s">
        <v>11124</v>
      </c>
      <c r="D2879" t="s">
        <v>3932</v>
      </c>
      <c r="E2879" t="s">
        <v>1</v>
      </c>
      <c r="F2879" s="2">
        <v>44469</v>
      </c>
      <c r="G2879" t="s">
        <v>3933</v>
      </c>
      <c r="H2879" s="3">
        <v>5510</v>
      </c>
      <c r="I2879" s="3">
        <v>-2135.12</v>
      </c>
      <c r="J2879" s="3">
        <v>3374.88</v>
      </c>
    </row>
    <row r="2880" spans="1:10" x14ac:dyDescent="0.25">
      <c r="A2880" s="4" t="s">
        <v>4938</v>
      </c>
      <c r="B2880" s="4" t="s">
        <v>11127</v>
      </c>
      <c r="C2880" s="11" t="s">
        <v>11124</v>
      </c>
      <c r="D2880" t="s">
        <v>3934</v>
      </c>
      <c r="E2880" t="s">
        <v>1</v>
      </c>
      <c r="F2880" s="2">
        <v>43395</v>
      </c>
      <c r="G2880" t="s">
        <v>3935</v>
      </c>
      <c r="H2880" s="3">
        <v>797.5</v>
      </c>
      <c r="I2880" s="3">
        <v>-710.8</v>
      </c>
      <c r="J2880" s="3">
        <v>86.7</v>
      </c>
    </row>
    <row r="2881" spans="1:10" x14ac:dyDescent="0.25">
      <c r="A2881" s="4" t="s">
        <v>4938</v>
      </c>
      <c r="B2881" s="4" t="s">
        <v>11127</v>
      </c>
      <c r="C2881" s="11" t="s">
        <v>11124</v>
      </c>
      <c r="D2881" t="s">
        <v>3936</v>
      </c>
      <c r="E2881" t="s">
        <v>1</v>
      </c>
      <c r="F2881" s="2">
        <v>25569</v>
      </c>
      <c r="G2881" t="s">
        <v>3937</v>
      </c>
      <c r="H2881" s="3">
        <v>672.1</v>
      </c>
      <c r="I2881" s="3">
        <v>-672.1</v>
      </c>
      <c r="J2881" s="3">
        <v>0</v>
      </c>
    </row>
    <row r="2882" spans="1:10" x14ac:dyDescent="0.25">
      <c r="A2882" s="4" t="s">
        <v>4938</v>
      </c>
      <c r="B2882" s="4" t="s">
        <v>11127</v>
      </c>
      <c r="C2882" s="11" t="s">
        <v>11124</v>
      </c>
      <c r="D2882" t="s">
        <v>3936</v>
      </c>
      <c r="E2882" t="s">
        <v>7</v>
      </c>
      <c r="F2882" s="2">
        <v>25569</v>
      </c>
      <c r="G2882" t="s">
        <v>3938</v>
      </c>
      <c r="H2882" s="3">
        <v>262.11</v>
      </c>
      <c r="I2882" s="3">
        <v>-262.11</v>
      </c>
      <c r="J2882" s="3">
        <v>0</v>
      </c>
    </row>
    <row r="2883" spans="1:10" x14ac:dyDescent="0.25">
      <c r="A2883" s="4" t="s">
        <v>4938</v>
      </c>
      <c r="B2883" s="4" t="s">
        <v>11127</v>
      </c>
      <c r="C2883" s="11" t="s">
        <v>11124</v>
      </c>
      <c r="D2883" t="s">
        <v>3939</v>
      </c>
      <c r="E2883" t="s">
        <v>1</v>
      </c>
      <c r="F2883" s="2">
        <v>23377</v>
      </c>
      <c r="G2883" t="s">
        <v>3940</v>
      </c>
      <c r="H2883" s="3">
        <v>1545.86</v>
      </c>
      <c r="I2883" s="3">
        <v>-1545.86</v>
      </c>
      <c r="J2883" s="3">
        <v>0</v>
      </c>
    </row>
    <row r="2884" spans="1:10" x14ac:dyDescent="0.25">
      <c r="A2884" s="4" t="s">
        <v>4938</v>
      </c>
      <c r="B2884" s="4" t="s">
        <v>11127</v>
      </c>
      <c r="C2884" s="11" t="s">
        <v>11124</v>
      </c>
      <c r="D2884" t="s">
        <v>3939</v>
      </c>
      <c r="E2884" t="s">
        <v>7</v>
      </c>
      <c r="F2884" s="2">
        <v>23377</v>
      </c>
      <c r="G2884" t="s">
        <v>3941</v>
      </c>
      <c r="H2884" s="3">
        <v>122.68</v>
      </c>
      <c r="I2884" s="3">
        <v>-122.68</v>
      </c>
      <c r="J2884" s="3">
        <v>0</v>
      </c>
    </row>
    <row r="2885" spans="1:10" x14ac:dyDescent="0.25">
      <c r="A2885" s="4" t="s">
        <v>4938</v>
      </c>
      <c r="B2885" s="4" t="s">
        <v>11127</v>
      </c>
      <c r="C2885" s="11" t="s">
        <v>11124</v>
      </c>
      <c r="D2885" t="s">
        <v>3942</v>
      </c>
      <c r="E2885" t="s">
        <v>1</v>
      </c>
      <c r="F2885" s="2">
        <v>22282</v>
      </c>
      <c r="G2885" t="s">
        <v>3943</v>
      </c>
      <c r="H2885" s="3">
        <v>144.04</v>
      </c>
      <c r="I2885" s="3">
        <v>-144.04</v>
      </c>
      <c r="J2885" s="3">
        <v>0</v>
      </c>
    </row>
    <row r="2886" spans="1:10" x14ac:dyDescent="0.25">
      <c r="A2886" s="4" t="s">
        <v>4938</v>
      </c>
      <c r="B2886" s="4" t="s">
        <v>11127</v>
      </c>
      <c r="C2886" s="11" t="s">
        <v>11124</v>
      </c>
      <c r="D2886" t="s">
        <v>3942</v>
      </c>
      <c r="E2886" t="s">
        <v>7</v>
      </c>
      <c r="F2886" s="2">
        <v>22647</v>
      </c>
      <c r="G2886" t="s">
        <v>3944</v>
      </c>
      <c r="H2886" s="3">
        <v>201.95</v>
      </c>
      <c r="I2886" s="3">
        <v>-201.95</v>
      </c>
      <c r="J2886" s="3">
        <v>0</v>
      </c>
    </row>
    <row r="2887" spans="1:10" x14ac:dyDescent="0.25">
      <c r="A2887" s="4" t="s">
        <v>4938</v>
      </c>
      <c r="B2887" s="4" t="s">
        <v>11127</v>
      </c>
      <c r="C2887" s="11" t="s">
        <v>11124</v>
      </c>
      <c r="D2887" t="s">
        <v>3942</v>
      </c>
      <c r="E2887" t="s">
        <v>9</v>
      </c>
      <c r="F2887" s="2">
        <v>26299</v>
      </c>
      <c r="G2887" t="s">
        <v>3945</v>
      </c>
      <c r="H2887" s="3">
        <v>76.38</v>
      </c>
      <c r="I2887" s="3">
        <v>-76.38</v>
      </c>
      <c r="J2887" s="3">
        <v>0</v>
      </c>
    </row>
    <row r="2888" spans="1:10" x14ac:dyDescent="0.25">
      <c r="A2888" s="4" t="s">
        <v>4938</v>
      </c>
      <c r="B2888" s="4" t="s">
        <v>11127</v>
      </c>
      <c r="C2888" s="11" t="s">
        <v>11124</v>
      </c>
      <c r="D2888" t="s">
        <v>3942</v>
      </c>
      <c r="E2888" t="s">
        <v>19</v>
      </c>
      <c r="F2888" s="2">
        <v>27030</v>
      </c>
      <c r="G2888" t="s">
        <v>3946</v>
      </c>
      <c r="H2888" s="3">
        <v>31.96</v>
      </c>
      <c r="I2888" s="3">
        <v>-31.96</v>
      </c>
      <c r="J2888" s="3">
        <v>0</v>
      </c>
    </row>
    <row r="2889" spans="1:10" x14ac:dyDescent="0.25">
      <c r="A2889" s="4" t="s">
        <v>4938</v>
      </c>
      <c r="B2889" s="4" t="s">
        <v>11127</v>
      </c>
      <c r="C2889" s="11" t="s">
        <v>11124</v>
      </c>
      <c r="D2889" t="s">
        <v>3947</v>
      </c>
      <c r="E2889" t="s">
        <v>1</v>
      </c>
      <c r="F2889" s="2">
        <v>25204</v>
      </c>
      <c r="G2889" t="s">
        <v>3948</v>
      </c>
      <c r="H2889" s="3">
        <v>1312.44</v>
      </c>
      <c r="I2889" s="3">
        <v>-1312.44</v>
      </c>
      <c r="J2889" s="3">
        <v>0</v>
      </c>
    </row>
    <row r="2890" spans="1:10" x14ac:dyDescent="0.25">
      <c r="A2890" s="4" t="s">
        <v>4938</v>
      </c>
      <c r="B2890" s="4" t="s">
        <v>11127</v>
      </c>
      <c r="C2890" s="11" t="s">
        <v>11124</v>
      </c>
      <c r="D2890" t="s">
        <v>3947</v>
      </c>
      <c r="E2890" t="s">
        <v>7</v>
      </c>
      <c r="F2890" s="2">
        <v>28856</v>
      </c>
      <c r="G2890" t="s">
        <v>3949</v>
      </c>
      <c r="H2890" s="3">
        <v>98.77</v>
      </c>
      <c r="I2890" s="3">
        <v>-98.77</v>
      </c>
      <c r="J2890" s="3">
        <v>0</v>
      </c>
    </row>
    <row r="2891" spans="1:10" x14ac:dyDescent="0.25">
      <c r="A2891" s="4" t="s">
        <v>4938</v>
      </c>
      <c r="B2891" s="4" t="s">
        <v>11127</v>
      </c>
      <c r="C2891" s="11" t="s">
        <v>11124</v>
      </c>
      <c r="D2891" t="s">
        <v>3950</v>
      </c>
      <c r="E2891" t="s">
        <v>1</v>
      </c>
      <c r="F2891" s="2">
        <v>27760</v>
      </c>
      <c r="G2891" t="s">
        <v>3951</v>
      </c>
      <c r="H2891" s="3">
        <v>575.34</v>
      </c>
      <c r="I2891" s="3">
        <v>-575.34</v>
      </c>
      <c r="J2891" s="3">
        <v>0</v>
      </c>
    </row>
    <row r="2892" spans="1:10" x14ac:dyDescent="0.25">
      <c r="A2892" s="4" t="s">
        <v>4938</v>
      </c>
      <c r="B2892" s="4" t="s">
        <v>11127</v>
      </c>
      <c r="C2892" s="11" t="s">
        <v>11124</v>
      </c>
      <c r="D2892" t="s">
        <v>3952</v>
      </c>
      <c r="E2892" t="s">
        <v>1</v>
      </c>
      <c r="F2892" s="2">
        <v>28126</v>
      </c>
      <c r="G2892" t="s">
        <v>3953</v>
      </c>
      <c r="H2892" s="3">
        <v>981.53</v>
      </c>
      <c r="I2892" s="3">
        <v>-981.53</v>
      </c>
      <c r="J2892" s="3">
        <v>0</v>
      </c>
    </row>
    <row r="2893" spans="1:10" x14ac:dyDescent="0.25">
      <c r="A2893" s="4" t="s">
        <v>4938</v>
      </c>
      <c r="B2893" s="4" t="s">
        <v>11127</v>
      </c>
      <c r="C2893" s="11" t="s">
        <v>11124</v>
      </c>
      <c r="D2893" t="s">
        <v>3954</v>
      </c>
      <c r="E2893" t="s">
        <v>1</v>
      </c>
      <c r="F2893" s="2">
        <v>28126</v>
      </c>
      <c r="G2893" t="s">
        <v>3955</v>
      </c>
      <c r="H2893" s="3">
        <v>564.48</v>
      </c>
      <c r="I2893" s="3">
        <v>-564.48</v>
      </c>
      <c r="J2893" s="3">
        <v>0</v>
      </c>
    </row>
    <row r="2894" spans="1:10" x14ac:dyDescent="0.25">
      <c r="A2894" s="4" t="s">
        <v>4938</v>
      </c>
      <c r="B2894" s="4" t="s">
        <v>11127</v>
      </c>
      <c r="C2894" s="11" t="s">
        <v>11124</v>
      </c>
      <c r="D2894" t="s">
        <v>3956</v>
      </c>
      <c r="E2894" t="s">
        <v>1</v>
      </c>
      <c r="F2894" s="2">
        <v>28126</v>
      </c>
      <c r="G2894" t="s">
        <v>3957</v>
      </c>
      <c r="H2894" s="3">
        <v>869.2</v>
      </c>
      <c r="I2894" s="3">
        <v>-869.2</v>
      </c>
      <c r="J2894" s="3">
        <v>0</v>
      </c>
    </row>
    <row r="2895" spans="1:10" x14ac:dyDescent="0.25">
      <c r="A2895" s="4" t="s">
        <v>4938</v>
      </c>
      <c r="B2895" s="4" t="s">
        <v>11127</v>
      </c>
      <c r="C2895" s="11" t="s">
        <v>11124</v>
      </c>
      <c r="D2895" t="s">
        <v>3958</v>
      </c>
      <c r="E2895" t="s">
        <v>1</v>
      </c>
      <c r="F2895" s="2">
        <v>28491</v>
      </c>
      <c r="G2895" t="s">
        <v>3959</v>
      </c>
      <c r="H2895" s="3">
        <v>1026.3</v>
      </c>
      <c r="I2895" s="3">
        <v>-1026.3</v>
      </c>
      <c r="J2895" s="3">
        <v>0</v>
      </c>
    </row>
    <row r="2896" spans="1:10" x14ac:dyDescent="0.25">
      <c r="A2896" s="4" t="s">
        <v>4938</v>
      </c>
      <c r="B2896" s="4" t="s">
        <v>11127</v>
      </c>
      <c r="C2896" s="11" t="s">
        <v>11124</v>
      </c>
      <c r="D2896" t="s">
        <v>3960</v>
      </c>
      <c r="E2896" t="s">
        <v>1</v>
      </c>
      <c r="F2896" s="2">
        <v>28491</v>
      </c>
      <c r="G2896" t="s">
        <v>3961</v>
      </c>
      <c r="H2896" s="3">
        <v>667.26</v>
      </c>
      <c r="I2896" s="3">
        <v>-667.26</v>
      </c>
      <c r="J2896" s="3">
        <v>0</v>
      </c>
    </row>
    <row r="2897" spans="1:10" x14ac:dyDescent="0.25">
      <c r="A2897" s="4" t="s">
        <v>4938</v>
      </c>
      <c r="B2897" s="4" t="s">
        <v>11127</v>
      </c>
      <c r="C2897" s="11" t="s">
        <v>11124</v>
      </c>
      <c r="D2897" t="s">
        <v>3960</v>
      </c>
      <c r="E2897" t="s">
        <v>7</v>
      </c>
      <c r="F2897" s="2">
        <v>31048</v>
      </c>
      <c r="G2897" t="s">
        <v>3962</v>
      </c>
      <c r="H2897" s="3">
        <v>165.27</v>
      </c>
      <c r="I2897" s="3">
        <v>-165.27</v>
      </c>
      <c r="J2897" s="3">
        <v>0</v>
      </c>
    </row>
    <row r="2898" spans="1:10" x14ac:dyDescent="0.25">
      <c r="A2898" s="4" t="s">
        <v>4938</v>
      </c>
      <c r="B2898" s="4" t="s">
        <v>11127</v>
      </c>
      <c r="C2898" s="11" t="s">
        <v>11124</v>
      </c>
      <c r="D2898" t="s">
        <v>3960</v>
      </c>
      <c r="E2898" t="s">
        <v>9</v>
      </c>
      <c r="F2898" s="2">
        <v>31778</v>
      </c>
      <c r="G2898" t="s">
        <v>3963</v>
      </c>
      <c r="H2898" s="3">
        <v>160.31</v>
      </c>
      <c r="I2898" s="3">
        <v>-160.31</v>
      </c>
      <c r="J2898" s="3">
        <v>0</v>
      </c>
    </row>
    <row r="2899" spans="1:10" x14ac:dyDescent="0.25">
      <c r="A2899" s="4" t="s">
        <v>4938</v>
      </c>
      <c r="B2899" s="4" t="s">
        <v>11127</v>
      </c>
      <c r="C2899" s="11" t="s">
        <v>11124</v>
      </c>
      <c r="D2899" t="s">
        <v>3964</v>
      </c>
      <c r="E2899" t="s">
        <v>1</v>
      </c>
      <c r="F2899" s="2">
        <v>28491</v>
      </c>
      <c r="G2899" t="s">
        <v>3965</v>
      </c>
      <c r="H2899" s="3">
        <v>1298.0999999999999</v>
      </c>
      <c r="I2899" s="3">
        <v>-1298.0999999999999</v>
      </c>
      <c r="J2899" s="3">
        <v>0</v>
      </c>
    </row>
    <row r="2900" spans="1:10" x14ac:dyDescent="0.25">
      <c r="A2900" s="4" t="s">
        <v>4938</v>
      </c>
      <c r="B2900" s="4" t="s">
        <v>11127</v>
      </c>
      <c r="C2900" s="11" t="s">
        <v>11124</v>
      </c>
      <c r="D2900" t="s">
        <v>3966</v>
      </c>
      <c r="E2900" t="s">
        <v>1</v>
      </c>
      <c r="F2900" s="2">
        <v>28491</v>
      </c>
      <c r="G2900" t="s">
        <v>3967</v>
      </c>
      <c r="H2900" s="3">
        <v>159.57</v>
      </c>
      <c r="I2900" s="3">
        <v>-159.57</v>
      </c>
      <c r="J2900" s="3">
        <v>0</v>
      </c>
    </row>
    <row r="2901" spans="1:10" x14ac:dyDescent="0.25">
      <c r="A2901" s="4" t="s">
        <v>4938</v>
      </c>
      <c r="B2901" s="4" t="s">
        <v>11127</v>
      </c>
      <c r="C2901" s="11" t="s">
        <v>11124</v>
      </c>
      <c r="D2901" t="s">
        <v>3968</v>
      </c>
      <c r="E2901" t="s">
        <v>1</v>
      </c>
      <c r="F2901" s="2">
        <v>29221</v>
      </c>
      <c r="G2901" t="s">
        <v>3969</v>
      </c>
      <c r="H2901" s="3">
        <v>153.29</v>
      </c>
      <c r="I2901" s="3">
        <v>-153.29</v>
      </c>
      <c r="J2901" s="3">
        <v>0</v>
      </c>
    </row>
    <row r="2902" spans="1:10" x14ac:dyDescent="0.25">
      <c r="A2902" s="4" t="s">
        <v>4938</v>
      </c>
      <c r="B2902" s="4" t="s">
        <v>11127</v>
      </c>
      <c r="C2902" s="11" t="s">
        <v>11124</v>
      </c>
      <c r="D2902" t="s">
        <v>3970</v>
      </c>
      <c r="E2902" t="s">
        <v>1</v>
      </c>
      <c r="F2902" s="2">
        <v>29221</v>
      </c>
      <c r="G2902" t="s">
        <v>3969</v>
      </c>
      <c r="H2902" s="3">
        <v>153.29</v>
      </c>
      <c r="I2902" s="3">
        <v>-153.29</v>
      </c>
      <c r="J2902" s="3">
        <v>0</v>
      </c>
    </row>
    <row r="2903" spans="1:10" x14ac:dyDescent="0.25">
      <c r="A2903" s="4" t="s">
        <v>4938</v>
      </c>
      <c r="B2903" s="4" t="s">
        <v>11127</v>
      </c>
      <c r="C2903" s="11" t="s">
        <v>11124</v>
      </c>
      <c r="D2903" t="s">
        <v>3971</v>
      </c>
      <c r="E2903" t="s">
        <v>1</v>
      </c>
      <c r="F2903" s="2">
        <v>29221</v>
      </c>
      <c r="G2903" t="s">
        <v>3972</v>
      </c>
      <c r="H2903" s="3">
        <v>960.61</v>
      </c>
      <c r="I2903" s="3">
        <v>-960.61</v>
      </c>
      <c r="J2903" s="3">
        <v>0</v>
      </c>
    </row>
    <row r="2904" spans="1:10" x14ac:dyDescent="0.25">
      <c r="A2904" s="4" t="s">
        <v>4938</v>
      </c>
      <c r="B2904" s="4" t="s">
        <v>11127</v>
      </c>
      <c r="C2904" s="11" t="s">
        <v>11124</v>
      </c>
      <c r="D2904" t="s">
        <v>3973</v>
      </c>
      <c r="E2904" t="s">
        <v>1</v>
      </c>
      <c r="F2904" s="2">
        <v>29587</v>
      </c>
      <c r="G2904" t="s">
        <v>3974</v>
      </c>
      <c r="H2904" s="3">
        <v>880.56</v>
      </c>
      <c r="I2904" s="3">
        <v>-880.56</v>
      </c>
      <c r="J2904" s="3">
        <v>0</v>
      </c>
    </row>
    <row r="2905" spans="1:10" x14ac:dyDescent="0.25">
      <c r="A2905" s="4" t="s">
        <v>4938</v>
      </c>
      <c r="B2905" s="4" t="s">
        <v>11127</v>
      </c>
      <c r="C2905" s="11" t="s">
        <v>11124</v>
      </c>
      <c r="D2905" t="s">
        <v>3975</v>
      </c>
      <c r="E2905" t="s">
        <v>1</v>
      </c>
      <c r="F2905" s="2">
        <v>29952</v>
      </c>
      <c r="G2905" t="s">
        <v>3976</v>
      </c>
      <c r="H2905" s="3">
        <v>154.94</v>
      </c>
      <c r="I2905" s="3">
        <v>-154.94</v>
      </c>
      <c r="J2905" s="3">
        <v>0</v>
      </c>
    </row>
    <row r="2906" spans="1:10" x14ac:dyDescent="0.25">
      <c r="A2906" s="4" t="s">
        <v>4938</v>
      </c>
      <c r="B2906" s="4" t="s">
        <v>11127</v>
      </c>
      <c r="C2906" s="11" t="s">
        <v>11124</v>
      </c>
      <c r="D2906" t="s">
        <v>3977</v>
      </c>
      <c r="E2906" t="s">
        <v>1</v>
      </c>
      <c r="F2906" s="2">
        <v>29952</v>
      </c>
      <c r="G2906" t="s">
        <v>3978</v>
      </c>
      <c r="H2906" s="3">
        <v>69.67</v>
      </c>
      <c r="I2906" s="3">
        <v>-69.67</v>
      </c>
      <c r="J2906" s="3">
        <v>0</v>
      </c>
    </row>
    <row r="2907" spans="1:10" x14ac:dyDescent="0.25">
      <c r="A2907" s="4" t="s">
        <v>4938</v>
      </c>
      <c r="B2907" s="4" t="s">
        <v>11127</v>
      </c>
      <c r="C2907" s="11" t="s">
        <v>11124</v>
      </c>
      <c r="D2907" t="s">
        <v>3979</v>
      </c>
      <c r="E2907" t="s">
        <v>1</v>
      </c>
      <c r="F2907" s="2">
        <v>29952</v>
      </c>
      <c r="G2907" t="s">
        <v>3978</v>
      </c>
      <c r="H2907" s="3">
        <v>69.67</v>
      </c>
      <c r="I2907" s="3">
        <v>-69.67</v>
      </c>
      <c r="J2907" s="3">
        <v>0</v>
      </c>
    </row>
    <row r="2908" spans="1:10" x14ac:dyDescent="0.25">
      <c r="A2908" s="4" t="s">
        <v>4938</v>
      </c>
      <c r="B2908" s="4" t="s">
        <v>11127</v>
      </c>
      <c r="C2908" s="11" t="s">
        <v>11124</v>
      </c>
      <c r="D2908" t="s">
        <v>3980</v>
      </c>
      <c r="E2908" t="s">
        <v>1</v>
      </c>
      <c r="F2908" s="2">
        <v>30317</v>
      </c>
      <c r="G2908" t="s">
        <v>3981</v>
      </c>
      <c r="H2908" s="3">
        <v>1755.95</v>
      </c>
      <c r="I2908" s="3">
        <v>-1755.95</v>
      </c>
      <c r="J2908" s="3">
        <v>0</v>
      </c>
    </row>
    <row r="2909" spans="1:10" x14ac:dyDescent="0.25">
      <c r="A2909" s="4" t="s">
        <v>4938</v>
      </c>
      <c r="B2909" s="4" t="s">
        <v>11127</v>
      </c>
      <c r="C2909" s="11" t="s">
        <v>11124</v>
      </c>
      <c r="D2909" t="s">
        <v>3982</v>
      </c>
      <c r="E2909" t="s">
        <v>1</v>
      </c>
      <c r="F2909" s="2">
        <v>30317</v>
      </c>
      <c r="G2909" t="s">
        <v>3983</v>
      </c>
      <c r="H2909" s="3">
        <v>927.14</v>
      </c>
      <c r="I2909" s="3">
        <v>-927.14</v>
      </c>
      <c r="J2909" s="3">
        <v>0</v>
      </c>
    </row>
    <row r="2910" spans="1:10" x14ac:dyDescent="0.25">
      <c r="A2910" s="4" t="s">
        <v>4938</v>
      </c>
      <c r="B2910" s="4" t="s">
        <v>11127</v>
      </c>
      <c r="C2910" s="11" t="s">
        <v>11124</v>
      </c>
      <c r="D2910" t="s">
        <v>3984</v>
      </c>
      <c r="E2910" t="s">
        <v>1</v>
      </c>
      <c r="F2910" s="2">
        <v>30317</v>
      </c>
      <c r="G2910" t="s">
        <v>3985</v>
      </c>
      <c r="H2910" s="3">
        <v>197.4</v>
      </c>
      <c r="I2910" s="3">
        <v>-197.4</v>
      </c>
      <c r="J2910" s="3">
        <v>0</v>
      </c>
    </row>
    <row r="2911" spans="1:10" x14ac:dyDescent="0.25">
      <c r="A2911" s="4" t="s">
        <v>4938</v>
      </c>
      <c r="B2911" s="4" t="s">
        <v>11127</v>
      </c>
      <c r="C2911" s="11" t="s">
        <v>11124</v>
      </c>
      <c r="D2911" t="s">
        <v>3986</v>
      </c>
      <c r="E2911" t="s">
        <v>1</v>
      </c>
      <c r="F2911" s="2">
        <v>30317</v>
      </c>
      <c r="G2911" t="s">
        <v>3987</v>
      </c>
      <c r="H2911" s="3">
        <v>450.3</v>
      </c>
      <c r="I2911" s="3">
        <v>-450.3</v>
      </c>
      <c r="J2911" s="3">
        <v>0</v>
      </c>
    </row>
    <row r="2912" spans="1:10" x14ac:dyDescent="0.25">
      <c r="A2912" s="4" t="s">
        <v>4938</v>
      </c>
      <c r="B2912" s="4" t="s">
        <v>11127</v>
      </c>
      <c r="C2912" s="11" t="s">
        <v>11124</v>
      </c>
      <c r="D2912" t="s">
        <v>3988</v>
      </c>
      <c r="E2912" t="s">
        <v>1</v>
      </c>
      <c r="F2912" s="2">
        <v>30317</v>
      </c>
      <c r="G2912" t="s">
        <v>3987</v>
      </c>
      <c r="H2912" s="3">
        <v>402.7</v>
      </c>
      <c r="I2912" s="3">
        <v>-402.7</v>
      </c>
      <c r="J2912" s="3">
        <v>0</v>
      </c>
    </row>
    <row r="2913" spans="1:10" x14ac:dyDescent="0.25">
      <c r="A2913" s="4" t="s">
        <v>4938</v>
      </c>
      <c r="B2913" s="4" t="s">
        <v>11127</v>
      </c>
      <c r="C2913" s="11" t="s">
        <v>11124</v>
      </c>
      <c r="D2913" t="s">
        <v>3989</v>
      </c>
      <c r="E2913" t="s">
        <v>1</v>
      </c>
      <c r="F2913" s="2">
        <v>31048</v>
      </c>
      <c r="G2913" t="s">
        <v>3990</v>
      </c>
      <c r="H2913" s="3">
        <v>255.15</v>
      </c>
      <c r="I2913" s="3">
        <v>-255.15</v>
      </c>
      <c r="J2913" s="3">
        <v>0</v>
      </c>
    </row>
    <row r="2914" spans="1:10" x14ac:dyDescent="0.25">
      <c r="A2914" s="4" t="s">
        <v>4938</v>
      </c>
      <c r="B2914" s="4" t="s">
        <v>11127</v>
      </c>
      <c r="C2914" s="11" t="s">
        <v>11124</v>
      </c>
      <c r="D2914" t="s">
        <v>3991</v>
      </c>
      <c r="E2914" t="s">
        <v>1</v>
      </c>
      <c r="F2914" s="2">
        <v>31048</v>
      </c>
      <c r="G2914" t="s">
        <v>3992</v>
      </c>
      <c r="H2914" s="3">
        <v>161.13</v>
      </c>
      <c r="I2914" s="3">
        <v>-161.13</v>
      </c>
      <c r="J2914" s="3">
        <v>0</v>
      </c>
    </row>
    <row r="2915" spans="1:10" x14ac:dyDescent="0.25">
      <c r="A2915" s="4" t="s">
        <v>4938</v>
      </c>
      <c r="B2915" s="4" t="s">
        <v>11127</v>
      </c>
      <c r="C2915" s="11" t="s">
        <v>11124</v>
      </c>
      <c r="D2915" t="s">
        <v>3991</v>
      </c>
      <c r="E2915" t="s">
        <v>7</v>
      </c>
      <c r="F2915" s="2">
        <v>31048</v>
      </c>
      <c r="G2915" t="s">
        <v>3993</v>
      </c>
      <c r="H2915" s="3">
        <v>39.61</v>
      </c>
      <c r="I2915" s="3">
        <v>-39.61</v>
      </c>
      <c r="J2915" s="3">
        <v>0</v>
      </c>
    </row>
    <row r="2916" spans="1:10" x14ac:dyDescent="0.25">
      <c r="A2916" s="4" t="s">
        <v>4938</v>
      </c>
      <c r="B2916" s="4" t="s">
        <v>11127</v>
      </c>
      <c r="C2916" s="11" t="s">
        <v>11124</v>
      </c>
      <c r="D2916" t="s">
        <v>3994</v>
      </c>
      <c r="E2916" t="s">
        <v>1</v>
      </c>
      <c r="F2916" s="2">
        <v>31048</v>
      </c>
      <c r="G2916" t="s">
        <v>3995</v>
      </c>
      <c r="H2916" s="3">
        <v>605.92999999999995</v>
      </c>
      <c r="I2916" s="3">
        <v>-605.92999999999995</v>
      </c>
      <c r="J2916" s="3">
        <v>0</v>
      </c>
    </row>
    <row r="2917" spans="1:10" x14ac:dyDescent="0.25">
      <c r="A2917" s="4" t="s">
        <v>4938</v>
      </c>
      <c r="B2917" s="4" t="s">
        <v>11127</v>
      </c>
      <c r="C2917" s="11" t="s">
        <v>11124</v>
      </c>
      <c r="D2917" t="s">
        <v>3996</v>
      </c>
      <c r="E2917" t="s">
        <v>1</v>
      </c>
      <c r="F2917" s="2">
        <v>31048</v>
      </c>
      <c r="G2917" t="s">
        <v>3997</v>
      </c>
      <c r="H2917" s="3">
        <v>709.32</v>
      </c>
      <c r="I2917" s="3">
        <v>-709.32</v>
      </c>
      <c r="J2917" s="3">
        <v>0</v>
      </c>
    </row>
    <row r="2918" spans="1:10" x14ac:dyDescent="0.25">
      <c r="A2918" s="4" t="s">
        <v>4938</v>
      </c>
      <c r="B2918" s="4" t="s">
        <v>11127</v>
      </c>
      <c r="C2918" s="11" t="s">
        <v>11124</v>
      </c>
      <c r="D2918" t="s">
        <v>3998</v>
      </c>
      <c r="E2918" t="s">
        <v>1</v>
      </c>
      <c r="F2918" s="2">
        <v>31048</v>
      </c>
      <c r="G2918" t="s">
        <v>3999</v>
      </c>
      <c r="H2918" s="3">
        <v>1304.57</v>
      </c>
      <c r="I2918" s="3">
        <v>-1304.57</v>
      </c>
      <c r="J2918" s="3">
        <v>0</v>
      </c>
    </row>
    <row r="2919" spans="1:10" x14ac:dyDescent="0.25">
      <c r="A2919" s="4" t="s">
        <v>4938</v>
      </c>
      <c r="B2919" s="4" t="s">
        <v>11127</v>
      </c>
      <c r="C2919" s="11" t="s">
        <v>11124</v>
      </c>
      <c r="D2919" t="s">
        <v>4000</v>
      </c>
      <c r="E2919" t="s">
        <v>1</v>
      </c>
      <c r="F2919" s="2">
        <v>31048</v>
      </c>
      <c r="G2919" t="s">
        <v>4001</v>
      </c>
      <c r="H2919" s="3">
        <v>1282.8800000000001</v>
      </c>
      <c r="I2919" s="3">
        <v>-1282.8800000000001</v>
      </c>
      <c r="J2919" s="3">
        <v>0</v>
      </c>
    </row>
    <row r="2920" spans="1:10" x14ac:dyDescent="0.25">
      <c r="A2920" s="4" t="s">
        <v>4938</v>
      </c>
      <c r="B2920" s="4" t="s">
        <v>11127</v>
      </c>
      <c r="C2920" s="11" t="s">
        <v>11124</v>
      </c>
      <c r="D2920" t="s">
        <v>4002</v>
      </c>
      <c r="E2920" t="s">
        <v>1</v>
      </c>
      <c r="F2920" s="2">
        <v>31048</v>
      </c>
      <c r="G2920" t="s">
        <v>4003</v>
      </c>
      <c r="H2920" s="3">
        <v>797.41</v>
      </c>
      <c r="I2920" s="3">
        <v>-797.41</v>
      </c>
      <c r="J2920" s="3">
        <v>0</v>
      </c>
    </row>
    <row r="2921" spans="1:10" x14ac:dyDescent="0.25">
      <c r="A2921" s="4" t="s">
        <v>4938</v>
      </c>
      <c r="B2921" s="4" t="s">
        <v>11127</v>
      </c>
      <c r="C2921" s="11" t="s">
        <v>11124</v>
      </c>
      <c r="D2921" t="s">
        <v>4004</v>
      </c>
      <c r="E2921" t="s">
        <v>1</v>
      </c>
      <c r="F2921" s="2">
        <v>31048</v>
      </c>
      <c r="G2921" t="s">
        <v>4005</v>
      </c>
      <c r="H2921" s="3">
        <v>73.849999999999994</v>
      </c>
      <c r="I2921" s="3">
        <v>-73.849999999999994</v>
      </c>
      <c r="J2921" s="3">
        <v>0</v>
      </c>
    </row>
    <row r="2922" spans="1:10" x14ac:dyDescent="0.25">
      <c r="A2922" s="4" t="s">
        <v>4938</v>
      </c>
      <c r="B2922" s="4" t="s">
        <v>11127</v>
      </c>
      <c r="C2922" s="11" t="s">
        <v>11124</v>
      </c>
      <c r="D2922" t="s">
        <v>4006</v>
      </c>
      <c r="E2922" t="s">
        <v>1</v>
      </c>
      <c r="F2922" s="2">
        <v>31048</v>
      </c>
      <c r="G2922" t="s">
        <v>4007</v>
      </c>
      <c r="H2922" s="3">
        <v>118.17</v>
      </c>
      <c r="I2922" s="3">
        <v>-118.17</v>
      </c>
      <c r="J2922" s="3">
        <v>0</v>
      </c>
    </row>
    <row r="2923" spans="1:10" x14ac:dyDescent="0.25">
      <c r="A2923" s="4" t="s">
        <v>4938</v>
      </c>
      <c r="B2923" s="4" t="s">
        <v>11127</v>
      </c>
      <c r="C2923" s="11" t="s">
        <v>11124</v>
      </c>
      <c r="D2923" t="s">
        <v>4008</v>
      </c>
      <c r="E2923" t="s">
        <v>1</v>
      </c>
      <c r="F2923" s="2">
        <v>31048</v>
      </c>
      <c r="G2923" t="s">
        <v>4009</v>
      </c>
      <c r="H2923" s="3">
        <v>116.82</v>
      </c>
      <c r="I2923" s="3">
        <v>-116.82</v>
      </c>
      <c r="J2923" s="3">
        <v>0</v>
      </c>
    </row>
    <row r="2924" spans="1:10" x14ac:dyDescent="0.25">
      <c r="A2924" s="4" t="s">
        <v>4938</v>
      </c>
      <c r="B2924" s="4" t="s">
        <v>11127</v>
      </c>
      <c r="C2924" s="11" t="s">
        <v>11124</v>
      </c>
      <c r="D2924" t="s">
        <v>4010</v>
      </c>
      <c r="E2924" t="s">
        <v>1</v>
      </c>
      <c r="F2924" s="2">
        <v>31048</v>
      </c>
      <c r="G2924" t="s">
        <v>4011</v>
      </c>
      <c r="H2924" s="3">
        <v>3202.03</v>
      </c>
      <c r="I2924" s="3">
        <v>-3202.03</v>
      </c>
      <c r="J2924" s="3">
        <v>0</v>
      </c>
    </row>
    <row r="2925" spans="1:10" x14ac:dyDescent="0.25">
      <c r="A2925" s="4" t="s">
        <v>4938</v>
      </c>
      <c r="B2925" s="4" t="s">
        <v>11127</v>
      </c>
      <c r="C2925" s="11" t="s">
        <v>11124</v>
      </c>
      <c r="D2925" t="s">
        <v>4010</v>
      </c>
      <c r="E2925" t="s">
        <v>7</v>
      </c>
      <c r="F2925" s="2">
        <v>31413</v>
      </c>
      <c r="G2925" t="s">
        <v>4012</v>
      </c>
      <c r="H2925" s="3">
        <v>581.01</v>
      </c>
      <c r="I2925" s="3">
        <v>-581.01</v>
      </c>
      <c r="J2925" s="3">
        <v>0</v>
      </c>
    </row>
    <row r="2926" spans="1:10" x14ac:dyDescent="0.25">
      <c r="A2926" s="4" t="s">
        <v>4938</v>
      </c>
      <c r="B2926" s="4" t="s">
        <v>11127</v>
      </c>
      <c r="C2926" s="11" t="s">
        <v>11124</v>
      </c>
      <c r="D2926" t="s">
        <v>4013</v>
      </c>
      <c r="E2926" t="s">
        <v>1</v>
      </c>
      <c r="F2926" s="2">
        <v>31048</v>
      </c>
      <c r="G2926" t="s">
        <v>4014</v>
      </c>
      <c r="H2926" s="3">
        <v>6896.35</v>
      </c>
      <c r="I2926" s="3">
        <v>-6896.35</v>
      </c>
      <c r="J2926" s="3">
        <v>0</v>
      </c>
    </row>
    <row r="2927" spans="1:10" x14ac:dyDescent="0.25">
      <c r="A2927" s="4" t="s">
        <v>4938</v>
      </c>
      <c r="B2927" s="4" t="s">
        <v>11127</v>
      </c>
      <c r="C2927" s="11" t="s">
        <v>11124</v>
      </c>
      <c r="D2927" t="s">
        <v>4013</v>
      </c>
      <c r="E2927" t="s">
        <v>7</v>
      </c>
      <c r="F2927" s="2">
        <v>32143</v>
      </c>
      <c r="G2927" t="s">
        <v>4015</v>
      </c>
      <c r="H2927" s="3">
        <v>3118.37</v>
      </c>
      <c r="I2927" s="3">
        <v>-3118.37</v>
      </c>
      <c r="J2927" s="3">
        <v>0</v>
      </c>
    </row>
    <row r="2928" spans="1:10" x14ac:dyDescent="0.25">
      <c r="A2928" s="4" t="s">
        <v>4938</v>
      </c>
      <c r="B2928" s="4" t="s">
        <v>11127</v>
      </c>
      <c r="C2928" s="11" t="s">
        <v>11124</v>
      </c>
      <c r="D2928" t="s">
        <v>4016</v>
      </c>
      <c r="E2928" t="s">
        <v>1</v>
      </c>
      <c r="F2928" s="2">
        <v>31413</v>
      </c>
      <c r="G2928" t="s">
        <v>4017</v>
      </c>
      <c r="H2928" s="3">
        <v>91.1</v>
      </c>
      <c r="I2928" s="3">
        <v>-91.1</v>
      </c>
      <c r="J2928" s="3">
        <v>0</v>
      </c>
    </row>
    <row r="2929" spans="1:10" x14ac:dyDescent="0.25">
      <c r="A2929" s="4" t="s">
        <v>4938</v>
      </c>
      <c r="B2929" s="4" t="s">
        <v>11127</v>
      </c>
      <c r="C2929" s="11" t="s">
        <v>11124</v>
      </c>
      <c r="D2929" t="s">
        <v>4018</v>
      </c>
      <c r="E2929" t="s">
        <v>1</v>
      </c>
      <c r="F2929" s="2">
        <v>31413</v>
      </c>
      <c r="G2929" t="s">
        <v>4017</v>
      </c>
      <c r="H2929" s="3">
        <v>91.1</v>
      </c>
      <c r="I2929" s="3">
        <v>-91.1</v>
      </c>
      <c r="J2929" s="3">
        <v>0</v>
      </c>
    </row>
    <row r="2930" spans="1:10" x14ac:dyDescent="0.25">
      <c r="A2930" s="4" t="s">
        <v>4938</v>
      </c>
      <c r="B2930" s="4" t="s">
        <v>11127</v>
      </c>
      <c r="C2930" s="11" t="s">
        <v>11124</v>
      </c>
      <c r="D2930" t="s">
        <v>4019</v>
      </c>
      <c r="E2930" t="s">
        <v>1</v>
      </c>
      <c r="F2930" s="2">
        <v>31413</v>
      </c>
      <c r="G2930" t="s">
        <v>4020</v>
      </c>
      <c r="H2930" s="3">
        <v>948.21</v>
      </c>
      <c r="I2930" s="3">
        <v>-948.21</v>
      </c>
      <c r="J2930" s="3">
        <v>0</v>
      </c>
    </row>
    <row r="2931" spans="1:10" x14ac:dyDescent="0.25">
      <c r="A2931" s="4" t="s">
        <v>4938</v>
      </c>
      <c r="B2931" s="4" t="s">
        <v>11127</v>
      </c>
      <c r="C2931" s="11" t="s">
        <v>11124</v>
      </c>
      <c r="D2931" t="s">
        <v>4021</v>
      </c>
      <c r="E2931" t="s">
        <v>1</v>
      </c>
      <c r="F2931" s="2">
        <v>31413</v>
      </c>
      <c r="G2931" t="s">
        <v>4022</v>
      </c>
      <c r="H2931" s="3">
        <v>103.29</v>
      </c>
      <c r="I2931" s="3">
        <v>-103.29</v>
      </c>
      <c r="J2931" s="3">
        <v>0</v>
      </c>
    </row>
    <row r="2932" spans="1:10" x14ac:dyDescent="0.25">
      <c r="A2932" s="4" t="s">
        <v>4938</v>
      </c>
      <c r="B2932" s="4" t="s">
        <v>11127</v>
      </c>
      <c r="C2932" s="11" t="s">
        <v>11124</v>
      </c>
      <c r="D2932" t="s">
        <v>4023</v>
      </c>
      <c r="E2932" t="s">
        <v>1</v>
      </c>
      <c r="F2932" s="2">
        <v>31413</v>
      </c>
      <c r="G2932" t="s">
        <v>4022</v>
      </c>
      <c r="H2932" s="3">
        <v>103.29</v>
      </c>
      <c r="I2932" s="3">
        <v>-103.29</v>
      </c>
      <c r="J2932" s="3">
        <v>0</v>
      </c>
    </row>
    <row r="2933" spans="1:10" x14ac:dyDescent="0.25">
      <c r="A2933" s="4" t="s">
        <v>4938</v>
      </c>
      <c r="B2933" s="4" t="s">
        <v>11127</v>
      </c>
      <c r="C2933" s="11" t="s">
        <v>11124</v>
      </c>
      <c r="D2933" t="s">
        <v>4024</v>
      </c>
      <c r="E2933" t="s">
        <v>1</v>
      </c>
      <c r="F2933" s="2">
        <v>31413</v>
      </c>
      <c r="G2933" t="s">
        <v>4025</v>
      </c>
      <c r="H2933" s="3">
        <v>11197.51</v>
      </c>
      <c r="I2933" s="3">
        <v>-11197.51</v>
      </c>
      <c r="J2933" s="3">
        <v>0</v>
      </c>
    </row>
    <row r="2934" spans="1:10" x14ac:dyDescent="0.25">
      <c r="A2934" s="4" t="s">
        <v>4938</v>
      </c>
      <c r="B2934" s="4" t="s">
        <v>11127</v>
      </c>
      <c r="C2934" s="11" t="s">
        <v>11124</v>
      </c>
      <c r="D2934" t="s">
        <v>4024</v>
      </c>
      <c r="E2934" t="s">
        <v>7</v>
      </c>
      <c r="F2934" s="2">
        <v>31778</v>
      </c>
      <c r="G2934" t="s">
        <v>4026</v>
      </c>
      <c r="H2934" s="3">
        <v>2065.83</v>
      </c>
      <c r="I2934" s="3">
        <v>-2065.83</v>
      </c>
      <c r="J2934" s="3">
        <v>0</v>
      </c>
    </row>
    <row r="2935" spans="1:10" x14ac:dyDescent="0.25">
      <c r="A2935" s="4" t="s">
        <v>4938</v>
      </c>
      <c r="B2935" s="4" t="s">
        <v>11127</v>
      </c>
      <c r="C2935" s="11" t="s">
        <v>11124</v>
      </c>
      <c r="D2935" t="s">
        <v>4024</v>
      </c>
      <c r="E2935" t="s">
        <v>9</v>
      </c>
      <c r="F2935" s="2">
        <v>31778</v>
      </c>
      <c r="G2935" t="s">
        <v>4027</v>
      </c>
      <c r="H2935" s="3">
        <v>351.19</v>
      </c>
      <c r="I2935" s="3">
        <v>-351.19</v>
      </c>
      <c r="J2935" s="3">
        <v>0</v>
      </c>
    </row>
    <row r="2936" spans="1:10" x14ac:dyDescent="0.25">
      <c r="A2936" s="4" t="s">
        <v>4938</v>
      </c>
      <c r="B2936" s="4" t="s">
        <v>11127</v>
      </c>
      <c r="C2936" s="11" t="s">
        <v>11124</v>
      </c>
      <c r="D2936" t="s">
        <v>4024</v>
      </c>
      <c r="E2936" t="s">
        <v>19</v>
      </c>
      <c r="F2936" s="2">
        <v>31778</v>
      </c>
      <c r="G2936" t="s">
        <v>4028</v>
      </c>
      <c r="H2936" s="3">
        <v>371.33</v>
      </c>
      <c r="I2936" s="3">
        <v>-371.33</v>
      </c>
      <c r="J2936" s="3">
        <v>0</v>
      </c>
    </row>
    <row r="2937" spans="1:10" x14ac:dyDescent="0.25">
      <c r="A2937" s="4" t="s">
        <v>4938</v>
      </c>
      <c r="B2937" s="4" t="s">
        <v>11127</v>
      </c>
      <c r="C2937" s="11" t="s">
        <v>11124</v>
      </c>
      <c r="D2937" t="s">
        <v>4029</v>
      </c>
      <c r="E2937" t="s">
        <v>1</v>
      </c>
      <c r="F2937" s="2">
        <v>31413</v>
      </c>
      <c r="G2937" t="s">
        <v>4030</v>
      </c>
      <c r="H2937" s="3">
        <v>1128.95</v>
      </c>
      <c r="I2937" s="3">
        <v>-1128.95</v>
      </c>
      <c r="J2937" s="3">
        <v>0</v>
      </c>
    </row>
    <row r="2938" spans="1:10" x14ac:dyDescent="0.25">
      <c r="A2938" s="4" t="s">
        <v>4938</v>
      </c>
      <c r="B2938" s="4" t="s">
        <v>11127</v>
      </c>
      <c r="C2938" s="11" t="s">
        <v>11124</v>
      </c>
      <c r="D2938" t="s">
        <v>4031</v>
      </c>
      <c r="E2938" t="s">
        <v>1</v>
      </c>
      <c r="F2938" s="2">
        <v>31413</v>
      </c>
      <c r="G2938" t="s">
        <v>4032</v>
      </c>
      <c r="H2938" s="3">
        <v>1136.8</v>
      </c>
      <c r="I2938" s="3">
        <v>-1136.8</v>
      </c>
      <c r="J2938" s="3">
        <v>0</v>
      </c>
    </row>
    <row r="2939" spans="1:10" x14ac:dyDescent="0.25">
      <c r="A2939" s="4" t="s">
        <v>4938</v>
      </c>
      <c r="B2939" s="4" t="s">
        <v>11127</v>
      </c>
      <c r="C2939" s="11" t="s">
        <v>11124</v>
      </c>
      <c r="D2939" t="s">
        <v>4033</v>
      </c>
      <c r="E2939" t="s">
        <v>1</v>
      </c>
      <c r="F2939" s="2">
        <v>31413</v>
      </c>
      <c r="G2939" t="s">
        <v>4034</v>
      </c>
      <c r="H2939" s="3">
        <v>3098.74</v>
      </c>
      <c r="I2939" s="3">
        <v>-3098.74</v>
      </c>
      <c r="J2939" s="3">
        <v>0</v>
      </c>
    </row>
    <row r="2940" spans="1:10" x14ac:dyDescent="0.25">
      <c r="A2940" s="4" t="s">
        <v>4938</v>
      </c>
      <c r="B2940" s="4" t="s">
        <v>11127</v>
      </c>
      <c r="C2940" s="11" t="s">
        <v>11124</v>
      </c>
      <c r="D2940" t="s">
        <v>4035</v>
      </c>
      <c r="E2940" t="s">
        <v>1</v>
      </c>
      <c r="F2940" s="2">
        <v>31413</v>
      </c>
      <c r="G2940" t="s">
        <v>4036</v>
      </c>
      <c r="H2940" s="3">
        <v>13944.34</v>
      </c>
      <c r="I2940" s="3">
        <v>-13944.34</v>
      </c>
      <c r="J2940" s="3">
        <v>0</v>
      </c>
    </row>
    <row r="2941" spans="1:10" x14ac:dyDescent="0.25">
      <c r="A2941" s="4" t="s">
        <v>4938</v>
      </c>
      <c r="B2941" s="4" t="s">
        <v>11127</v>
      </c>
      <c r="C2941" s="11" t="s">
        <v>11124</v>
      </c>
      <c r="D2941" t="s">
        <v>4037</v>
      </c>
      <c r="E2941" t="s">
        <v>1</v>
      </c>
      <c r="F2941" s="2">
        <v>31778</v>
      </c>
      <c r="G2941" t="s">
        <v>4038</v>
      </c>
      <c r="H2941" s="3">
        <v>52.96</v>
      </c>
      <c r="I2941" s="3">
        <v>-52.96</v>
      </c>
      <c r="J2941" s="3">
        <v>0</v>
      </c>
    </row>
    <row r="2942" spans="1:10" x14ac:dyDescent="0.25">
      <c r="A2942" s="4" t="s">
        <v>4938</v>
      </c>
      <c r="B2942" s="4" t="s">
        <v>11127</v>
      </c>
      <c r="C2942" s="11" t="s">
        <v>11124</v>
      </c>
      <c r="D2942" t="s">
        <v>4039</v>
      </c>
      <c r="E2942" t="s">
        <v>1</v>
      </c>
      <c r="F2942" s="2">
        <v>31778</v>
      </c>
      <c r="G2942" t="s">
        <v>4038</v>
      </c>
      <c r="H2942" s="3">
        <v>170.43</v>
      </c>
      <c r="I2942" s="3">
        <v>-170.43</v>
      </c>
      <c r="J2942" s="3">
        <v>0</v>
      </c>
    </row>
    <row r="2943" spans="1:10" x14ac:dyDescent="0.25">
      <c r="A2943" s="4" t="s">
        <v>4938</v>
      </c>
      <c r="B2943" s="4" t="s">
        <v>11127</v>
      </c>
      <c r="C2943" s="11" t="s">
        <v>11124</v>
      </c>
      <c r="D2943" t="s">
        <v>4040</v>
      </c>
      <c r="E2943" t="s">
        <v>1</v>
      </c>
      <c r="F2943" s="2">
        <v>31413</v>
      </c>
      <c r="G2943" t="s">
        <v>4041</v>
      </c>
      <c r="H2943" s="3">
        <v>856.91</v>
      </c>
      <c r="I2943" s="3">
        <v>-856.91</v>
      </c>
      <c r="J2943" s="3">
        <v>0</v>
      </c>
    </row>
    <row r="2944" spans="1:10" x14ac:dyDescent="0.25">
      <c r="A2944" s="4" t="s">
        <v>4938</v>
      </c>
      <c r="B2944" s="4" t="s">
        <v>11127</v>
      </c>
      <c r="C2944" s="11" t="s">
        <v>11124</v>
      </c>
      <c r="D2944" t="s">
        <v>4042</v>
      </c>
      <c r="E2944" t="s">
        <v>1</v>
      </c>
      <c r="F2944" s="2">
        <v>31778</v>
      </c>
      <c r="G2944" t="s">
        <v>4043</v>
      </c>
      <c r="H2944" s="3">
        <v>981.27</v>
      </c>
      <c r="I2944" s="3">
        <v>-981.27</v>
      </c>
      <c r="J2944" s="3">
        <v>0</v>
      </c>
    </row>
    <row r="2945" spans="1:10" x14ac:dyDescent="0.25">
      <c r="A2945" s="4" t="s">
        <v>4938</v>
      </c>
      <c r="B2945" s="4" t="s">
        <v>11127</v>
      </c>
      <c r="C2945" s="11" t="s">
        <v>11124</v>
      </c>
      <c r="D2945" t="s">
        <v>4044</v>
      </c>
      <c r="E2945" t="s">
        <v>1</v>
      </c>
      <c r="F2945" s="2">
        <v>31778</v>
      </c>
      <c r="G2945" t="s">
        <v>4045</v>
      </c>
      <c r="H2945" s="3">
        <v>90.17</v>
      </c>
      <c r="I2945" s="3">
        <v>-90.17</v>
      </c>
      <c r="J2945" s="3">
        <v>0</v>
      </c>
    </row>
    <row r="2946" spans="1:10" x14ac:dyDescent="0.25">
      <c r="A2946" s="4" t="s">
        <v>4938</v>
      </c>
      <c r="B2946" s="4" t="s">
        <v>11127</v>
      </c>
      <c r="C2946" s="11" t="s">
        <v>11124</v>
      </c>
      <c r="D2946" t="s">
        <v>4046</v>
      </c>
      <c r="E2946" t="s">
        <v>1</v>
      </c>
      <c r="F2946" s="2">
        <v>31778</v>
      </c>
      <c r="G2946" t="s">
        <v>4047</v>
      </c>
      <c r="H2946" s="3">
        <v>90.17</v>
      </c>
      <c r="I2946" s="3">
        <v>-90.17</v>
      </c>
      <c r="J2946" s="3">
        <v>0</v>
      </c>
    </row>
    <row r="2947" spans="1:10" x14ac:dyDescent="0.25">
      <c r="A2947" s="4" t="s">
        <v>4938</v>
      </c>
      <c r="B2947" s="4" t="s">
        <v>11127</v>
      </c>
      <c r="C2947" s="11" t="s">
        <v>11124</v>
      </c>
      <c r="D2947" t="s">
        <v>4048</v>
      </c>
      <c r="E2947" t="s">
        <v>1</v>
      </c>
      <c r="F2947" s="2">
        <v>31778</v>
      </c>
      <c r="G2947" t="s">
        <v>4047</v>
      </c>
      <c r="H2947" s="3">
        <v>90.17</v>
      </c>
      <c r="I2947" s="3">
        <v>-90.17</v>
      </c>
      <c r="J2947" s="3">
        <v>0</v>
      </c>
    </row>
    <row r="2948" spans="1:10" x14ac:dyDescent="0.25">
      <c r="A2948" s="4" t="s">
        <v>4938</v>
      </c>
      <c r="B2948" s="4" t="s">
        <v>11127</v>
      </c>
      <c r="C2948" s="11" t="s">
        <v>11124</v>
      </c>
      <c r="D2948" t="s">
        <v>4049</v>
      </c>
      <c r="E2948" t="s">
        <v>1</v>
      </c>
      <c r="F2948" s="2">
        <v>31778</v>
      </c>
      <c r="G2948" t="s">
        <v>4050</v>
      </c>
      <c r="H2948" s="3">
        <v>291.39999999999998</v>
      </c>
      <c r="I2948" s="3">
        <v>-291.39999999999998</v>
      </c>
      <c r="J2948" s="3">
        <v>0</v>
      </c>
    </row>
    <row r="2949" spans="1:10" x14ac:dyDescent="0.25">
      <c r="A2949" s="4" t="s">
        <v>4938</v>
      </c>
      <c r="B2949" s="4" t="s">
        <v>11127</v>
      </c>
      <c r="C2949" s="11" t="s">
        <v>11124</v>
      </c>
      <c r="D2949" t="s">
        <v>4051</v>
      </c>
      <c r="E2949" t="s">
        <v>1</v>
      </c>
      <c r="F2949" s="2">
        <v>31778</v>
      </c>
      <c r="G2949" t="s">
        <v>4052</v>
      </c>
      <c r="H2949" s="3">
        <v>174.9</v>
      </c>
      <c r="I2949" s="3">
        <v>-174.9</v>
      </c>
      <c r="J2949" s="3">
        <v>0</v>
      </c>
    </row>
    <row r="2950" spans="1:10" x14ac:dyDescent="0.25">
      <c r="A2950" s="4" t="s">
        <v>4938</v>
      </c>
      <c r="B2950" s="4" t="s">
        <v>11127</v>
      </c>
      <c r="C2950" s="11" t="s">
        <v>11124</v>
      </c>
      <c r="D2950" t="s">
        <v>4053</v>
      </c>
      <c r="E2950" t="s">
        <v>1</v>
      </c>
      <c r="F2950" s="2">
        <v>31778</v>
      </c>
      <c r="G2950" t="s">
        <v>4054</v>
      </c>
      <c r="H2950" s="3">
        <v>113.62</v>
      </c>
      <c r="I2950" s="3">
        <v>-113.62</v>
      </c>
      <c r="J2950" s="3">
        <v>0</v>
      </c>
    </row>
    <row r="2951" spans="1:10" x14ac:dyDescent="0.25">
      <c r="A2951" s="4" t="s">
        <v>4938</v>
      </c>
      <c r="B2951" s="4" t="s">
        <v>11127</v>
      </c>
      <c r="C2951" s="11" t="s">
        <v>11124</v>
      </c>
      <c r="D2951" t="s">
        <v>4055</v>
      </c>
      <c r="E2951" t="s">
        <v>1</v>
      </c>
      <c r="F2951" s="2">
        <v>31778</v>
      </c>
      <c r="G2951" t="s">
        <v>4056</v>
      </c>
      <c r="H2951" s="3">
        <v>113.62</v>
      </c>
      <c r="I2951" s="3">
        <v>-113.62</v>
      </c>
      <c r="J2951" s="3">
        <v>0</v>
      </c>
    </row>
    <row r="2952" spans="1:10" x14ac:dyDescent="0.25">
      <c r="A2952" s="4" t="s">
        <v>4938</v>
      </c>
      <c r="B2952" s="4" t="s">
        <v>11127</v>
      </c>
      <c r="C2952" s="11" t="s">
        <v>11124</v>
      </c>
      <c r="D2952" t="s">
        <v>4057</v>
      </c>
      <c r="E2952" t="s">
        <v>1</v>
      </c>
      <c r="F2952" s="2">
        <v>31778</v>
      </c>
      <c r="G2952" t="s">
        <v>4058</v>
      </c>
      <c r="H2952" s="3">
        <v>981.27</v>
      </c>
      <c r="I2952" s="3">
        <v>-981.27</v>
      </c>
      <c r="J2952" s="3">
        <v>0</v>
      </c>
    </row>
    <row r="2953" spans="1:10" x14ac:dyDescent="0.25">
      <c r="A2953" s="4" t="s">
        <v>4938</v>
      </c>
      <c r="B2953" s="4" t="s">
        <v>11127</v>
      </c>
      <c r="C2953" s="11" t="s">
        <v>11124</v>
      </c>
      <c r="D2953" t="s">
        <v>4059</v>
      </c>
      <c r="E2953" t="s">
        <v>1</v>
      </c>
      <c r="F2953" s="2">
        <v>31778</v>
      </c>
      <c r="G2953" t="s">
        <v>4060</v>
      </c>
      <c r="H2953" s="3">
        <v>103.03</v>
      </c>
      <c r="I2953" s="3">
        <v>-103.03</v>
      </c>
      <c r="J2953" s="3">
        <v>0</v>
      </c>
    </row>
    <row r="2954" spans="1:10" x14ac:dyDescent="0.25">
      <c r="A2954" s="4" t="s">
        <v>4938</v>
      </c>
      <c r="B2954" s="4" t="s">
        <v>11127</v>
      </c>
      <c r="C2954" s="11" t="s">
        <v>11124</v>
      </c>
      <c r="D2954" t="s">
        <v>4061</v>
      </c>
      <c r="E2954" t="s">
        <v>1</v>
      </c>
      <c r="F2954" s="2">
        <v>31778</v>
      </c>
      <c r="G2954" t="s">
        <v>4062</v>
      </c>
      <c r="H2954" s="3">
        <v>91.65</v>
      </c>
      <c r="I2954" s="3">
        <v>-91.65</v>
      </c>
      <c r="J2954" s="3">
        <v>0</v>
      </c>
    </row>
    <row r="2955" spans="1:10" x14ac:dyDescent="0.25">
      <c r="A2955" s="4" t="s">
        <v>4938</v>
      </c>
      <c r="B2955" s="4" t="s">
        <v>11127</v>
      </c>
      <c r="C2955" s="11" t="s">
        <v>11124</v>
      </c>
      <c r="D2955" t="s">
        <v>4063</v>
      </c>
      <c r="E2955" t="s">
        <v>1</v>
      </c>
      <c r="F2955" s="2">
        <v>31778</v>
      </c>
      <c r="G2955" t="s">
        <v>4062</v>
      </c>
      <c r="H2955" s="3">
        <v>91.65</v>
      </c>
      <c r="I2955" s="3">
        <v>-91.65</v>
      </c>
      <c r="J2955" s="3">
        <v>0</v>
      </c>
    </row>
    <row r="2956" spans="1:10" x14ac:dyDescent="0.25">
      <c r="A2956" s="4" t="s">
        <v>4938</v>
      </c>
      <c r="B2956" s="4" t="s">
        <v>11127</v>
      </c>
      <c r="C2956" s="11" t="s">
        <v>11124</v>
      </c>
      <c r="D2956" t="s">
        <v>4064</v>
      </c>
      <c r="E2956" t="s">
        <v>1</v>
      </c>
      <c r="F2956" s="2">
        <v>31778</v>
      </c>
      <c r="G2956" t="s">
        <v>4065</v>
      </c>
      <c r="H2956" s="3">
        <v>1252.4100000000001</v>
      </c>
      <c r="I2956" s="3">
        <v>-1252.4100000000001</v>
      </c>
      <c r="J2956" s="3">
        <v>0</v>
      </c>
    </row>
    <row r="2957" spans="1:10" x14ac:dyDescent="0.25">
      <c r="A2957" s="4" t="s">
        <v>4938</v>
      </c>
      <c r="B2957" s="4" t="s">
        <v>11127</v>
      </c>
      <c r="C2957" s="11" t="s">
        <v>11124</v>
      </c>
      <c r="D2957" t="s">
        <v>4066</v>
      </c>
      <c r="E2957" t="s">
        <v>1</v>
      </c>
      <c r="F2957" s="2">
        <v>31778</v>
      </c>
      <c r="G2957" t="s">
        <v>4067</v>
      </c>
      <c r="H2957" s="3">
        <v>1152.22</v>
      </c>
      <c r="I2957" s="3">
        <v>-1152.22</v>
      </c>
      <c r="J2957" s="3">
        <v>0</v>
      </c>
    </row>
    <row r="2958" spans="1:10" x14ac:dyDescent="0.25">
      <c r="A2958" s="4" t="s">
        <v>4938</v>
      </c>
      <c r="B2958" s="4" t="s">
        <v>11127</v>
      </c>
      <c r="C2958" s="11" t="s">
        <v>11124</v>
      </c>
      <c r="D2958" t="s">
        <v>4068</v>
      </c>
      <c r="E2958" t="s">
        <v>1</v>
      </c>
      <c r="F2958" s="2">
        <v>31778</v>
      </c>
      <c r="G2958" t="s">
        <v>4069</v>
      </c>
      <c r="H2958" s="3">
        <v>69.59</v>
      </c>
      <c r="I2958" s="3">
        <v>-69.59</v>
      </c>
      <c r="J2958" s="3">
        <v>0</v>
      </c>
    </row>
    <row r="2959" spans="1:10" x14ac:dyDescent="0.25">
      <c r="A2959" s="4" t="s">
        <v>4938</v>
      </c>
      <c r="B2959" s="4" t="s">
        <v>11127</v>
      </c>
      <c r="C2959" s="11" t="s">
        <v>11124</v>
      </c>
      <c r="D2959" t="s">
        <v>4070</v>
      </c>
      <c r="E2959" t="s">
        <v>1</v>
      </c>
      <c r="F2959" s="2">
        <v>31778</v>
      </c>
      <c r="G2959" t="s">
        <v>4071</v>
      </c>
      <c r="H2959" s="3">
        <v>183.34</v>
      </c>
      <c r="I2959" s="3">
        <v>-183.34</v>
      </c>
      <c r="J2959" s="3">
        <v>0</v>
      </c>
    </row>
    <row r="2960" spans="1:10" x14ac:dyDescent="0.25">
      <c r="A2960" s="4" t="s">
        <v>4938</v>
      </c>
      <c r="B2960" s="4" t="s">
        <v>11127</v>
      </c>
      <c r="C2960" s="11" t="s">
        <v>11124</v>
      </c>
      <c r="D2960" t="s">
        <v>4072</v>
      </c>
      <c r="E2960" t="s">
        <v>1</v>
      </c>
      <c r="F2960" s="2">
        <v>31778</v>
      </c>
      <c r="G2960" t="s">
        <v>4073</v>
      </c>
      <c r="H2960" s="3">
        <v>61.97</v>
      </c>
      <c r="I2960" s="3">
        <v>-61.97</v>
      </c>
      <c r="J2960" s="3">
        <v>0</v>
      </c>
    </row>
    <row r="2961" spans="1:10" x14ac:dyDescent="0.25">
      <c r="A2961" s="4" t="s">
        <v>4938</v>
      </c>
      <c r="B2961" s="4" t="s">
        <v>11127</v>
      </c>
      <c r="C2961" s="11" t="s">
        <v>11124</v>
      </c>
      <c r="D2961" t="s">
        <v>4074</v>
      </c>
      <c r="E2961" t="s">
        <v>1</v>
      </c>
      <c r="F2961" s="2">
        <v>31778</v>
      </c>
      <c r="G2961" t="s">
        <v>4075</v>
      </c>
      <c r="H2961" s="3">
        <v>206.79</v>
      </c>
      <c r="I2961" s="3">
        <v>-206.79</v>
      </c>
      <c r="J2961" s="3">
        <v>0</v>
      </c>
    </row>
    <row r="2962" spans="1:10" x14ac:dyDescent="0.25">
      <c r="A2962" s="4" t="s">
        <v>4938</v>
      </c>
      <c r="B2962" s="4" t="s">
        <v>11127</v>
      </c>
      <c r="C2962" s="11" t="s">
        <v>11124</v>
      </c>
      <c r="D2962" t="s">
        <v>4076</v>
      </c>
      <c r="E2962" t="s">
        <v>1</v>
      </c>
      <c r="F2962" s="2">
        <v>31778</v>
      </c>
      <c r="G2962" t="s">
        <v>4077</v>
      </c>
      <c r="H2962" s="3">
        <v>294.07</v>
      </c>
      <c r="I2962" s="3">
        <v>-294.07</v>
      </c>
      <c r="J2962" s="3">
        <v>0</v>
      </c>
    </row>
    <row r="2963" spans="1:10" x14ac:dyDescent="0.25">
      <c r="A2963" s="4" t="s">
        <v>4938</v>
      </c>
      <c r="B2963" s="4" t="s">
        <v>11127</v>
      </c>
      <c r="C2963" s="11" t="s">
        <v>11124</v>
      </c>
      <c r="D2963" t="s">
        <v>4078</v>
      </c>
      <c r="E2963" t="s">
        <v>1</v>
      </c>
      <c r="F2963" s="2">
        <v>31778</v>
      </c>
      <c r="G2963" t="s">
        <v>4079</v>
      </c>
      <c r="H2963" s="3">
        <v>72.3</v>
      </c>
      <c r="I2963" s="3">
        <v>-72.3</v>
      </c>
      <c r="J2963" s="3">
        <v>0</v>
      </c>
    </row>
    <row r="2964" spans="1:10" x14ac:dyDescent="0.25">
      <c r="A2964" s="4" t="s">
        <v>4938</v>
      </c>
      <c r="B2964" s="4" t="s">
        <v>11127</v>
      </c>
      <c r="C2964" s="11" t="s">
        <v>11124</v>
      </c>
      <c r="D2964" t="s">
        <v>4080</v>
      </c>
      <c r="E2964" t="s">
        <v>1</v>
      </c>
      <c r="F2964" s="2">
        <v>31778</v>
      </c>
      <c r="G2964" t="s">
        <v>4079</v>
      </c>
      <c r="H2964" s="3">
        <v>72.3</v>
      </c>
      <c r="I2964" s="3">
        <v>-72.3</v>
      </c>
      <c r="J2964" s="3">
        <v>0</v>
      </c>
    </row>
    <row r="2965" spans="1:10" x14ac:dyDescent="0.25">
      <c r="A2965" s="4" t="s">
        <v>4938</v>
      </c>
      <c r="B2965" s="4" t="s">
        <v>11127</v>
      </c>
      <c r="C2965" s="11" t="s">
        <v>11124</v>
      </c>
      <c r="D2965" t="s">
        <v>4081</v>
      </c>
      <c r="E2965" t="s">
        <v>1</v>
      </c>
      <c r="F2965" s="2">
        <v>31778</v>
      </c>
      <c r="G2965" t="s">
        <v>4079</v>
      </c>
      <c r="H2965" s="3">
        <v>72.3</v>
      </c>
      <c r="I2965" s="3">
        <v>-72.3</v>
      </c>
      <c r="J2965" s="3">
        <v>0</v>
      </c>
    </row>
    <row r="2966" spans="1:10" x14ac:dyDescent="0.25">
      <c r="A2966" s="4" t="s">
        <v>4938</v>
      </c>
      <c r="B2966" s="4" t="s">
        <v>11127</v>
      </c>
      <c r="C2966" s="11" t="s">
        <v>11124</v>
      </c>
      <c r="D2966" t="s">
        <v>4082</v>
      </c>
      <c r="E2966" t="s">
        <v>1</v>
      </c>
      <c r="F2966" s="2">
        <v>31778</v>
      </c>
      <c r="G2966" t="s">
        <v>4079</v>
      </c>
      <c r="H2966" s="3">
        <v>72.3</v>
      </c>
      <c r="I2966" s="3">
        <v>-72.3</v>
      </c>
      <c r="J2966" s="3">
        <v>0</v>
      </c>
    </row>
    <row r="2967" spans="1:10" x14ac:dyDescent="0.25">
      <c r="A2967" s="4" t="s">
        <v>4938</v>
      </c>
      <c r="B2967" s="4" t="s">
        <v>11127</v>
      </c>
      <c r="C2967" s="11" t="s">
        <v>11124</v>
      </c>
      <c r="D2967" t="s">
        <v>4083</v>
      </c>
      <c r="E2967" t="s">
        <v>1</v>
      </c>
      <c r="F2967" s="2">
        <v>31778</v>
      </c>
      <c r="G2967" t="s">
        <v>4084</v>
      </c>
      <c r="H2967" s="3">
        <v>639.74</v>
      </c>
      <c r="I2967" s="3">
        <v>-639.74</v>
      </c>
      <c r="J2967" s="3">
        <v>0</v>
      </c>
    </row>
    <row r="2968" spans="1:10" x14ac:dyDescent="0.25">
      <c r="A2968" s="4" t="s">
        <v>4938</v>
      </c>
      <c r="B2968" s="4" t="s">
        <v>11127</v>
      </c>
      <c r="C2968" s="11" t="s">
        <v>11124</v>
      </c>
      <c r="D2968" t="s">
        <v>4085</v>
      </c>
      <c r="E2968" t="s">
        <v>1</v>
      </c>
      <c r="F2968" s="2">
        <v>31778</v>
      </c>
      <c r="G2968" t="s">
        <v>4086</v>
      </c>
      <c r="H2968" s="3">
        <v>7746.85</v>
      </c>
      <c r="I2968" s="3">
        <v>-7746.85</v>
      </c>
      <c r="J2968" s="3">
        <v>0</v>
      </c>
    </row>
    <row r="2969" spans="1:10" x14ac:dyDescent="0.25">
      <c r="A2969" s="4" t="s">
        <v>4938</v>
      </c>
      <c r="B2969" s="4" t="s">
        <v>11127</v>
      </c>
      <c r="C2969" s="11" t="s">
        <v>11124</v>
      </c>
      <c r="D2969" t="s">
        <v>4087</v>
      </c>
      <c r="E2969" t="s">
        <v>1</v>
      </c>
      <c r="F2969" s="2">
        <v>31778</v>
      </c>
      <c r="G2969" t="s">
        <v>4088</v>
      </c>
      <c r="H2969" s="3">
        <v>4517.6899999999996</v>
      </c>
      <c r="I2969" s="3">
        <v>-4517.6899999999996</v>
      </c>
      <c r="J2969" s="3">
        <v>0</v>
      </c>
    </row>
    <row r="2970" spans="1:10" x14ac:dyDescent="0.25">
      <c r="A2970" s="4" t="s">
        <v>4938</v>
      </c>
      <c r="B2970" s="4" t="s">
        <v>11127</v>
      </c>
      <c r="C2970" s="11" t="s">
        <v>11124</v>
      </c>
      <c r="D2970" t="s">
        <v>4089</v>
      </c>
      <c r="E2970" t="s">
        <v>1</v>
      </c>
      <c r="F2970" s="2">
        <v>31778</v>
      </c>
      <c r="G2970" t="s">
        <v>4090</v>
      </c>
      <c r="H2970" s="3">
        <v>2995.45</v>
      </c>
      <c r="I2970" s="3">
        <v>-2995.45</v>
      </c>
      <c r="J2970" s="3">
        <v>0</v>
      </c>
    </row>
    <row r="2971" spans="1:10" x14ac:dyDescent="0.25">
      <c r="A2971" s="4" t="s">
        <v>4938</v>
      </c>
      <c r="B2971" s="4" t="s">
        <v>11127</v>
      </c>
      <c r="C2971" s="11" t="s">
        <v>11124</v>
      </c>
      <c r="D2971" t="s">
        <v>4091</v>
      </c>
      <c r="E2971" t="s">
        <v>1</v>
      </c>
      <c r="F2971" s="2">
        <v>31778</v>
      </c>
      <c r="G2971" t="s">
        <v>4092</v>
      </c>
      <c r="H2971" s="3">
        <v>2071</v>
      </c>
      <c r="I2971" s="3">
        <v>-2071</v>
      </c>
      <c r="J2971" s="3">
        <v>0</v>
      </c>
    </row>
    <row r="2972" spans="1:10" x14ac:dyDescent="0.25">
      <c r="A2972" s="4" t="s">
        <v>4938</v>
      </c>
      <c r="B2972" s="4" t="s">
        <v>11127</v>
      </c>
      <c r="C2972" s="11" t="s">
        <v>11124</v>
      </c>
      <c r="D2972" t="s">
        <v>4093</v>
      </c>
      <c r="E2972" t="s">
        <v>1</v>
      </c>
      <c r="F2972" s="2">
        <v>32143</v>
      </c>
      <c r="G2972" t="s">
        <v>4094</v>
      </c>
      <c r="H2972" s="3">
        <v>2478.9899999999998</v>
      </c>
      <c r="I2972" s="3">
        <v>-2478.9899999999998</v>
      </c>
      <c r="J2972" s="3">
        <v>0</v>
      </c>
    </row>
    <row r="2973" spans="1:10" x14ac:dyDescent="0.25">
      <c r="A2973" s="4" t="s">
        <v>4938</v>
      </c>
      <c r="B2973" s="4" t="s">
        <v>11127</v>
      </c>
      <c r="C2973" s="11" t="s">
        <v>11124</v>
      </c>
      <c r="D2973" t="s">
        <v>4093</v>
      </c>
      <c r="E2973" t="s">
        <v>7</v>
      </c>
      <c r="F2973" s="2">
        <v>32143</v>
      </c>
      <c r="G2973" t="s">
        <v>4095</v>
      </c>
      <c r="H2973" s="3">
        <v>775.2</v>
      </c>
      <c r="I2973" s="3">
        <v>-775.2</v>
      </c>
      <c r="J2973" s="3">
        <v>0</v>
      </c>
    </row>
    <row r="2974" spans="1:10" x14ac:dyDescent="0.25">
      <c r="A2974" s="4" t="s">
        <v>4938</v>
      </c>
      <c r="B2974" s="4" t="s">
        <v>11127</v>
      </c>
      <c r="C2974" s="11" t="s">
        <v>11124</v>
      </c>
      <c r="D2974" t="s">
        <v>4093</v>
      </c>
      <c r="E2974" t="s">
        <v>9</v>
      </c>
      <c r="F2974" s="2">
        <v>32509</v>
      </c>
      <c r="G2974" t="s">
        <v>4096</v>
      </c>
      <c r="H2974" s="3">
        <v>3098.74</v>
      </c>
      <c r="I2974" s="3">
        <v>-3098.74</v>
      </c>
      <c r="J2974" s="3">
        <v>0</v>
      </c>
    </row>
    <row r="2975" spans="1:10" x14ac:dyDescent="0.25">
      <c r="A2975" s="4" t="s">
        <v>4938</v>
      </c>
      <c r="B2975" s="4" t="s">
        <v>11127</v>
      </c>
      <c r="C2975" s="11" t="s">
        <v>11124</v>
      </c>
      <c r="D2975" t="s">
        <v>4093</v>
      </c>
      <c r="E2975" t="s">
        <v>19</v>
      </c>
      <c r="F2975" s="2">
        <v>33970</v>
      </c>
      <c r="G2975" t="s">
        <v>4097</v>
      </c>
      <c r="H2975" s="3">
        <v>3925.07</v>
      </c>
      <c r="I2975" s="3">
        <v>-3925.07</v>
      </c>
      <c r="J2975" s="3">
        <v>0</v>
      </c>
    </row>
    <row r="2976" spans="1:10" x14ac:dyDescent="0.25">
      <c r="A2976" s="4" t="s">
        <v>4938</v>
      </c>
      <c r="B2976" s="4" t="s">
        <v>11127</v>
      </c>
      <c r="C2976" s="11" t="s">
        <v>11124</v>
      </c>
      <c r="D2976" t="s">
        <v>4098</v>
      </c>
      <c r="E2976" t="s">
        <v>1</v>
      </c>
      <c r="F2976" s="2">
        <v>32143</v>
      </c>
      <c r="G2976" t="s">
        <v>4099</v>
      </c>
      <c r="H2976" s="3">
        <v>1291.1400000000001</v>
      </c>
      <c r="I2976" s="3">
        <v>-1291.1400000000001</v>
      </c>
      <c r="J2976" s="3">
        <v>0</v>
      </c>
    </row>
    <row r="2977" spans="1:10" x14ac:dyDescent="0.25">
      <c r="A2977" s="4" t="s">
        <v>4938</v>
      </c>
      <c r="B2977" s="4" t="s">
        <v>11127</v>
      </c>
      <c r="C2977" s="11" t="s">
        <v>11124</v>
      </c>
      <c r="D2977" t="s">
        <v>4100</v>
      </c>
      <c r="E2977" t="s">
        <v>1</v>
      </c>
      <c r="F2977" s="2">
        <v>31778</v>
      </c>
      <c r="G2977" t="s">
        <v>4079</v>
      </c>
      <c r="H2977" s="3">
        <v>72.3</v>
      </c>
      <c r="I2977" s="3">
        <v>-72.3</v>
      </c>
      <c r="J2977" s="3">
        <v>0</v>
      </c>
    </row>
    <row r="2978" spans="1:10" x14ac:dyDescent="0.25">
      <c r="A2978" s="4" t="s">
        <v>4938</v>
      </c>
      <c r="B2978" s="4" t="s">
        <v>11127</v>
      </c>
      <c r="C2978" s="11" t="s">
        <v>11124</v>
      </c>
      <c r="D2978" t="s">
        <v>4101</v>
      </c>
      <c r="E2978" t="s">
        <v>1</v>
      </c>
      <c r="F2978" s="2">
        <v>31778</v>
      </c>
      <c r="G2978" t="s">
        <v>4079</v>
      </c>
      <c r="H2978" s="3">
        <v>72.3</v>
      </c>
      <c r="I2978" s="3">
        <v>-72.3</v>
      </c>
      <c r="J2978" s="3">
        <v>0</v>
      </c>
    </row>
    <row r="2979" spans="1:10" x14ac:dyDescent="0.25">
      <c r="A2979" s="4" t="s">
        <v>4938</v>
      </c>
      <c r="B2979" s="4" t="s">
        <v>11127</v>
      </c>
      <c r="C2979" s="11" t="s">
        <v>11124</v>
      </c>
      <c r="D2979" t="s">
        <v>4102</v>
      </c>
      <c r="E2979" t="s">
        <v>1</v>
      </c>
      <c r="F2979" s="2">
        <v>32509</v>
      </c>
      <c r="G2979" t="s">
        <v>4103</v>
      </c>
      <c r="H2979" s="3">
        <v>512.71</v>
      </c>
      <c r="I2979" s="3">
        <v>-512.71</v>
      </c>
      <c r="J2979" s="3">
        <v>0</v>
      </c>
    </row>
    <row r="2980" spans="1:10" x14ac:dyDescent="0.25">
      <c r="A2980" s="4" t="s">
        <v>4938</v>
      </c>
      <c r="B2980" s="4" t="s">
        <v>11127</v>
      </c>
      <c r="C2980" s="11" t="s">
        <v>11124</v>
      </c>
      <c r="D2980" t="s">
        <v>4104</v>
      </c>
      <c r="E2980" t="s">
        <v>1</v>
      </c>
      <c r="F2980" s="2">
        <v>32509</v>
      </c>
      <c r="G2980" t="s">
        <v>4105</v>
      </c>
      <c r="H2980" s="3">
        <v>512.71</v>
      </c>
      <c r="I2980" s="3">
        <v>-512.71</v>
      </c>
      <c r="J2980" s="3">
        <v>0</v>
      </c>
    </row>
    <row r="2981" spans="1:10" x14ac:dyDescent="0.25">
      <c r="A2981" s="4" t="s">
        <v>4938</v>
      </c>
      <c r="B2981" s="4" t="s">
        <v>11127</v>
      </c>
      <c r="C2981" s="11" t="s">
        <v>11124</v>
      </c>
      <c r="D2981" t="s">
        <v>4106</v>
      </c>
      <c r="E2981" t="s">
        <v>1</v>
      </c>
      <c r="F2981" s="2">
        <v>32509</v>
      </c>
      <c r="G2981" t="s">
        <v>4107</v>
      </c>
      <c r="H2981" s="3">
        <v>537.24</v>
      </c>
      <c r="I2981" s="3">
        <v>-537.24</v>
      </c>
      <c r="J2981" s="3">
        <v>0</v>
      </c>
    </row>
    <row r="2982" spans="1:10" x14ac:dyDescent="0.25">
      <c r="A2982" s="4" t="s">
        <v>4938</v>
      </c>
      <c r="B2982" s="4" t="s">
        <v>11127</v>
      </c>
      <c r="C2982" s="11" t="s">
        <v>11124</v>
      </c>
      <c r="D2982" t="s">
        <v>4108</v>
      </c>
      <c r="E2982" t="s">
        <v>1</v>
      </c>
      <c r="F2982" s="2">
        <v>32509</v>
      </c>
      <c r="G2982" t="s">
        <v>4109</v>
      </c>
      <c r="H2982" s="3">
        <v>2057.8200000000002</v>
      </c>
      <c r="I2982" s="3">
        <v>-2057.8200000000002</v>
      </c>
      <c r="J2982" s="3">
        <v>0</v>
      </c>
    </row>
    <row r="2983" spans="1:10" x14ac:dyDescent="0.25">
      <c r="A2983" s="4" t="s">
        <v>4938</v>
      </c>
      <c r="B2983" s="4" t="s">
        <v>11127</v>
      </c>
      <c r="C2983" s="11" t="s">
        <v>11124</v>
      </c>
      <c r="D2983" t="s">
        <v>4110</v>
      </c>
      <c r="E2983" t="s">
        <v>1</v>
      </c>
      <c r="F2983" s="2">
        <v>32143</v>
      </c>
      <c r="G2983" t="s">
        <v>4111</v>
      </c>
      <c r="H2983" s="3">
        <v>3332.76</v>
      </c>
      <c r="I2983" s="3">
        <v>-3332.76</v>
      </c>
      <c r="J2983" s="3">
        <v>0</v>
      </c>
    </row>
    <row r="2984" spans="1:10" x14ac:dyDescent="0.25">
      <c r="A2984" s="4" t="s">
        <v>4938</v>
      </c>
      <c r="B2984" s="4" t="s">
        <v>11127</v>
      </c>
      <c r="C2984" s="11" t="s">
        <v>11124</v>
      </c>
      <c r="D2984" t="s">
        <v>4112</v>
      </c>
      <c r="E2984" t="s">
        <v>1</v>
      </c>
      <c r="F2984" s="2">
        <v>32509</v>
      </c>
      <c r="G2984" t="s">
        <v>4113</v>
      </c>
      <c r="H2984" s="3">
        <v>1193.02</v>
      </c>
      <c r="I2984" s="3">
        <v>-1193.02</v>
      </c>
      <c r="J2984" s="3">
        <v>0</v>
      </c>
    </row>
    <row r="2985" spans="1:10" x14ac:dyDescent="0.25">
      <c r="A2985" s="4" t="s">
        <v>4938</v>
      </c>
      <c r="B2985" s="4" t="s">
        <v>11127</v>
      </c>
      <c r="C2985" s="11" t="s">
        <v>11124</v>
      </c>
      <c r="D2985" t="s">
        <v>4114</v>
      </c>
      <c r="E2985" t="s">
        <v>1</v>
      </c>
      <c r="F2985" s="2">
        <v>32509</v>
      </c>
      <c r="G2985" t="s">
        <v>4115</v>
      </c>
      <c r="H2985" s="3">
        <v>2220.7600000000002</v>
      </c>
      <c r="I2985" s="3">
        <v>-2220.7600000000002</v>
      </c>
      <c r="J2985" s="3">
        <v>0</v>
      </c>
    </row>
    <row r="2986" spans="1:10" x14ac:dyDescent="0.25">
      <c r="A2986" s="4" t="s">
        <v>4938</v>
      </c>
      <c r="B2986" s="4" t="s">
        <v>11127</v>
      </c>
      <c r="C2986" s="11" t="s">
        <v>11124</v>
      </c>
      <c r="D2986" t="s">
        <v>4116</v>
      </c>
      <c r="E2986" t="s">
        <v>1</v>
      </c>
      <c r="F2986" s="2">
        <v>32509</v>
      </c>
      <c r="G2986" t="s">
        <v>4117</v>
      </c>
      <c r="H2986" s="3">
        <v>929.62</v>
      </c>
      <c r="I2986" s="3">
        <v>-929.62</v>
      </c>
      <c r="J2986" s="3">
        <v>0</v>
      </c>
    </row>
    <row r="2987" spans="1:10" x14ac:dyDescent="0.25">
      <c r="A2987" s="4" t="s">
        <v>4938</v>
      </c>
      <c r="B2987" s="4" t="s">
        <v>11127</v>
      </c>
      <c r="C2987" s="11" t="s">
        <v>11124</v>
      </c>
      <c r="D2987" t="s">
        <v>4118</v>
      </c>
      <c r="E2987" t="s">
        <v>1</v>
      </c>
      <c r="F2987" s="2">
        <v>32509</v>
      </c>
      <c r="G2987" t="s">
        <v>4119</v>
      </c>
      <c r="H2987" s="3">
        <v>2933.99</v>
      </c>
      <c r="I2987" s="3">
        <v>-2933.99</v>
      </c>
      <c r="J2987" s="3">
        <v>0</v>
      </c>
    </row>
    <row r="2988" spans="1:10" x14ac:dyDescent="0.25">
      <c r="A2988" s="4" t="s">
        <v>4938</v>
      </c>
      <c r="B2988" s="4" t="s">
        <v>11127</v>
      </c>
      <c r="C2988" s="11" t="s">
        <v>11124</v>
      </c>
      <c r="D2988" t="s">
        <v>4120</v>
      </c>
      <c r="E2988" t="s">
        <v>1</v>
      </c>
      <c r="F2988" s="2">
        <v>32509</v>
      </c>
      <c r="G2988" t="s">
        <v>4119</v>
      </c>
      <c r="H2988" s="3">
        <v>2933.99</v>
      </c>
      <c r="I2988" s="3">
        <v>-2933.99</v>
      </c>
      <c r="J2988" s="3">
        <v>0</v>
      </c>
    </row>
    <row r="2989" spans="1:10" x14ac:dyDescent="0.25">
      <c r="A2989" s="4" t="s">
        <v>4938</v>
      </c>
      <c r="B2989" s="4" t="s">
        <v>11127</v>
      </c>
      <c r="C2989" s="11" t="s">
        <v>11124</v>
      </c>
      <c r="D2989" t="s">
        <v>4121</v>
      </c>
      <c r="E2989" t="s">
        <v>1</v>
      </c>
      <c r="F2989" s="2">
        <v>32143</v>
      </c>
      <c r="G2989" t="s">
        <v>4122</v>
      </c>
      <c r="H2989" s="3">
        <v>3356.97</v>
      </c>
      <c r="I2989" s="3">
        <v>-3356.97</v>
      </c>
      <c r="J2989" s="3">
        <v>0</v>
      </c>
    </row>
    <row r="2990" spans="1:10" x14ac:dyDescent="0.25">
      <c r="A2990" s="4" t="s">
        <v>4938</v>
      </c>
      <c r="B2990" s="4" t="s">
        <v>11127</v>
      </c>
      <c r="C2990" s="11" t="s">
        <v>11124</v>
      </c>
      <c r="D2990" t="s">
        <v>4123</v>
      </c>
      <c r="E2990" t="s">
        <v>1</v>
      </c>
      <c r="F2990" s="2">
        <v>32509</v>
      </c>
      <c r="G2990" t="s">
        <v>4124</v>
      </c>
      <c r="H2990" s="3">
        <v>888.71</v>
      </c>
      <c r="I2990" s="3">
        <v>-888.71</v>
      </c>
      <c r="J2990" s="3">
        <v>0</v>
      </c>
    </row>
    <row r="2991" spans="1:10" x14ac:dyDescent="0.25">
      <c r="A2991" s="4" t="s">
        <v>4938</v>
      </c>
      <c r="B2991" s="4" t="s">
        <v>11127</v>
      </c>
      <c r="C2991" s="11" t="s">
        <v>11124</v>
      </c>
      <c r="D2991" t="s">
        <v>4125</v>
      </c>
      <c r="E2991" t="s">
        <v>1</v>
      </c>
      <c r="F2991" s="2">
        <v>32509</v>
      </c>
      <c r="G2991" t="s">
        <v>4111</v>
      </c>
      <c r="H2991" s="3">
        <v>3198.93</v>
      </c>
      <c r="I2991" s="3">
        <v>-3198.93</v>
      </c>
      <c r="J2991" s="3">
        <v>0</v>
      </c>
    </row>
    <row r="2992" spans="1:10" x14ac:dyDescent="0.25">
      <c r="A2992" s="4" t="s">
        <v>4938</v>
      </c>
      <c r="B2992" s="4" t="s">
        <v>11127</v>
      </c>
      <c r="C2992" s="11" t="s">
        <v>11124</v>
      </c>
      <c r="D2992" t="s">
        <v>4126</v>
      </c>
      <c r="E2992" t="s">
        <v>1</v>
      </c>
      <c r="F2992" s="2">
        <v>32509</v>
      </c>
      <c r="G2992" t="s">
        <v>4127</v>
      </c>
      <c r="H2992" s="3">
        <v>2239.31</v>
      </c>
      <c r="I2992" s="3">
        <v>-2239.31</v>
      </c>
      <c r="J2992" s="3">
        <v>0</v>
      </c>
    </row>
    <row r="2993" spans="1:10" x14ac:dyDescent="0.25">
      <c r="A2993" s="4" t="s">
        <v>4938</v>
      </c>
      <c r="B2993" s="4" t="s">
        <v>11127</v>
      </c>
      <c r="C2993" s="11" t="s">
        <v>11124</v>
      </c>
      <c r="D2993" t="s">
        <v>4128</v>
      </c>
      <c r="E2993" t="s">
        <v>1</v>
      </c>
      <c r="F2993" s="2">
        <v>32874</v>
      </c>
      <c r="G2993" t="s">
        <v>4129</v>
      </c>
      <c r="H2993" s="3">
        <v>0</v>
      </c>
      <c r="I2993" s="3">
        <v>0</v>
      </c>
      <c r="J2993" s="3">
        <v>0</v>
      </c>
    </row>
    <row r="2994" spans="1:10" x14ac:dyDescent="0.25">
      <c r="A2994" s="4" t="s">
        <v>4938</v>
      </c>
      <c r="B2994" s="4" t="s">
        <v>11127</v>
      </c>
      <c r="C2994" s="11" t="s">
        <v>11124</v>
      </c>
      <c r="D2994" t="s">
        <v>4130</v>
      </c>
      <c r="E2994" t="s">
        <v>1</v>
      </c>
      <c r="F2994" s="2">
        <v>32509</v>
      </c>
      <c r="G2994" t="s">
        <v>4131</v>
      </c>
      <c r="H2994" s="3">
        <v>1144.3900000000001</v>
      </c>
      <c r="I2994" s="3">
        <v>-1144.3900000000001</v>
      </c>
      <c r="J2994" s="3">
        <v>0</v>
      </c>
    </row>
    <row r="2995" spans="1:10" x14ac:dyDescent="0.25">
      <c r="A2995" s="4" t="s">
        <v>4938</v>
      </c>
      <c r="B2995" s="4" t="s">
        <v>11127</v>
      </c>
      <c r="C2995" s="11" t="s">
        <v>11124</v>
      </c>
      <c r="D2995" t="s">
        <v>4132</v>
      </c>
      <c r="E2995" t="s">
        <v>1</v>
      </c>
      <c r="F2995" s="2">
        <v>32509</v>
      </c>
      <c r="G2995" t="s">
        <v>4133</v>
      </c>
      <c r="H2995" s="3">
        <v>3750.92</v>
      </c>
      <c r="I2995" s="3">
        <v>-3750.92</v>
      </c>
      <c r="J2995" s="3">
        <v>0</v>
      </c>
    </row>
    <row r="2996" spans="1:10" x14ac:dyDescent="0.25">
      <c r="A2996" s="4" t="s">
        <v>4938</v>
      </c>
      <c r="B2996" s="4" t="s">
        <v>11127</v>
      </c>
      <c r="C2996" s="11" t="s">
        <v>11124</v>
      </c>
      <c r="D2996" t="s">
        <v>4134</v>
      </c>
      <c r="E2996" t="s">
        <v>1</v>
      </c>
      <c r="F2996" s="2">
        <v>32874</v>
      </c>
      <c r="G2996" t="s">
        <v>4135</v>
      </c>
      <c r="H2996" s="3">
        <v>1316.11</v>
      </c>
      <c r="I2996" s="3">
        <v>-1316.11</v>
      </c>
      <c r="J2996" s="3">
        <v>0</v>
      </c>
    </row>
    <row r="2997" spans="1:10" x14ac:dyDescent="0.25">
      <c r="A2997" s="4" t="s">
        <v>4938</v>
      </c>
      <c r="B2997" s="4" t="s">
        <v>11127</v>
      </c>
      <c r="C2997" s="11" t="s">
        <v>11124</v>
      </c>
      <c r="D2997" t="s">
        <v>4136</v>
      </c>
      <c r="E2997" t="s">
        <v>1</v>
      </c>
      <c r="F2997" s="2">
        <v>32874</v>
      </c>
      <c r="G2997" t="s">
        <v>4137</v>
      </c>
      <c r="H2997" s="3">
        <v>1266.18</v>
      </c>
      <c r="I2997" s="3">
        <v>-1266.18</v>
      </c>
      <c r="J2997" s="3">
        <v>0</v>
      </c>
    </row>
    <row r="2998" spans="1:10" x14ac:dyDescent="0.25">
      <c r="A2998" s="4" t="s">
        <v>4938</v>
      </c>
      <c r="B2998" s="4" t="s">
        <v>11127</v>
      </c>
      <c r="C2998" s="11" t="s">
        <v>11124</v>
      </c>
      <c r="D2998" t="s">
        <v>4138</v>
      </c>
      <c r="E2998" t="s">
        <v>1</v>
      </c>
      <c r="F2998" s="2">
        <v>32874</v>
      </c>
      <c r="G2998" t="s">
        <v>4139</v>
      </c>
      <c r="H2998" s="3">
        <v>568.1</v>
      </c>
      <c r="I2998" s="3">
        <v>-568.1</v>
      </c>
      <c r="J2998" s="3">
        <v>0</v>
      </c>
    </row>
    <row r="2999" spans="1:10" x14ac:dyDescent="0.25">
      <c r="A2999" s="4" t="s">
        <v>4938</v>
      </c>
      <c r="B2999" s="4" t="s">
        <v>11127</v>
      </c>
      <c r="C2999" s="11" t="s">
        <v>11124</v>
      </c>
      <c r="D2999" t="s">
        <v>4140</v>
      </c>
      <c r="E2999" t="s">
        <v>1</v>
      </c>
      <c r="F2999" s="2">
        <v>32874</v>
      </c>
      <c r="G2999" t="s">
        <v>4141</v>
      </c>
      <c r="H2999" s="3">
        <v>2870.21</v>
      </c>
      <c r="I2999" s="3">
        <v>-2870.21</v>
      </c>
      <c r="J2999" s="3">
        <v>0</v>
      </c>
    </row>
    <row r="3000" spans="1:10" x14ac:dyDescent="0.25">
      <c r="A3000" s="4" t="s">
        <v>4938</v>
      </c>
      <c r="B3000" s="4" t="s">
        <v>11127</v>
      </c>
      <c r="C3000" s="11" t="s">
        <v>11124</v>
      </c>
      <c r="D3000" t="s">
        <v>4142</v>
      </c>
      <c r="E3000" t="s">
        <v>1</v>
      </c>
      <c r="F3000" s="2">
        <v>32874</v>
      </c>
      <c r="G3000" t="s">
        <v>4143</v>
      </c>
      <c r="H3000" s="3">
        <v>1281.05</v>
      </c>
      <c r="I3000" s="3">
        <v>-1281.05</v>
      </c>
      <c r="J3000" s="3">
        <v>0</v>
      </c>
    </row>
    <row r="3001" spans="1:10" x14ac:dyDescent="0.25">
      <c r="A3001" s="4" t="s">
        <v>4938</v>
      </c>
      <c r="B3001" s="4" t="s">
        <v>11127</v>
      </c>
      <c r="C3001" s="11" t="s">
        <v>11124</v>
      </c>
      <c r="D3001" t="s">
        <v>4144</v>
      </c>
      <c r="E3001" t="s">
        <v>1</v>
      </c>
      <c r="F3001" s="2">
        <v>33239</v>
      </c>
      <c r="G3001" t="s">
        <v>4145</v>
      </c>
      <c r="H3001" s="3">
        <v>3098.74</v>
      </c>
      <c r="I3001" s="3">
        <v>-3098.74</v>
      </c>
      <c r="J3001" s="3">
        <v>0</v>
      </c>
    </row>
    <row r="3002" spans="1:10" x14ac:dyDescent="0.25">
      <c r="A3002" s="4" t="s">
        <v>4938</v>
      </c>
      <c r="B3002" s="4" t="s">
        <v>11127</v>
      </c>
      <c r="C3002" s="11" t="s">
        <v>11124</v>
      </c>
      <c r="D3002" t="s">
        <v>4146</v>
      </c>
      <c r="E3002" t="s">
        <v>1</v>
      </c>
      <c r="F3002" s="2">
        <v>33239</v>
      </c>
      <c r="G3002" t="s">
        <v>4147</v>
      </c>
      <c r="H3002" s="3">
        <v>2207.85</v>
      </c>
      <c r="I3002" s="3">
        <v>-2207.85</v>
      </c>
      <c r="J3002" s="3">
        <v>0</v>
      </c>
    </row>
    <row r="3003" spans="1:10" x14ac:dyDescent="0.25">
      <c r="A3003" s="4" t="s">
        <v>4938</v>
      </c>
      <c r="B3003" s="4" t="s">
        <v>11127</v>
      </c>
      <c r="C3003" s="11" t="s">
        <v>11124</v>
      </c>
      <c r="D3003" t="s">
        <v>4148</v>
      </c>
      <c r="E3003" t="s">
        <v>1</v>
      </c>
      <c r="F3003" s="2">
        <v>33239</v>
      </c>
      <c r="G3003" t="s">
        <v>4149</v>
      </c>
      <c r="H3003" s="3">
        <v>3679.76</v>
      </c>
      <c r="I3003" s="3">
        <v>-3679.76</v>
      </c>
      <c r="J3003" s="3">
        <v>0</v>
      </c>
    </row>
    <row r="3004" spans="1:10" x14ac:dyDescent="0.25">
      <c r="A3004" s="4" t="s">
        <v>4938</v>
      </c>
      <c r="B3004" s="4" t="s">
        <v>11127</v>
      </c>
      <c r="C3004" s="11" t="s">
        <v>11124</v>
      </c>
      <c r="D3004" t="s">
        <v>4150</v>
      </c>
      <c r="E3004" t="s">
        <v>1</v>
      </c>
      <c r="F3004" s="2">
        <v>33604</v>
      </c>
      <c r="G3004" t="s">
        <v>4151</v>
      </c>
      <c r="H3004" s="3">
        <v>2241.42</v>
      </c>
      <c r="I3004" s="3">
        <v>-2241.42</v>
      </c>
      <c r="J3004" s="3">
        <v>0</v>
      </c>
    </row>
    <row r="3005" spans="1:10" x14ac:dyDescent="0.25">
      <c r="A3005" s="4" t="s">
        <v>4938</v>
      </c>
      <c r="B3005" s="4" t="s">
        <v>11127</v>
      </c>
      <c r="C3005" s="11" t="s">
        <v>11124</v>
      </c>
      <c r="D3005" t="s">
        <v>4150</v>
      </c>
      <c r="E3005" t="s">
        <v>7</v>
      </c>
      <c r="F3005" s="2">
        <v>33604</v>
      </c>
      <c r="G3005" t="s">
        <v>4152</v>
      </c>
      <c r="H3005" s="3">
        <v>469.97</v>
      </c>
      <c r="I3005" s="3">
        <v>-469.97</v>
      </c>
      <c r="J3005" s="3">
        <v>0</v>
      </c>
    </row>
    <row r="3006" spans="1:10" x14ac:dyDescent="0.25">
      <c r="A3006" s="4" t="s">
        <v>4938</v>
      </c>
      <c r="B3006" s="4" t="s">
        <v>11127</v>
      </c>
      <c r="C3006" s="11" t="s">
        <v>11124</v>
      </c>
      <c r="D3006" t="s">
        <v>4153</v>
      </c>
      <c r="E3006" t="s">
        <v>1</v>
      </c>
      <c r="F3006" s="2">
        <v>33604</v>
      </c>
      <c r="G3006" t="s">
        <v>4154</v>
      </c>
      <c r="H3006" s="3">
        <v>2262.8000000000002</v>
      </c>
      <c r="I3006" s="3">
        <v>-2262.8000000000002</v>
      </c>
      <c r="J3006" s="3">
        <v>0</v>
      </c>
    </row>
    <row r="3007" spans="1:10" x14ac:dyDescent="0.25">
      <c r="A3007" s="4" t="s">
        <v>4938</v>
      </c>
      <c r="B3007" s="4" t="s">
        <v>11127</v>
      </c>
      <c r="C3007" s="11" t="s">
        <v>11124</v>
      </c>
      <c r="D3007" t="s">
        <v>4155</v>
      </c>
      <c r="E3007" t="s">
        <v>1</v>
      </c>
      <c r="F3007" s="2">
        <v>33604</v>
      </c>
      <c r="G3007" t="s">
        <v>4156</v>
      </c>
      <c r="H3007" s="3">
        <v>1177.26</v>
      </c>
      <c r="I3007" s="3">
        <v>-1177.26</v>
      </c>
      <c r="J3007" s="3">
        <v>0</v>
      </c>
    </row>
    <row r="3008" spans="1:10" x14ac:dyDescent="0.25">
      <c r="A3008" s="4" t="s">
        <v>4938</v>
      </c>
      <c r="B3008" s="4" t="s">
        <v>11127</v>
      </c>
      <c r="C3008" s="11" t="s">
        <v>11124</v>
      </c>
      <c r="D3008" t="s">
        <v>4157</v>
      </c>
      <c r="E3008" t="s">
        <v>1</v>
      </c>
      <c r="F3008" s="2">
        <v>33604</v>
      </c>
      <c r="G3008" t="s">
        <v>4158</v>
      </c>
      <c r="H3008" s="3">
        <v>901.73</v>
      </c>
      <c r="I3008" s="3">
        <v>-901.73</v>
      </c>
      <c r="J3008" s="3">
        <v>0</v>
      </c>
    </row>
    <row r="3009" spans="1:10" x14ac:dyDescent="0.25">
      <c r="A3009" s="4" t="s">
        <v>4938</v>
      </c>
      <c r="B3009" s="4" t="s">
        <v>11127</v>
      </c>
      <c r="C3009" s="11" t="s">
        <v>11124</v>
      </c>
      <c r="D3009" t="s">
        <v>4159</v>
      </c>
      <c r="E3009" t="s">
        <v>1</v>
      </c>
      <c r="F3009" s="2">
        <v>33604</v>
      </c>
      <c r="G3009" t="s">
        <v>4160</v>
      </c>
      <c r="H3009" s="3">
        <v>1765.9</v>
      </c>
      <c r="I3009" s="3">
        <v>-1765.9</v>
      </c>
      <c r="J3009" s="3">
        <v>0</v>
      </c>
    </row>
    <row r="3010" spans="1:10" x14ac:dyDescent="0.25">
      <c r="A3010" s="4" t="s">
        <v>4938</v>
      </c>
      <c r="B3010" s="4" t="s">
        <v>11127</v>
      </c>
      <c r="C3010" s="11" t="s">
        <v>11124</v>
      </c>
      <c r="D3010" t="s">
        <v>4161</v>
      </c>
      <c r="E3010" t="s">
        <v>1</v>
      </c>
      <c r="F3010" s="2">
        <v>33604</v>
      </c>
      <c r="G3010" t="s">
        <v>4162</v>
      </c>
      <c r="H3010" s="3">
        <v>25532.02</v>
      </c>
      <c r="I3010" s="3">
        <v>-25532.02</v>
      </c>
      <c r="J3010" s="3">
        <v>0</v>
      </c>
    </row>
    <row r="3011" spans="1:10" x14ac:dyDescent="0.25">
      <c r="A3011" s="4" t="s">
        <v>4938</v>
      </c>
      <c r="B3011" s="4" t="s">
        <v>11127</v>
      </c>
      <c r="C3011" s="11" t="s">
        <v>11124</v>
      </c>
      <c r="D3011" t="s">
        <v>4163</v>
      </c>
      <c r="E3011" t="s">
        <v>1</v>
      </c>
      <c r="F3011" s="2">
        <v>33604</v>
      </c>
      <c r="G3011" t="s">
        <v>4164</v>
      </c>
      <c r="H3011" s="3">
        <v>2997.02</v>
      </c>
      <c r="I3011" s="3">
        <v>-2997.02</v>
      </c>
      <c r="J3011" s="3">
        <v>0</v>
      </c>
    </row>
    <row r="3012" spans="1:10" x14ac:dyDescent="0.25">
      <c r="A3012" s="4" t="s">
        <v>4938</v>
      </c>
      <c r="B3012" s="4" t="s">
        <v>11127</v>
      </c>
      <c r="C3012" s="11" t="s">
        <v>11124</v>
      </c>
      <c r="D3012" t="s">
        <v>4165</v>
      </c>
      <c r="E3012" t="s">
        <v>1</v>
      </c>
      <c r="F3012" s="2">
        <v>33604</v>
      </c>
      <c r="G3012" t="s">
        <v>4166</v>
      </c>
      <c r="H3012" s="3">
        <v>1441.22</v>
      </c>
      <c r="I3012" s="3">
        <v>-1441.22</v>
      </c>
      <c r="J3012" s="3">
        <v>0</v>
      </c>
    </row>
    <row r="3013" spans="1:10" x14ac:dyDescent="0.25">
      <c r="A3013" s="4" t="s">
        <v>4938</v>
      </c>
      <c r="B3013" s="4" t="s">
        <v>11127</v>
      </c>
      <c r="C3013" s="11" t="s">
        <v>11124</v>
      </c>
      <c r="D3013" t="s">
        <v>4167</v>
      </c>
      <c r="E3013" t="s">
        <v>1</v>
      </c>
      <c r="F3013" s="2">
        <v>33970</v>
      </c>
      <c r="G3013" t="s">
        <v>4168</v>
      </c>
      <c r="H3013" s="3">
        <v>1554.53</v>
      </c>
      <c r="I3013" s="3">
        <v>-1554.53</v>
      </c>
      <c r="J3013" s="3">
        <v>0</v>
      </c>
    </row>
    <row r="3014" spans="1:10" x14ac:dyDescent="0.25">
      <c r="A3014" s="4" t="s">
        <v>4938</v>
      </c>
      <c r="B3014" s="4" t="s">
        <v>11127</v>
      </c>
      <c r="C3014" s="11" t="s">
        <v>11124</v>
      </c>
      <c r="D3014" t="s">
        <v>4169</v>
      </c>
      <c r="E3014" t="s">
        <v>1</v>
      </c>
      <c r="F3014" s="2">
        <v>33970</v>
      </c>
      <c r="G3014" t="s">
        <v>4170</v>
      </c>
      <c r="H3014" s="3">
        <v>727.17</v>
      </c>
      <c r="I3014" s="3">
        <v>-727.17</v>
      </c>
      <c r="J3014" s="3">
        <v>0</v>
      </c>
    </row>
    <row r="3015" spans="1:10" x14ac:dyDescent="0.25">
      <c r="A3015" s="4" t="s">
        <v>4938</v>
      </c>
      <c r="B3015" s="4" t="s">
        <v>11127</v>
      </c>
      <c r="C3015" s="11" t="s">
        <v>11124</v>
      </c>
      <c r="D3015" t="s">
        <v>4171</v>
      </c>
      <c r="E3015" t="s">
        <v>1</v>
      </c>
      <c r="F3015" s="2">
        <v>33970</v>
      </c>
      <c r="G3015" t="s">
        <v>4172</v>
      </c>
      <c r="H3015" s="3">
        <v>50792.07</v>
      </c>
      <c r="I3015" s="3">
        <v>-50792.07</v>
      </c>
      <c r="J3015" s="3">
        <v>0</v>
      </c>
    </row>
    <row r="3016" spans="1:10" x14ac:dyDescent="0.25">
      <c r="A3016" s="4" t="s">
        <v>4938</v>
      </c>
      <c r="B3016" s="4" t="s">
        <v>11127</v>
      </c>
      <c r="C3016" s="11" t="s">
        <v>11124</v>
      </c>
      <c r="D3016" t="s">
        <v>4173</v>
      </c>
      <c r="E3016" t="s">
        <v>1</v>
      </c>
      <c r="F3016" s="2">
        <v>33970</v>
      </c>
      <c r="G3016" t="s">
        <v>4174</v>
      </c>
      <c r="H3016" s="3">
        <v>18647.830000000002</v>
      </c>
      <c r="I3016" s="3">
        <v>-18647.830000000002</v>
      </c>
      <c r="J3016" s="3">
        <v>0</v>
      </c>
    </row>
    <row r="3017" spans="1:10" x14ac:dyDescent="0.25">
      <c r="A3017" s="4" t="s">
        <v>4938</v>
      </c>
      <c r="B3017" s="4" t="s">
        <v>11127</v>
      </c>
      <c r="C3017" s="11" t="s">
        <v>11124</v>
      </c>
      <c r="D3017" t="s">
        <v>4175</v>
      </c>
      <c r="E3017" t="s">
        <v>1</v>
      </c>
      <c r="F3017" s="2">
        <v>33970</v>
      </c>
      <c r="G3017" t="s">
        <v>4176</v>
      </c>
      <c r="H3017" s="3">
        <v>3821.78</v>
      </c>
      <c r="I3017" s="3">
        <v>-3821.78</v>
      </c>
      <c r="J3017" s="3">
        <v>0</v>
      </c>
    </row>
    <row r="3018" spans="1:10" x14ac:dyDescent="0.25">
      <c r="A3018" s="4" t="s">
        <v>4938</v>
      </c>
      <c r="B3018" s="4" t="s">
        <v>11127</v>
      </c>
      <c r="C3018" s="11" t="s">
        <v>11124</v>
      </c>
      <c r="D3018" t="s">
        <v>4177</v>
      </c>
      <c r="E3018" t="s">
        <v>1</v>
      </c>
      <c r="F3018" s="2">
        <v>34335</v>
      </c>
      <c r="G3018" t="s">
        <v>4178</v>
      </c>
      <c r="H3018" s="3">
        <v>3004.54</v>
      </c>
      <c r="I3018" s="3">
        <v>-3004.54</v>
      </c>
      <c r="J3018" s="3">
        <v>0</v>
      </c>
    </row>
    <row r="3019" spans="1:10" x14ac:dyDescent="0.25">
      <c r="A3019" s="4" t="s">
        <v>4938</v>
      </c>
      <c r="B3019" s="4" t="s">
        <v>11127</v>
      </c>
      <c r="C3019" s="11" t="s">
        <v>11124</v>
      </c>
      <c r="D3019" t="s">
        <v>4179</v>
      </c>
      <c r="E3019" t="s">
        <v>1</v>
      </c>
      <c r="F3019" s="2">
        <v>33970</v>
      </c>
      <c r="G3019" t="s">
        <v>4180</v>
      </c>
      <c r="H3019" s="3">
        <v>1924.27</v>
      </c>
      <c r="I3019" s="3">
        <v>-1924.27</v>
      </c>
      <c r="J3019" s="3">
        <v>0</v>
      </c>
    </row>
    <row r="3020" spans="1:10" x14ac:dyDescent="0.25">
      <c r="A3020" s="4" t="s">
        <v>4938</v>
      </c>
      <c r="B3020" s="4" t="s">
        <v>11127</v>
      </c>
      <c r="C3020" s="11" t="s">
        <v>11124</v>
      </c>
      <c r="D3020" t="s">
        <v>4181</v>
      </c>
      <c r="E3020" t="s">
        <v>1</v>
      </c>
      <c r="F3020" s="2">
        <v>34335</v>
      </c>
      <c r="G3020" t="s">
        <v>4182</v>
      </c>
      <c r="H3020" s="3">
        <v>723.04</v>
      </c>
      <c r="I3020" s="3">
        <v>-723.04</v>
      </c>
      <c r="J3020" s="3">
        <v>0</v>
      </c>
    </row>
    <row r="3021" spans="1:10" x14ac:dyDescent="0.25">
      <c r="A3021" s="4" t="s">
        <v>4938</v>
      </c>
      <c r="B3021" s="4" t="s">
        <v>11127</v>
      </c>
      <c r="C3021" s="11" t="s">
        <v>11124</v>
      </c>
      <c r="D3021" t="s">
        <v>4183</v>
      </c>
      <c r="E3021" t="s">
        <v>1</v>
      </c>
      <c r="F3021" s="2">
        <v>34335</v>
      </c>
      <c r="G3021" t="s">
        <v>4184</v>
      </c>
      <c r="H3021" s="3">
        <v>934.67</v>
      </c>
      <c r="I3021" s="3">
        <v>-934.67</v>
      </c>
      <c r="J3021" s="3">
        <v>0</v>
      </c>
    </row>
    <row r="3022" spans="1:10" x14ac:dyDescent="0.25">
      <c r="A3022" s="4" t="s">
        <v>4938</v>
      </c>
      <c r="B3022" s="4" t="s">
        <v>11127</v>
      </c>
      <c r="C3022" s="11" t="s">
        <v>11124</v>
      </c>
      <c r="D3022" t="s">
        <v>4185</v>
      </c>
      <c r="E3022" t="s">
        <v>1</v>
      </c>
      <c r="F3022" s="2">
        <v>34335</v>
      </c>
      <c r="G3022" t="s">
        <v>4186</v>
      </c>
      <c r="H3022" s="3">
        <v>2117.66</v>
      </c>
      <c r="I3022" s="3">
        <v>-2117.66</v>
      </c>
      <c r="J3022" s="3">
        <v>0</v>
      </c>
    </row>
    <row r="3023" spans="1:10" x14ac:dyDescent="0.25">
      <c r="A3023" s="4" t="s">
        <v>4938</v>
      </c>
      <c r="B3023" s="4" t="s">
        <v>11127</v>
      </c>
      <c r="C3023" s="11" t="s">
        <v>11124</v>
      </c>
      <c r="D3023" t="s">
        <v>4187</v>
      </c>
      <c r="E3023" t="s">
        <v>1</v>
      </c>
      <c r="F3023" s="2">
        <v>34335</v>
      </c>
      <c r="G3023" t="s">
        <v>4188</v>
      </c>
      <c r="H3023" s="3">
        <v>1446.96</v>
      </c>
      <c r="I3023" s="3">
        <v>-1446.96</v>
      </c>
      <c r="J3023" s="3">
        <v>0</v>
      </c>
    </row>
    <row r="3024" spans="1:10" x14ac:dyDescent="0.25">
      <c r="A3024" s="4" t="s">
        <v>4938</v>
      </c>
      <c r="B3024" s="4" t="s">
        <v>11127</v>
      </c>
      <c r="C3024" s="11" t="s">
        <v>11124</v>
      </c>
      <c r="D3024" t="s">
        <v>4189</v>
      </c>
      <c r="E3024" t="s">
        <v>1</v>
      </c>
      <c r="F3024" s="2">
        <v>34335</v>
      </c>
      <c r="G3024" t="s">
        <v>4190</v>
      </c>
      <c r="H3024" s="3">
        <v>1324.71</v>
      </c>
      <c r="I3024" s="3">
        <v>-1324.71</v>
      </c>
      <c r="J3024" s="3">
        <v>0</v>
      </c>
    </row>
    <row r="3025" spans="1:10" x14ac:dyDescent="0.25">
      <c r="A3025" s="4" t="s">
        <v>4938</v>
      </c>
      <c r="B3025" s="4" t="s">
        <v>11127</v>
      </c>
      <c r="C3025" s="11" t="s">
        <v>11124</v>
      </c>
      <c r="D3025" t="s">
        <v>4191</v>
      </c>
      <c r="E3025" t="s">
        <v>1</v>
      </c>
      <c r="F3025" s="2">
        <v>34335</v>
      </c>
      <c r="G3025" t="s">
        <v>4192</v>
      </c>
      <c r="H3025" s="3">
        <v>965.89</v>
      </c>
      <c r="I3025" s="3">
        <v>-965.89</v>
      </c>
      <c r="J3025" s="3">
        <v>0</v>
      </c>
    </row>
    <row r="3026" spans="1:10" x14ac:dyDescent="0.25">
      <c r="A3026" s="4" t="s">
        <v>4938</v>
      </c>
      <c r="B3026" s="4" t="s">
        <v>11127</v>
      </c>
      <c r="C3026" s="11" t="s">
        <v>11124</v>
      </c>
      <c r="D3026" t="s">
        <v>4193</v>
      </c>
      <c r="E3026" t="s">
        <v>1</v>
      </c>
      <c r="F3026" s="2">
        <v>34335</v>
      </c>
      <c r="G3026" t="s">
        <v>4194</v>
      </c>
      <c r="H3026" s="3">
        <v>842.94</v>
      </c>
      <c r="I3026" s="3">
        <v>-842.94</v>
      </c>
      <c r="J3026" s="3">
        <v>0</v>
      </c>
    </row>
    <row r="3027" spans="1:10" x14ac:dyDescent="0.25">
      <c r="A3027" s="4" t="s">
        <v>4938</v>
      </c>
      <c r="B3027" s="4" t="s">
        <v>11127</v>
      </c>
      <c r="C3027" s="11" t="s">
        <v>11124</v>
      </c>
      <c r="D3027" t="s">
        <v>4195</v>
      </c>
      <c r="E3027" t="s">
        <v>1</v>
      </c>
      <c r="F3027" s="2">
        <v>34335</v>
      </c>
      <c r="G3027" t="s">
        <v>4196</v>
      </c>
      <c r="H3027" s="3">
        <v>5164.57</v>
      </c>
      <c r="I3027" s="3">
        <v>-5164.57</v>
      </c>
      <c r="J3027" s="3">
        <v>0</v>
      </c>
    </row>
    <row r="3028" spans="1:10" x14ac:dyDescent="0.25">
      <c r="A3028" s="4" t="s">
        <v>4938</v>
      </c>
      <c r="B3028" s="4" t="s">
        <v>11127</v>
      </c>
      <c r="C3028" s="11" t="s">
        <v>11124</v>
      </c>
      <c r="D3028" t="s">
        <v>4197</v>
      </c>
      <c r="E3028" t="s">
        <v>1</v>
      </c>
      <c r="F3028" s="2">
        <v>34335</v>
      </c>
      <c r="G3028" t="s">
        <v>4198</v>
      </c>
      <c r="H3028" s="3">
        <v>3266.07</v>
      </c>
      <c r="I3028" s="3">
        <v>-3266.07</v>
      </c>
      <c r="J3028" s="3">
        <v>0</v>
      </c>
    </row>
    <row r="3029" spans="1:10" x14ac:dyDescent="0.25">
      <c r="A3029" s="4" t="s">
        <v>4938</v>
      </c>
      <c r="B3029" s="4" t="s">
        <v>11127</v>
      </c>
      <c r="C3029" s="11" t="s">
        <v>11124</v>
      </c>
      <c r="D3029" t="s">
        <v>4199</v>
      </c>
      <c r="E3029" t="s">
        <v>1</v>
      </c>
      <c r="F3029" s="2">
        <v>34335</v>
      </c>
      <c r="G3029" t="s">
        <v>4200</v>
      </c>
      <c r="H3029" s="3">
        <v>4498.62</v>
      </c>
      <c r="I3029" s="3">
        <v>-4498.62</v>
      </c>
      <c r="J3029" s="3">
        <v>0</v>
      </c>
    </row>
    <row r="3030" spans="1:10" x14ac:dyDescent="0.25">
      <c r="A3030" s="4" t="s">
        <v>4938</v>
      </c>
      <c r="B3030" s="4" t="s">
        <v>11127</v>
      </c>
      <c r="C3030" s="11" t="s">
        <v>11124</v>
      </c>
      <c r="D3030" t="s">
        <v>4201</v>
      </c>
      <c r="E3030" t="s">
        <v>1</v>
      </c>
      <c r="F3030" s="2">
        <v>34335</v>
      </c>
      <c r="G3030" t="s">
        <v>4202</v>
      </c>
      <c r="H3030" s="3">
        <v>15780.19</v>
      </c>
      <c r="I3030" s="3">
        <v>-15780.19</v>
      </c>
      <c r="J3030" s="3">
        <v>0</v>
      </c>
    </row>
    <row r="3031" spans="1:10" x14ac:dyDescent="0.25">
      <c r="A3031" s="4" t="s">
        <v>4938</v>
      </c>
      <c r="B3031" s="4" t="s">
        <v>11127</v>
      </c>
      <c r="C3031" s="11" t="s">
        <v>11124</v>
      </c>
      <c r="D3031" t="s">
        <v>4201</v>
      </c>
      <c r="E3031" t="s">
        <v>7</v>
      </c>
      <c r="F3031" s="2">
        <v>36161</v>
      </c>
      <c r="G3031" t="s">
        <v>4203</v>
      </c>
      <c r="H3031" s="3">
        <v>1032.9100000000001</v>
      </c>
      <c r="I3031" s="3">
        <v>-1032.9100000000001</v>
      </c>
      <c r="J3031" s="3">
        <v>0</v>
      </c>
    </row>
    <row r="3032" spans="1:10" x14ac:dyDescent="0.25">
      <c r="A3032" s="4" t="s">
        <v>4938</v>
      </c>
      <c r="B3032" s="4" t="s">
        <v>11127</v>
      </c>
      <c r="C3032" s="11" t="s">
        <v>11124</v>
      </c>
      <c r="D3032" t="s">
        <v>4204</v>
      </c>
      <c r="E3032" t="s">
        <v>1</v>
      </c>
      <c r="F3032" s="2">
        <v>34335</v>
      </c>
      <c r="G3032" t="s">
        <v>4205</v>
      </c>
      <c r="H3032" s="3">
        <v>4131.66</v>
      </c>
      <c r="I3032" s="3">
        <v>-4131.66</v>
      </c>
      <c r="J3032" s="3">
        <v>0</v>
      </c>
    </row>
    <row r="3033" spans="1:10" x14ac:dyDescent="0.25">
      <c r="A3033" s="4" t="s">
        <v>4938</v>
      </c>
      <c r="B3033" s="4" t="s">
        <v>11127</v>
      </c>
      <c r="C3033" s="11" t="s">
        <v>11124</v>
      </c>
      <c r="D3033" t="s">
        <v>4206</v>
      </c>
      <c r="E3033" t="s">
        <v>1</v>
      </c>
      <c r="F3033" s="2">
        <v>34335</v>
      </c>
      <c r="G3033" t="s">
        <v>4207</v>
      </c>
      <c r="H3033" s="3">
        <v>4389.88</v>
      </c>
      <c r="I3033" s="3">
        <v>-4389.88</v>
      </c>
      <c r="J3033" s="3">
        <v>0</v>
      </c>
    </row>
    <row r="3034" spans="1:10" x14ac:dyDescent="0.25">
      <c r="A3034" s="4" t="s">
        <v>4938</v>
      </c>
      <c r="B3034" s="4" t="s">
        <v>11127</v>
      </c>
      <c r="C3034" s="11" t="s">
        <v>11124</v>
      </c>
      <c r="D3034" t="s">
        <v>4208</v>
      </c>
      <c r="E3034" t="s">
        <v>1</v>
      </c>
      <c r="F3034" s="2">
        <v>34700</v>
      </c>
      <c r="G3034" t="s">
        <v>4209</v>
      </c>
      <c r="H3034" s="3">
        <v>10126.35</v>
      </c>
      <c r="I3034" s="3">
        <v>-10126.35</v>
      </c>
      <c r="J3034" s="3">
        <v>0</v>
      </c>
    </row>
    <row r="3035" spans="1:10" x14ac:dyDescent="0.25">
      <c r="A3035" s="4" t="s">
        <v>4938</v>
      </c>
      <c r="B3035" s="4" t="s">
        <v>11127</v>
      </c>
      <c r="C3035" s="11" t="s">
        <v>11124</v>
      </c>
      <c r="D3035" t="s">
        <v>4210</v>
      </c>
      <c r="E3035" t="s">
        <v>1</v>
      </c>
      <c r="F3035" s="2">
        <v>34700</v>
      </c>
      <c r="G3035" t="s">
        <v>4211</v>
      </c>
      <c r="H3035" s="3">
        <v>2170.39</v>
      </c>
      <c r="I3035" s="3">
        <v>-2170.39</v>
      </c>
      <c r="J3035" s="3">
        <v>0</v>
      </c>
    </row>
    <row r="3036" spans="1:10" x14ac:dyDescent="0.25">
      <c r="A3036" s="4" t="s">
        <v>4938</v>
      </c>
      <c r="B3036" s="4" t="s">
        <v>11127</v>
      </c>
      <c r="C3036" s="11" t="s">
        <v>11124</v>
      </c>
      <c r="D3036" t="s">
        <v>4212</v>
      </c>
      <c r="E3036" t="s">
        <v>1</v>
      </c>
      <c r="F3036" s="2">
        <v>34700</v>
      </c>
      <c r="G3036" t="s">
        <v>4213</v>
      </c>
      <c r="H3036" s="3">
        <v>8782.35</v>
      </c>
      <c r="I3036" s="3">
        <v>-8782.35</v>
      </c>
      <c r="J3036" s="3">
        <v>0</v>
      </c>
    </row>
    <row r="3037" spans="1:10" x14ac:dyDescent="0.25">
      <c r="A3037" s="4" t="s">
        <v>4938</v>
      </c>
      <c r="B3037" s="4" t="s">
        <v>11127</v>
      </c>
      <c r="C3037" s="11" t="s">
        <v>11124</v>
      </c>
      <c r="D3037" t="s">
        <v>4214</v>
      </c>
      <c r="E3037" t="s">
        <v>1</v>
      </c>
      <c r="F3037" s="2">
        <v>34700</v>
      </c>
      <c r="G3037" t="s">
        <v>4215</v>
      </c>
      <c r="H3037" s="3">
        <v>572.23</v>
      </c>
      <c r="I3037" s="3">
        <v>-572.23</v>
      </c>
      <c r="J3037" s="3">
        <v>0</v>
      </c>
    </row>
    <row r="3038" spans="1:10" x14ac:dyDescent="0.25">
      <c r="A3038" s="4" t="s">
        <v>4938</v>
      </c>
      <c r="B3038" s="4" t="s">
        <v>11127</v>
      </c>
      <c r="C3038" s="11" t="s">
        <v>11124</v>
      </c>
      <c r="D3038" t="s">
        <v>4216</v>
      </c>
      <c r="E3038" t="s">
        <v>1</v>
      </c>
      <c r="F3038" s="2">
        <v>35065</v>
      </c>
      <c r="G3038" t="s">
        <v>4217</v>
      </c>
      <c r="H3038" s="3">
        <v>618.28</v>
      </c>
      <c r="I3038" s="3">
        <v>-618.28</v>
      </c>
      <c r="J3038" s="3">
        <v>0</v>
      </c>
    </row>
    <row r="3039" spans="1:10" x14ac:dyDescent="0.25">
      <c r="A3039" s="4" t="s">
        <v>4938</v>
      </c>
      <c r="B3039" s="4" t="s">
        <v>11127</v>
      </c>
      <c r="C3039" s="11" t="s">
        <v>11124</v>
      </c>
      <c r="D3039" t="s">
        <v>4218</v>
      </c>
      <c r="E3039" t="s">
        <v>1</v>
      </c>
      <c r="F3039" s="2">
        <v>34700</v>
      </c>
      <c r="G3039" t="s">
        <v>4219</v>
      </c>
      <c r="H3039" s="3">
        <v>950.28</v>
      </c>
      <c r="I3039" s="3">
        <v>-950.28</v>
      </c>
      <c r="J3039" s="3">
        <v>0</v>
      </c>
    </row>
    <row r="3040" spans="1:10" x14ac:dyDescent="0.25">
      <c r="A3040" s="4" t="s">
        <v>4938</v>
      </c>
      <c r="B3040" s="4" t="s">
        <v>11127</v>
      </c>
      <c r="C3040" s="11" t="s">
        <v>11124</v>
      </c>
      <c r="D3040" t="s">
        <v>4220</v>
      </c>
      <c r="E3040" t="s">
        <v>1</v>
      </c>
      <c r="F3040" s="2">
        <v>35065</v>
      </c>
      <c r="G3040" t="s">
        <v>4221</v>
      </c>
      <c r="H3040" s="3">
        <v>7172.55</v>
      </c>
      <c r="I3040" s="3">
        <v>-7172.55</v>
      </c>
      <c r="J3040" s="3">
        <v>0</v>
      </c>
    </row>
    <row r="3041" spans="1:10" x14ac:dyDescent="0.25">
      <c r="A3041" s="4" t="s">
        <v>4938</v>
      </c>
      <c r="B3041" s="4" t="s">
        <v>11127</v>
      </c>
      <c r="C3041" s="11" t="s">
        <v>11124</v>
      </c>
      <c r="D3041" t="s">
        <v>4222</v>
      </c>
      <c r="E3041" t="s">
        <v>1</v>
      </c>
      <c r="F3041" s="2">
        <v>35065</v>
      </c>
      <c r="G3041" t="s">
        <v>4223</v>
      </c>
      <c r="H3041" s="3">
        <v>826.33</v>
      </c>
      <c r="I3041" s="3">
        <v>-826.33</v>
      </c>
      <c r="J3041" s="3">
        <v>0</v>
      </c>
    </row>
    <row r="3042" spans="1:10" x14ac:dyDescent="0.25">
      <c r="A3042" s="4" t="s">
        <v>4938</v>
      </c>
      <c r="B3042" s="4" t="s">
        <v>11127</v>
      </c>
      <c r="C3042" s="11" t="s">
        <v>11124</v>
      </c>
      <c r="D3042" t="s">
        <v>4224</v>
      </c>
      <c r="E3042" t="s">
        <v>1</v>
      </c>
      <c r="F3042" s="2">
        <v>34700</v>
      </c>
      <c r="G3042" t="s">
        <v>4225</v>
      </c>
      <c r="H3042" s="3">
        <v>44668.27</v>
      </c>
      <c r="I3042" s="3">
        <v>-44668.27</v>
      </c>
      <c r="J3042" s="3">
        <v>0</v>
      </c>
    </row>
    <row r="3043" spans="1:10" x14ac:dyDescent="0.25">
      <c r="A3043" s="4" t="s">
        <v>4938</v>
      </c>
      <c r="B3043" s="4" t="s">
        <v>11127</v>
      </c>
      <c r="C3043" s="11" t="s">
        <v>11124</v>
      </c>
      <c r="D3043" t="s">
        <v>4224</v>
      </c>
      <c r="E3043" t="s">
        <v>7</v>
      </c>
      <c r="F3043" s="2">
        <v>34700</v>
      </c>
      <c r="G3043" t="s">
        <v>4226</v>
      </c>
      <c r="H3043" s="3">
        <v>2344.71</v>
      </c>
      <c r="I3043" s="3">
        <v>-2344.71</v>
      </c>
      <c r="J3043" s="3">
        <v>0</v>
      </c>
    </row>
    <row r="3044" spans="1:10" x14ac:dyDescent="0.25">
      <c r="A3044" s="4" t="s">
        <v>4938</v>
      </c>
      <c r="B3044" s="4" t="s">
        <v>11127</v>
      </c>
      <c r="C3044" s="11" t="s">
        <v>11124</v>
      </c>
      <c r="D3044" t="s">
        <v>4224</v>
      </c>
      <c r="E3044" t="s">
        <v>9</v>
      </c>
      <c r="F3044" s="2">
        <v>36161</v>
      </c>
      <c r="G3044" t="s">
        <v>4227</v>
      </c>
      <c r="H3044" s="3">
        <v>2324.06</v>
      </c>
      <c r="I3044" s="3">
        <v>-2324.06</v>
      </c>
      <c r="J3044" s="3">
        <v>0</v>
      </c>
    </row>
    <row r="3045" spans="1:10" x14ac:dyDescent="0.25">
      <c r="A3045" s="4" t="s">
        <v>4938</v>
      </c>
      <c r="B3045" s="4" t="s">
        <v>11127</v>
      </c>
      <c r="C3045" s="11" t="s">
        <v>11124</v>
      </c>
      <c r="D3045" t="s">
        <v>4224</v>
      </c>
      <c r="E3045" t="s">
        <v>19</v>
      </c>
      <c r="F3045" s="2">
        <v>37622</v>
      </c>
      <c r="G3045" t="s">
        <v>4228</v>
      </c>
      <c r="H3045" s="3">
        <v>8500</v>
      </c>
      <c r="I3045" s="3">
        <v>-8500</v>
      </c>
      <c r="J3045" s="3">
        <v>0</v>
      </c>
    </row>
    <row r="3046" spans="1:10" x14ac:dyDescent="0.25">
      <c r="A3046" s="4" t="s">
        <v>4938</v>
      </c>
      <c r="B3046" s="4" t="s">
        <v>11127</v>
      </c>
      <c r="C3046" s="11" t="s">
        <v>11124</v>
      </c>
      <c r="D3046" t="s">
        <v>4229</v>
      </c>
      <c r="E3046" t="s">
        <v>1</v>
      </c>
      <c r="F3046" s="2">
        <v>35065</v>
      </c>
      <c r="G3046" t="s">
        <v>4230</v>
      </c>
      <c r="H3046" s="3">
        <v>1032.9100000000001</v>
      </c>
      <c r="I3046" s="3">
        <v>-1032.9100000000001</v>
      </c>
      <c r="J3046" s="3">
        <v>0</v>
      </c>
    </row>
    <row r="3047" spans="1:10" x14ac:dyDescent="0.25">
      <c r="A3047" s="4" t="s">
        <v>4938</v>
      </c>
      <c r="B3047" s="4" t="s">
        <v>11127</v>
      </c>
      <c r="C3047" s="11" t="s">
        <v>11124</v>
      </c>
      <c r="D3047" t="s">
        <v>4231</v>
      </c>
      <c r="E3047" t="s">
        <v>1</v>
      </c>
      <c r="F3047" s="2">
        <v>34700</v>
      </c>
      <c r="G3047" t="s">
        <v>4232</v>
      </c>
      <c r="H3047" s="3">
        <v>7746.85</v>
      </c>
      <c r="I3047" s="3">
        <v>-7746.85</v>
      </c>
      <c r="J3047" s="3">
        <v>0</v>
      </c>
    </row>
    <row r="3048" spans="1:10" x14ac:dyDescent="0.25">
      <c r="A3048" s="4" t="s">
        <v>4938</v>
      </c>
      <c r="B3048" s="4" t="s">
        <v>11127</v>
      </c>
      <c r="C3048" s="11" t="s">
        <v>11124</v>
      </c>
      <c r="D3048" t="s">
        <v>4231</v>
      </c>
      <c r="E3048" t="s">
        <v>7</v>
      </c>
      <c r="F3048" s="2">
        <v>35065</v>
      </c>
      <c r="G3048" t="s">
        <v>4233</v>
      </c>
      <c r="H3048" s="3">
        <v>774.69</v>
      </c>
      <c r="I3048" s="3">
        <v>-774.69</v>
      </c>
      <c r="J3048" s="3">
        <v>0</v>
      </c>
    </row>
    <row r="3049" spans="1:10" x14ac:dyDescent="0.25">
      <c r="A3049" s="4" t="s">
        <v>4938</v>
      </c>
      <c r="B3049" s="4" t="s">
        <v>11127</v>
      </c>
      <c r="C3049" s="11" t="s">
        <v>11124</v>
      </c>
      <c r="D3049" t="s">
        <v>4234</v>
      </c>
      <c r="E3049" t="s">
        <v>1</v>
      </c>
      <c r="F3049" s="2">
        <v>35065</v>
      </c>
      <c r="G3049" t="s">
        <v>4235</v>
      </c>
      <c r="H3049" s="3">
        <v>1549.37</v>
      </c>
      <c r="I3049" s="3">
        <v>-1549.37</v>
      </c>
      <c r="J3049" s="3">
        <v>0</v>
      </c>
    </row>
    <row r="3050" spans="1:10" x14ac:dyDescent="0.25">
      <c r="A3050" s="4" t="s">
        <v>4938</v>
      </c>
      <c r="B3050" s="4" t="s">
        <v>11127</v>
      </c>
      <c r="C3050" s="11" t="s">
        <v>11124</v>
      </c>
      <c r="D3050" t="s">
        <v>4236</v>
      </c>
      <c r="E3050" t="s">
        <v>1</v>
      </c>
      <c r="F3050" s="2">
        <v>35431</v>
      </c>
      <c r="G3050" t="s">
        <v>4237</v>
      </c>
      <c r="H3050" s="3">
        <v>28692.28</v>
      </c>
      <c r="I3050" s="3">
        <v>-28692.28</v>
      </c>
      <c r="J3050" s="3">
        <v>0</v>
      </c>
    </row>
    <row r="3051" spans="1:10" x14ac:dyDescent="0.25">
      <c r="A3051" s="4" t="s">
        <v>4938</v>
      </c>
      <c r="B3051" s="4" t="s">
        <v>11127</v>
      </c>
      <c r="C3051" s="11" t="s">
        <v>11124</v>
      </c>
      <c r="D3051" t="s">
        <v>4238</v>
      </c>
      <c r="E3051" t="s">
        <v>1</v>
      </c>
      <c r="F3051" s="2">
        <v>35796</v>
      </c>
      <c r="G3051" t="s">
        <v>4239</v>
      </c>
      <c r="H3051" s="3">
        <v>1464.54</v>
      </c>
      <c r="I3051" s="3">
        <v>-1464.54</v>
      </c>
      <c r="J3051" s="3">
        <v>0</v>
      </c>
    </row>
    <row r="3052" spans="1:10" x14ac:dyDescent="0.25">
      <c r="A3052" s="4" t="s">
        <v>4938</v>
      </c>
      <c r="B3052" s="4" t="s">
        <v>11127</v>
      </c>
      <c r="C3052" s="11" t="s">
        <v>11124</v>
      </c>
      <c r="D3052" t="s">
        <v>4240</v>
      </c>
      <c r="E3052" t="s">
        <v>1</v>
      </c>
      <c r="F3052" s="2">
        <v>35796</v>
      </c>
      <c r="G3052" t="s">
        <v>4241</v>
      </c>
      <c r="H3052" s="3">
        <v>1832.91</v>
      </c>
      <c r="I3052" s="3">
        <v>-1832.91</v>
      </c>
      <c r="J3052" s="3">
        <v>0</v>
      </c>
    </row>
    <row r="3053" spans="1:10" x14ac:dyDescent="0.25">
      <c r="A3053" s="4" t="s">
        <v>4938</v>
      </c>
      <c r="B3053" s="4" t="s">
        <v>11127</v>
      </c>
      <c r="C3053" s="11" t="s">
        <v>11124</v>
      </c>
      <c r="D3053" t="s">
        <v>4242</v>
      </c>
      <c r="E3053" t="s">
        <v>1</v>
      </c>
      <c r="F3053" s="2">
        <v>35796</v>
      </c>
      <c r="G3053" t="s">
        <v>4243</v>
      </c>
      <c r="H3053" s="3">
        <v>886.76</v>
      </c>
      <c r="I3053" s="3">
        <v>-886.76</v>
      </c>
      <c r="J3053" s="3">
        <v>0</v>
      </c>
    </row>
    <row r="3054" spans="1:10" x14ac:dyDescent="0.25">
      <c r="A3054" s="4" t="s">
        <v>4938</v>
      </c>
      <c r="B3054" s="4" t="s">
        <v>11127</v>
      </c>
      <c r="C3054" s="11" t="s">
        <v>11124</v>
      </c>
      <c r="D3054" t="s">
        <v>4244</v>
      </c>
      <c r="E3054" t="s">
        <v>1</v>
      </c>
      <c r="F3054" s="2">
        <v>35796</v>
      </c>
      <c r="G3054" t="s">
        <v>4243</v>
      </c>
      <c r="H3054" s="3">
        <v>886.76</v>
      </c>
      <c r="I3054" s="3">
        <v>-886.76</v>
      </c>
      <c r="J3054" s="3">
        <v>0</v>
      </c>
    </row>
    <row r="3055" spans="1:10" x14ac:dyDescent="0.25">
      <c r="A3055" s="4" t="s">
        <v>4938</v>
      </c>
      <c r="B3055" s="4" t="s">
        <v>11127</v>
      </c>
      <c r="C3055" s="11" t="s">
        <v>11124</v>
      </c>
      <c r="D3055" t="s">
        <v>4245</v>
      </c>
      <c r="E3055" t="s">
        <v>1</v>
      </c>
      <c r="F3055" s="2">
        <v>35796</v>
      </c>
      <c r="G3055" t="s">
        <v>4246</v>
      </c>
      <c r="H3055" s="3">
        <v>9172.36</v>
      </c>
      <c r="I3055" s="3">
        <v>-9172.36</v>
      </c>
      <c r="J3055" s="3">
        <v>0</v>
      </c>
    </row>
    <row r="3056" spans="1:10" x14ac:dyDescent="0.25">
      <c r="A3056" s="4" t="s">
        <v>4938</v>
      </c>
      <c r="B3056" s="4" t="s">
        <v>11127</v>
      </c>
      <c r="C3056" s="11" t="s">
        <v>11124</v>
      </c>
      <c r="D3056" t="s">
        <v>4245</v>
      </c>
      <c r="E3056" t="s">
        <v>7</v>
      </c>
      <c r="F3056" s="2">
        <v>35796</v>
      </c>
      <c r="G3056" t="s">
        <v>4247</v>
      </c>
      <c r="H3056" s="3">
        <v>1956.09</v>
      </c>
      <c r="I3056" s="3">
        <v>-1956.09</v>
      </c>
      <c r="J3056" s="3">
        <v>0</v>
      </c>
    </row>
    <row r="3057" spans="1:10" x14ac:dyDescent="0.25">
      <c r="A3057" s="4" t="s">
        <v>4938</v>
      </c>
      <c r="B3057" s="4" t="s">
        <v>11127</v>
      </c>
      <c r="C3057" s="11" t="s">
        <v>11124</v>
      </c>
      <c r="D3057" t="s">
        <v>4248</v>
      </c>
      <c r="E3057" t="s">
        <v>1</v>
      </c>
      <c r="F3057" s="2">
        <v>35796</v>
      </c>
      <c r="G3057" t="s">
        <v>4249</v>
      </c>
      <c r="H3057" s="3">
        <v>1433.71</v>
      </c>
      <c r="I3057" s="3">
        <v>-1433.71</v>
      </c>
      <c r="J3057" s="3">
        <v>0</v>
      </c>
    </row>
    <row r="3058" spans="1:10" x14ac:dyDescent="0.25">
      <c r="A3058" s="4" t="s">
        <v>4938</v>
      </c>
      <c r="B3058" s="4" t="s">
        <v>11127</v>
      </c>
      <c r="C3058" s="11" t="s">
        <v>11124</v>
      </c>
      <c r="D3058" t="s">
        <v>4250</v>
      </c>
      <c r="E3058" t="s">
        <v>1</v>
      </c>
      <c r="F3058" s="2">
        <v>35796</v>
      </c>
      <c r="G3058" t="s">
        <v>4251</v>
      </c>
      <c r="H3058" s="3">
        <v>849.66</v>
      </c>
      <c r="I3058" s="3">
        <v>-849.66</v>
      </c>
      <c r="J3058" s="3">
        <v>0</v>
      </c>
    </row>
    <row r="3059" spans="1:10" x14ac:dyDescent="0.25">
      <c r="A3059" s="4" t="s">
        <v>4938</v>
      </c>
      <c r="B3059" s="4" t="s">
        <v>11127</v>
      </c>
      <c r="C3059" s="11" t="s">
        <v>11124</v>
      </c>
      <c r="D3059" t="s">
        <v>4252</v>
      </c>
      <c r="E3059" t="s">
        <v>1</v>
      </c>
      <c r="F3059" s="2">
        <v>36161</v>
      </c>
      <c r="G3059" t="s">
        <v>4253</v>
      </c>
      <c r="H3059" s="3">
        <v>1859.24</v>
      </c>
      <c r="I3059" s="3">
        <v>-1859.24</v>
      </c>
      <c r="J3059" s="3">
        <v>0</v>
      </c>
    </row>
    <row r="3060" spans="1:10" x14ac:dyDescent="0.25">
      <c r="A3060" s="4" t="s">
        <v>4938</v>
      </c>
      <c r="B3060" s="4" t="s">
        <v>11127</v>
      </c>
      <c r="C3060" s="11" t="s">
        <v>11124</v>
      </c>
      <c r="D3060" t="s">
        <v>4254</v>
      </c>
      <c r="E3060" t="s">
        <v>1</v>
      </c>
      <c r="F3060" s="2">
        <v>36161</v>
      </c>
      <c r="G3060" t="s">
        <v>4255</v>
      </c>
      <c r="H3060" s="3">
        <v>3532.57</v>
      </c>
      <c r="I3060" s="3">
        <v>-3532.57</v>
      </c>
      <c r="J3060" s="3">
        <v>0</v>
      </c>
    </row>
    <row r="3061" spans="1:10" x14ac:dyDescent="0.25">
      <c r="A3061" s="4" t="s">
        <v>4938</v>
      </c>
      <c r="B3061" s="4" t="s">
        <v>11127</v>
      </c>
      <c r="C3061" s="11" t="s">
        <v>11124</v>
      </c>
      <c r="D3061" t="s">
        <v>4256</v>
      </c>
      <c r="E3061" t="s">
        <v>1</v>
      </c>
      <c r="F3061" s="2">
        <v>36161</v>
      </c>
      <c r="G3061" t="s">
        <v>4257</v>
      </c>
      <c r="H3061" s="3">
        <v>2065.83</v>
      </c>
      <c r="I3061" s="3">
        <v>-2065.83</v>
      </c>
      <c r="J3061" s="3">
        <v>0</v>
      </c>
    </row>
    <row r="3062" spans="1:10" x14ac:dyDescent="0.25">
      <c r="A3062" s="4" t="s">
        <v>4938</v>
      </c>
      <c r="B3062" s="4" t="s">
        <v>11127</v>
      </c>
      <c r="C3062" s="11" t="s">
        <v>11124</v>
      </c>
      <c r="D3062" t="s">
        <v>4258</v>
      </c>
      <c r="E3062" t="s">
        <v>1</v>
      </c>
      <c r="F3062" s="2">
        <v>36161</v>
      </c>
      <c r="G3062" t="s">
        <v>4259</v>
      </c>
      <c r="H3062" s="3">
        <v>1019.85</v>
      </c>
      <c r="I3062" s="3">
        <v>-1019.85</v>
      </c>
      <c r="J3062" s="3">
        <v>0</v>
      </c>
    </row>
    <row r="3063" spans="1:10" x14ac:dyDescent="0.25">
      <c r="A3063" s="4" t="s">
        <v>4938</v>
      </c>
      <c r="B3063" s="4" t="s">
        <v>11127</v>
      </c>
      <c r="C3063" s="11" t="s">
        <v>11124</v>
      </c>
      <c r="D3063" t="s">
        <v>4260</v>
      </c>
      <c r="E3063" t="s">
        <v>1</v>
      </c>
      <c r="F3063" s="2">
        <v>36526</v>
      </c>
      <c r="G3063" t="s">
        <v>4261</v>
      </c>
      <c r="H3063" s="3">
        <v>2105.59</v>
      </c>
      <c r="I3063" s="3">
        <v>-2105.59</v>
      </c>
      <c r="J3063" s="3">
        <v>0</v>
      </c>
    </row>
    <row r="3064" spans="1:10" x14ac:dyDescent="0.25">
      <c r="A3064" s="4" t="s">
        <v>4938</v>
      </c>
      <c r="B3064" s="4" t="s">
        <v>11127</v>
      </c>
      <c r="C3064" s="11" t="s">
        <v>11124</v>
      </c>
      <c r="D3064" t="s">
        <v>4262</v>
      </c>
      <c r="E3064" t="s">
        <v>1</v>
      </c>
      <c r="F3064" s="2">
        <v>36526</v>
      </c>
      <c r="G3064" t="s">
        <v>4263</v>
      </c>
      <c r="H3064" s="3">
        <v>1739.94</v>
      </c>
      <c r="I3064" s="3">
        <v>-1739.94</v>
      </c>
      <c r="J3064" s="3">
        <v>0</v>
      </c>
    </row>
    <row r="3065" spans="1:10" x14ac:dyDescent="0.25">
      <c r="A3065" s="4" t="s">
        <v>4938</v>
      </c>
      <c r="B3065" s="4" t="s">
        <v>11127</v>
      </c>
      <c r="C3065" s="11" t="s">
        <v>11124</v>
      </c>
      <c r="D3065" t="s">
        <v>4264</v>
      </c>
      <c r="E3065" t="s">
        <v>1</v>
      </c>
      <c r="F3065" s="2">
        <v>36526</v>
      </c>
      <c r="G3065" t="s">
        <v>4265</v>
      </c>
      <c r="H3065" s="3">
        <v>668.3</v>
      </c>
      <c r="I3065" s="3">
        <v>-668.3</v>
      </c>
      <c r="J3065" s="3">
        <v>0</v>
      </c>
    </row>
    <row r="3066" spans="1:10" x14ac:dyDescent="0.25">
      <c r="A3066" s="4" t="s">
        <v>4938</v>
      </c>
      <c r="B3066" s="4" t="s">
        <v>11127</v>
      </c>
      <c r="C3066" s="11" t="s">
        <v>11124</v>
      </c>
      <c r="D3066" t="s">
        <v>4266</v>
      </c>
      <c r="E3066" t="s">
        <v>1</v>
      </c>
      <c r="F3066" s="2">
        <v>36892</v>
      </c>
      <c r="G3066" t="s">
        <v>4267</v>
      </c>
      <c r="H3066" s="3">
        <v>5058.55</v>
      </c>
      <c r="I3066" s="3">
        <v>-5058.55</v>
      </c>
      <c r="J3066" s="3">
        <v>0</v>
      </c>
    </row>
    <row r="3067" spans="1:10" x14ac:dyDescent="0.25">
      <c r="A3067" s="4" t="s">
        <v>4938</v>
      </c>
      <c r="B3067" s="4" t="s">
        <v>11127</v>
      </c>
      <c r="C3067" s="11" t="s">
        <v>11124</v>
      </c>
      <c r="D3067" t="s">
        <v>4266</v>
      </c>
      <c r="E3067" t="s">
        <v>7</v>
      </c>
      <c r="F3067" s="2">
        <v>38701</v>
      </c>
      <c r="G3067" t="s">
        <v>4268</v>
      </c>
      <c r="H3067" s="3">
        <v>889.2</v>
      </c>
      <c r="I3067" s="3">
        <v>-889.2</v>
      </c>
      <c r="J3067" s="3">
        <v>0</v>
      </c>
    </row>
    <row r="3068" spans="1:10" x14ac:dyDescent="0.25">
      <c r="A3068" s="4" t="s">
        <v>4938</v>
      </c>
      <c r="B3068" s="4" t="s">
        <v>11127</v>
      </c>
      <c r="C3068" s="11" t="s">
        <v>11124</v>
      </c>
      <c r="D3068" t="s">
        <v>4269</v>
      </c>
      <c r="E3068" t="s">
        <v>1</v>
      </c>
      <c r="F3068" s="2">
        <v>38653</v>
      </c>
      <c r="G3068" t="s">
        <v>4270</v>
      </c>
      <c r="H3068" s="3">
        <v>3644.2</v>
      </c>
      <c r="I3068" s="3">
        <v>-3644.2</v>
      </c>
      <c r="J3068" s="3">
        <v>0</v>
      </c>
    </row>
    <row r="3069" spans="1:10" x14ac:dyDescent="0.25">
      <c r="A3069" s="4" t="s">
        <v>4938</v>
      </c>
      <c r="B3069" s="4" t="s">
        <v>11127</v>
      </c>
      <c r="C3069" s="11" t="s">
        <v>11124</v>
      </c>
      <c r="D3069" t="s">
        <v>4271</v>
      </c>
      <c r="E3069" t="s">
        <v>1</v>
      </c>
      <c r="F3069" s="2">
        <v>38653</v>
      </c>
      <c r="G3069" t="s">
        <v>4272</v>
      </c>
      <c r="H3069" s="3">
        <v>4309.2</v>
      </c>
      <c r="I3069" s="3">
        <v>-4309.2</v>
      </c>
      <c r="J3069" s="3">
        <v>0</v>
      </c>
    </row>
    <row r="3070" spans="1:10" x14ac:dyDescent="0.25">
      <c r="A3070" s="4" t="s">
        <v>4938</v>
      </c>
      <c r="B3070" s="4" t="s">
        <v>11127</v>
      </c>
      <c r="C3070" s="11" t="s">
        <v>11124</v>
      </c>
      <c r="D3070" t="s">
        <v>4271</v>
      </c>
      <c r="E3070" t="s">
        <v>7</v>
      </c>
      <c r="F3070" s="2">
        <v>38856</v>
      </c>
      <c r="G3070" t="s">
        <v>4273</v>
      </c>
      <c r="H3070" s="3">
        <v>1000</v>
      </c>
      <c r="I3070" s="3">
        <v>-1000</v>
      </c>
      <c r="J3070" s="3">
        <v>0</v>
      </c>
    </row>
    <row r="3071" spans="1:10" x14ac:dyDescent="0.25">
      <c r="A3071" s="4" t="s">
        <v>4938</v>
      </c>
      <c r="B3071" s="4" t="s">
        <v>11127</v>
      </c>
      <c r="C3071" s="11" t="s">
        <v>11124</v>
      </c>
      <c r="D3071" t="s">
        <v>4274</v>
      </c>
      <c r="E3071" t="s">
        <v>1</v>
      </c>
      <c r="F3071" s="2">
        <v>32143</v>
      </c>
      <c r="G3071" t="s">
        <v>4275</v>
      </c>
      <c r="H3071" s="3">
        <v>3925.07</v>
      </c>
      <c r="I3071" s="3">
        <v>-3925.07</v>
      </c>
      <c r="J3071" s="3">
        <v>0</v>
      </c>
    </row>
    <row r="3072" spans="1:10" x14ac:dyDescent="0.25">
      <c r="A3072" s="4" t="s">
        <v>4938</v>
      </c>
      <c r="B3072" s="4" t="s">
        <v>11127</v>
      </c>
      <c r="C3072" s="11" t="s">
        <v>11124</v>
      </c>
      <c r="D3072" t="s">
        <v>4276</v>
      </c>
      <c r="E3072" t="s">
        <v>1</v>
      </c>
      <c r="F3072" s="2">
        <v>24473</v>
      </c>
      <c r="G3072" t="s">
        <v>4277</v>
      </c>
      <c r="H3072" s="3">
        <v>276.89</v>
      </c>
      <c r="I3072" s="3">
        <v>-276.89</v>
      </c>
      <c r="J3072" s="3">
        <v>0</v>
      </c>
    </row>
    <row r="3073" spans="1:10" x14ac:dyDescent="0.25">
      <c r="A3073" s="4" t="s">
        <v>4938</v>
      </c>
      <c r="B3073" s="4" t="s">
        <v>11127</v>
      </c>
      <c r="C3073" s="11" t="s">
        <v>11124</v>
      </c>
      <c r="D3073" t="s">
        <v>4278</v>
      </c>
      <c r="E3073" t="s">
        <v>1</v>
      </c>
      <c r="F3073" s="2">
        <v>25204</v>
      </c>
      <c r="G3073" t="s">
        <v>4279</v>
      </c>
      <c r="H3073" s="3">
        <v>342.56</v>
      </c>
      <c r="I3073" s="3">
        <v>-342.56</v>
      </c>
      <c r="J3073" s="3">
        <v>0</v>
      </c>
    </row>
    <row r="3074" spans="1:10" x14ac:dyDescent="0.25">
      <c r="A3074" s="4" t="s">
        <v>4938</v>
      </c>
      <c r="B3074" s="4" t="s">
        <v>11127</v>
      </c>
      <c r="C3074" s="11" t="s">
        <v>11124</v>
      </c>
      <c r="D3074" t="s">
        <v>4280</v>
      </c>
      <c r="E3074" t="s">
        <v>1</v>
      </c>
      <c r="F3074" s="2">
        <v>25934</v>
      </c>
      <c r="G3074" t="s">
        <v>4281</v>
      </c>
      <c r="H3074" s="3">
        <v>227.83</v>
      </c>
      <c r="I3074" s="3">
        <v>-227.83</v>
      </c>
      <c r="J3074" s="3">
        <v>0</v>
      </c>
    </row>
    <row r="3075" spans="1:10" x14ac:dyDescent="0.25">
      <c r="A3075" s="4" t="s">
        <v>4938</v>
      </c>
      <c r="B3075" s="4" t="s">
        <v>11127</v>
      </c>
      <c r="C3075" s="11" t="s">
        <v>11124</v>
      </c>
      <c r="D3075" t="s">
        <v>4282</v>
      </c>
      <c r="E3075" t="s">
        <v>1</v>
      </c>
      <c r="F3075" s="2">
        <v>27395</v>
      </c>
      <c r="G3075" t="s">
        <v>4283</v>
      </c>
      <c r="H3075" s="3">
        <v>181.43</v>
      </c>
      <c r="I3075" s="3">
        <v>-181.43</v>
      </c>
      <c r="J3075" s="3">
        <v>0</v>
      </c>
    </row>
    <row r="3076" spans="1:10" x14ac:dyDescent="0.25">
      <c r="A3076" s="4" t="s">
        <v>4938</v>
      </c>
      <c r="B3076" s="4" t="s">
        <v>11127</v>
      </c>
      <c r="C3076" s="11" t="s">
        <v>11124</v>
      </c>
      <c r="D3076" t="s">
        <v>4284</v>
      </c>
      <c r="E3076" t="s">
        <v>1</v>
      </c>
      <c r="F3076" s="2">
        <v>28856</v>
      </c>
      <c r="G3076" t="s">
        <v>4285</v>
      </c>
      <c r="H3076" s="3">
        <v>2964.46</v>
      </c>
      <c r="I3076" s="3">
        <v>-2964.46</v>
      </c>
      <c r="J3076" s="3">
        <v>0</v>
      </c>
    </row>
    <row r="3077" spans="1:10" x14ac:dyDescent="0.25">
      <c r="A3077" s="4" t="s">
        <v>4938</v>
      </c>
      <c r="B3077" s="4" t="s">
        <v>11127</v>
      </c>
      <c r="C3077" s="11" t="s">
        <v>11124</v>
      </c>
      <c r="D3077" t="s">
        <v>4284</v>
      </c>
      <c r="E3077" t="s">
        <v>7</v>
      </c>
      <c r="F3077" s="2">
        <v>29221</v>
      </c>
      <c r="G3077" t="s">
        <v>4286</v>
      </c>
      <c r="H3077" s="3">
        <v>216.91</v>
      </c>
      <c r="I3077" s="3">
        <v>-216.91</v>
      </c>
      <c r="J3077" s="3">
        <v>0</v>
      </c>
    </row>
    <row r="3078" spans="1:10" x14ac:dyDescent="0.25">
      <c r="A3078" s="4" t="s">
        <v>4938</v>
      </c>
      <c r="B3078" s="4" t="s">
        <v>11127</v>
      </c>
      <c r="C3078" s="11" t="s">
        <v>11124</v>
      </c>
      <c r="D3078" t="s">
        <v>4284</v>
      </c>
      <c r="E3078" t="s">
        <v>9</v>
      </c>
      <c r="F3078" s="2">
        <v>31048</v>
      </c>
      <c r="G3078" t="s">
        <v>2500</v>
      </c>
      <c r="H3078" s="3">
        <v>0</v>
      </c>
      <c r="I3078" s="3">
        <v>0</v>
      </c>
      <c r="J3078" s="3">
        <v>0</v>
      </c>
    </row>
    <row r="3079" spans="1:10" x14ac:dyDescent="0.25">
      <c r="A3079" s="4" t="s">
        <v>4938</v>
      </c>
      <c r="B3079" s="4" t="s">
        <v>11127</v>
      </c>
      <c r="C3079" s="11" t="s">
        <v>11124</v>
      </c>
      <c r="D3079" t="s">
        <v>4287</v>
      </c>
      <c r="E3079" t="s">
        <v>1</v>
      </c>
      <c r="F3079" s="2">
        <v>28856</v>
      </c>
      <c r="G3079" t="s">
        <v>4288</v>
      </c>
      <c r="H3079" s="3">
        <v>99.06</v>
      </c>
      <c r="I3079" s="3">
        <v>-99.06</v>
      </c>
      <c r="J3079" s="3">
        <v>0</v>
      </c>
    </row>
    <row r="3080" spans="1:10" x14ac:dyDescent="0.25">
      <c r="A3080" s="4" t="s">
        <v>4938</v>
      </c>
      <c r="B3080" s="4" t="s">
        <v>11127</v>
      </c>
      <c r="C3080" s="11" t="s">
        <v>11124</v>
      </c>
      <c r="D3080" t="s">
        <v>4289</v>
      </c>
      <c r="E3080" t="s">
        <v>1</v>
      </c>
      <c r="F3080" s="2">
        <v>28856</v>
      </c>
      <c r="G3080" t="s">
        <v>4288</v>
      </c>
      <c r="H3080" s="3">
        <v>99.06</v>
      </c>
      <c r="I3080" s="3">
        <v>-99.06</v>
      </c>
      <c r="J3080" s="3">
        <v>0</v>
      </c>
    </row>
    <row r="3081" spans="1:10" x14ac:dyDescent="0.25">
      <c r="A3081" s="4" t="s">
        <v>4938</v>
      </c>
      <c r="B3081" s="4" t="s">
        <v>11127</v>
      </c>
      <c r="C3081" s="11" t="s">
        <v>11124</v>
      </c>
      <c r="D3081" t="s">
        <v>4290</v>
      </c>
      <c r="E3081" t="s">
        <v>1</v>
      </c>
      <c r="F3081" s="2">
        <v>28856</v>
      </c>
      <c r="G3081" t="s">
        <v>4288</v>
      </c>
      <c r="H3081" s="3">
        <v>99.06</v>
      </c>
      <c r="I3081" s="3">
        <v>-99.06</v>
      </c>
      <c r="J3081" s="3">
        <v>0</v>
      </c>
    </row>
    <row r="3082" spans="1:10" x14ac:dyDescent="0.25">
      <c r="A3082" s="4" t="s">
        <v>4938</v>
      </c>
      <c r="B3082" s="4" t="s">
        <v>11127</v>
      </c>
      <c r="C3082" s="11" t="s">
        <v>11124</v>
      </c>
      <c r="D3082" t="s">
        <v>4291</v>
      </c>
      <c r="E3082" t="s">
        <v>1</v>
      </c>
      <c r="F3082" s="2">
        <v>30682</v>
      </c>
      <c r="G3082" t="s">
        <v>4292</v>
      </c>
      <c r="H3082" s="3">
        <v>154.94</v>
      </c>
      <c r="I3082" s="3">
        <v>-154.94</v>
      </c>
      <c r="J3082" s="3">
        <v>0</v>
      </c>
    </row>
    <row r="3083" spans="1:10" x14ac:dyDescent="0.25">
      <c r="A3083" s="4" t="s">
        <v>4938</v>
      </c>
      <c r="B3083" s="4" t="s">
        <v>11127</v>
      </c>
      <c r="C3083" s="11" t="s">
        <v>11124</v>
      </c>
      <c r="D3083" t="s">
        <v>4293</v>
      </c>
      <c r="E3083" t="s">
        <v>1</v>
      </c>
      <c r="F3083" s="2">
        <v>31048</v>
      </c>
      <c r="G3083" t="s">
        <v>4294</v>
      </c>
      <c r="H3083" s="3">
        <v>154.94</v>
      </c>
      <c r="I3083" s="3">
        <v>-154.94</v>
      </c>
      <c r="J3083" s="3">
        <v>0</v>
      </c>
    </row>
    <row r="3084" spans="1:10" x14ac:dyDescent="0.25">
      <c r="A3084" s="4" t="s">
        <v>4938</v>
      </c>
      <c r="B3084" s="4" t="s">
        <v>11127</v>
      </c>
      <c r="C3084" s="11" t="s">
        <v>11124</v>
      </c>
      <c r="D3084" t="s">
        <v>4295</v>
      </c>
      <c r="E3084" t="s">
        <v>1</v>
      </c>
      <c r="F3084" s="2">
        <v>31048</v>
      </c>
      <c r="G3084" t="s">
        <v>4296</v>
      </c>
      <c r="H3084" s="3">
        <v>118.8</v>
      </c>
      <c r="I3084" s="3">
        <v>-118.8</v>
      </c>
      <c r="J3084" s="3">
        <v>0</v>
      </c>
    </row>
    <row r="3085" spans="1:10" x14ac:dyDescent="0.25">
      <c r="A3085" s="4" t="s">
        <v>4938</v>
      </c>
      <c r="B3085" s="4" t="s">
        <v>11127</v>
      </c>
      <c r="C3085" s="11" t="s">
        <v>11124</v>
      </c>
      <c r="D3085" t="s">
        <v>4297</v>
      </c>
      <c r="E3085" t="s">
        <v>1</v>
      </c>
      <c r="F3085" s="2">
        <v>31048</v>
      </c>
      <c r="G3085" t="s">
        <v>4298</v>
      </c>
      <c r="H3085" s="3">
        <v>53.72</v>
      </c>
      <c r="I3085" s="3">
        <v>-53.72</v>
      </c>
      <c r="J3085" s="3">
        <v>0</v>
      </c>
    </row>
    <row r="3086" spans="1:10" x14ac:dyDescent="0.25">
      <c r="A3086" s="4" t="s">
        <v>4938</v>
      </c>
      <c r="B3086" s="4" t="s">
        <v>11127</v>
      </c>
      <c r="C3086" s="11" t="s">
        <v>11124</v>
      </c>
      <c r="D3086" t="s">
        <v>4299</v>
      </c>
      <c r="E3086" t="s">
        <v>1</v>
      </c>
      <c r="F3086" s="2">
        <v>31048</v>
      </c>
      <c r="G3086" t="s">
        <v>4300</v>
      </c>
      <c r="H3086" s="3">
        <v>53.72</v>
      </c>
      <c r="I3086" s="3">
        <v>-53.72</v>
      </c>
      <c r="J3086" s="3">
        <v>0</v>
      </c>
    </row>
    <row r="3087" spans="1:10" x14ac:dyDescent="0.25">
      <c r="A3087" s="4" t="s">
        <v>4938</v>
      </c>
      <c r="B3087" s="4" t="s">
        <v>11127</v>
      </c>
      <c r="C3087" s="11" t="s">
        <v>11124</v>
      </c>
      <c r="D3087" t="s">
        <v>4301</v>
      </c>
      <c r="E3087" t="s">
        <v>1</v>
      </c>
      <c r="F3087" s="2">
        <v>31048</v>
      </c>
      <c r="G3087" t="s">
        <v>4302</v>
      </c>
      <c r="H3087" s="3">
        <v>63.78</v>
      </c>
      <c r="I3087" s="3">
        <v>-63.78</v>
      </c>
      <c r="J3087" s="3">
        <v>0</v>
      </c>
    </row>
    <row r="3088" spans="1:10" x14ac:dyDescent="0.25">
      <c r="A3088" s="4" t="s">
        <v>4938</v>
      </c>
      <c r="B3088" s="4" t="s">
        <v>11127</v>
      </c>
      <c r="C3088" s="11" t="s">
        <v>11124</v>
      </c>
      <c r="D3088" t="s">
        <v>4301</v>
      </c>
      <c r="E3088" t="s">
        <v>7</v>
      </c>
      <c r="F3088" s="2">
        <v>31048</v>
      </c>
      <c r="G3088" t="s">
        <v>4303</v>
      </c>
      <c r="H3088" s="3">
        <v>34.86</v>
      </c>
      <c r="I3088" s="3">
        <v>-34.86</v>
      </c>
      <c r="J3088" s="3">
        <v>0</v>
      </c>
    </row>
    <row r="3089" spans="1:10" x14ac:dyDescent="0.25">
      <c r="A3089" s="4" t="s">
        <v>4938</v>
      </c>
      <c r="B3089" s="4" t="s">
        <v>11127</v>
      </c>
      <c r="C3089" s="11" t="s">
        <v>11124</v>
      </c>
      <c r="D3089" t="s">
        <v>4304</v>
      </c>
      <c r="E3089" t="s">
        <v>1</v>
      </c>
      <c r="F3089" s="2">
        <v>31048</v>
      </c>
      <c r="G3089" t="s">
        <v>4305</v>
      </c>
      <c r="H3089" s="3">
        <v>309.87</v>
      </c>
      <c r="I3089" s="3">
        <v>-309.87</v>
      </c>
      <c r="J3089" s="3">
        <v>0</v>
      </c>
    </row>
    <row r="3090" spans="1:10" x14ac:dyDescent="0.25">
      <c r="A3090" s="4" t="s">
        <v>4938</v>
      </c>
      <c r="B3090" s="4" t="s">
        <v>11127</v>
      </c>
      <c r="C3090" s="11" t="s">
        <v>11124</v>
      </c>
      <c r="D3090" t="s">
        <v>4306</v>
      </c>
      <c r="E3090" t="s">
        <v>1</v>
      </c>
      <c r="F3090" s="2">
        <v>31778</v>
      </c>
      <c r="G3090" t="s">
        <v>4307</v>
      </c>
      <c r="H3090" s="3">
        <v>121.24</v>
      </c>
      <c r="I3090" s="3">
        <v>-121.24</v>
      </c>
      <c r="J3090" s="3">
        <v>0</v>
      </c>
    </row>
    <row r="3091" spans="1:10" x14ac:dyDescent="0.25">
      <c r="A3091" s="4" t="s">
        <v>4938</v>
      </c>
      <c r="B3091" s="4" t="s">
        <v>11127</v>
      </c>
      <c r="C3091" s="11" t="s">
        <v>11124</v>
      </c>
      <c r="D3091" t="s">
        <v>4308</v>
      </c>
      <c r="E3091" t="s">
        <v>1</v>
      </c>
      <c r="F3091" s="2">
        <v>31778</v>
      </c>
      <c r="G3091" t="s">
        <v>4309</v>
      </c>
      <c r="H3091" s="3">
        <v>136.86000000000001</v>
      </c>
      <c r="I3091" s="3">
        <v>-136.86000000000001</v>
      </c>
      <c r="J3091" s="3">
        <v>0</v>
      </c>
    </row>
    <row r="3092" spans="1:10" x14ac:dyDescent="0.25">
      <c r="A3092" s="4" t="s">
        <v>4938</v>
      </c>
      <c r="B3092" s="4" t="s">
        <v>11127</v>
      </c>
      <c r="C3092" s="11" t="s">
        <v>11124</v>
      </c>
      <c r="D3092" t="s">
        <v>4310</v>
      </c>
      <c r="E3092" t="s">
        <v>1</v>
      </c>
      <c r="F3092" s="2">
        <v>31778</v>
      </c>
      <c r="G3092" t="s">
        <v>4311</v>
      </c>
      <c r="H3092" s="3">
        <v>877.98</v>
      </c>
      <c r="I3092" s="3">
        <v>-877.98</v>
      </c>
      <c r="J3092" s="3">
        <v>0</v>
      </c>
    </row>
    <row r="3093" spans="1:10" x14ac:dyDescent="0.25">
      <c r="A3093" s="4" t="s">
        <v>4938</v>
      </c>
      <c r="B3093" s="4" t="s">
        <v>11127</v>
      </c>
      <c r="C3093" s="11" t="s">
        <v>11124</v>
      </c>
      <c r="D3093" t="s">
        <v>4312</v>
      </c>
      <c r="E3093" t="s">
        <v>1</v>
      </c>
      <c r="F3093" s="2">
        <v>32509</v>
      </c>
      <c r="G3093" t="s">
        <v>4313</v>
      </c>
      <c r="H3093" s="3">
        <v>2530.64</v>
      </c>
      <c r="I3093" s="3">
        <v>-2530.64</v>
      </c>
      <c r="J3093" s="3">
        <v>0</v>
      </c>
    </row>
    <row r="3094" spans="1:10" x14ac:dyDescent="0.25">
      <c r="A3094" s="4" t="s">
        <v>4938</v>
      </c>
      <c r="B3094" s="4" t="s">
        <v>11127</v>
      </c>
      <c r="C3094" s="11" t="s">
        <v>11124</v>
      </c>
      <c r="D3094" t="s">
        <v>4314</v>
      </c>
      <c r="E3094" t="s">
        <v>1</v>
      </c>
      <c r="F3094" s="2">
        <v>41789</v>
      </c>
      <c r="G3094" t="s">
        <v>4315</v>
      </c>
      <c r="H3094" s="3">
        <v>940</v>
      </c>
      <c r="I3094" s="3">
        <v>-940</v>
      </c>
      <c r="J3094" s="3">
        <v>0</v>
      </c>
    </row>
    <row r="3095" spans="1:10" x14ac:dyDescent="0.25">
      <c r="A3095" s="4" t="s">
        <v>4938</v>
      </c>
      <c r="B3095" s="4" t="s">
        <v>11127</v>
      </c>
      <c r="C3095" s="11" t="s">
        <v>11124</v>
      </c>
      <c r="D3095" t="s">
        <v>4316</v>
      </c>
      <c r="E3095" t="s">
        <v>1</v>
      </c>
      <c r="F3095" s="2">
        <v>41790</v>
      </c>
      <c r="G3095" t="s">
        <v>4317</v>
      </c>
      <c r="H3095" s="3">
        <v>1074.5999999999999</v>
      </c>
      <c r="I3095" s="3">
        <v>-1074.5999999999999</v>
      </c>
      <c r="J3095" s="3">
        <v>0</v>
      </c>
    </row>
    <row r="3096" spans="1:10" x14ac:dyDescent="0.25">
      <c r="A3096" s="4" t="s">
        <v>4938</v>
      </c>
      <c r="B3096" s="4" t="s">
        <v>11127</v>
      </c>
      <c r="C3096" s="11" t="s">
        <v>11124</v>
      </c>
      <c r="D3096" t="s">
        <v>4318</v>
      </c>
      <c r="E3096" t="s">
        <v>1</v>
      </c>
      <c r="F3096" s="2">
        <v>41972</v>
      </c>
      <c r="G3096" t="s">
        <v>4319</v>
      </c>
      <c r="H3096" s="3">
        <v>839.68</v>
      </c>
      <c r="I3096" s="3">
        <v>-839.68</v>
      </c>
      <c r="J3096" s="3">
        <v>0</v>
      </c>
    </row>
    <row r="3097" spans="1:10" x14ac:dyDescent="0.25">
      <c r="A3097" s="4" t="s">
        <v>4938</v>
      </c>
      <c r="B3097" s="4" t="s">
        <v>11127</v>
      </c>
      <c r="C3097" s="11" t="s">
        <v>11124</v>
      </c>
      <c r="D3097" t="s">
        <v>4320</v>
      </c>
      <c r="E3097" t="s">
        <v>1</v>
      </c>
      <c r="F3097" s="2">
        <v>38929</v>
      </c>
      <c r="G3097" t="s">
        <v>4321</v>
      </c>
      <c r="H3097" s="3">
        <v>577</v>
      </c>
      <c r="I3097" s="3">
        <v>-577</v>
      </c>
      <c r="J3097" s="3">
        <v>0</v>
      </c>
    </row>
    <row r="3098" spans="1:10" x14ac:dyDescent="0.25">
      <c r="A3098" s="4" t="s">
        <v>4938</v>
      </c>
      <c r="B3098" s="4" t="s">
        <v>11127</v>
      </c>
      <c r="C3098" s="11" t="s">
        <v>11124</v>
      </c>
      <c r="D3098" t="s">
        <v>4322</v>
      </c>
      <c r="E3098" t="s">
        <v>1</v>
      </c>
      <c r="F3098" s="2">
        <v>36892</v>
      </c>
      <c r="G3098" t="s">
        <v>4323</v>
      </c>
      <c r="H3098" s="3">
        <v>584.73</v>
      </c>
      <c r="I3098" s="3">
        <v>-584.73</v>
      </c>
      <c r="J3098" s="3">
        <v>0</v>
      </c>
    </row>
    <row r="3099" spans="1:10" x14ac:dyDescent="0.25">
      <c r="A3099" s="4" t="s">
        <v>4938</v>
      </c>
      <c r="B3099" s="4" t="s">
        <v>11127</v>
      </c>
      <c r="C3099" s="11" t="s">
        <v>11124</v>
      </c>
      <c r="D3099" t="s">
        <v>4324</v>
      </c>
      <c r="E3099" t="s">
        <v>1</v>
      </c>
      <c r="F3099" s="2">
        <v>38044</v>
      </c>
      <c r="G3099" t="s">
        <v>4325</v>
      </c>
      <c r="H3099" s="3">
        <v>486</v>
      </c>
      <c r="I3099" s="3">
        <v>-486</v>
      </c>
      <c r="J3099" s="3">
        <v>0</v>
      </c>
    </row>
    <row r="3100" spans="1:10" x14ac:dyDescent="0.25">
      <c r="A3100" s="4" t="s">
        <v>4938</v>
      </c>
      <c r="B3100" s="4" t="s">
        <v>11127</v>
      </c>
      <c r="C3100" s="11" t="s">
        <v>11124</v>
      </c>
      <c r="D3100" t="s">
        <v>4326</v>
      </c>
      <c r="E3100" t="s">
        <v>1</v>
      </c>
      <c r="F3100" s="2">
        <v>38044</v>
      </c>
      <c r="G3100" t="s">
        <v>4327</v>
      </c>
      <c r="H3100" s="3">
        <v>486</v>
      </c>
      <c r="I3100" s="3">
        <v>-486</v>
      </c>
      <c r="J3100" s="3">
        <v>0</v>
      </c>
    </row>
    <row r="3101" spans="1:10" x14ac:dyDescent="0.25">
      <c r="A3101" s="4" t="s">
        <v>4938</v>
      </c>
      <c r="B3101" s="4" t="s">
        <v>11127</v>
      </c>
      <c r="C3101" s="11" t="s">
        <v>11124</v>
      </c>
      <c r="D3101" t="s">
        <v>4328</v>
      </c>
      <c r="E3101" t="s">
        <v>1</v>
      </c>
      <c r="F3101" s="2">
        <v>39507</v>
      </c>
      <c r="G3101" t="s">
        <v>4329</v>
      </c>
      <c r="H3101" s="3">
        <v>525.35</v>
      </c>
      <c r="I3101" s="3">
        <v>-525.35</v>
      </c>
      <c r="J3101" s="3">
        <v>0</v>
      </c>
    </row>
    <row r="3102" spans="1:10" x14ac:dyDescent="0.25">
      <c r="A3102" s="4" t="s">
        <v>4938</v>
      </c>
      <c r="B3102" s="4" t="s">
        <v>11127</v>
      </c>
      <c r="C3102" s="11" t="s">
        <v>11124</v>
      </c>
      <c r="D3102" t="s">
        <v>4330</v>
      </c>
      <c r="E3102" t="s">
        <v>1</v>
      </c>
      <c r="F3102" s="2">
        <v>39538</v>
      </c>
      <c r="G3102" t="s">
        <v>4331</v>
      </c>
      <c r="H3102" s="3">
        <v>420</v>
      </c>
      <c r="I3102" s="3">
        <v>-420</v>
      </c>
      <c r="J3102" s="3">
        <v>0</v>
      </c>
    </row>
    <row r="3103" spans="1:10" x14ac:dyDescent="0.25">
      <c r="A3103" s="4" t="s">
        <v>4938</v>
      </c>
      <c r="B3103" s="4" t="s">
        <v>11127</v>
      </c>
      <c r="C3103" s="11" t="s">
        <v>11124</v>
      </c>
      <c r="D3103" t="s">
        <v>4332</v>
      </c>
      <c r="E3103" t="s">
        <v>1</v>
      </c>
      <c r="F3103" s="2">
        <v>36526</v>
      </c>
      <c r="G3103" t="s">
        <v>4333</v>
      </c>
      <c r="H3103" s="3">
        <v>1349.24</v>
      </c>
      <c r="I3103" s="3">
        <v>-1349.24</v>
      </c>
      <c r="J3103" s="3">
        <v>0</v>
      </c>
    </row>
    <row r="3104" spans="1:10" x14ac:dyDescent="0.25">
      <c r="A3104" s="4" t="s">
        <v>4938</v>
      </c>
      <c r="B3104" s="4" t="s">
        <v>11127</v>
      </c>
      <c r="C3104" s="11" t="s">
        <v>11124</v>
      </c>
      <c r="D3104" t="s">
        <v>4334</v>
      </c>
      <c r="E3104" t="s">
        <v>1</v>
      </c>
      <c r="F3104" s="2">
        <v>36892</v>
      </c>
      <c r="G3104" t="s">
        <v>4335</v>
      </c>
      <c r="H3104" s="3">
        <v>2378.1</v>
      </c>
      <c r="I3104" s="3">
        <v>-2378.1</v>
      </c>
      <c r="J3104" s="3">
        <v>0</v>
      </c>
    </row>
    <row r="3105" spans="1:10" x14ac:dyDescent="0.25">
      <c r="A3105" s="4" t="s">
        <v>4938</v>
      </c>
      <c r="B3105" s="4" t="s">
        <v>11127</v>
      </c>
      <c r="C3105" s="11" t="s">
        <v>11124</v>
      </c>
      <c r="D3105" t="s">
        <v>4336</v>
      </c>
      <c r="E3105" t="s">
        <v>1</v>
      </c>
      <c r="F3105" s="2">
        <v>37257</v>
      </c>
      <c r="G3105" t="s">
        <v>4337</v>
      </c>
      <c r="H3105" s="3">
        <v>1918.38</v>
      </c>
      <c r="I3105" s="3">
        <v>-1918.38</v>
      </c>
      <c r="J3105" s="3">
        <v>0</v>
      </c>
    </row>
    <row r="3106" spans="1:10" x14ac:dyDescent="0.25">
      <c r="A3106" s="4" t="s">
        <v>4938</v>
      </c>
      <c r="B3106" s="4" t="s">
        <v>11127</v>
      </c>
      <c r="C3106" s="11" t="s">
        <v>11124</v>
      </c>
      <c r="D3106" t="s">
        <v>4338</v>
      </c>
      <c r="E3106" t="s">
        <v>1</v>
      </c>
      <c r="F3106" s="2">
        <v>38637</v>
      </c>
      <c r="G3106" t="s">
        <v>4339</v>
      </c>
      <c r="H3106" s="3">
        <v>2300</v>
      </c>
      <c r="I3106" s="3">
        <v>-2300</v>
      </c>
      <c r="J3106" s="3">
        <v>0</v>
      </c>
    </row>
    <row r="3107" spans="1:10" x14ac:dyDescent="0.25">
      <c r="A3107" s="4" t="s">
        <v>4938</v>
      </c>
      <c r="B3107" s="4" t="s">
        <v>11127</v>
      </c>
      <c r="C3107" s="11" t="s">
        <v>11124</v>
      </c>
      <c r="D3107" t="s">
        <v>4340</v>
      </c>
      <c r="E3107" t="s">
        <v>1</v>
      </c>
      <c r="F3107" s="2">
        <v>39660</v>
      </c>
      <c r="G3107" t="s">
        <v>4341</v>
      </c>
      <c r="H3107" s="3">
        <v>994.5</v>
      </c>
      <c r="I3107" s="3">
        <v>-994.5</v>
      </c>
      <c r="J3107" s="3">
        <v>0</v>
      </c>
    </row>
    <row r="3108" spans="1:10" x14ac:dyDescent="0.25">
      <c r="A3108" s="4" t="s">
        <v>4938</v>
      </c>
      <c r="B3108" s="4" t="s">
        <v>11127</v>
      </c>
      <c r="C3108" s="11" t="s">
        <v>11124</v>
      </c>
      <c r="D3108" t="s">
        <v>4342</v>
      </c>
      <c r="E3108" t="s">
        <v>1</v>
      </c>
      <c r="F3108" s="2">
        <v>39660</v>
      </c>
      <c r="G3108" t="s">
        <v>4343</v>
      </c>
      <c r="H3108" s="3">
        <v>1052.0999999999999</v>
      </c>
      <c r="I3108" s="3">
        <v>-1052.0999999999999</v>
      </c>
      <c r="J3108" s="3">
        <v>0</v>
      </c>
    </row>
    <row r="3109" spans="1:10" x14ac:dyDescent="0.25">
      <c r="A3109" s="4" t="s">
        <v>4938</v>
      </c>
      <c r="B3109" s="4" t="s">
        <v>11127</v>
      </c>
      <c r="C3109" s="11" t="s">
        <v>11124</v>
      </c>
      <c r="D3109" t="s">
        <v>4344</v>
      </c>
      <c r="E3109" t="s">
        <v>1</v>
      </c>
      <c r="F3109" s="2">
        <v>39800</v>
      </c>
      <c r="G3109" t="s">
        <v>4345</v>
      </c>
      <c r="H3109" s="3">
        <v>1052.0999999999999</v>
      </c>
      <c r="I3109" s="3">
        <v>-1052.0999999999999</v>
      </c>
      <c r="J3109" s="3">
        <v>0</v>
      </c>
    </row>
    <row r="3110" spans="1:10" x14ac:dyDescent="0.25">
      <c r="A3110" s="4" t="s">
        <v>4938</v>
      </c>
      <c r="B3110" s="4" t="s">
        <v>11127</v>
      </c>
      <c r="C3110" s="11" t="s">
        <v>11124</v>
      </c>
      <c r="D3110" t="s">
        <v>4346</v>
      </c>
      <c r="E3110" t="s">
        <v>1</v>
      </c>
      <c r="F3110" s="2">
        <v>39800</v>
      </c>
      <c r="G3110" t="s">
        <v>4347</v>
      </c>
      <c r="H3110" s="3">
        <v>630</v>
      </c>
      <c r="I3110" s="3">
        <v>-630</v>
      </c>
      <c r="J3110" s="3">
        <v>0</v>
      </c>
    </row>
    <row r="3111" spans="1:10" x14ac:dyDescent="0.25">
      <c r="A3111" s="4" t="s">
        <v>4938</v>
      </c>
      <c r="B3111" s="4" t="s">
        <v>11127</v>
      </c>
      <c r="C3111" s="11" t="s">
        <v>11124</v>
      </c>
      <c r="D3111" t="s">
        <v>4348</v>
      </c>
      <c r="E3111" t="s">
        <v>1</v>
      </c>
      <c r="F3111" s="2">
        <v>39782</v>
      </c>
      <c r="G3111" t="s">
        <v>4349</v>
      </c>
      <c r="H3111" s="3">
        <v>1550</v>
      </c>
      <c r="I3111" s="3">
        <v>-1550</v>
      </c>
      <c r="J3111" s="3">
        <v>0</v>
      </c>
    </row>
    <row r="3112" spans="1:10" x14ac:dyDescent="0.25">
      <c r="A3112" s="4" t="s">
        <v>4938</v>
      </c>
      <c r="B3112" s="4" t="s">
        <v>11127</v>
      </c>
      <c r="C3112" s="11" t="s">
        <v>11124</v>
      </c>
      <c r="D3112" t="s">
        <v>4350</v>
      </c>
      <c r="E3112" t="s">
        <v>1</v>
      </c>
      <c r="F3112" s="2">
        <v>39903</v>
      </c>
      <c r="G3112" t="s">
        <v>4351</v>
      </c>
      <c r="H3112" s="3">
        <v>630</v>
      </c>
      <c r="I3112" s="3">
        <v>-630</v>
      </c>
      <c r="J3112" s="3">
        <v>0</v>
      </c>
    </row>
    <row r="3113" spans="1:10" x14ac:dyDescent="0.25">
      <c r="A3113" s="4" t="s">
        <v>4938</v>
      </c>
      <c r="B3113" s="4" t="s">
        <v>11127</v>
      </c>
      <c r="C3113" s="11" t="s">
        <v>11124</v>
      </c>
      <c r="D3113" t="s">
        <v>4352</v>
      </c>
      <c r="E3113" t="s">
        <v>1</v>
      </c>
      <c r="F3113" s="2">
        <v>40390</v>
      </c>
      <c r="G3113" t="s">
        <v>4353</v>
      </c>
      <c r="H3113" s="3">
        <v>1070.6500000000001</v>
      </c>
      <c r="I3113" s="3">
        <v>-1070.6500000000001</v>
      </c>
      <c r="J3113" s="3">
        <v>0</v>
      </c>
    </row>
    <row r="3114" spans="1:10" x14ac:dyDescent="0.25">
      <c r="A3114" s="4" t="s">
        <v>4938</v>
      </c>
      <c r="B3114" s="4" t="s">
        <v>11127</v>
      </c>
      <c r="C3114" s="11" t="s">
        <v>11124</v>
      </c>
      <c r="D3114" t="s">
        <v>4354</v>
      </c>
      <c r="E3114" t="s">
        <v>1</v>
      </c>
      <c r="F3114" s="2">
        <v>40574</v>
      </c>
      <c r="G3114" t="s">
        <v>4355</v>
      </c>
      <c r="H3114" s="3">
        <v>1935</v>
      </c>
      <c r="I3114" s="3">
        <v>-1935</v>
      </c>
      <c r="J3114" s="3">
        <v>0</v>
      </c>
    </row>
    <row r="3115" spans="1:10" x14ac:dyDescent="0.25">
      <c r="A3115" s="4" t="s">
        <v>4938</v>
      </c>
      <c r="B3115" s="4" t="s">
        <v>11127</v>
      </c>
      <c r="C3115" s="11" t="s">
        <v>11124</v>
      </c>
      <c r="D3115" t="s">
        <v>4356</v>
      </c>
      <c r="E3115" t="s">
        <v>1</v>
      </c>
      <c r="F3115" s="2">
        <v>41820</v>
      </c>
      <c r="G3115" t="s">
        <v>4357</v>
      </c>
      <c r="H3115" s="3">
        <v>2331</v>
      </c>
      <c r="I3115" s="3">
        <v>-2331</v>
      </c>
      <c r="J3115" s="3">
        <v>0</v>
      </c>
    </row>
    <row r="3116" spans="1:10" x14ac:dyDescent="0.25">
      <c r="A3116" s="4" t="s">
        <v>4938</v>
      </c>
      <c r="B3116" s="4" t="s">
        <v>11127</v>
      </c>
      <c r="C3116" s="11" t="s">
        <v>11124</v>
      </c>
      <c r="D3116" t="s">
        <v>4358</v>
      </c>
      <c r="E3116" t="s">
        <v>1</v>
      </c>
      <c r="F3116" s="2">
        <v>35431</v>
      </c>
      <c r="G3116" t="s">
        <v>4359</v>
      </c>
      <c r="H3116" s="3">
        <v>1817.93</v>
      </c>
      <c r="I3116" s="3">
        <v>-1817.93</v>
      </c>
      <c r="J3116" s="3">
        <v>0</v>
      </c>
    </row>
    <row r="3117" spans="1:10" x14ac:dyDescent="0.25">
      <c r="A3117" s="4" t="s">
        <v>4938</v>
      </c>
      <c r="B3117" s="4" t="s">
        <v>11127</v>
      </c>
      <c r="C3117" s="11" t="s">
        <v>11124</v>
      </c>
      <c r="D3117" t="s">
        <v>4360</v>
      </c>
      <c r="E3117" t="s">
        <v>1</v>
      </c>
      <c r="F3117" s="2">
        <v>35431</v>
      </c>
      <c r="G3117" t="s">
        <v>4361</v>
      </c>
      <c r="H3117" s="3">
        <v>1497.73</v>
      </c>
      <c r="I3117" s="3">
        <v>-1497.73</v>
      </c>
      <c r="J3117" s="3">
        <v>0</v>
      </c>
    </row>
    <row r="3118" spans="1:10" x14ac:dyDescent="0.25">
      <c r="A3118" s="4" t="s">
        <v>4938</v>
      </c>
      <c r="B3118" s="4" t="s">
        <v>11127</v>
      </c>
      <c r="C3118" s="11" t="s">
        <v>11124</v>
      </c>
      <c r="D3118" t="s">
        <v>4362</v>
      </c>
      <c r="E3118" t="s">
        <v>1</v>
      </c>
      <c r="F3118" s="2">
        <v>35431</v>
      </c>
      <c r="G3118" t="s">
        <v>4363</v>
      </c>
      <c r="H3118" s="3">
        <v>1817.93</v>
      </c>
      <c r="I3118" s="3">
        <v>-1817.93</v>
      </c>
      <c r="J3118" s="3">
        <v>0</v>
      </c>
    </row>
    <row r="3119" spans="1:10" x14ac:dyDescent="0.25">
      <c r="A3119" s="4" t="s">
        <v>4938</v>
      </c>
      <c r="B3119" s="4" t="s">
        <v>11127</v>
      </c>
      <c r="C3119" s="11" t="s">
        <v>11124</v>
      </c>
      <c r="D3119" t="s">
        <v>4364</v>
      </c>
      <c r="E3119" t="s">
        <v>1</v>
      </c>
      <c r="F3119" s="2">
        <v>35431</v>
      </c>
      <c r="G3119" t="s">
        <v>4365</v>
      </c>
      <c r="H3119" s="3">
        <v>6455.71</v>
      </c>
      <c r="I3119" s="3">
        <v>-6455.71</v>
      </c>
      <c r="J3119" s="3">
        <v>0</v>
      </c>
    </row>
    <row r="3120" spans="1:10" x14ac:dyDescent="0.25">
      <c r="A3120" s="4" t="s">
        <v>4938</v>
      </c>
      <c r="B3120" s="4" t="s">
        <v>11127</v>
      </c>
      <c r="C3120" s="11" t="s">
        <v>11124</v>
      </c>
      <c r="D3120" t="s">
        <v>4366</v>
      </c>
      <c r="E3120" t="s">
        <v>1</v>
      </c>
      <c r="F3120" s="2">
        <v>35431</v>
      </c>
      <c r="G3120" t="s">
        <v>4367</v>
      </c>
      <c r="H3120" s="3">
        <v>6455.71</v>
      </c>
      <c r="I3120" s="3">
        <v>-6455.71</v>
      </c>
      <c r="J3120" s="3">
        <v>0</v>
      </c>
    </row>
    <row r="3121" spans="1:10" x14ac:dyDescent="0.25">
      <c r="A3121" s="4" t="s">
        <v>4938</v>
      </c>
      <c r="B3121" s="4" t="s">
        <v>11127</v>
      </c>
      <c r="C3121" s="11" t="s">
        <v>11124</v>
      </c>
      <c r="D3121" t="s">
        <v>4368</v>
      </c>
      <c r="E3121" t="s">
        <v>1</v>
      </c>
      <c r="F3121" s="2">
        <v>35431</v>
      </c>
      <c r="G3121" t="s">
        <v>4369</v>
      </c>
      <c r="H3121" s="3">
        <v>6455.71</v>
      </c>
      <c r="I3121" s="3">
        <v>-6455.71</v>
      </c>
      <c r="J3121" s="3">
        <v>0</v>
      </c>
    </row>
    <row r="3122" spans="1:10" x14ac:dyDescent="0.25">
      <c r="A3122" s="4" t="s">
        <v>4938</v>
      </c>
      <c r="B3122" s="4" t="s">
        <v>11127</v>
      </c>
      <c r="C3122" s="11" t="s">
        <v>11124</v>
      </c>
      <c r="D3122" t="s">
        <v>4370</v>
      </c>
      <c r="E3122" t="s">
        <v>1</v>
      </c>
      <c r="F3122" s="2">
        <v>35431</v>
      </c>
      <c r="G3122" t="s">
        <v>4371</v>
      </c>
      <c r="H3122" s="3">
        <v>6455.71</v>
      </c>
      <c r="I3122" s="3">
        <v>-6455.71</v>
      </c>
      <c r="J3122" s="3">
        <v>0</v>
      </c>
    </row>
    <row r="3123" spans="1:10" x14ac:dyDescent="0.25">
      <c r="A3123" s="4" t="s">
        <v>4938</v>
      </c>
      <c r="B3123" s="4" t="s">
        <v>11127</v>
      </c>
      <c r="C3123" s="11" t="s">
        <v>11124</v>
      </c>
      <c r="D3123" t="s">
        <v>4372</v>
      </c>
      <c r="E3123" t="s">
        <v>1</v>
      </c>
      <c r="F3123" s="2">
        <v>35431</v>
      </c>
      <c r="G3123" t="s">
        <v>4373</v>
      </c>
      <c r="H3123" s="3">
        <v>1502.89</v>
      </c>
      <c r="I3123" s="3">
        <v>-1502.89</v>
      </c>
      <c r="J3123" s="3">
        <v>0</v>
      </c>
    </row>
    <row r="3124" spans="1:10" x14ac:dyDescent="0.25">
      <c r="A3124" s="4" t="s">
        <v>4938</v>
      </c>
      <c r="B3124" s="4" t="s">
        <v>11127</v>
      </c>
      <c r="C3124" s="11" t="s">
        <v>11124</v>
      </c>
      <c r="D3124" t="s">
        <v>4374</v>
      </c>
      <c r="E3124" t="s">
        <v>1</v>
      </c>
      <c r="F3124" s="2">
        <v>35431</v>
      </c>
      <c r="G3124" t="s">
        <v>4375</v>
      </c>
      <c r="H3124" s="3">
        <v>2181.5</v>
      </c>
      <c r="I3124" s="3">
        <v>-2181.5</v>
      </c>
      <c r="J3124" s="3">
        <v>0</v>
      </c>
    </row>
    <row r="3125" spans="1:10" x14ac:dyDescent="0.25">
      <c r="A3125" s="4" t="s">
        <v>4938</v>
      </c>
      <c r="B3125" s="4" t="s">
        <v>11127</v>
      </c>
      <c r="C3125" s="11" t="s">
        <v>11124</v>
      </c>
      <c r="D3125" t="s">
        <v>4376</v>
      </c>
      <c r="E3125" t="s">
        <v>1</v>
      </c>
      <c r="F3125" s="2">
        <v>37622</v>
      </c>
      <c r="G3125" t="s">
        <v>4377</v>
      </c>
      <c r="H3125" s="3">
        <v>2990</v>
      </c>
      <c r="I3125" s="3">
        <v>-2990</v>
      </c>
      <c r="J3125" s="3">
        <v>0</v>
      </c>
    </row>
    <row r="3126" spans="1:10" x14ac:dyDescent="0.25">
      <c r="A3126" s="4" t="s">
        <v>4938</v>
      </c>
      <c r="B3126" s="4" t="s">
        <v>11127</v>
      </c>
      <c r="C3126" s="11" t="s">
        <v>11124</v>
      </c>
      <c r="D3126" t="s">
        <v>4378</v>
      </c>
      <c r="E3126" t="s">
        <v>1</v>
      </c>
      <c r="F3126" s="2">
        <v>37622</v>
      </c>
      <c r="G3126" t="s">
        <v>4379</v>
      </c>
      <c r="H3126" s="3">
        <v>2652.4</v>
      </c>
      <c r="I3126" s="3">
        <v>-2652.4</v>
      </c>
      <c r="J3126" s="3">
        <v>0</v>
      </c>
    </row>
    <row r="3127" spans="1:10" x14ac:dyDescent="0.25">
      <c r="A3127" s="4" t="s">
        <v>4938</v>
      </c>
      <c r="B3127" s="4" t="s">
        <v>11127</v>
      </c>
      <c r="C3127" s="11" t="s">
        <v>11124</v>
      </c>
      <c r="D3127" t="s">
        <v>4380</v>
      </c>
      <c r="E3127" t="s">
        <v>1</v>
      </c>
      <c r="F3127" s="2">
        <v>38740</v>
      </c>
      <c r="G3127" t="s">
        <v>4381</v>
      </c>
      <c r="H3127" s="3">
        <v>9548</v>
      </c>
      <c r="I3127" s="3">
        <v>-9548</v>
      </c>
      <c r="J3127" s="3">
        <v>0</v>
      </c>
    </row>
    <row r="3128" spans="1:10" x14ac:dyDescent="0.25">
      <c r="A3128" s="4" t="s">
        <v>4938</v>
      </c>
      <c r="B3128" s="4" t="s">
        <v>11127</v>
      </c>
      <c r="C3128" s="11" t="s">
        <v>11124</v>
      </c>
      <c r="D3128" t="s">
        <v>4382</v>
      </c>
      <c r="E3128" t="s">
        <v>1</v>
      </c>
      <c r="F3128" s="2">
        <v>38740</v>
      </c>
      <c r="G3128" t="s">
        <v>4383</v>
      </c>
      <c r="H3128" s="3">
        <v>3199.98</v>
      </c>
      <c r="I3128" s="3">
        <v>-3199.98</v>
      </c>
      <c r="J3128" s="3">
        <v>0</v>
      </c>
    </row>
    <row r="3129" spans="1:10" x14ac:dyDescent="0.25">
      <c r="A3129" s="4" t="s">
        <v>4938</v>
      </c>
      <c r="B3129" s="4" t="s">
        <v>11127</v>
      </c>
      <c r="C3129" s="11" t="s">
        <v>11124</v>
      </c>
      <c r="D3129" t="s">
        <v>4384</v>
      </c>
      <c r="E3129" t="s">
        <v>1</v>
      </c>
      <c r="F3129" s="2">
        <v>38898</v>
      </c>
      <c r="G3129" t="s">
        <v>4385</v>
      </c>
      <c r="H3129" s="3">
        <v>3600</v>
      </c>
      <c r="I3129" s="3">
        <v>-3600</v>
      </c>
      <c r="J3129" s="3">
        <v>0</v>
      </c>
    </row>
    <row r="3130" spans="1:10" x14ac:dyDescent="0.25">
      <c r="A3130" s="4" t="s">
        <v>4938</v>
      </c>
      <c r="B3130" s="4" t="s">
        <v>11127</v>
      </c>
      <c r="C3130" s="11" t="s">
        <v>11124</v>
      </c>
      <c r="D3130" t="s">
        <v>4386</v>
      </c>
      <c r="E3130" t="s">
        <v>1</v>
      </c>
      <c r="F3130" s="2">
        <v>38887</v>
      </c>
      <c r="G3130" t="s">
        <v>4387</v>
      </c>
      <c r="H3130" s="3">
        <v>2685.93</v>
      </c>
      <c r="I3130" s="3">
        <v>-2685.93</v>
      </c>
      <c r="J3130" s="3">
        <v>0</v>
      </c>
    </row>
    <row r="3131" spans="1:10" x14ac:dyDescent="0.25">
      <c r="A3131" s="4" t="s">
        <v>4938</v>
      </c>
      <c r="B3131" s="4" t="s">
        <v>11127</v>
      </c>
      <c r="C3131" s="11" t="s">
        <v>11124</v>
      </c>
      <c r="D3131" t="s">
        <v>4388</v>
      </c>
      <c r="E3131" t="s">
        <v>1</v>
      </c>
      <c r="F3131" s="2">
        <v>39478</v>
      </c>
      <c r="G3131" t="s">
        <v>4389</v>
      </c>
      <c r="H3131" s="3">
        <v>12250</v>
      </c>
      <c r="I3131" s="3">
        <v>-12250</v>
      </c>
      <c r="J3131" s="3">
        <v>0</v>
      </c>
    </row>
    <row r="3132" spans="1:10" x14ac:dyDescent="0.25">
      <c r="A3132" s="4" t="s">
        <v>4938</v>
      </c>
      <c r="B3132" s="4" t="s">
        <v>11127</v>
      </c>
      <c r="C3132" s="11" t="s">
        <v>11124</v>
      </c>
      <c r="D3132" t="s">
        <v>4388</v>
      </c>
      <c r="E3132" t="s">
        <v>7</v>
      </c>
      <c r="F3132" s="2">
        <v>39538</v>
      </c>
      <c r="G3132" t="s">
        <v>4390</v>
      </c>
      <c r="H3132" s="3">
        <v>200</v>
      </c>
      <c r="I3132" s="3">
        <v>-200</v>
      </c>
      <c r="J3132" s="3">
        <v>0</v>
      </c>
    </row>
    <row r="3133" spans="1:10" x14ac:dyDescent="0.25">
      <c r="A3133" s="4" t="s">
        <v>4938</v>
      </c>
      <c r="B3133" s="4" t="s">
        <v>11127</v>
      </c>
      <c r="C3133" s="11" t="s">
        <v>11124</v>
      </c>
      <c r="D3133" t="s">
        <v>4391</v>
      </c>
      <c r="E3133" t="s">
        <v>1</v>
      </c>
      <c r="F3133" s="2">
        <v>39688</v>
      </c>
      <c r="G3133" t="s">
        <v>4392</v>
      </c>
      <c r="H3133" s="3">
        <v>1090</v>
      </c>
      <c r="I3133" s="3">
        <v>-1090</v>
      </c>
      <c r="J3133" s="3">
        <v>0</v>
      </c>
    </row>
    <row r="3134" spans="1:10" x14ac:dyDescent="0.25">
      <c r="A3134" s="4" t="s">
        <v>4938</v>
      </c>
      <c r="B3134" s="4" t="s">
        <v>11127</v>
      </c>
      <c r="C3134" s="11" t="s">
        <v>11124</v>
      </c>
      <c r="D3134" t="s">
        <v>4393</v>
      </c>
      <c r="E3134" t="s">
        <v>1</v>
      </c>
      <c r="F3134" s="2">
        <v>39891</v>
      </c>
      <c r="G3134" t="s">
        <v>4394</v>
      </c>
      <c r="H3134" s="3">
        <v>3958</v>
      </c>
      <c r="I3134" s="3">
        <v>-3958</v>
      </c>
      <c r="J3134" s="3">
        <v>0</v>
      </c>
    </row>
    <row r="3135" spans="1:10" x14ac:dyDescent="0.25">
      <c r="A3135" s="4" t="s">
        <v>4938</v>
      </c>
      <c r="B3135" s="4" t="s">
        <v>11127</v>
      </c>
      <c r="C3135" s="11" t="s">
        <v>11124</v>
      </c>
      <c r="D3135" t="s">
        <v>4395</v>
      </c>
      <c r="E3135" t="s">
        <v>1</v>
      </c>
      <c r="F3135" s="2">
        <v>39923</v>
      </c>
      <c r="G3135" t="s">
        <v>4396</v>
      </c>
      <c r="H3135" s="3">
        <v>2358.88</v>
      </c>
      <c r="I3135" s="3">
        <v>-2358.88</v>
      </c>
      <c r="J3135" s="3">
        <v>0</v>
      </c>
    </row>
    <row r="3136" spans="1:10" x14ac:dyDescent="0.25">
      <c r="A3136" s="4" t="s">
        <v>4938</v>
      </c>
      <c r="B3136" s="4" t="s">
        <v>11127</v>
      </c>
      <c r="C3136" s="11" t="s">
        <v>11124</v>
      </c>
      <c r="D3136" t="s">
        <v>4397</v>
      </c>
      <c r="E3136" t="s">
        <v>1</v>
      </c>
      <c r="F3136" s="2">
        <v>40602</v>
      </c>
      <c r="G3136" t="s">
        <v>4398</v>
      </c>
      <c r="H3136" s="3">
        <v>8200</v>
      </c>
      <c r="I3136" s="3">
        <v>-8200</v>
      </c>
      <c r="J3136" s="3">
        <v>0</v>
      </c>
    </row>
    <row r="3137" spans="1:10" x14ac:dyDescent="0.25">
      <c r="A3137" s="4" t="s">
        <v>4938</v>
      </c>
      <c r="B3137" s="4" t="s">
        <v>11127</v>
      </c>
      <c r="C3137" s="11" t="s">
        <v>11124</v>
      </c>
      <c r="D3137" t="s">
        <v>4399</v>
      </c>
      <c r="E3137" t="s">
        <v>1</v>
      </c>
      <c r="F3137" s="2">
        <v>41102</v>
      </c>
      <c r="G3137" t="s">
        <v>4400</v>
      </c>
      <c r="H3137" s="3">
        <v>5150</v>
      </c>
      <c r="I3137" s="3">
        <v>-5150</v>
      </c>
      <c r="J3137" s="3">
        <v>0</v>
      </c>
    </row>
    <row r="3138" spans="1:10" x14ac:dyDescent="0.25">
      <c r="A3138" s="4" t="s">
        <v>4938</v>
      </c>
      <c r="B3138" s="4" t="s">
        <v>11127</v>
      </c>
      <c r="C3138" s="11" t="s">
        <v>11124</v>
      </c>
      <c r="D3138" t="s">
        <v>4401</v>
      </c>
      <c r="E3138" t="s">
        <v>1</v>
      </c>
      <c r="F3138" s="2">
        <v>41234</v>
      </c>
      <c r="G3138" t="s">
        <v>4402</v>
      </c>
      <c r="H3138" s="3">
        <v>1000</v>
      </c>
      <c r="I3138" s="3">
        <v>-1000</v>
      </c>
      <c r="J3138" s="3">
        <v>0</v>
      </c>
    </row>
    <row r="3139" spans="1:10" x14ac:dyDescent="0.25">
      <c r="A3139" s="4" t="s">
        <v>4938</v>
      </c>
      <c r="B3139" s="4" t="s">
        <v>11127</v>
      </c>
      <c r="C3139" s="11" t="s">
        <v>11124</v>
      </c>
      <c r="D3139" t="s">
        <v>4403</v>
      </c>
      <c r="E3139" t="s">
        <v>1</v>
      </c>
      <c r="F3139" s="2">
        <v>41523</v>
      </c>
      <c r="G3139" t="s">
        <v>4404</v>
      </c>
      <c r="H3139" s="3">
        <v>2549.2800000000002</v>
      </c>
      <c r="I3139" s="3">
        <v>-2549.2800000000002</v>
      </c>
      <c r="J3139" s="3">
        <v>0</v>
      </c>
    </row>
    <row r="3140" spans="1:10" x14ac:dyDescent="0.25">
      <c r="A3140" s="4" t="s">
        <v>4938</v>
      </c>
      <c r="B3140" s="4" t="s">
        <v>11127</v>
      </c>
      <c r="C3140" s="11" t="s">
        <v>11124</v>
      </c>
      <c r="D3140" t="s">
        <v>4405</v>
      </c>
      <c r="E3140" t="s">
        <v>1</v>
      </c>
      <c r="F3140" s="2">
        <v>41759</v>
      </c>
      <c r="G3140" t="s">
        <v>4406</v>
      </c>
      <c r="H3140" s="3">
        <v>2215</v>
      </c>
      <c r="I3140" s="3">
        <v>-2215</v>
      </c>
      <c r="J3140" s="3">
        <v>0</v>
      </c>
    </row>
    <row r="3141" spans="1:10" x14ac:dyDescent="0.25">
      <c r="A3141" s="4" t="s">
        <v>4938</v>
      </c>
      <c r="B3141" s="4" t="s">
        <v>11127</v>
      </c>
      <c r="C3141" s="11" t="s">
        <v>11124</v>
      </c>
      <c r="D3141" t="s">
        <v>4407</v>
      </c>
      <c r="E3141" t="s">
        <v>1</v>
      </c>
      <c r="F3141" s="2">
        <v>44301</v>
      </c>
      <c r="G3141" t="s">
        <v>4408</v>
      </c>
      <c r="H3141" s="3">
        <v>4451</v>
      </c>
      <c r="I3141" s="3">
        <v>-1724.76</v>
      </c>
      <c r="J3141" s="3">
        <v>2726.24</v>
      </c>
    </row>
    <row r="3142" spans="1:10" x14ac:dyDescent="0.25">
      <c r="A3142" s="4" t="s">
        <v>4938</v>
      </c>
      <c r="B3142" s="4" t="s">
        <v>11127</v>
      </c>
      <c r="C3142" s="11" t="s">
        <v>11124</v>
      </c>
      <c r="D3142" t="s">
        <v>4409</v>
      </c>
      <c r="E3142" t="s">
        <v>1</v>
      </c>
      <c r="F3142" s="2">
        <v>44423</v>
      </c>
      <c r="G3142" t="s">
        <v>4410</v>
      </c>
      <c r="H3142" s="3">
        <v>11500</v>
      </c>
      <c r="I3142" s="3">
        <v>-4456.25</v>
      </c>
      <c r="J3142" s="3">
        <v>7043.75</v>
      </c>
    </row>
    <row r="3143" spans="1:10" x14ac:dyDescent="0.25">
      <c r="A3143" s="4" t="s">
        <v>4938</v>
      </c>
      <c r="B3143" s="4" t="s">
        <v>11127</v>
      </c>
      <c r="C3143" s="11" t="s">
        <v>11124</v>
      </c>
      <c r="D3143" t="s">
        <v>4411</v>
      </c>
      <c r="E3143" t="s">
        <v>1</v>
      </c>
      <c r="F3143" s="2">
        <v>41964</v>
      </c>
      <c r="G3143" t="s">
        <v>3116</v>
      </c>
      <c r="H3143" s="3">
        <v>978</v>
      </c>
      <c r="I3143" s="3">
        <v>-978</v>
      </c>
      <c r="J3143" s="3">
        <v>0</v>
      </c>
    </row>
    <row r="3144" spans="1:10" x14ac:dyDescent="0.25">
      <c r="A3144" s="4" t="s">
        <v>4938</v>
      </c>
      <c r="B3144" s="4" t="s">
        <v>11127</v>
      </c>
      <c r="C3144" s="11" t="s">
        <v>11124</v>
      </c>
      <c r="D3144" t="s">
        <v>4412</v>
      </c>
      <c r="E3144" t="s">
        <v>1</v>
      </c>
      <c r="F3144" s="2">
        <v>38674</v>
      </c>
      <c r="G3144" t="s">
        <v>4413</v>
      </c>
      <c r="H3144" s="3">
        <v>2054.37</v>
      </c>
      <c r="I3144" s="3">
        <v>-2054.37</v>
      </c>
      <c r="J3144" s="3">
        <v>0</v>
      </c>
    </row>
    <row r="3145" spans="1:10" x14ac:dyDescent="0.25">
      <c r="A3145" s="4" t="s">
        <v>4938</v>
      </c>
      <c r="B3145" s="4" t="s">
        <v>11127</v>
      </c>
      <c r="C3145" s="11" t="s">
        <v>11124</v>
      </c>
      <c r="D3145" t="s">
        <v>4414</v>
      </c>
      <c r="E3145" t="s">
        <v>1</v>
      </c>
      <c r="F3145" s="2">
        <v>37622</v>
      </c>
      <c r="G3145" t="s">
        <v>4415</v>
      </c>
      <c r="H3145" s="3">
        <v>1278.23</v>
      </c>
      <c r="I3145" s="3">
        <v>-1278.23</v>
      </c>
      <c r="J3145" s="3">
        <v>0</v>
      </c>
    </row>
    <row r="3146" spans="1:10" x14ac:dyDescent="0.25">
      <c r="A3146" s="4" t="s">
        <v>4938</v>
      </c>
      <c r="B3146" s="4" t="s">
        <v>11127</v>
      </c>
      <c r="C3146" s="11" t="s">
        <v>11124</v>
      </c>
      <c r="D3146" t="s">
        <v>4416</v>
      </c>
      <c r="E3146" t="s">
        <v>1</v>
      </c>
      <c r="F3146" s="2">
        <v>45107</v>
      </c>
      <c r="G3146" t="s">
        <v>4417</v>
      </c>
      <c r="H3146" s="3">
        <v>6500</v>
      </c>
      <c r="I3146" s="3">
        <v>-503.75</v>
      </c>
      <c r="J3146" s="3">
        <v>5996.25</v>
      </c>
    </row>
    <row r="3147" spans="1:10" x14ac:dyDescent="0.25">
      <c r="A3147" s="4" t="s">
        <v>4938</v>
      </c>
      <c r="B3147" s="4" t="s">
        <v>11127</v>
      </c>
      <c r="C3147" s="11" t="s">
        <v>11124</v>
      </c>
      <c r="D3147" t="s">
        <v>4418</v>
      </c>
      <c r="E3147" t="s">
        <v>1</v>
      </c>
      <c r="F3147" s="2">
        <v>43432</v>
      </c>
      <c r="G3147" t="s">
        <v>4419</v>
      </c>
      <c r="H3147" s="3">
        <v>1400</v>
      </c>
      <c r="I3147" s="3">
        <v>-1247.82</v>
      </c>
      <c r="J3147" s="3">
        <v>152.18</v>
      </c>
    </row>
    <row r="3148" spans="1:10" x14ac:dyDescent="0.25">
      <c r="A3148" s="4" t="s">
        <v>4938</v>
      </c>
      <c r="B3148" s="4" t="s">
        <v>11127</v>
      </c>
      <c r="C3148" s="11" t="s">
        <v>11124</v>
      </c>
      <c r="D3148" t="s">
        <v>4420</v>
      </c>
      <c r="E3148" t="s">
        <v>1</v>
      </c>
      <c r="F3148" s="2">
        <v>36892</v>
      </c>
      <c r="G3148" t="s">
        <v>4421</v>
      </c>
      <c r="H3148" s="3">
        <v>1128.46</v>
      </c>
      <c r="I3148" s="3">
        <v>-1128.46</v>
      </c>
      <c r="J3148" s="3">
        <v>0</v>
      </c>
    </row>
    <row r="3149" spans="1:10" x14ac:dyDescent="0.25">
      <c r="A3149" s="4" t="s">
        <v>4938</v>
      </c>
      <c r="B3149" s="4" t="s">
        <v>11127</v>
      </c>
      <c r="C3149" s="11" t="s">
        <v>11124</v>
      </c>
      <c r="D3149" t="s">
        <v>4420</v>
      </c>
      <c r="E3149" t="s">
        <v>7</v>
      </c>
      <c r="F3149" s="2">
        <v>44197</v>
      </c>
      <c r="G3149" t="s">
        <v>4422</v>
      </c>
      <c r="H3149" s="3">
        <v>21991</v>
      </c>
      <c r="I3149" s="3">
        <v>-11930.11</v>
      </c>
      <c r="J3149" s="3">
        <v>10060.89</v>
      </c>
    </row>
    <row r="3150" spans="1:10" x14ac:dyDescent="0.25">
      <c r="A3150" s="4" t="s">
        <v>4938</v>
      </c>
      <c r="B3150" s="4" t="s">
        <v>11127</v>
      </c>
      <c r="C3150" s="11" t="s">
        <v>11124</v>
      </c>
      <c r="D3150" t="s">
        <v>4423</v>
      </c>
      <c r="E3150" t="s">
        <v>1</v>
      </c>
      <c r="F3150" s="2">
        <v>36892</v>
      </c>
      <c r="G3150" t="s">
        <v>4424</v>
      </c>
      <c r="H3150" s="3">
        <v>749.2</v>
      </c>
      <c r="I3150" s="3">
        <v>-749.2</v>
      </c>
      <c r="J3150" s="3">
        <v>0</v>
      </c>
    </row>
    <row r="3151" spans="1:10" x14ac:dyDescent="0.25">
      <c r="A3151" s="4" t="s">
        <v>4938</v>
      </c>
      <c r="B3151" s="4" t="s">
        <v>11127</v>
      </c>
      <c r="C3151" s="11" t="s">
        <v>11124</v>
      </c>
      <c r="D3151" t="s">
        <v>4425</v>
      </c>
      <c r="E3151" t="s">
        <v>1</v>
      </c>
      <c r="F3151" s="2">
        <v>36892</v>
      </c>
      <c r="G3151" t="s">
        <v>4426</v>
      </c>
      <c r="H3151" s="3">
        <v>1353.74</v>
      </c>
      <c r="I3151" s="3">
        <v>-1353.74</v>
      </c>
      <c r="J3151" s="3">
        <v>0</v>
      </c>
    </row>
    <row r="3152" spans="1:10" x14ac:dyDescent="0.25">
      <c r="A3152" s="4" t="s">
        <v>4938</v>
      </c>
      <c r="B3152" s="4" t="s">
        <v>11127</v>
      </c>
      <c r="C3152" s="11" t="s">
        <v>11124</v>
      </c>
      <c r="D3152" t="s">
        <v>4427</v>
      </c>
      <c r="E3152" t="s">
        <v>1</v>
      </c>
      <c r="F3152" s="2">
        <v>37257</v>
      </c>
      <c r="G3152" t="s">
        <v>4428</v>
      </c>
      <c r="H3152" s="3">
        <v>929</v>
      </c>
      <c r="I3152" s="3">
        <v>-929</v>
      </c>
      <c r="J3152" s="3">
        <v>0</v>
      </c>
    </row>
    <row r="3153" spans="1:10" x14ac:dyDescent="0.25">
      <c r="A3153" s="4" t="s">
        <v>4938</v>
      </c>
      <c r="B3153" s="4" t="s">
        <v>11127</v>
      </c>
      <c r="C3153" s="11" t="s">
        <v>11124</v>
      </c>
      <c r="D3153" t="s">
        <v>4429</v>
      </c>
      <c r="E3153" t="s">
        <v>1</v>
      </c>
      <c r="F3153" s="2">
        <v>37257</v>
      </c>
      <c r="G3153" t="s">
        <v>4430</v>
      </c>
      <c r="H3153" s="3">
        <v>5400</v>
      </c>
      <c r="I3153" s="3">
        <v>-5400</v>
      </c>
      <c r="J3153" s="3">
        <v>0</v>
      </c>
    </row>
    <row r="3154" spans="1:10" x14ac:dyDescent="0.25">
      <c r="A3154" s="4" t="s">
        <v>4938</v>
      </c>
      <c r="B3154" s="4" t="s">
        <v>11127</v>
      </c>
      <c r="C3154" s="11" t="s">
        <v>11124</v>
      </c>
      <c r="D3154" t="s">
        <v>4431</v>
      </c>
      <c r="E3154" t="s">
        <v>1</v>
      </c>
      <c r="F3154" s="2">
        <v>37622</v>
      </c>
      <c r="G3154" t="s">
        <v>4432</v>
      </c>
      <c r="H3154" s="3">
        <v>1023</v>
      </c>
      <c r="I3154" s="3">
        <v>-1023</v>
      </c>
      <c r="J3154" s="3">
        <v>0</v>
      </c>
    </row>
    <row r="3155" spans="1:10" x14ac:dyDescent="0.25">
      <c r="A3155" s="4" t="s">
        <v>4938</v>
      </c>
      <c r="B3155" s="4" t="s">
        <v>11127</v>
      </c>
      <c r="C3155" s="11" t="s">
        <v>11124</v>
      </c>
      <c r="D3155" t="s">
        <v>4433</v>
      </c>
      <c r="E3155" t="s">
        <v>1</v>
      </c>
      <c r="F3155" s="2">
        <v>37622</v>
      </c>
      <c r="G3155" t="s">
        <v>4434</v>
      </c>
      <c r="H3155" s="3">
        <v>1367</v>
      </c>
      <c r="I3155" s="3">
        <v>-1367</v>
      </c>
      <c r="J3155" s="3">
        <v>0</v>
      </c>
    </row>
    <row r="3156" spans="1:10" x14ac:dyDescent="0.25">
      <c r="A3156" s="4" t="s">
        <v>4938</v>
      </c>
      <c r="B3156" s="4" t="s">
        <v>11127</v>
      </c>
      <c r="C3156" s="11" t="s">
        <v>11124</v>
      </c>
      <c r="D3156" t="s">
        <v>4435</v>
      </c>
      <c r="E3156" t="s">
        <v>1</v>
      </c>
      <c r="F3156" s="2">
        <v>38462</v>
      </c>
      <c r="G3156" t="s">
        <v>4436</v>
      </c>
      <c r="H3156" s="3">
        <v>32800</v>
      </c>
      <c r="I3156" s="3">
        <v>-32800</v>
      </c>
      <c r="J3156" s="3">
        <v>0</v>
      </c>
    </row>
    <row r="3157" spans="1:10" x14ac:dyDescent="0.25">
      <c r="A3157" s="4" t="s">
        <v>4938</v>
      </c>
      <c r="B3157" s="4" t="s">
        <v>11127</v>
      </c>
      <c r="C3157" s="11" t="s">
        <v>11124</v>
      </c>
      <c r="D3157" t="s">
        <v>4437</v>
      </c>
      <c r="E3157" t="s">
        <v>1</v>
      </c>
      <c r="F3157" s="2">
        <v>38926</v>
      </c>
      <c r="G3157" t="s">
        <v>4438</v>
      </c>
      <c r="H3157" s="3">
        <v>22700</v>
      </c>
      <c r="I3157" s="3">
        <v>-22700</v>
      </c>
      <c r="J3157" s="3">
        <v>0</v>
      </c>
    </row>
    <row r="3158" spans="1:10" x14ac:dyDescent="0.25">
      <c r="A3158" s="4" t="s">
        <v>4938</v>
      </c>
      <c r="B3158" s="4" t="s">
        <v>11127</v>
      </c>
      <c r="C3158" s="11" t="s">
        <v>11124</v>
      </c>
      <c r="D3158" t="s">
        <v>4437</v>
      </c>
      <c r="E3158" t="s">
        <v>7</v>
      </c>
      <c r="F3158" s="2">
        <v>43448</v>
      </c>
      <c r="G3158" t="s">
        <v>4439</v>
      </c>
      <c r="H3158" s="3">
        <v>1070</v>
      </c>
      <c r="I3158" s="3">
        <v>-953.69</v>
      </c>
      <c r="J3158" s="3">
        <v>116.31</v>
      </c>
    </row>
    <row r="3159" spans="1:10" x14ac:dyDescent="0.25">
      <c r="A3159" s="4" t="s">
        <v>4938</v>
      </c>
      <c r="B3159" s="4" t="s">
        <v>11127</v>
      </c>
      <c r="C3159" s="11" t="s">
        <v>11124</v>
      </c>
      <c r="D3159" t="s">
        <v>4440</v>
      </c>
      <c r="E3159" t="s">
        <v>1</v>
      </c>
      <c r="F3159" s="2">
        <v>39353</v>
      </c>
      <c r="G3159" t="s">
        <v>4441</v>
      </c>
      <c r="H3159" s="3">
        <v>33100</v>
      </c>
      <c r="I3159" s="3">
        <v>-33100</v>
      </c>
      <c r="J3159" s="3">
        <v>0</v>
      </c>
    </row>
    <row r="3160" spans="1:10" x14ac:dyDescent="0.25">
      <c r="A3160" s="4" t="s">
        <v>4938</v>
      </c>
      <c r="B3160" s="4" t="s">
        <v>11127</v>
      </c>
      <c r="C3160" s="11" t="s">
        <v>11124</v>
      </c>
      <c r="D3160" t="s">
        <v>4442</v>
      </c>
      <c r="E3160" t="s">
        <v>1</v>
      </c>
      <c r="F3160" s="2">
        <v>39500</v>
      </c>
      <c r="G3160" t="s">
        <v>4443</v>
      </c>
      <c r="H3160" s="3">
        <v>11549.15</v>
      </c>
      <c r="I3160" s="3">
        <v>-11549.15</v>
      </c>
      <c r="J3160" s="3">
        <v>0</v>
      </c>
    </row>
    <row r="3161" spans="1:10" x14ac:dyDescent="0.25">
      <c r="A3161" s="4" t="s">
        <v>4938</v>
      </c>
      <c r="B3161" s="4" t="s">
        <v>11127</v>
      </c>
      <c r="C3161" s="11" t="s">
        <v>11124</v>
      </c>
      <c r="D3161" t="s">
        <v>4444</v>
      </c>
      <c r="E3161" t="s">
        <v>1</v>
      </c>
      <c r="F3161" s="2">
        <v>39962</v>
      </c>
      <c r="G3161" t="s">
        <v>4445</v>
      </c>
      <c r="H3161" s="3">
        <v>33035</v>
      </c>
      <c r="I3161" s="3">
        <v>-33035</v>
      </c>
      <c r="J3161" s="3">
        <v>0</v>
      </c>
    </row>
    <row r="3162" spans="1:10" x14ac:dyDescent="0.25">
      <c r="A3162" s="4" t="s">
        <v>4938</v>
      </c>
      <c r="B3162" s="4" t="s">
        <v>11127</v>
      </c>
      <c r="C3162" s="11" t="s">
        <v>11124</v>
      </c>
      <c r="D3162" t="s">
        <v>4446</v>
      </c>
      <c r="E3162" t="s">
        <v>1</v>
      </c>
      <c r="F3162" s="2">
        <v>40095</v>
      </c>
      <c r="G3162" t="s">
        <v>4447</v>
      </c>
      <c r="H3162" s="3">
        <v>530</v>
      </c>
      <c r="I3162" s="3">
        <v>-530</v>
      </c>
      <c r="J3162" s="3">
        <v>0</v>
      </c>
    </row>
    <row r="3163" spans="1:10" x14ac:dyDescent="0.25">
      <c r="A3163" s="4" t="s">
        <v>4938</v>
      </c>
      <c r="B3163" s="4" t="s">
        <v>11127</v>
      </c>
      <c r="C3163" s="11" t="s">
        <v>11124</v>
      </c>
      <c r="D3163" t="s">
        <v>4448</v>
      </c>
      <c r="E3163" t="s">
        <v>1</v>
      </c>
      <c r="F3163" s="2">
        <v>40268</v>
      </c>
      <c r="G3163" t="s">
        <v>4449</v>
      </c>
      <c r="H3163" s="3">
        <v>2890</v>
      </c>
      <c r="I3163" s="3">
        <v>-2890</v>
      </c>
      <c r="J3163" s="3">
        <v>0</v>
      </c>
    </row>
    <row r="3164" spans="1:10" x14ac:dyDescent="0.25">
      <c r="A3164" s="4" t="s">
        <v>4938</v>
      </c>
      <c r="B3164" s="4" t="s">
        <v>11127</v>
      </c>
      <c r="C3164" s="11" t="s">
        <v>11124</v>
      </c>
      <c r="D3164" t="s">
        <v>4450</v>
      </c>
      <c r="E3164" t="s">
        <v>1</v>
      </c>
      <c r="F3164" s="2">
        <v>40543</v>
      </c>
      <c r="G3164" t="s">
        <v>4451</v>
      </c>
      <c r="H3164" s="3">
        <v>1292</v>
      </c>
      <c r="I3164" s="3">
        <v>-1292</v>
      </c>
      <c r="J3164" s="3">
        <v>0</v>
      </c>
    </row>
    <row r="3165" spans="1:10" x14ac:dyDescent="0.25">
      <c r="A3165" s="4" t="s">
        <v>4938</v>
      </c>
      <c r="B3165" s="4" t="s">
        <v>11127</v>
      </c>
      <c r="C3165" s="11" t="s">
        <v>11124</v>
      </c>
      <c r="D3165" t="s">
        <v>4452</v>
      </c>
      <c r="E3165" t="s">
        <v>1</v>
      </c>
      <c r="F3165" s="2">
        <v>40592</v>
      </c>
      <c r="G3165" t="s">
        <v>4453</v>
      </c>
      <c r="H3165" s="3">
        <v>5550</v>
      </c>
      <c r="I3165" s="3">
        <v>-5550</v>
      </c>
      <c r="J3165" s="3">
        <v>0</v>
      </c>
    </row>
    <row r="3166" spans="1:10" x14ac:dyDescent="0.25">
      <c r="A3166" s="4" t="s">
        <v>4938</v>
      </c>
      <c r="B3166" s="4" t="s">
        <v>11127</v>
      </c>
      <c r="C3166" s="11" t="s">
        <v>11124</v>
      </c>
      <c r="D3166" t="s">
        <v>4454</v>
      </c>
      <c r="E3166" t="s">
        <v>1</v>
      </c>
      <c r="F3166" s="2">
        <v>40574</v>
      </c>
      <c r="G3166" t="s">
        <v>4455</v>
      </c>
      <c r="H3166" s="3">
        <v>982</v>
      </c>
      <c r="I3166" s="3">
        <v>-982</v>
      </c>
      <c r="J3166" s="3">
        <v>0</v>
      </c>
    </row>
    <row r="3167" spans="1:10" x14ac:dyDescent="0.25">
      <c r="A3167" s="4" t="s">
        <v>4938</v>
      </c>
      <c r="B3167" s="4" t="s">
        <v>11127</v>
      </c>
      <c r="C3167" s="11" t="s">
        <v>11124</v>
      </c>
      <c r="D3167" t="s">
        <v>4456</v>
      </c>
      <c r="E3167" t="s">
        <v>1</v>
      </c>
      <c r="F3167" s="2">
        <v>40623</v>
      </c>
      <c r="G3167" t="s">
        <v>4457</v>
      </c>
      <c r="H3167" s="3">
        <v>15200</v>
      </c>
      <c r="I3167" s="3">
        <v>-15200</v>
      </c>
      <c r="J3167" s="3">
        <v>0</v>
      </c>
    </row>
    <row r="3168" spans="1:10" x14ac:dyDescent="0.25">
      <c r="A3168" s="4" t="s">
        <v>4938</v>
      </c>
      <c r="B3168" s="4" t="s">
        <v>11127</v>
      </c>
      <c r="C3168" s="11" t="s">
        <v>11124</v>
      </c>
      <c r="D3168" t="s">
        <v>4458</v>
      </c>
      <c r="E3168" t="s">
        <v>1</v>
      </c>
      <c r="F3168" s="2">
        <v>40633</v>
      </c>
      <c r="G3168" t="s">
        <v>4424</v>
      </c>
      <c r="H3168" s="3">
        <v>747.65</v>
      </c>
      <c r="I3168" s="3">
        <v>-747.65</v>
      </c>
      <c r="J3168" s="3">
        <v>0</v>
      </c>
    </row>
    <row r="3169" spans="1:10" x14ac:dyDescent="0.25">
      <c r="A3169" s="4" t="s">
        <v>4938</v>
      </c>
      <c r="B3169" s="4" t="s">
        <v>11127</v>
      </c>
      <c r="C3169" s="11" t="s">
        <v>11124</v>
      </c>
      <c r="D3169" t="s">
        <v>4459</v>
      </c>
      <c r="E3169" t="s">
        <v>1</v>
      </c>
      <c r="F3169" s="2">
        <v>41972</v>
      </c>
      <c r="G3169" t="s">
        <v>3116</v>
      </c>
      <c r="H3169" s="3">
        <v>38100</v>
      </c>
      <c r="I3169" s="3">
        <v>-38100</v>
      </c>
      <c r="J3169" s="3">
        <v>0</v>
      </c>
    </row>
    <row r="3170" spans="1:10" x14ac:dyDescent="0.25">
      <c r="A3170" s="4" t="s">
        <v>4938</v>
      </c>
      <c r="B3170" s="4" t="s">
        <v>11127</v>
      </c>
      <c r="C3170" s="11" t="s">
        <v>11124</v>
      </c>
      <c r="D3170" t="s">
        <v>4459</v>
      </c>
      <c r="E3170" t="s">
        <v>7</v>
      </c>
      <c r="F3170" s="2">
        <v>41995</v>
      </c>
      <c r="G3170" t="s">
        <v>3116</v>
      </c>
      <c r="H3170" s="3">
        <v>3500</v>
      </c>
      <c r="I3170" s="3">
        <v>-3500</v>
      </c>
      <c r="J3170" s="3">
        <v>0</v>
      </c>
    </row>
    <row r="3171" spans="1:10" x14ac:dyDescent="0.25">
      <c r="A3171" s="4" t="s">
        <v>4938</v>
      </c>
      <c r="B3171" s="4" t="s">
        <v>11127</v>
      </c>
      <c r="C3171" s="11" t="s">
        <v>11124</v>
      </c>
      <c r="D3171" t="s">
        <v>4460</v>
      </c>
      <c r="E3171" t="s">
        <v>1</v>
      </c>
      <c r="F3171" s="2">
        <v>43280</v>
      </c>
      <c r="G3171" t="s">
        <v>4461</v>
      </c>
      <c r="H3171" s="3">
        <v>48000</v>
      </c>
      <c r="I3171" s="3">
        <v>-42782.400000000001</v>
      </c>
      <c r="J3171" s="3">
        <v>5217.6000000000004</v>
      </c>
    </row>
    <row r="3172" spans="1:10" x14ac:dyDescent="0.25">
      <c r="A3172" s="4" t="s">
        <v>4938</v>
      </c>
      <c r="B3172" s="4" t="s">
        <v>11127</v>
      </c>
      <c r="C3172" s="11" t="s">
        <v>11124</v>
      </c>
      <c r="D3172" t="s">
        <v>4462</v>
      </c>
      <c r="E3172" t="s">
        <v>1</v>
      </c>
      <c r="F3172" s="2">
        <v>43522</v>
      </c>
      <c r="G3172" t="s">
        <v>4463</v>
      </c>
      <c r="H3172" s="3">
        <v>15300</v>
      </c>
      <c r="I3172" s="3">
        <v>-10968.57</v>
      </c>
      <c r="J3172" s="3">
        <v>4331.43</v>
      </c>
    </row>
    <row r="3173" spans="1:10" x14ac:dyDescent="0.25">
      <c r="A3173" s="4" t="s">
        <v>4938</v>
      </c>
      <c r="B3173" s="4" t="s">
        <v>11127</v>
      </c>
      <c r="C3173" s="11" t="s">
        <v>11124</v>
      </c>
      <c r="D3173" t="s">
        <v>4464</v>
      </c>
      <c r="E3173" t="s">
        <v>1</v>
      </c>
      <c r="F3173" s="2">
        <v>44136</v>
      </c>
      <c r="G3173" t="s">
        <v>4465</v>
      </c>
      <c r="H3173" s="3">
        <v>3840</v>
      </c>
      <c r="I3173" s="3">
        <v>-2083.1999999999998</v>
      </c>
      <c r="J3173" s="3">
        <v>1756.8</v>
      </c>
    </row>
    <row r="3174" spans="1:10" x14ac:dyDescent="0.25">
      <c r="A3174" s="4" t="s">
        <v>4938</v>
      </c>
      <c r="B3174" s="4" t="s">
        <v>11127</v>
      </c>
      <c r="C3174" s="11" t="s">
        <v>11124</v>
      </c>
      <c r="D3174" t="s">
        <v>4466</v>
      </c>
      <c r="E3174" t="s">
        <v>1</v>
      </c>
      <c r="F3174" s="2">
        <v>44136</v>
      </c>
      <c r="G3174" t="s">
        <v>4467</v>
      </c>
      <c r="H3174" s="3">
        <v>12000</v>
      </c>
      <c r="I3174" s="3">
        <v>-6510</v>
      </c>
      <c r="J3174" s="3">
        <v>5490</v>
      </c>
    </row>
    <row r="3175" spans="1:10" x14ac:dyDescent="0.25">
      <c r="A3175" s="4" t="s">
        <v>4938</v>
      </c>
      <c r="B3175" s="4" t="s">
        <v>11127</v>
      </c>
      <c r="C3175" s="11" t="s">
        <v>11124</v>
      </c>
      <c r="D3175" t="s">
        <v>4468</v>
      </c>
      <c r="E3175" t="s">
        <v>1</v>
      </c>
      <c r="F3175" s="2">
        <v>32509</v>
      </c>
      <c r="G3175" t="s">
        <v>4469</v>
      </c>
      <c r="H3175" s="3">
        <v>659.94</v>
      </c>
      <c r="I3175" s="3">
        <v>-659.94</v>
      </c>
      <c r="J3175" s="3">
        <v>0</v>
      </c>
    </row>
    <row r="3176" spans="1:10" x14ac:dyDescent="0.25">
      <c r="A3176" s="4" t="s">
        <v>4938</v>
      </c>
      <c r="B3176" s="4" t="s">
        <v>11127</v>
      </c>
      <c r="C3176" s="11" t="s">
        <v>11124</v>
      </c>
      <c r="D3176" t="s">
        <v>4470</v>
      </c>
      <c r="E3176" t="s">
        <v>1</v>
      </c>
      <c r="F3176" s="2">
        <v>44136</v>
      </c>
      <c r="G3176" t="s">
        <v>4471</v>
      </c>
      <c r="H3176" s="3">
        <v>1620</v>
      </c>
      <c r="I3176" s="3">
        <v>-878.85</v>
      </c>
      <c r="J3176" s="3">
        <v>741.15</v>
      </c>
    </row>
    <row r="3177" spans="1:10" x14ac:dyDescent="0.25">
      <c r="A3177" s="4" t="s">
        <v>4938</v>
      </c>
      <c r="B3177" s="4" t="s">
        <v>11127</v>
      </c>
      <c r="C3177" s="11" t="s">
        <v>11124</v>
      </c>
      <c r="D3177" t="s">
        <v>4472</v>
      </c>
      <c r="E3177" t="s">
        <v>1</v>
      </c>
      <c r="F3177" s="2">
        <v>44105</v>
      </c>
      <c r="G3177" t="s">
        <v>4473</v>
      </c>
      <c r="H3177" s="3">
        <v>1115</v>
      </c>
      <c r="I3177" s="3">
        <v>-604.88</v>
      </c>
      <c r="J3177" s="3">
        <v>510.12</v>
      </c>
    </row>
    <row r="3178" spans="1:10" x14ac:dyDescent="0.25">
      <c r="A3178" s="4" t="s">
        <v>4938</v>
      </c>
      <c r="B3178" s="4" t="s">
        <v>11127</v>
      </c>
      <c r="C3178" s="11" t="s">
        <v>11124</v>
      </c>
      <c r="D3178" t="s">
        <v>4474</v>
      </c>
      <c r="E3178" t="s">
        <v>1</v>
      </c>
      <c r="F3178" s="2">
        <v>44166</v>
      </c>
      <c r="G3178" t="s">
        <v>4475</v>
      </c>
      <c r="H3178" s="3">
        <v>500</v>
      </c>
      <c r="I3178" s="3">
        <v>-271.25</v>
      </c>
      <c r="J3178" s="3">
        <v>228.75</v>
      </c>
    </row>
    <row r="3179" spans="1:10" x14ac:dyDescent="0.25">
      <c r="A3179" s="4" t="s">
        <v>4938</v>
      </c>
      <c r="B3179" s="4" t="s">
        <v>11127</v>
      </c>
      <c r="C3179" s="11" t="s">
        <v>11124</v>
      </c>
      <c r="D3179" t="s">
        <v>4476</v>
      </c>
      <c r="E3179" t="s">
        <v>1</v>
      </c>
      <c r="F3179" s="2">
        <v>44166</v>
      </c>
      <c r="G3179" t="s">
        <v>4477</v>
      </c>
      <c r="H3179" s="3">
        <v>1600</v>
      </c>
      <c r="I3179" s="3">
        <v>-868</v>
      </c>
      <c r="J3179" s="3">
        <v>732</v>
      </c>
    </row>
    <row r="3180" spans="1:10" x14ac:dyDescent="0.25">
      <c r="A3180" s="4" t="s">
        <v>4938</v>
      </c>
      <c r="B3180" s="4" t="s">
        <v>11127</v>
      </c>
      <c r="C3180" s="11" t="s">
        <v>11124</v>
      </c>
      <c r="D3180" t="s">
        <v>4478</v>
      </c>
      <c r="E3180" t="s">
        <v>1</v>
      </c>
      <c r="F3180" s="2">
        <v>44105</v>
      </c>
      <c r="G3180" t="s">
        <v>4479</v>
      </c>
      <c r="H3180" s="3">
        <v>960</v>
      </c>
      <c r="I3180" s="3">
        <v>-520.79999999999995</v>
      </c>
      <c r="J3180" s="3">
        <v>439.2</v>
      </c>
    </row>
    <row r="3181" spans="1:10" x14ac:dyDescent="0.25">
      <c r="A3181" s="4" t="s">
        <v>4938</v>
      </c>
      <c r="B3181" s="4" t="s">
        <v>11127</v>
      </c>
      <c r="C3181" s="11" t="s">
        <v>11124</v>
      </c>
      <c r="D3181" t="s">
        <v>4480</v>
      </c>
      <c r="E3181" t="s">
        <v>1</v>
      </c>
      <c r="F3181" s="2">
        <v>45092</v>
      </c>
      <c r="G3181" t="s">
        <v>4481</v>
      </c>
      <c r="H3181" s="3">
        <v>3213</v>
      </c>
      <c r="I3181" s="3">
        <v>-249.01</v>
      </c>
      <c r="J3181" s="3">
        <v>2963.99</v>
      </c>
    </row>
    <row r="3182" spans="1:10" x14ac:dyDescent="0.25">
      <c r="A3182" s="4" t="s">
        <v>4938</v>
      </c>
      <c r="B3182" s="4" t="s">
        <v>11127</v>
      </c>
      <c r="C3182" s="11" t="s">
        <v>11124</v>
      </c>
      <c r="D3182" t="s">
        <v>4482</v>
      </c>
      <c r="E3182" t="s">
        <v>1</v>
      </c>
      <c r="F3182" s="2">
        <v>44105</v>
      </c>
      <c r="G3182" t="s">
        <v>4483</v>
      </c>
      <c r="H3182" s="3">
        <v>5000</v>
      </c>
      <c r="I3182" s="3">
        <v>-2712.5</v>
      </c>
      <c r="J3182" s="3">
        <v>2287.5</v>
      </c>
    </row>
    <row r="3183" spans="1:10" x14ac:dyDescent="0.25">
      <c r="A3183" s="4" t="s">
        <v>4938</v>
      </c>
      <c r="B3183" s="4" t="s">
        <v>11127</v>
      </c>
      <c r="C3183" s="11" t="s">
        <v>11124</v>
      </c>
      <c r="D3183" t="s">
        <v>4484</v>
      </c>
      <c r="E3183" t="s">
        <v>1</v>
      </c>
      <c r="F3183" s="2">
        <v>44013</v>
      </c>
      <c r="G3183" t="s">
        <v>4485</v>
      </c>
      <c r="H3183" s="3">
        <v>1422.25</v>
      </c>
      <c r="I3183" s="3">
        <v>-771.57</v>
      </c>
      <c r="J3183" s="3">
        <v>650.67999999999995</v>
      </c>
    </row>
    <row r="3184" spans="1:10" x14ac:dyDescent="0.25">
      <c r="A3184" s="4" t="s">
        <v>4938</v>
      </c>
      <c r="B3184" s="4" t="s">
        <v>11127</v>
      </c>
      <c r="C3184" s="11" t="s">
        <v>11124</v>
      </c>
      <c r="D3184" t="s">
        <v>4486</v>
      </c>
      <c r="E3184" t="s">
        <v>1</v>
      </c>
      <c r="F3184" s="2">
        <v>44635</v>
      </c>
      <c r="G3184" t="s">
        <v>4487</v>
      </c>
      <c r="H3184" s="3">
        <v>4181.88</v>
      </c>
      <c r="I3184" s="3">
        <v>-1620.48</v>
      </c>
      <c r="J3184" s="3">
        <v>2561.4</v>
      </c>
    </row>
    <row r="3185" spans="1:10" x14ac:dyDescent="0.25">
      <c r="A3185" s="4" t="s">
        <v>4938</v>
      </c>
      <c r="B3185" s="4" t="s">
        <v>11127</v>
      </c>
      <c r="C3185" s="11" t="s">
        <v>11124</v>
      </c>
      <c r="D3185" t="s">
        <v>4486</v>
      </c>
      <c r="E3185" t="s">
        <v>7</v>
      </c>
      <c r="F3185" s="2">
        <v>44712</v>
      </c>
      <c r="G3185" t="s">
        <v>4487</v>
      </c>
      <c r="H3185" s="3">
        <v>735</v>
      </c>
      <c r="I3185" s="3">
        <v>-170.89</v>
      </c>
      <c r="J3185" s="3">
        <v>564.11</v>
      </c>
    </row>
    <row r="3186" spans="1:10" x14ac:dyDescent="0.25">
      <c r="A3186" s="4" t="s">
        <v>4938</v>
      </c>
      <c r="B3186" s="4" t="s">
        <v>11127</v>
      </c>
      <c r="C3186" s="11" t="s">
        <v>11124</v>
      </c>
      <c r="D3186" t="s">
        <v>4488</v>
      </c>
      <c r="E3186" t="s">
        <v>1</v>
      </c>
      <c r="F3186" s="2">
        <v>44530</v>
      </c>
      <c r="G3186" t="s">
        <v>4489</v>
      </c>
      <c r="H3186" s="3">
        <v>4050</v>
      </c>
      <c r="I3186" s="3">
        <v>-1569.38</v>
      </c>
      <c r="J3186" s="3">
        <v>2480.62</v>
      </c>
    </row>
    <row r="3187" spans="1:10" x14ac:dyDescent="0.25">
      <c r="A3187" s="4" t="s">
        <v>4938</v>
      </c>
      <c r="B3187" s="4" t="s">
        <v>11127</v>
      </c>
      <c r="C3187" s="11" t="s">
        <v>11124</v>
      </c>
      <c r="D3187" t="s">
        <v>4490</v>
      </c>
      <c r="E3187" t="s">
        <v>1</v>
      </c>
      <c r="F3187" s="2">
        <v>42724</v>
      </c>
      <c r="G3187" t="s">
        <v>4491</v>
      </c>
      <c r="H3187" s="3">
        <v>6500</v>
      </c>
      <c r="I3187" s="3">
        <v>-6500</v>
      </c>
      <c r="J3187" s="3">
        <v>0</v>
      </c>
    </row>
    <row r="3188" spans="1:10" x14ac:dyDescent="0.25">
      <c r="A3188" s="4" t="s">
        <v>4938</v>
      </c>
      <c r="B3188" s="4" t="s">
        <v>11127</v>
      </c>
      <c r="C3188" s="11" t="s">
        <v>11124</v>
      </c>
      <c r="D3188" t="s">
        <v>4492</v>
      </c>
      <c r="E3188" t="s">
        <v>1</v>
      </c>
      <c r="F3188" s="2">
        <v>42724</v>
      </c>
      <c r="G3188" t="s">
        <v>4491</v>
      </c>
      <c r="H3188" s="3">
        <v>6500</v>
      </c>
      <c r="I3188" s="3">
        <v>-6500</v>
      </c>
      <c r="J3188" s="3">
        <v>0</v>
      </c>
    </row>
    <row r="3189" spans="1:10" x14ac:dyDescent="0.25">
      <c r="A3189" s="4" t="s">
        <v>4938</v>
      </c>
      <c r="B3189" s="4" t="s">
        <v>11127</v>
      </c>
      <c r="C3189" s="11" t="s">
        <v>11124</v>
      </c>
      <c r="D3189" t="s">
        <v>4493</v>
      </c>
      <c r="E3189" t="s">
        <v>1</v>
      </c>
      <c r="F3189" s="2">
        <v>42724</v>
      </c>
      <c r="G3189" t="s">
        <v>4491</v>
      </c>
      <c r="H3189" s="3">
        <v>6500</v>
      </c>
      <c r="I3189" s="3">
        <v>-6500</v>
      </c>
      <c r="J3189" s="3">
        <v>0</v>
      </c>
    </row>
    <row r="3190" spans="1:10" x14ac:dyDescent="0.25">
      <c r="A3190" s="4" t="s">
        <v>4938</v>
      </c>
      <c r="B3190" s="4" t="s">
        <v>11127</v>
      </c>
      <c r="C3190" s="11" t="s">
        <v>11124</v>
      </c>
      <c r="D3190" t="s">
        <v>4494</v>
      </c>
      <c r="E3190" t="s">
        <v>1</v>
      </c>
      <c r="F3190" s="2">
        <v>42690</v>
      </c>
      <c r="G3190" t="s">
        <v>4491</v>
      </c>
      <c r="H3190" s="3">
        <v>2500</v>
      </c>
      <c r="I3190" s="3">
        <v>-2500</v>
      </c>
      <c r="J3190" s="3">
        <v>0</v>
      </c>
    </row>
    <row r="3191" spans="1:10" x14ac:dyDescent="0.25">
      <c r="A3191" s="4" t="s">
        <v>4938</v>
      </c>
      <c r="B3191" s="4" t="s">
        <v>11127</v>
      </c>
      <c r="C3191" s="11" t="s">
        <v>11124</v>
      </c>
      <c r="D3191" t="s">
        <v>4495</v>
      </c>
      <c r="E3191" t="s">
        <v>1</v>
      </c>
      <c r="F3191" s="2">
        <v>42690</v>
      </c>
      <c r="G3191" t="s">
        <v>4491</v>
      </c>
      <c r="H3191" s="3">
        <v>2500</v>
      </c>
      <c r="I3191" s="3">
        <v>-2500</v>
      </c>
      <c r="J3191" s="3">
        <v>0</v>
      </c>
    </row>
    <row r="3192" spans="1:10" x14ac:dyDescent="0.25">
      <c r="A3192" s="4" t="s">
        <v>4938</v>
      </c>
      <c r="B3192" s="4" t="s">
        <v>11127</v>
      </c>
      <c r="C3192" s="11" t="s">
        <v>11124</v>
      </c>
      <c r="D3192" t="s">
        <v>4496</v>
      </c>
      <c r="E3192" t="s">
        <v>1</v>
      </c>
      <c r="F3192" s="2">
        <v>42690</v>
      </c>
      <c r="G3192" t="s">
        <v>4491</v>
      </c>
      <c r="H3192" s="3">
        <v>2500</v>
      </c>
      <c r="I3192" s="3">
        <v>-2500</v>
      </c>
      <c r="J3192" s="3">
        <v>0</v>
      </c>
    </row>
    <row r="3193" spans="1:10" x14ac:dyDescent="0.25">
      <c r="A3193" s="4" t="s">
        <v>4938</v>
      </c>
      <c r="B3193" s="4" t="s">
        <v>11127</v>
      </c>
      <c r="C3193" s="11" t="s">
        <v>11124</v>
      </c>
      <c r="D3193" t="s">
        <v>4497</v>
      </c>
      <c r="E3193" t="s">
        <v>1</v>
      </c>
      <c r="F3193" s="2">
        <v>42726</v>
      </c>
      <c r="G3193" t="s">
        <v>4498</v>
      </c>
      <c r="H3193" s="3">
        <v>4000</v>
      </c>
      <c r="I3193" s="3">
        <v>-4000</v>
      </c>
      <c r="J3193" s="3">
        <v>0</v>
      </c>
    </row>
    <row r="3194" spans="1:10" x14ac:dyDescent="0.25">
      <c r="A3194" s="4" t="s">
        <v>4938</v>
      </c>
      <c r="B3194" s="4" t="s">
        <v>11127</v>
      </c>
      <c r="C3194" s="11" t="s">
        <v>11124</v>
      </c>
      <c r="D3194" t="s">
        <v>4497</v>
      </c>
      <c r="E3194" t="s">
        <v>7</v>
      </c>
      <c r="F3194" s="2">
        <v>42825</v>
      </c>
      <c r="G3194" t="s">
        <v>4498</v>
      </c>
      <c r="H3194" s="3">
        <v>800</v>
      </c>
      <c r="I3194" s="3">
        <v>-800</v>
      </c>
      <c r="J3194" s="3">
        <v>0</v>
      </c>
    </row>
    <row r="3195" spans="1:10" x14ac:dyDescent="0.25">
      <c r="A3195" s="4" t="s">
        <v>4938</v>
      </c>
      <c r="B3195" s="4" t="s">
        <v>11127</v>
      </c>
      <c r="C3195" s="11" t="s">
        <v>11124</v>
      </c>
      <c r="D3195" t="s">
        <v>4499</v>
      </c>
      <c r="E3195" t="s">
        <v>1</v>
      </c>
      <c r="F3195" s="2">
        <v>37257</v>
      </c>
      <c r="G3195" t="s">
        <v>4500</v>
      </c>
      <c r="H3195" s="3">
        <v>2453</v>
      </c>
      <c r="I3195" s="3">
        <v>-2453</v>
      </c>
      <c r="J3195" s="3">
        <v>0</v>
      </c>
    </row>
    <row r="3196" spans="1:10" x14ac:dyDescent="0.25">
      <c r="A3196" s="4" t="s">
        <v>4938</v>
      </c>
      <c r="B3196" s="4" t="s">
        <v>11127</v>
      </c>
      <c r="C3196" s="11" t="s">
        <v>11124</v>
      </c>
      <c r="D3196" t="s">
        <v>4501</v>
      </c>
      <c r="E3196" t="s">
        <v>1</v>
      </c>
      <c r="F3196" s="2">
        <v>42124</v>
      </c>
      <c r="G3196" t="s">
        <v>4502</v>
      </c>
      <c r="H3196" s="3">
        <v>1000</v>
      </c>
      <c r="I3196" s="3">
        <v>-1000</v>
      </c>
      <c r="J3196" s="3">
        <v>0</v>
      </c>
    </row>
    <row r="3197" spans="1:10" x14ac:dyDescent="0.25">
      <c r="A3197" s="4" t="s">
        <v>4938</v>
      </c>
      <c r="B3197" s="4" t="s">
        <v>11127</v>
      </c>
      <c r="C3197" s="11" t="s">
        <v>11124</v>
      </c>
      <c r="D3197" t="s">
        <v>4501</v>
      </c>
      <c r="E3197" t="s">
        <v>7</v>
      </c>
      <c r="F3197" s="2">
        <v>42317</v>
      </c>
      <c r="G3197" t="s">
        <v>4502</v>
      </c>
      <c r="H3197" s="3">
        <v>2700</v>
      </c>
      <c r="I3197" s="3">
        <v>-2700</v>
      </c>
      <c r="J3197" s="3">
        <v>0</v>
      </c>
    </row>
    <row r="3198" spans="1:10" x14ac:dyDescent="0.25">
      <c r="A3198" s="4" t="s">
        <v>4938</v>
      </c>
      <c r="B3198" s="4" t="s">
        <v>11127</v>
      </c>
      <c r="C3198" s="11" t="s">
        <v>11124</v>
      </c>
      <c r="D3198" t="s">
        <v>4503</v>
      </c>
      <c r="E3198" t="s">
        <v>1</v>
      </c>
      <c r="F3198" s="2">
        <v>42095</v>
      </c>
      <c r="G3198" t="s">
        <v>3595</v>
      </c>
      <c r="H3198" s="3">
        <v>2600</v>
      </c>
      <c r="I3198" s="3">
        <v>-2600</v>
      </c>
      <c r="J3198" s="3">
        <v>0</v>
      </c>
    </row>
    <row r="3199" spans="1:10" x14ac:dyDescent="0.25">
      <c r="A3199" s="4" t="s">
        <v>4938</v>
      </c>
      <c r="B3199" s="4" t="s">
        <v>11127</v>
      </c>
      <c r="C3199" s="11" t="s">
        <v>11124</v>
      </c>
      <c r="D3199" t="s">
        <v>4503</v>
      </c>
      <c r="E3199" t="s">
        <v>7</v>
      </c>
      <c r="F3199" s="2">
        <v>42550</v>
      </c>
      <c r="G3199" t="s">
        <v>3595</v>
      </c>
      <c r="H3199" s="3">
        <v>850</v>
      </c>
      <c r="I3199" s="3">
        <v>-850</v>
      </c>
      <c r="J3199" s="3">
        <v>0</v>
      </c>
    </row>
    <row r="3200" spans="1:10" x14ac:dyDescent="0.25">
      <c r="A3200" s="4" t="s">
        <v>4938</v>
      </c>
      <c r="B3200" s="4" t="s">
        <v>11127</v>
      </c>
      <c r="C3200" s="11" t="s">
        <v>11124</v>
      </c>
      <c r="D3200" t="s">
        <v>4504</v>
      </c>
      <c r="E3200" t="s">
        <v>1</v>
      </c>
      <c r="F3200" s="2">
        <v>44926</v>
      </c>
      <c r="G3200" t="s">
        <v>4505</v>
      </c>
      <c r="H3200" s="3">
        <v>2290</v>
      </c>
      <c r="I3200" s="3">
        <v>-532.42999999999995</v>
      </c>
      <c r="J3200" s="3">
        <v>1757.57</v>
      </c>
    </row>
    <row r="3201" spans="1:10" x14ac:dyDescent="0.25">
      <c r="A3201" s="4" t="s">
        <v>4938</v>
      </c>
      <c r="B3201" s="4" t="s">
        <v>11127</v>
      </c>
      <c r="C3201" s="11" t="s">
        <v>11124</v>
      </c>
      <c r="D3201" t="s">
        <v>4506</v>
      </c>
      <c r="E3201" t="s">
        <v>1</v>
      </c>
      <c r="F3201" s="2">
        <v>42216</v>
      </c>
      <c r="G3201" t="s">
        <v>4507</v>
      </c>
      <c r="H3201" s="3">
        <v>15000</v>
      </c>
      <c r="I3201" s="3">
        <v>-15000</v>
      </c>
      <c r="J3201" s="3">
        <v>0</v>
      </c>
    </row>
    <row r="3202" spans="1:10" x14ac:dyDescent="0.25">
      <c r="A3202" s="4" t="s">
        <v>4938</v>
      </c>
      <c r="B3202" s="4" t="s">
        <v>11127</v>
      </c>
      <c r="C3202" s="11" t="s">
        <v>11124</v>
      </c>
      <c r="D3202" t="s">
        <v>4508</v>
      </c>
      <c r="E3202" t="s">
        <v>1</v>
      </c>
      <c r="F3202" s="2">
        <v>42213</v>
      </c>
      <c r="G3202" t="s">
        <v>4509</v>
      </c>
      <c r="H3202" s="3">
        <v>37000</v>
      </c>
      <c r="I3202" s="3">
        <v>-37000</v>
      </c>
      <c r="J3202" s="3">
        <v>0</v>
      </c>
    </row>
    <row r="3203" spans="1:10" x14ac:dyDescent="0.25">
      <c r="A3203" s="4" t="s">
        <v>4938</v>
      </c>
      <c r="B3203" s="4" t="s">
        <v>11127</v>
      </c>
      <c r="C3203" s="11" t="s">
        <v>11124</v>
      </c>
      <c r="D3203" t="s">
        <v>4510</v>
      </c>
      <c r="E3203" t="s">
        <v>1</v>
      </c>
      <c r="F3203" s="2">
        <v>42212</v>
      </c>
      <c r="G3203" t="s">
        <v>4511</v>
      </c>
      <c r="H3203" s="3">
        <v>14000</v>
      </c>
      <c r="I3203" s="3">
        <v>-14000</v>
      </c>
      <c r="J3203" s="3">
        <v>0</v>
      </c>
    </row>
    <row r="3204" spans="1:10" x14ac:dyDescent="0.25">
      <c r="A3204" s="4" t="s">
        <v>4938</v>
      </c>
      <c r="B3204" s="4" t="s">
        <v>11127</v>
      </c>
      <c r="C3204" s="11" t="s">
        <v>11124</v>
      </c>
      <c r="D3204" t="s">
        <v>4510</v>
      </c>
      <c r="E3204" t="s">
        <v>7</v>
      </c>
      <c r="F3204" s="2">
        <v>42697</v>
      </c>
      <c r="G3204" t="s">
        <v>4511</v>
      </c>
      <c r="H3204" s="3">
        <v>3150</v>
      </c>
      <c r="I3204" s="3">
        <v>-3150</v>
      </c>
      <c r="J3204" s="3">
        <v>0</v>
      </c>
    </row>
    <row r="3205" spans="1:10" x14ac:dyDescent="0.25">
      <c r="A3205" s="4" t="s">
        <v>4938</v>
      </c>
      <c r="B3205" s="4" t="s">
        <v>11127</v>
      </c>
      <c r="C3205" s="11" t="s">
        <v>11124</v>
      </c>
      <c r="D3205" t="s">
        <v>4512</v>
      </c>
      <c r="E3205" t="s">
        <v>1</v>
      </c>
      <c r="F3205" s="2">
        <v>42213</v>
      </c>
      <c r="G3205" t="s">
        <v>4513</v>
      </c>
      <c r="H3205" s="3">
        <v>26000</v>
      </c>
      <c r="I3205" s="3">
        <v>-26000</v>
      </c>
      <c r="J3205" s="3">
        <v>0</v>
      </c>
    </row>
    <row r="3206" spans="1:10" x14ac:dyDescent="0.25">
      <c r="A3206" s="4" t="s">
        <v>4938</v>
      </c>
      <c r="B3206" s="4" t="s">
        <v>11127</v>
      </c>
      <c r="C3206" s="11" t="s">
        <v>11124</v>
      </c>
      <c r="D3206" t="s">
        <v>4514</v>
      </c>
      <c r="E3206" t="s">
        <v>1</v>
      </c>
      <c r="F3206" s="2">
        <v>42212</v>
      </c>
      <c r="G3206" t="s">
        <v>4515</v>
      </c>
      <c r="H3206" s="3">
        <v>26000</v>
      </c>
      <c r="I3206" s="3">
        <v>-26000</v>
      </c>
      <c r="J3206" s="3">
        <v>0</v>
      </c>
    </row>
    <row r="3207" spans="1:10" x14ac:dyDescent="0.25">
      <c r="A3207" s="4" t="s">
        <v>4938</v>
      </c>
      <c r="B3207" s="4" t="s">
        <v>11127</v>
      </c>
      <c r="C3207" s="11" t="s">
        <v>11124</v>
      </c>
      <c r="D3207" t="s">
        <v>4514</v>
      </c>
      <c r="E3207" t="s">
        <v>7</v>
      </c>
      <c r="F3207" s="2">
        <v>42735</v>
      </c>
      <c r="G3207" t="s">
        <v>4515</v>
      </c>
      <c r="H3207" s="3">
        <v>2125</v>
      </c>
      <c r="I3207" s="3">
        <v>-2125</v>
      </c>
      <c r="J3207" s="3">
        <v>0</v>
      </c>
    </row>
    <row r="3208" spans="1:10" x14ac:dyDescent="0.25">
      <c r="A3208" s="4" t="s">
        <v>4938</v>
      </c>
      <c r="B3208" s="4" t="s">
        <v>11127</v>
      </c>
      <c r="C3208" s="11" t="s">
        <v>11124</v>
      </c>
      <c r="D3208" t="s">
        <v>4516</v>
      </c>
      <c r="E3208" t="s">
        <v>1</v>
      </c>
      <c r="F3208" s="2">
        <v>42216</v>
      </c>
      <c r="G3208" t="s">
        <v>4517</v>
      </c>
      <c r="H3208" s="3">
        <v>14200</v>
      </c>
      <c r="I3208" s="3">
        <v>-14200</v>
      </c>
      <c r="J3208" s="3">
        <v>0</v>
      </c>
    </row>
    <row r="3209" spans="1:10" x14ac:dyDescent="0.25">
      <c r="A3209" s="4" t="s">
        <v>4938</v>
      </c>
      <c r="B3209" s="4" t="s">
        <v>11127</v>
      </c>
      <c r="C3209" s="11" t="s">
        <v>11124</v>
      </c>
      <c r="D3209" t="s">
        <v>4518</v>
      </c>
      <c r="E3209" t="s">
        <v>1</v>
      </c>
      <c r="F3209" s="2">
        <v>42216</v>
      </c>
      <c r="G3209" t="s">
        <v>4519</v>
      </c>
      <c r="H3209" s="3">
        <v>2000</v>
      </c>
      <c r="I3209" s="3">
        <v>-2000</v>
      </c>
      <c r="J3209" s="3">
        <v>0</v>
      </c>
    </row>
    <row r="3210" spans="1:10" x14ac:dyDescent="0.25">
      <c r="A3210" s="4" t="s">
        <v>4938</v>
      </c>
      <c r="B3210" s="4" t="s">
        <v>11127</v>
      </c>
      <c r="C3210" s="11" t="s">
        <v>11124</v>
      </c>
      <c r="D3210" t="s">
        <v>4520</v>
      </c>
      <c r="E3210" t="s">
        <v>1</v>
      </c>
      <c r="F3210" s="2">
        <v>43125</v>
      </c>
      <c r="G3210" t="s">
        <v>4521</v>
      </c>
      <c r="H3210" s="3">
        <v>4250</v>
      </c>
      <c r="I3210" s="3">
        <v>-3788.03</v>
      </c>
      <c r="J3210" s="3">
        <v>461.97</v>
      </c>
    </row>
    <row r="3211" spans="1:10" x14ac:dyDescent="0.25">
      <c r="A3211" s="4" t="s">
        <v>4938</v>
      </c>
      <c r="B3211" s="4" t="s">
        <v>11127</v>
      </c>
      <c r="C3211" s="11" t="s">
        <v>11124</v>
      </c>
      <c r="D3211" t="s">
        <v>4522</v>
      </c>
      <c r="E3211" t="s">
        <v>1</v>
      </c>
      <c r="F3211" s="2">
        <v>43258</v>
      </c>
      <c r="G3211" t="s">
        <v>4523</v>
      </c>
      <c r="H3211" s="3">
        <v>1450</v>
      </c>
      <c r="I3211" s="3">
        <v>-1292.3900000000001</v>
      </c>
      <c r="J3211" s="3">
        <v>157.61000000000001</v>
      </c>
    </row>
    <row r="3212" spans="1:10" x14ac:dyDescent="0.25">
      <c r="A3212" s="4" t="s">
        <v>4938</v>
      </c>
      <c r="B3212" s="4" t="s">
        <v>11127</v>
      </c>
      <c r="C3212" s="11" t="s">
        <v>11124</v>
      </c>
      <c r="D3212" t="s">
        <v>4524</v>
      </c>
      <c r="E3212" t="s">
        <v>1</v>
      </c>
      <c r="F3212" s="2">
        <v>42308</v>
      </c>
      <c r="G3212" t="s">
        <v>3595</v>
      </c>
      <c r="H3212" s="3">
        <v>10500</v>
      </c>
      <c r="I3212" s="3">
        <v>-10500</v>
      </c>
      <c r="J3212" s="3">
        <v>0</v>
      </c>
    </row>
    <row r="3213" spans="1:10" x14ac:dyDescent="0.25">
      <c r="A3213" s="4" t="s">
        <v>4938</v>
      </c>
      <c r="B3213" s="4" t="s">
        <v>11127</v>
      </c>
      <c r="C3213" s="11" t="s">
        <v>11124</v>
      </c>
      <c r="D3213" t="s">
        <v>4525</v>
      </c>
      <c r="E3213" t="s">
        <v>1</v>
      </c>
      <c r="F3213" s="2">
        <v>42332</v>
      </c>
      <c r="G3213" t="s">
        <v>4526</v>
      </c>
      <c r="H3213" s="3">
        <v>65200</v>
      </c>
      <c r="I3213" s="3">
        <v>-65200</v>
      </c>
      <c r="J3213" s="3">
        <v>0</v>
      </c>
    </row>
    <row r="3214" spans="1:10" x14ac:dyDescent="0.25">
      <c r="A3214" s="4" t="s">
        <v>4938</v>
      </c>
      <c r="B3214" s="4" t="s">
        <v>11127</v>
      </c>
      <c r="C3214" s="11" t="s">
        <v>11124</v>
      </c>
      <c r="D3214" t="s">
        <v>4527</v>
      </c>
      <c r="E3214" t="s">
        <v>1</v>
      </c>
      <c r="F3214" s="2">
        <v>43605</v>
      </c>
      <c r="G3214" t="s">
        <v>3116</v>
      </c>
      <c r="H3214" s="3">
        <v>20625</v>
      </c>
      <c r="I3214" s="3">
        <v>-14786.08</v>
      </c>
      <c r="J3214" s="3">
        <v>5838.92</v>
      </c>
    </row>
    <row r="3215" spans="1:10" x14ac:dyDescent="0.25">
      <c r="A3215" s="4" t="s">
        <v>4938</v>
      </c>
      <c r="B3215" s="4" t="s">
        <v>11127</v>
      </c>
      <c r="C3215" s="11" t="s">
        <v>11124</v>
      </c>
      <c r="D3215" t="s">
        <v>4528</v>
      </c>
      <c r="E3215" t="s">
        <v>1</v>
      </c>
      <c r="F3215" s="2">
        <v>43612</v>
      </c>
      <c r="G3215" t="s">
        <v>4529</v>
      </c>
      <c r="H3215" s="3">
        <v>20625</v>
      </c>
      <c r="I3215" s="3">
        <v>-14786.08</v>
      </c>
      <c r="J3215" s="3">
        <v>5838.92</v>
      </c>
    </row>
    <row r="3216" spans="1:10" x14ac:dyDescent="0.25">
      <c r="A3216" s="4" t="s">
        <v>4938</v>
      </c>
      <c r="B3216" s="4" t="s">
        <v>11127</v>
      </c>
      <c r="C3216" s="11" t="s">
        <v>11124</v>
      </c>
      <c r="D3216" t="s">
        <v>4530</v>
      </c>
      <c r="E3216" t="s">
        <v>1</v>
      </c>
      <c r="F3216" s="2">
        <v>43815</v>
      </c>
      <c r="G3216" t="s">
        <v>4531</v>
      </c>
      <c r="H3216" s="3">
        <v>20625</v>
      </c>
      <c r="I3216" s="3">
        <v>-14786.08</v>
      </c>
      <c r="J3216" s="3">
        <v>5838.92</v>
      </c>
    </row>
    <row r="3217" spans="1:10" x14ac:dyDescent="0.25">
      <c r="A3217" s="4" t="s">
        <v>4938</v>
      </c>
      <c r="B3217" s="4" t="s">
        <v>11127</v>
      </c>
      <c r="C3217" s="11" t="s">
        <v>11124</v>
      </c>
      <c r="D3217" t="s">
        <v>4532</v>
      </c>
      <c r="E3217" t="s">
        <v>1</v>
      </c>
      <c r="F3217" s="2">
        <v>43523</v>
      </c>
      <c r="G3217" t="s">
        <v>4531</v>
      </c>
      <c r="H3217" s="3">
        <v>20625</v>
      </c>
      <c r="I3217" s="3">
        <v>-14786.08</v>
      </c>
      <c r="J3217" s="3">
        <v>5838.92</v>
      </c>
    </row>
    <row r="3218" spans="1:10" x14ac:dyDescent="0.25">
      <c r="A3218" s="4" t="s">
        <v>4938</v>
      </c>
      <c r="B3218" s="4" t="s">
        <v>11127</v>
      </c>
      <c r="C3218" s="11" t="s">
        <v>11124</v>
      </c>
      <c r="D3218" t="s">
        <v>4533</v>
      </c>
      <c r="E3218" t="s">
        <v>1</v>
      </c>
      <c r="F3218" s="2">
        <v>44331</v>
      </c>
      <c r="G3218" t="s">
        <v>3334</v>
      </c>
      <c r="H3218" s="3">
        <v>833.33</v>
      </c>
      <c r="I3218" s="3">
        <v>-322.92</v>
      </c>
      <c r="J3218" s="3">
        <v>510.41</v>
      </c>
    </row>
    <row r="3219" spans="1:10" x14ac:dyDescent="0.25">
      <c r="A3219" s="4" t="s">
        <v>4938</v>
      </c>
      <c r="B3219" s="4" t="s">
        <v>11127</v>
      </c>
      <c r="C3219" s="11" t="s">
        <v>11124</v>
      </c>
      <c r="D3219" t="s">
        <v>4534</v>
      </c>
      <c r="E3219" t="s">
        <v>1</v>
      </c>
      <c r="F3219" s="2">
        <v>44331</v>
      </c>
      <c r="G3219" t="s">
        <v>3334</v>
      </c>
      <c r="H3219" s="3">
        <v>833.33</v>
      </c>
      <c r="I3219" s="3">
        <v>-322.92</v>
      </c>
      <c r="J3219" s="3">
        <v>510.41</v>
      </c>
    </row>
    <row r="3220" spans="1:10" x14ac:dyDescent="0.25">
      <c r="A3220" s="4" t="s">
        <v>4938</v>
      </c>
      <c r="B3220" s="4" t="s">
        <v>11127</v>
      </c>
      <c r="C3220" s="11" t="s">
        <v>11124</v>
      </c>
      <c r="D3220" t="s">
        <v>4535</v>
      </c>
      <c r="E3220" t="s">
        <v>1</v>
      </c>
      <c r="F3220" s="2">
        <v>44331</v>
      </c>
      <c r="G3220" t="s">
        <v>3334</v>
      </c>
      <c r="H3220" s="3">
        <v>833.34</v>
      </c>
      <c r="I3220" s="3">
        <v>-322.92</v>
      </c>
      <c r="J3220" s="3">
        <v>510.42</v>
      </c>
    </row>
    <row r="3221" spans="1:10" x14ac:dyDescent="0.25">
      <c r="A3221" s="4" t="s">
        <v>4938</v>
      </c>
      <c r="B3221" s="4" t="s">
        <v>11127</v>
      </c>
      <c r="C3221" s="11" t="s">
        <v>11124</v>
      </c>
      <c r="D3221" t="s">
        <v>4536</v>
      </c>
      <c r="E3221" t="s">
        <v>1</v>
      </c>
      <c r="F3221" s="2">
        <v>42338</v>
      </c>
      <c r="G3221" t="s">
        <v>4537</v>
      </c>
      <c r="H3221" s="3">
        <v>26230</v>
      </c>
      <c r="I3221" s="3">
        <v>-26230</v>
      </c>
      <c r="J3221" s="3">
        <v>0</v>
      </c>
    </row>
    <row r="3222" spans="1:10" x14ac:dyDescent="0.25">
      <c r="A3222" s="4" t="s">
        <v>4938</v>
      </c>
      <c r="B3222" s="4" t="s">
        <v>11127</v>
      </c>
      <c r="C3222" s="11" t="s">
        <v>11124</v>
      </c>
      <c r="D3222" t="s">
        <v>4538</v>
      </c>
      <c r="E3222" t="s">
        <v>1</v>
      </c>
      <c r="F3222" s="2">
        <v>42334</v>
      </c>
      <c r="G3222" t="s">
        <v>4539</v>
      </c>
      <c r="H3222" s="3">
        <v>7400</v>
      </c>
      <c r="I3222" s="3">
        <v>-7400</v>
      </c>
      <c r="J3222" s="3">
        <v>0</v>
      </c>
    </row>
    <row r="3223" spans="1:10" x14ac:dyDescent="0.25">
      <c r="A3223" s="4" t="s">
        <v>4938</v>
      </c>
      <c r="B3223" s="4" t="s">
        <v>11127</v>
      </c>
      <c r="C3223" s="11" t="s">
        <v>11124</v>
      </c>
      <c r="D3223" t="s">
        <v>4540</v>
      </c>
      <c r="E3223" t="s">
        <v>1</v>
      </c>
      <c r="F3223" s="2">
        <v>44681</v>
      </c>
      <c r="G3223" t="s">
        <v>4541</v>
      </c>
      <c r="H3223" s="3">
        <v>3144</v>
      </c>
      <c r="I3223" s="3">
        <v>-730.98</v>
      </c>
      <c r="J3223" s="3">
        <v>2413.02</v>
      </c>
    </row>
    <row r="3224" spans="1:10" x14ac:dyDescent="0.25">
      <c r="A3224" s="4" t="s">
        <v>4938</v>
      </c>
      <c r="B3224" s="4" t="s">
        <v>11127</v>
      </c>
      <c r="C3224" s="11" t="s">
        <v>11124</v>
      </c>
      <c r="D3224" t="s">
        <v>4540</v>
      </c>
      <c r="E3224" t="s">
        <v>7</v>
      </c>
      <c r="F3224" s="2">
        <v>44849</v>
      </c>
      <c r="G3224" t="s">
        <v>4542</v>
      </c>
      <c r="H3224" s="3">
        <v>2609</v>
      </c>
      <c r="I3224" s="3">
        <v>-606.6</v>
      </c>
      <c r="J3224" s="3">
        <v>2002.4</v>
      </c>
    </row>
    <row r="3225" spans="1:10" x14ac:dyDescent="0.25">
      <c r="A3225" s="4" t="s">
        <v>4938</v>
      </c>
      <c r="B3225" s="4" t="s">
        <v>11127</v>
      </c>
      <c r="C3225" s="11" t="s">
        <v>11124</v>
      </c>
      <c r="D3225" t="s">
        <v>4540</v>
      </c>
      <c r="E3225" t="s">
        <v>9</v>
      </c>
      <c r="F3225" s="2">
        <v>45016</v>
      </c>
      <c r="G3225" t="s">
        <v>4543</v>
      </c>
      <c r="H3225" s="3">
        <v>1250</v>
      </c>
      <c r="I3225" s="3">
        <v>-290.63</v>
      </c>
      <c r="J3225" s="3">
        <v>959.37</v>
      </c>
    </row>
    <row r="3226" spans="1:10" x14ac:dyDescent="0.25">
      <c r="A3226" s="4" t="s">
        <v>4938</v>
      </c>
      <c r="B3226" s="4" t="s">
        <v>11127</v>
      </c>
      <c r="C3226" s="11" t="s">
        <v>11124</v>
      </c>
      <c r="D3226" t="s">
        <v>4544</v>
      </c>
      <c r="E3226" t="s">
        <v>1</v>
      </c>
      <c r="F3226" s="2">
        <v>42425</v>
      </c>
      <c r="G3226" t="s">
        <v>4545</v>
      </c>
      <c r="H3226" s="3">
        <v>40400</v>
      </c>
      <c r="I3226" s="3">
        <v>-40400</v>
      </c>
      <c r="J3226" s="3">
        <v>0</v>
      </c>
    </row>
    <row r="3227" spans="1:10" x14ac:dyDescent="0.25">
      <c r="A3227" s="4" t="s">
        <v>4938</v>
      </c>
      <c r="B3227" s="4" t="s">
        <v>11127</v>
      </c>
      <c r="C3227" s="11" t="s">
        <v>11124</v>
      </c>
      <c r="D3227" t="s">
        <v>4546</v>
      </c>
      <c r="E3227" t="s">
        <v>1</v>
      </c>
      <c r="F3227" s="2">
        <v>25934</v>
      </c>
      <c r="G3227" t="s">
        <v>4547</v>
      </c>
      <c r="H3227" s="3">
        <v>541.1</v>
      </c>
      <c r="I3227" s="3">
        <v>-541.1</v>
      </c>
      <c r="J3227" s="3">
        <v>0</v>
      </c>
    </row>
    <row r="3228" spans="1:10" x14ac:dyDescent="0.25">
      <c r="A3228" s="4" t="s">
        <v>4938</v>
      </c>
      <c r="B3228" s="4" t="s">
        <v>11127</v>
      </c>
      <c r="C3228" s="11" t="s">
        <v>11124</v>
      </c>
      <c r="D3228" t="s">
        <v>4548</v>
      </c>
      <c r="E3228" t="s">
        <v>1</v>
      </c>
      <c r="F3228" s="2">
        <v>26299</v>
      </c>
      <c r="G3228" t="s">
        <v>4549</v>
      </c>
      <c r="H3228" s="3">
        <v>1127.33</v>
      </c>
      <c r="I3228" s="3">
        <v>-1127.33</v>
      </c>
      <c r="J3228" s="3">
        <v>0</v>
      </c>
    </row>
    <row r="3229" spans="1:10" x14ac:dyDescent="0.25">
      <c r="A3229" s="4" t="s">
        <v>4938</v>
      </c>
      <c r="B3229" s="4" t="s">
        <v>11127</v>
      </c>
      <c r="C3229" s="11" t="s">
        <v>11124</v>
      </c>
      <c r="D3229" t="s">
        <v>4550</v>
      </c>
      <c r="E3229" t="s">
        <v>1</v>
      </c>
      <c r="F3229" s="2">
        <v>43206</v>
      </c>
      <c r="G3229" t="s">
        <v>4551</v>
      </c>
      <c r="H3229" s="3">
        <v>19000</v>
      </c>
      <c r="I3229" s="3">
        <v>-16934.7</v>
      </c>
      <c r="J3229" s="3">
        <v>2065.3000000000002</v>
      </c>
    </row>
    <row r="3230" spans="1:10" x14ac:dyDescent="0.25">
      <c r="A3230" s="4" t="s">
        <v>4938</v>
      </c>
      <c r="B3230" s="4" t="s">
        <v>11127</v>
      </c>
      <c r="C3230" s="11" t="s">
        <v>11124</v>
      </c>
      <c r="D3230" t="s">
        <v>4552</v>
      </c>
      <c r="E3230" t="s">
        <v>1</v>
      </c>
      <c r="F3230" s="2">
        <v>42735</v>
      </c>
      <c r="G3230" t="s">
        <v>3116</v>
      </c>
      <c r="H3230" s="3">
        <v>1227.5</v>
      </c>
      <c r="I3230" s="3">
        <v>-1227.5</v>
      </c>
      <c r="J3230" s="3">
        <v>0</v>
      </c>
    </row>
    <row r="3231" spans="1:10" x14ac:dyDescent="0.25">
      <c r="A3231" s="4" t="s">
        <v>4938</v>
      </c>
      <c r="B3231" s="4" t="s">
        <v>11127</v>
      </c>
      <c r="C3231" s="11" t="s">
        <v>11124</v>
      </c>
      <c r="D3231" t="s">
        <v>4552</v>
      </c>
      <c r="E3231" t="s">
        <v>7</v>
      </c>
      <c r="F3231" s="2">
        <v>42674</v>
      </c>
      <c r="G3231" t="s">
        <v>3116</v>
      </c>
      <c r="H3231" s="3">
        <v>1000</v>
      </c>
      <c r="I3231" s="3">
        <v>-1000</v>
      </c>
      <c r="J3231" s="3">
        <v>0</v>
      </c>
    </row>
    <row r="3232" spans="1:10" x14ac:dyDescent="0.25">
      <c r="A3232" s="4" t="s">
        <v>4938</v>
      </c>
      <c r="B3232" s="4" t="s">
        <v>11127</v>
      </c>
      <c r="C3232" s="11" t="s">
        <v>11124</v>
      </c>
      <c r="D3232" t="s">
        <v>4552</v>
      </c>
      <c r="E3232" t="s">
        <v>9</v>
      </c>
      <c r="F3232" s="2">
        <v>42880</v>
      </c>
      <c r="G3232" t="s">
        <v>4553</v>
      </c>
      <c r="H3232" s="3">
        <v>5700</v>
      </c>
      <c r="I3232" s="3">
        <v>-5700</v>
      </c>
      <c r="J3232" s="3">
        <v>0</v>
      </c>
    </row>
    <row r="3233" spans="1:10" x14ac:dyDescent="0.25">
      <c r="A3233" s="4" t="s">
        <v>4938</v>
      </c>
      <c r="B3233" s="4" t="s">
        <v>11127</v>
      </c>
      <c r="C3233" s="11" t="s">
        <v>11124</v>
      </c>
      <c r="D3233" t="s">
        <v>4552</v>
      </c>
      <c r="E3233" t="s">
        <v>19</v>
      </c>
      <c r="F3233" s="2">
        <v>43039</v>
      </c>
      <c r="G3233" t="s">
        <v>3116</v>
      </c>
      <c r="H3233" s="3">
        <v>1500</v>
      </c>
      <c r="I3233" s="3">
        <v>-1500</v>
      </c>
      <c r="J3233" s="3">
        <v>0</v>
      </c>
    </row>
    <row r="3234" spans="1:10" x14ac:dyDescent="0.25">
      <c r="A3234" s="4" t="s">
        <v>4938</v>
      </c>
      <c r="B3234" s="4" t="s">
        <v>11127</v>
      </c>
      <c r="C3234" s="11" t="s">
        <v>11124</v>
      </c>
      <c r="D3234" t="s">
        <v>4552</v>
      </c>
      <c r="E3234" t="s">
        <v>21</v>
      </c>
      <c r="F3234" s="2">
        <v>43299</v>
      </c>
      <c r="G3234" t="s">
        <v>3116</v>
      </c>
      <c r="H3234" s="3">
        <v>2044.75</v>
      </c>
      <c r="I3234" s="3">
        <v>-1822.51</v>
      </c>
      <c r="J3234" s="3">
        <v>222.24</v>
      </c>
    </row>
    <row r="3235" spans="1:10" x14ac:dyDescent="0.25">
      <c r="A3235" s="4" t="s">
        <v>4938</v>
      </c>
      <c r="B3235" s="4" t="s">
        <v>11127</v>
      </c>
      <c r="C3235" s="11" t="s">
        <v>11124</v>
      </c>
      <c r="D3235" t="s">
        <v>4552</v>
      </c>
      <c r="E3235" t="s">
        <v>23</v>
      </c>
      <c r="F3235" s="2">
        <v>43676</v>
      </c>
      <c r="G3235" t="s">
        <v>3116</v>
      </c>
      <c r="H3235" s="3">
        <v>510</v>
      </c>
      <c r="I3235" s="3">
        <v>-365.61</v>
      </c>
      <c r="J3235" s="3">
        <v>144.38999999999999</v>
      </c>
    </row>
    <row r="3236" spans="1:10" x14ac:dyDescent="0.25">
      <c r="A3236" s="4" t="s">
        <v>4938</v>
      </c>
      <c r="B3236" s="4" t="s">
        <v>11127</v>
      </c>
      <c r="C3236" s="11" t="s">
        <v>11124</v>
      </c>
      <c r="D3236" t="s">
        <v>4552</v>
      </c>
      <c r="E3236" t="s">
        <v>25</v>
      </c>
      <c r="F3236" s="2">
        <v>44075</v>
      </c>
      <c r="G3236" t="s">
        <v>4554</v>
      </c>
      <c r="H3236" s="3">
        <v>2430</v>
      </c>
      <c r="I3236" s="3">
        <v>-1318.27</v>
      </c>
      <c r="J3236" s="3">
        <v>1111.73</v>
      </c>
    </row>
    <row r="3237" spans="1:10" x14ac:dyDescent="0.25">
      <c r="A3237" s="4" t="s">
        <v>4938</v>
      </c>
      <c r="B3237" s="4" t="s">
        <v>11127</v>
      </c>
      <c r="C3237" s="11" t="s">
        <v>11124</v>
      </c>
      <c r="D3237" t="s">
        <v>4552</v>
      </c>
      <c r="E3237" t="s">
        <v>27</v>
      </c>
      <c r="F3237" s="2">
        <v>44105</v>
      </c>
      <c r="G3237" t="s">
        <v>4555</v>
      </c>
      <c r="H3237" s="3">
        <v>21576</v>
      </c>
      <c r="I3237" s="3">
        <v>-11704.98</v>
      </c>
      <c r="J3237" s="3">
        <v>9871.02</v>
      </c>
    </row>
    <row r="3238" spans="1:10" x14ac:dyDescent="0.25">
      <c r="A3238" s="4" t="s">
        <v>4938</v>
      </c>
      <c r="B3238" s="4" t="s">
        <v>11127</v>
      </c>
      <c r="C3238" s="11" t="s">
        <v>11124</v>
      </c>
      <c r="D3238" t="s">
        <v>4552</v>
      </c>
      <c r="E3238" t="s">
        <v>29</v>
      </c>
      <c r="F3238" s="2">
        <v>44228</v>
      </c>
      <c r="G3238" t="s">
        <v>4556</v>
      </c>
      <c r="H3238" s="3">
        <v>1380</v>
      </c>
      <c r="I3238" s="3">
        <v>-748.65</v>
      </c>
      <c r="J3238" s="3">
        <v>631.35</v>
      </c>
    </row>
    <row r="3239" spans="1:10" x14ac:dyDescent="0.25">
      <c r="A3239" s="4" t="s">
        <v>4938</v>
      </c>
      <c r="B3239" s="4" t="s">
        <v>11127</v>
      </c>
      <c r="C3239" s="11" t="s">
        <v>11124</v>
      </c>
      <c r="D3239" t="s">
        <v>4552</v>
      </c>
      <c r="E3239" t="s">
        <v>31</v>
      </c>
      <c r="F3239" s="2">
        <v>45077</v>
      </c>
      <c r="G3239" t="s">
        <v>4557</v>
      </c>
      <c r="H3239" s="3">
        <v>14100</v>
      </c>
      <c r="I3239" s="3">
        <v>-1092.75</v>
      </c>
      <c r="J3239" s="3">
        <v>13007.25</v>
      </c>
    </row>
    <row r="3240" spans="1:10" x14ac:dyDescent="0.25">
      <c r="A3240" s="4" t="s">
        <v>4938</v>
      </c>
      <c r="B3240" s="4" t="s">
        <v>11127</v>
      </c>
      <c r="C3240" s="11" t="s">
        <v>11124</v>
      </c>
      <c r="D3240" t="s">
        <v>4558</v>
      </c>
      <c r="E3240" t="s">
        <v>1</v>
      </c>
      <c r="F3240" s="2">
        <v>44757</v>
      </c>
      <c r="G3240" t="s">
        <v>4559</v>
      </c>
      <c r="H3240" s="3">
        <v>19000</v>
      </c>
      <c r="I3240" s="3">
        <v>-4417.5</v>
      </c>
      <c r="J3240" s="3">
        <v>14582.5</v>
      </c>
    </row>
    <row r="3241" spans="1:10" x14ac:dyDescent="0.25">
      <c r="A3241" s="4" t="s">
        <v>4938</v>
      </c>
      <c r="B3241" s="4" t="s">
        <v>11127</v>
      </c>
      <c r="C3241" s="11" t="s">
        <v>11124</v>
      </c>
      <c r="D3241" t="s">
        <v>4560</v>
      </c>
      <c r="E3241" t="s">
        <v>1</v>
      </c>
      <c r="F3241" s="2">
        <v>43699</v>
      </c>
      <c r="G3241" t="s">
        <v>4561</v>
      </c>
      <c r="H3241" s="3">
        <v>3649.5</v>
      </c>
      <c r="I3241" s="3">
        <v>-2616.3200000000002</v>
      </c>
      <c r="J3241" s="3">
        <v>1033.18</v>
      </c>
    </row>
    <row r="3242" spans="1:10" x14ac:dyDescent="0.25">
      <c r="A3242" s="4" t="s">
        <v>4938</v>
      </c>
      <c r="B3242" s="4" t="s">
        <v>11127</v>
      </c>
      <c r="C3242" s="11" t="s">
        <v>11124</v>
      </c>
      <c r="D3242" t="s">
        <v>4560</v>
      </c>
      <c r="E3242" t="s">
        <v>7</v>
      </c>
      <c r="F3242" s="2">
        <v>44607</v>
      </c>
      <c r="G3242" t="s">
        <v>4562</v>
      </c>
      <c r="H3242" s="3">
        <v>11660</v>
      </c>
      <c r="I3242" s="3">
        <v>-4518.25</v>
      </c>
      <c r="J3242" s="3">
        <v>7141.75</v>
      </c>
    </row>
    <row r="3243" spans="1:10" x14ac:dyDescent="0.25">
      <c r="A3243" s="4" t="s">
        <v>4938</v>
      </c>
      <c r="B3243" s="4" t="s">
        <v>11127</v>
      </c>
      <c r="C3243" s="11" t="s">
        <v>11124</v>
      </c>
      <c r="D3243" t="s">
        <v>4560</v>
      </c>
      <c r="E3243" t="s">
        <v>9</v>
      </c>
      <c r="F3243" s="2">
        <v>44712</v>
      </c>
      <c r="G3243" t="s">
        <v>4563</v>
      </c>
      <c r="H3243" s="3">
        <v>0</v>
      </c>
      <c r="I3243" s="3">
        <v>0</v>
      </c>
      <c r="J3243" s="3">
        <v>0</v>
      </c>
    </row>
    <row r="3244" spans="1:10" x14ac:dyDescent="0.25">
      <c r="A3244" s="4" t="s">
        <v>4938</v>
      </c>
      <c r="B3244" s="4" t="s">
        <v>11127</v>
      </c>
      <c r="C3244" s="11" t="s">
        <v>11124</v>
      </c>
      <c r="D3244" t="s">
        <v>4560</v>
      </c>
      <c r="E3244" t="s">
        <v>19</v>
      </c>
      <c r="F3244" s="2">
        <v>45016</v>
      </c>
      <c r="G3244" t="s">
        <v>4563</v>
      </c>
      <c r="H3244" s="3">
        <v>620.5</v>
      </c>
      <c r="I3244" s="3">
        <v>-144.27000000000001</v>
      </c>
      <c r="J3244" s="3">
        <v>476.23</v>
      </c>
    </row>
    <row r="3245" spans="1:10" x14ac:dyDescent="0.25">
      <c r="A3245" s="4" t="s">
        <v>4938</v>
      </c>
      <c r="B3245" s="4" t="s">
        <v>11127</v>
      </c>
      <c r="C3245" s="11" t="s">
        <v>11124</v>
      </c>
      <c r="D3245" t="s">
        <v>4564</v>
      </c>
      <c r="E3245" t="s">
        <v>1</v>
      </c>
      <c r="F3245" s="2">
        <v>42951</v>
      </c>
      <c r="G3245" t="s">
        <v>4565</v>
      </c>
      <c r="H3245" s="3">
        <v>1480</v>
      </c>
      <c r="I3245" s="3">
        <v>-1480</v>
      </c>
      <c r="J3245" s="3">
        <v>0</v>
      </c>
    </row>
    <row r="3246" spans="1:10" x14ac:dyDescent="0.25">
      <c r="A3246" s="4" t="s">
        <v>4938</v>
      </c>
      <c r="B3246" s="4" t="s">
        <v>11127</v>
      </c>
      <c r="C3246" s="11" t="s">
        <v>11124</v>
      </c>
      <c r="D3246" t="s">
        <v>4564</v>
      </c>
      <c r="E3246" t="s">
        <v>7</v>
      </c>
      <c r="F3246" s="2">
        <v>42978</v>
      </c>
      <c r="G3246" t="s">
        <v>4565</v>
      </c>
      <c r="H3246" s="3">
        <v>2350</v>
      </c>
      <c r="I3246" s="3">
        <v>-2350</v>
      </c>
      <c r="J3246" s="3">
        <v>0</v>
      </c>
    </row>
    <row r="3247" spans="1:10" x14ac:dyDescent="0.25">
      <c r="A3247" s="4" t="s">
        <v>4938</v>
      </c>
      <c r="B3247" s="4" t="s">
        <v>11127</v>
      </c>
      <c r="C3247" s="11" t="s">
        <v>11124</v>
      </c>
      <c r="D3247" t="s">
        <v>4566</v>
      </c>
      <c r="E3247" t="s">
        <v>1</v>
      </c>
      <c r="F3247" s="2">
        <v>42951</v>
      </c>
      <c r="G3247" t="s">
        <v>4567</v>
      </c>
      <c r="H3247" s="3">
        <v>1800</v>
      </c>
      <c r="I3247" s="3">
        <v>-1800</v>
      </c>
      <c r="J3247" s="3">
        <v>0</v>
      </c>
    </row>
    <row r="3248" spans="1:10" x14ac:dyDescent="0.25">
      <c r="A3248" s="4" t="s">
        <v>4938</v>
      </c>
      <c r="B3248" s="4" t="s">
        <v>11127</v>
      </c>
      <c r="C3248" s="11" t="s">
        <v>11124</v>
      </c>
      <c r="D3248" t="s">
        <v>4568</v>
      </c>
      <c r="E3248" t="s">
        <v>1</v>
      </c>
      <c r="F3248" s="2">
        <v>43404</v>
      </c>
      <c r="G3248" t="s">
        <v>4569</v>
      </c>
      <c r="H3248" s="3">
        <v>11900</v>
      </c>
      <c r="I3248" s="3">
        <v>-10606.47</v>
      </c>
      <c r="J3248" s="3">
        <v>1293.53</v>
      </c>
    </row>
    <row r="3249" spans="1:10" x14ac:dyDescent="0.25">
      <c r="A3249" s="4" t="s">
        <v>4938</v>
      </c>
      <c r="B3249" s="4" t="s">
        <v>11127</v>
      </c>
      <c r="C3249" s="11" t="s">
        <v>11124</v>
      </c>
      <c r="D3249" t="s">
        <v>4570</v>
      </c>
      <c r="E3249" t="s">
        <v>1</v>
      </c>
      <c r="F3249" s="2">
        <v>42490</v>
      </c>
      <c r="G3249" t="s">
        <v>4571</v>
      </c>
      <c r="H3249" s="3">
        <v>30400</v>
      </c>
      <c r="I3249" s="3">
        <v>-30400</v>
      </c>
      <c r="J3249" s="3">
        <v>0</v>
      </c>
    </row>
    <row r="3250" spans="1:10" x14ac:dyDescent="0.25">
      <c r="A3250" s="4" t="s">
        <v>4938</v>
      </c>
      <c r="B3250" s="4" t="s">
        <v>11127</v>
      </c>
      <c r="C3250" s="11" t="s">
        <v>11124</v>
      </c>
      <c r="D3250" t="s">
        <v>4572</v>
      </c>
      <c r="E3250" t="s">
        <v>1</v>
      </c>
      <c r="F3250" s="2">
        <v>44075</v>
      </c>
      <c r="G3250" t="s">
        <v>4573</v>
      </c>
      <c r="H3250" s="3">
        <v>1800</v>
      </c>
      <c r="I3250" s="3">
        <v>-976.5</v>
      </c>
      <c r="J3250" s="3">
        <v>823.5</v>
      </c>
    </row>
    <row r="3251" spans="1:10" x14ac:dyDescent="0.25">
      <c r="A3251" s="4" t="s">
        <v>4938</v>
      </c>
      <c r="B3251" s="4" t="s">
        <v>11127</v>
      </c>
      <c r="C3251" s="11" t="s">
        <v>11124</v>
      </c>
      <c r="D3251" t="s">
        <v>4574</v>
      </c>
      <c r="E3251" t="s">
        <v>1</v>
      </c>
      <c r="F3251" s="2">
        <v>43399</v>
      </c>
      <c r="G3251" t="s">
        <v>4575</v>
      </c>
      <c r="H3251" s="3">
        <v>7409.1</v>
      </c>
      <c r="I3251" s="3">
        <v>-6603.73</v>
      </c>
      <c r="J3251" s="3">
        <v>805.37</v>
      </c>
    </row>
    <row r="3252" spans="1:10" x14ac:dyDescent="0.25">
      <c r="A3252" s="4" t="s">
        <v>4938</v>
      </c>
      <c r="B3252" s="4" t="s">
        <v>11127</v>
      </c>
      <c r="C3252" s="11" t="s">
        <v>11124</v>
      </c>
      <c r="D3252" t="s">
        <v>4576</v>
      </c>
      <c r="E3252" t="s">
        <v>1</v>
      </c>
      <c r="F3252" s="2">
        <v>43062</v>
      </c>
      <c r="G3252" t="s">
        <v>4577</v>
      </c>
      <c r="H3252" s="3">
        <v>14500</v>
      </c>
      <c r="I3252" s="3">
        <v>-14500</v>
      </c>
      <c r="J3252" s="3">
        <v>0</v>
      </c>
    </row>
    <row r="3253" spans="1:10" x14ac:dyDescent="0.25">
      <c r="A3253" s="4" t="s">
        <v>4938</v>
      </c>
      <c r="B3253" s="4" t="s">
        <v>11127</v>
      </c>
      <c r="C3253" s="11" t="s">
        <v>11124</v>
      </c>
      <c r="D3253" t="s">
        <v>4576</v>
      </c>
      <c r="E3253" t="s">
        <v>7</v>
      </c>
      <c r="F3253" s="2">
        <v>43815</v>
      </c>
      <c r="G3253" t="s">
        <v>4578</v>
      </c>
      <c r="H3253" s="3">
        <v>4300</v>
      </c>
      <c r="I3253" s="3">
        <v>-3082.67</v>
      </c>
      <c r="J3253" s="3">
        <v>1217.33</v>
      </c>
    </row>
    <row r="3254" spans="1:10" x14ac:dyDescent="0.25">
      <c r="A3254" s="4" t="s">
        <v>4938</v>
      </c>
      <c r="B3254" s="4" t="s">
        <v>11127</v>
      </c>
      <c r="C3254" s="11" t="s">
        <v>11124</v>
      </c>
      <c r="D3254" t="s">
        <v>4579</v>
      </c>
      <c r="E3254" t="s">
        <v>1</v>
      </c>
      <c r="F3254" s="2">
        <v>43102</v>
      </c>
      <c r="G3254" t="s">
        <v>3116</v>
      </c>
      <c r="H3254" s="3">
        <v>58700</v>
      </c>
      <c r="I3254" s="3">
        <v>-52319.31</v>
      </c>
      <c r="J3254" s="3">
        <v>6380.69</v>
      </c>
    </row>
    <row r="3255" spans="1:10" x14ac:dyDescent="0.25">
      <c r="A3255" s="4" t="s">
        <v>4938</v>
      </c>
      <c r="B3255" s="4" t="s">
        <v>11127</v>
      </c>
      <c r="C3255" s="11" t="s">
        <v>11124</v>
      </c>
      <c r="D3255" t="s">
        <v>4580</v>
      </c>
      <c r="E3255" t="s">
        <v>1</v>
      </c>
      <c r="F3255" s="2">
        <v>42766</v>
      </c>
      <c r="G3255" t="s">
        <v>4581</v>
      </c>
      <c r="H3255" s="3">
        <v>4200</v>
      </c>
      <c r="I3255" s="3">
        <v>-4200</v>
      </c>
      <c r="J3255" s="3">
        <v>0</v>
      </c>
    </row>
    <row r="3256" spans="1:10" x14ac:dyDescent="0.25">
      <c r="A3256" s="4" t="s">
        <v>4938</v>
      </c>
      <c r="B3256" s="4" t="s">
        <v>11127</v>
      </c>
      <c r="C3256" s="11" t="s">
        <v>11124</v>
      </c>
      <c r="D3256" t="s">
        <v>4582</v>
      </c>
      <c r="E3256" t="s">
        <v>1</v>
      </c>
      <c r="F3256" s="2">
        <v>43159</v>
      </c>
      <c r="G3256" t="s">
        <v>4583</v>
      </c>
      <c r="H3256" s="3">
        <v>2500</v>
      </c>
      <c r="I3256" s="3">
        <v>-2228.25</v>
      </c>
      <c r="J3256" s="3">
        <v>271.75</v>
      </c>
    </row>
    <row r="3257" spans="1:10" x14ac:dyDescent="0.25">
      <c r="A3257" s="4" t="s">
        <v>4938</v>
      </c>
      <c r="B3257" s="4" t="s">
        <v>11127</v>
      </c>
      <c r="C3257" s="11" t="s">
        <v>11124</v>
      </c>
      <c r="D3257" t="s">
        <v>4582</v>
      </c>
      <c r="E3257" t="s">
        <v>7</v>
      </c>
      <c r="F3257" s="2">
        <v>43287</v>
      </c>
      <c r="G3257" t="s">
        <v>4583</v>
      </c>
      <c r="H3257" s="3">
        <v>3000</v>
      </c>
      <c r="I3257" s="3">
        <v>-2673.9</v>
      </c>
      <c r="J3257" s="3">
        <v>326.10000000000002</v>
      </c>
    </row>
    <row r="3258" spans="1:10" x14ac:dyDescent="0.25">
      <c r="A3258" s="4" t="s">
        <v>4938</v>
      </c>
      <c r="B3258" s="4" t="s">
        <v>11127</v>
      </c>
      <c r="C3258" s="11" t="s">
        <v>11124</v>
      </c>
      <c r="D3258" t="s">
        <v>4584</v>
      </c>
      <c r="E3258" t="s">
        <v>1</v>
      </c>
      <c r="F3258" s="2">
        <v>36526</v>
      </c>
      <c r="G3258" t="s">
        <v>4585</v>
      </c>
      <c r="H3258" s="3">
        <v>2582.2800000000002</v>
      </c>
      <c r="I3258" s="3">
        <v>-2582.2800000000002</v>
      </c>
      <c r="J3258" s="3">
        <v>0</v>
      </c>
    </row>
    <row r="3259" spans="1:10" x14ac:dyDescent="0.25">
      <c r="A3259" s="4" t="s">
        <v>4938</v>
      </c>
      <c r="B3259" s="4" t="s">
        <v>11127</v>
      </c>
      <c r="C3259" s="11" t="s">
        <v>11124</v>
      </c>
      <c r="D3259" t="s">
        <v>4586</v>
      </c>
      <c r="E3259" t="s">
        <v>1</v>
      </c>
      <c r="F3259" s="2">
        <v>36526</v>
      </c>
      <c r="G3259" t="s">
        <v>4587</v>
      </c>
      <c r="H3259" s="3">
        <v>1807.6</v>
      </c>
      <c r="I3259" s="3">
        <v>-1807.6</v>
      </c>
      <c r="J3259" s="3">
        <v>0</v>
      </c>
    </row>
    <row r="3260" spans="1:10" x14ac:dyDescent="0.25">
      <c r="A3260" s="4" t="s">
        <v>4938</v>
      </c>
      <c r="B3260" s="4" t="s">
        <v>11127</v>
      </c>
      <c r="C3260" s="11" t="s">
        <v>11124</v>
      </c>
      <c r="D3260" t="s">
        <v>4588</v>
      </c>
      <c r="E3260" t="s">
        <v>1</v>
      </c>
      <c r="F3260" s="2">
        <v>36526</v>
      </c>
      <c r="G3260" t="s">
        <v>4589</v>
      </c>
      <c r="H3260" s="3">
        <v>2324.06</v>
      </c>
      <c r="I3260" s="3">
        <v>-2324.06</v>
      </c>
      <c r="J3260" s="3">
        <v>0</v>
      </c>
    </row>
    <row r="3261" spans="1:10" x14ac:dyDescent="0.25">
      <c r="A3261" s="4" t="s">
        <v>4938</v>
      </c>
      <c r="B3261" s="4" t="s">
        <v>11127</v>
      </c>
      <c r="C3261" s="11" t="s">
        <v>11124</v>
      </c>
      <c r="D3261" t="s">
        <v>4590</v>
      </c>
      <c r="E3261" t="s">
        <v>1</v>
      </c>
      <c r="F3261" s="2">
        <v>36526</v>
      </c>
      <c r="G3261" t="s">
        <v>4591</v>
      </c>
      <c r="H3261" s="3">
        <v>1032.9100000000001</v>
      </c>
      <c r="I3261" s="3">
        <v>-1032.9100000000001</v>
      </c>
      <c r="J3261" s="3">
        <v>0</v>
      </c>
    </row>
    <row r="3262" spans="1:10" x14ac:dyDescent="0.25">
      <c r="A3262" s="4" t="s">
        <v>4938</v>
      </c>
      <c r="B3262" s="4" t="s">
        <v>11127</v>
      </c>
      <c r="C3262" s="11" t="s">
        <v>11124</v>
      </c>
      <c r="D3262" t="s">
        <v>4592</v>
      </c>
      <c r="E3262" t="s">
        <v>1</v>
      </c>
      <c r="F3262" s="2">
        <v>36526</v>
      </c>
      <c r="G3262" t="s">
        <v>4593</v>
      </c>
      <c r="H3262" s="3">
        <v>2065.83</v>
      </c>
      <c r="I3262" s="3">
        <v>-2065.83</v>
      </c>
      <c r="J3262" s="3">
        <v>0</v>
      </c>
    </row>
    <row r="3263" spans="1:10" x14ac:dyDescent="0.25">
      <c r="A3263" s="4" t="s">
        <v>4938</v>
      </c>
      <c r="B3263" s="4" t="s">
        <v>11127</v>
      </c>
      <c r="C3263" s="11" t="s">
        <v>11124</v>
      </c>
      <c r="D3263" t="s">
        <v>4594</v>
      </c>
      <c r="E3263" t="s">
        <v>1</v>
      </c>
      <c r="F3263" s="2">
        <v>36526</v>
      </c>
      <c r="G3263" t="s">
        <v>4595</v>
      </c>
      <c r="H3263" s="3">
        <v>2065.83</v>
      </c>
      <c r="I3263" s="3">
        <v>-2065.83</v>
      </c>
      <c r="J3263" s="3">
        <v>0</v>
      </c>
    </row>
    <row r="3264" spans="1:10" x14ac:dyDescent="0.25">
      <c r="A3264" s="4" t="s">
        <v>4938</v>
      </c>
      <c r="B3264" s="4" t="s">
        <v>11127</v>
      </c>
      <c r="C3264" s="11" t="s">
        <v>11124</v>
      </c>
      <c r="D3264" t="s">
        <v>4596</v>
      </c>
      <c r="E3264" t="s">
        <v>1</v>
      </c>
      <c r="F3264" s="2">
        <v>36526</v>
      </c>
      <c r="G3264" t="s">
        <v>4597</v>
      </c>
      <c r="H3264" s="3">
        <v>1291.1400000000001</v>
      </c>
      <c r="I3264" s="3">
        <v>-1291.1400000000001</v>
      </c>
      <c r="J3264" s="3">
        <v>0</v>
      </c>
    </row>
    <row r="3265" spans="1:10" x14ac:dyDescent="0.25">
      <c r="A3265" s="4" t="s">
        <v>4938</v>
      </c>
      <c r="B3265" s="4" t="s">
        <v>11127</v>
      </c>
      <c r="C3265" s="11" t="s">
        <v>11124</v>
      </c>
      <c r="D3265" t="s">
        <v>4598</v>
      </c>
      <c r="E3265" t="s">
        <v>1</v>
      </c>
      <c r="F3265" s="2">
        <v>36526</v>
      </c>
      <c r="G3265" t="s">
        <v>4599</v>
      </c>
      <c r="H3265" s="3">
        <v>5990.9</v>
      </c>
      <c r="I3265" s="3">
        <v>-5990.9</v>
      </c>
      <c r="J3265" s="3">
        <v>0</v>
      </c>
    </row>
    <row r="3266" spans="1:10" x14ac:dyDescent="0.25">
      <c r="A3266" s="4" t="s">
        <v>4938</v>
      </c>
      <c r="B3266" s="4" t="s">
        <v>11127</v>
      </c>
      <c r="C3266" s="11" t="s">
        <v>11124</v>
      </c>
      <c r="D3266" t="s">
        <v>4600</v>
      </c>
      <c r="E3266" t="s">
        <v>1</v>
      </c>
      <c r="F3266" s="2">
        <v>36526</v>
      </c>
      <c r="G3266" t="s">
        <v>4601</v>
      </c>
      <c r="H3266" s="3">
        <v>2685.58</v>
      </c>
      <c r="I3266" s="3">
        <v>-2685.58</v>
      </c>
      <c r="J3266" s="3">
        <v>0</v>
      </c>
    </row>
    <row r="3267" spans="1:10" x14ac:dyDescent="0.25">
      <c r="A3267" s="4" t="s">
        <v>4938</v>
      </c>
      <c r="B3267" s="4" t="s">
        <v>11127</v>
      </c>
      <c r="C3267" s="11" t="s">
        <v>11124</v>
      </c>
      <c r="D3267" t="s">
        <v>4602</v>
      </c>
      <c r="E3267" t="s">
        <v>1</v>
      </c>
      <c r="F3267" s="2">
        <v>36526</v>
      </c>
      <c r="G3267" t="s">
        <v>4603</v>
      </c>
      <c r="H3267" s="3">
        <v>3202.03</v>
      </c>
      <c r="I3267" s="3">
        <v>-3202.03</v>
      </c>
      <c r="J3267" s="3">
        <v>0</v>
      </c>
    </row>
    <row r="3268" spans="1:10" x14ac:dyDescent="0.25">
      <c r="A3268" s="4" t="s">
        <v>4938</v>
      </c>
      <c r="B3268" s="4" t="s">
        <v>11127</v>
      </c>
      <c r="C3268" s="11" t="s">
        <v>11124</v>
      </c>
      <c r="D3268" t="s">
        <v>4604</v>
      </c>
      <c r="E3268" t="s">
        <v>1</v>
      </c>
      <c r="F3268" s="2">
        <v>36526</v>
      </c>
      <c r="G3268" t="s">
        <v>4605</v>
      </c>
      <c r="H3268" s="3">
        <v>2788.87</v>
      </c>
      <c r="I3268" s="3">
        <v>-2788.87</v>
      </c>
      <c r="J3268" s="3">
        <v>0</v>
      </c>
    </row>
    <row r="3269" spans="1:10" x14ac:dyDescent="0.25">
      <c r="A3269" s="4" t="s">
        <v>4938</v>
      </c>
      <c r="B3269" s="4" t="s">
        <v>11127</v>
      </c>
      <c r="C3269" s="11" t="s">
        <v>11124</v>
      </c>
      <c r="D3269" t="s">
        <v>4606</v>
      </c>
      <c r="E3269" t="s">
        <v>1</v>
      </c>
      <c r="F3269" s="2">
        <v>36526</v>
      </c>
      <c r="G3269" t="s">
        <v>4607</v>
      </c>
      <c r="H3269" s="3">
        <v>2375.6999999999998</v>
      </c>
      <c r="I3269" s="3">
        <v>-2375.6999999999998</v>
      </c>
      <c r="J3269" s="3">
        <v>0</v>
      </c>
    </row>
    <row r="3270" spans="1:10" x14ac:dyDescent="0.25">
      <c r="A3270" s="4" t="s">
        <v>4938</v>
      </c>
      <c r="B3270" s="4" t="s">
        <v>11127</v>
      </c>
      <c r="C3270" s="11" t="s">
        <v>11124</v>
      </c>
      <c r="D3270" t="s">
        <v>4608</v>
      </c>
      <c r="E3270" t="s">
        <v>1</v>
      </c>
      <c r="F3270" s="2">
        <v>36526</v>
      </c>
      <c r="G3270" t="s">
        <v>4609</v>
      </c>
      <c r="H3270" s="3">
        <v>2582.2800000000002</v>
      </c>
      <c r="I3270" s="3">
        <v>-2582.2800000000002</v>
      </c>
      <c r="J3270" s="3">
        <v>0</v>
      </c>
    </row>
    <row r="3271" spans="1:10" x14ac:dyDescent="0.25">
      <c r="A3271" s="4" t="s">
        <v>4938</v>
      </c>
      <c r="B3271" s="4" t="s">
        <v>11127</v>
      </c>
      <c r="C3271" s="11" t="s">
        <v>11124</v>
      </c>
      <c r="D3271" t="s">
        <v>4608</v>
      </c>
      <c r="E3271" t="s">
        <v>7</v>
      </c>
      <c r="F3271" s="2">
        <v>37622</v>
      </c>
      <c r="G3271" t="s">
        <v>4610</v>
      </c>
      <c r="H3271" s="3">
        <v>980</v>
      </c>
      <c r="I3271" s="3">
        <v>-980</v>
      </c>
      <c r="J3271" s="3">
        <v>0</v>
      </c>
    </row>
    <row r="3272" spans="1:10" x14ac:dyDescent="0.25">
      <c r="A3272" s="4" t="s">
        <v>4938</v>
      </c>
      <c r="B3272" s="4" t="s">
        <v>11127</v>
      </c>
      <c r="C3272" s="11" t="s">
        <v>11124</v>
      </c>
      <c r="D3272" t="s">
        <v>4611</v>
      </c>
      <c r="E3272" t="s">
        <v>1</v>
      </c>
      <c r="F3272" s="2">
        <v>37257</v>
      </c>
      <c r="G3272" t="s">
        <v>4612</v>
      </c>
      <c r="H3272" s="3">
        <v>2300</v>
      </c>
      <c r="I3272" s="3">
        <v>-2300</v>
      </c>
      <c r="J3272" s="3">
        <v>0</v>
      </c>
    </row>
    <row r="3273" spans="1:10" x14ac:dyDescent="0.25">
      <c r="A3273" s="4" t="s">
        <v>4938</v>
      </c>
      <c r="B3273" s="4" t="s">
        <v>11127</v>
      </c>
      <c r="C3273" s="11" t="s">
        <v>11124</v>
      </c>
      <c r="D3273" t="s">
        <v>4613</v>
      </c>
      <c r="E3273" t="s">
        <v>1</v>
      </c>
      <c r="F3273" s="2">
        <v>36892</v>
      </c>
      <c r="G3273" t="s">
        <v>4614</v>
      </c>
      <c r="H3273" s="3">
        <v>1291.1400000000001</v>
      </c>
      <c r="I3273" s="3">
        <v>-1291.1400000000001</v>
      </c>
      <c r="J3273" s="3">
        <v>0</v>
      </c>
    </row>
    <row r="3274" spans="1:10" x14ac:dyDescent="0.25">
      <c r="A3274" s="4" t="s">
        <v>4938</v>
      </c>
      <c r="B3274" s="4" t="s">
        <v>11127</v>
      </c>
      <c r="C3274" s="11" t="s">
        <v>11124</v>
      </c>
      <c r="D3274" t="s">
        <v>4615</v>
      </c>
      <c r="E3274" t="s">
        <v>1</v>
      </c>
      <c r="F3274" s="2">
        <v>36892</v>
      </c>
      <c r="G3274" t="s">
        <v>4614</v>
      </c>
      <c r="H3274" s="3">
        <v>1291.1400000000001</v>
      </c>
      <c r="I3274" s="3">
        <v>-1291.1400000000001</v>
      </c>
      <c r="J3274" s="3">
        <v>0</v>
      </c>
    </row>
    <row r="3275" spans="1:10" x14ac:dyDescent="0.25">
      <c r="A3275" s="4" t="s">
        <v>4938</v>
      </c>
      <c r="B3275" s="4" t="s">
        <v>11127</v>
      </c>
      <c r="C3275" s="11" t="s">
        <v>11124</v>
      </c>
      <c r="D3275" t="s">
        <v>4616</v>
      </c>
      <c r="E3275" t="s">
        <v>1</v>
      </c>
      <c r="F3275" s="2">
        <v>36892</v>
      </c>
      <c r="G3275" t="s">
        <v>4617</v>
      </c>
      <c r="H3275" s="3">
        <v>1032.9100000000001</v>
      </c>
      <c r="I3275" s="3">
        <v>-1032.9100000000001</v>
      </c>
      <c r="J3275" s="3">
        <v>0</v>
      </c>
    </row>
    <row r="3276" spans="1:10" x14ac:dyDescent="0.25">
      <c r="A3276" s="4" t="s">
        <v>4938</v>
      </c>
      <c r="B3276" s="4" t="s">
        <v>11127</v>
      </c>
      <c r="C3276" s="11" t="s">
        <v>11124</v>
      </c>
      <c r="D3276" t="s">
        <v>4618</v>
      </c>
      <c r="E3276" t="s">
        <v>1</v>
      </c>
      <c r="F3276" s="2">
        <v>36892</v>
      </c>
      <c r="G3276" t="s">
        <v>4619</v>
      </c>
      <c r="H3276" s="3">
        <v>4131.66</v>
      </c>
      <c r="I3276" s="3">
        <v>-4131.66</v>
      </c>
      <c r="J3276" s="3">
        <v>0</v>
      </c>
    </row>
    <row r="3277" spans="1:10" x14ac:dyDescent="0.25">
      <c r="A3277" s="4" t="s">
        <v>4938</v>
      </c>
      <c r="B3277" s="4" t="s">
        <v>11127</v>
      </c>
      <c r="C3277" s="11" t="s">
        <v>11124</v>
      </c>
      <c r="D3277" t="s">
        <v>4620</v>
      </c>
      <c r="E3277" t="s">
        <v>1</v>
      </c>
      <c r="F3277" s="2">
        <v>36892</v>
      </c>
      <c r="G3277" t="s">
        <v>4621</v>
      </c>
      <c r="H3277" s="3">
        <v>826.33</v>
      </c>
      <c r="I3277" s="3">
        <v>-826.33</v>
      </c>
      <c r="J3277" s="3">
        <v>0</v>
      </c>
    </row>
    <row r="3278" spans="1:10" x14ac:dyDescent="0.25">
      <c r="A3278" s="4" t="s">
        <v>4938</v>
      </c>
      <c r="B3278" s="4" t="s">
        <v>11127</v>
      </c>
      <c r="C3278" s="11" t="s">
        <v>11124</v>
      </c>
      <c r="D3278" t="s">
        <v>4622</v>
      </c>
      <c r="E3278" t="s">
        <v>1</v>
      </c>
      <c r="F3278" s="2">
        <v>36892</v>
      </c>
      <c r="G3278" t="s">
        <v>4623</v>
      </c>
      <c r="H3278" s="3">
        <v>826.33</v>
      </c>
      <c r="I3278" s="3">
        <v>-826.33</v>
      </c>
      <c r="J3278" s="3">
        <v>0</v>
      </c>
    </row>
    <row r="3279" spans="1:10" x14ac:dyDescent="0.25">
      <c r="A3279" s="4" t="s">
        <v>4938</v>
      </c>
      <c r="B3279" s="4" t="s">
        <v>11127</v>
      </c>
      <c r="C3279" s="11" t="s">
        <v>11124</v>
      </c>
      <c r="D3279" t="s">
        <v>4624</v>
      </c>
      <c r="E3279" t="s">
        <v>1</v>
      </c>
      <c r="F3279" s="2">
        <v>36892</v>
      </c>
      <c r="G3279" t="s">
        <v>4625</v>
      </c>
      <c r="H3279" s="3">
        <v>568.1</v>
      </c>
      <c r="I3279" s="3">
        <v>-568.1</v>
      </c>
      <c r="J3279" s="3">
        <v>0</v>
      </c>
    </row>
    <row r="3280" spans="1:10" x14ac:dyDescent="0.25">
      <c r="A3280" s="4" t="s">
        <v>4938</v>
      </c>
      <c r="B3280" s="4" t="s">
        <v>11127</v>
      </c>
      <c r="C3280" s="11" t="s">
        <v>11124</v>
      </c>
      <c r="D3280" t="s">
        <v>4626</v>
      </c>
      <c r="E3280" t="s">
        <v>1</v>
      </c>
      <c r="F3280" s="2">
        <v>36892</v>
      </c>
      <c r="G3280" t="s">
        <v>4627</v>
      </c>
      <c r="H3280" s="3">
        <v>568.1</v>
      </c>
      <c r="I3280" s="3">
        <v>-568.1</v>
      </c>
      <c r="J3280" s="3">
        <v>0</v>
      </c>
    </row>
    <row r="3281" spans="1:10" x14ac:dyDescent="0.25">
      <c r="A3281" s="4" t="s">
        <v>4938</v>
      </c>
      <c r="B3281" s="4" t="s">
        <v>11127</v>
      </c>
      <c r="C3281" s="11" t="s">
        <v>11124</v>
      </c>
      <c r="D3281" t="s">
        <v>4628</v>
      </c>
      <c r="E3281" t="s">
        <v>1</v>
      </c>
      <c r="F3281" s="2">
        <v>36892</v>
      </c>
      <c r="G3281" t="s">
        <v>4629</v>
      </c>
      <c r="H3281" s="3">
        <v>309.88</v>
      </c>
      <c r="I3281" s="3">
        <v>-309.88</v>
      </c>
      <c r="J3281" s="3">
        <v>0</v>
      </c>
    </row>
    <row r="3282" spans="1:10" x14ac:dyDescent="0.25">
      <c r="A3282" s="4" t="s">
        <v>4938</v>
      </c>
      <c r="B3282" s="4" t="s">
        <v>11127</v>
      </c>
      <c r="C3282" s="11" t="s">
        <v>11124</v>
      </c>
      <c r="D3282" t="s">
        <v>4630</v>
      </c>
      <c r="E3282" t="s">
        <v>1</v>
      </c>
      <c r="F3282" s="2">
        <v>36892</v>
      </c>
      <c r="G3282" t="s">
        <v>4631</v>
      </c>
      <c r="H3282" s="3">
        <v>619.75</v>
      </c>
      <c r="I3282" s="3">
        <v>-619.75</v>
      </c>
      <c r="J3282" s="3">
        <v>0</v>
      </c>
    </row>
    <row r="3283" spans="1:10" x14ac:dyDescent="0.25">
      <c r="A3283" s="4" t="s">
        <v>4938</v>
      </c>
      <c r="B3283" s="4" t="s">
        <v>11127</v>
      </c>
      <c r="C3283" s="11" t="s">
        <v>11124</v>
      </c>
      <c r="D3283" t="s">
        <v>4632</v>
      </c>
      <c r="E3283" t="s">
        <v>1</v>
      </c>
      <c r="F3283" s="2">
        <v>36892</v>
      </c>
      <c r="G3283" t="s">
        <v>4633</v>
      </c>
      <c r="H3283" s="3">
        <v>464.81</v>
      </c>
      <c r="I3283" s="3">
        <v>-464.81</v>
      </c>
      <c r="J3283" s="3">
        <v>0</v>
      </c>
    </row>
    <row r="3284" spans="1:10" x14ac:dyDescent="0.25">
      <c r="A3284" s="4" t="s">
        <v>4938</v>
      </c>
      <c r="B3284" s="4" t="s">
        <v>11127</v>
      </c>
      <c r="C3284" s="11" t="s">
        <v>11124</v>
      </c>
      <c r="D3284" t="s">
        <v>4634</v>
      </c>
      <c r="E3284" t="s">
        <v>1</v>
      </c>
      <c r="F3284" s="2">
        <v>36892</v>
      </c>
      <c r="G3284" t="s">
        <v>4635</v>
      </c>
      <c r="H3284" s="3">
        <v>464.81</v>
      </c>
      <c r="I3284" s="3">
        <v>-464.81</v>
      </c>
      <c r="J3284" s="3">
        <v>0</v>
      </c>
    </row>
    <row r="3285" spans="1:10" x14ac:dyDescent="0.25">
      <c r="A3285" s="4" t="s">
        <v>4938</v>
      </c>
      <c r="B3285" s="4" t="s">
        <v>11127</v>
      </c>
      <c r="C3285" s="11" t="s">
        <v>11124</v>
      </c>
      <c r="D3285" t="s">
        <v>4636</v>
      </c>
      <c r="E3285" t="s">
        <v>1</v>
      </c>
      <c r="F3285" s="2">
        <v>37257</v>
      </c>
      <c r="G3285" t="s">
        <v>4637</v>
      </c>
      <c r="H3285" s="3">
        <v>361.52</v>
      </c>
      <c r="I3285" s="3">
        <v>-361.52</v>
      </c>
      <c r="J3285" s="3">
        <v>0</v>
      </c>
    </row>
    <row r="3286" spans="1:10" x14ac:dyDescent="0.25">
      <c r="A3286" s="4" t="s">
        <v>4938</v>
      </c>
      <c r="B3286" s="4" t="s">
        <v>11127</v>
      </c>
      <c r="C3286" s="11" t="s">
        <v>11124</v>
      </c>
      <c r="D3286" t="s">
        <v>4638</v>
      </c>
      <c r="E3286" t="s">
        <v>1</v>
      </c>
      <c r="F3286" s="2">
        <v>38046</v>
      </c>
      <c r="G3286" t="s">
        <v>4639</v>
      </c>
      <c r="H3286" s="3">
        <v>1600</v>
      </c>
      <c r="I3286" s="3">
        <v>-1600</v>
      </c>
      <c r="J3286" s="3">
        <v>0</v>
      </c>
    </row>
    <row r="3287" spans="1:10" x14ac:dyDescent="0.25">
      <c r="A3287" s="4" t="s">
        <v>4938</v>
      </c>
      <c r="B3287" s="4" t="s">
        <v>11127</v>
      </c>
      <c r="C3287" s="11" t="s">
        <v>11124</v>
      </c>
      <c r="D3287" t="s">
        <v>4640</v>
      </c>
      <c r="E3287" t="s">
        <v>1</v>
      </c>
      <c r="F3287" s="2">
        <v>38046</v>
      </c>
      <c r="G3287" t="s">
        <v>4641</v>
      </c>
      <c r="H3287" s="3">
        <v>250</v>
      </c>
      <c r="I3287" s="3">
        <v>-250</v>
      </c>
      <c r="J3287" s="3">
        <v>0</v>
      </c>
    </row>
    <row r="3288" spans="1:10" x14ac:dyDescent="0.25">
      <c r="A3288" s="4" t="s">
        <v>4938</v>
      </c>
      <c r="B3288" s="4" t="s">
        <v>11127</v>
      </c>
      <c r="C3288" s="11" t="s">
        <v>11124</v>
      </c>
      <c r="D3288" t="s">
        <v>4642</v>
      </c>
      <c r="E3288" t="s">
        <v>1</v>
      </c>
      <c r="F3288" s="2">
        <v>38046</v>
      </c>
      <c r="G3288" t="s">
        <v>4643</v>
      </c>
      <c r="H3288" s="3">
        <v>1400</v>
      </c>
      <c r="I3288" s="3">
        <v>-1400</v>
      </c>
      <c r="J3288" s="3">
        <v>0</v>
      </c>
    </row>
    <row r="3289" spans="1:10" x14ac:dyDescent="0.25">
      <c r="A3289" s="4" t="s">
        <v>4938</v>
      </c>
      <c r="B3289" s="4" t="s">
        <v>11127</v>
      </c>
      <c r="C3289" s="11" t="s">
        <v>11124</v>
      </c>
      <c r="D3289" t="s">
        <v>4644</v>
      </c>
      <c r="E3289" t="s">
        <v>1</v>
      </c>
      <c r="F3289" s="2">
        <v>38344</v>
      </c>
      <c r="G3289" t="s">
        <v>4645</v>
      </c>
      <c r="H3289" s="3">
        <v>1600</v>
      </c>
      <c r="I3289" s="3">
        <v>-1600</v>
      </c>
      <c r="J3289" s="3">
        <v>0</v>
      </c>
    </row>
    <row r="3290" spans="1:10" x14ac:dyDescent="0.25">
      <c r="A3290" s="4" t="s">
        <v>4938</v>
      </c>
      <c r="B3290" s="4" t="s">
        <v>11127</v>
      </c>
      <c r="C3290" s="11" t="s">
        <v>11124</v>
      </c>
      <c r="D3290" t="s">
        <v>4646</v>
      </c>
      <c r="E3290" t="s">
        <v>1</v>
      </c>
      <c r="F3290" s="2">
        <v>38344</v>
      </c>
      <c r="G3290" t="s">
        <v>4647</v>
      </c>
      <c r="H3290" s="3">
        <v>1600</v>
      </c>
      <c r="I3290" s="3">
        <v>-1600</v>
      </c>
      <c r="J3290" s="3">
        <v>0</v>
      </c>
    </row>
    <row r="3291" spans="1:10" x14ac:dyDescent="0.25">
      <c r="A3291" s="4" t="s">
        <v>4938</v>
      </c>
      <c r="B3291" s="4" t="s">
        <v>11127</v>
      </c>
      <c r="C3291" s="11" t="s">
        <v>11124</v>
      </c>
      <c r="D3291" t="s">
        <v>4648</v>
      </c>
      <c r="E3291" t="s">
        <v>1</v>
      </c>
      <c r="F3291" s="2">
        <v>38344</v>
      </c>
      <c r="G3291" t="s">
        <v>4649</v>
      </c>
      <c r="H3291" s="3">
        <v>1600</v>
      </c>
      <c r="I3291" s="3">
        <v>-1600</v>
      </c>
      <c r="J3291" s="3">
        <v>0</v>
      </c>
    </row>
    <row r="3292" spans="1:10" x14ac:dyDescent="0.25">
      <c r="A3292" s="4" t="s">
        <v>4938</v>
      </c>
      <c r="B3292" s="4" t="s">
        <v>11127</v>
      </c>
      <c r="C3292" s="11" t="s">
        <v>11124</v>
      </c>
      <c r="D3292" t="s">
        <v>4650</v>
      </c>
      <c r="E3292" t="s">
        <v>1</v>
      </c>
      <c r="F3292" s="2">
        <v>38499</v>
      </c>
      <c r="G3292" t="s">
        <v>4651</v>
      </c>
      <c r="H3292" s="3">
        <v>3800</v>
      </c>
      <c r="I3292" s="3">
        <v>-3800</v>
      </c>
      <c r="J3292" s="3">
        <v>0</v>
      </c>
    </row>
    <row r="3293" spans="1:10" x14ac:dyDescent="0.25">
      <c r="A3293" s="4" t="s">
        <v>4938</v>
      </c>
      <c r="B3293" s="4" t="s">
        <v>11127</v>
      </c>
      <c r="C3293" s="11" t="s">
        <v>11124</v>
      </c>
      <c r="D3293" t="s">
        <v>4652</v>
      </c>
      <c r="E3293" t="s">
        <v>1</v>
      </c>
      <c r="F3293" s="2">
        <v>45363</v>
      </c>
      <c r="G3293" t="s">
        <v>4653</v>
      </c>
      <c r="H3293" s="3">
        <v>13500</v>
      </c>
      <c r="I3293" s="3">
        <v>-1046.25</v>
      </c>
      <c r="J3293" s="3">
        <v>12453.75</v>
      </c>
    </row>
    <row r="3294" spans="1:10" x14ac:dyDescent="0.25">
      <c r="A3294" s="4" t="s">
        <v>4938</v>
      </c>
      <c r="B3294" s="4" t="s">
        <v>11127</v>
      </c>
      <c r="C3294" s="11" t="s">
        <v>11124</v>
      </c>
      <c r="D3294" t="s">
        <v>4654</v>
      </c>
      <c r="E3294" t="s">
        <v>1</v>
      </c>
      <c r="F3294" s="2">
        <v>45363</v>
      </c>
      <c r="G3294" t="s">
        <v>4655</v>
      </c>
      <c r="H3294" s="3">
        <v>13500</v>
      </c>
      <c r="I3294" s="3">
        <v>-1046.25</v>
      </c>
      <c r="J3294" s="3">
        <v>12453.75</v>
      </c>
    </row>
    <row r="3295" spans="1:10" x14ac:dyDescent="0.25">
      <c r="A3295" s="4" t="s">
        <v>4938</v>
      </c>
      <c r="B3295" s="4" t="s">
        <v>11127</v>
      </c>
      <c r="C3295" s="11" t="s">
        <v>11124</v>
      </c>
      <c r="D3295" t="s">
        <v>4656</v>
      </c>
      <c r="E3295" t="s">
        <v>1</v>
      </c>
      <c r="F3295" s="2">
        <v>45363</v>
      </c>
      <c r="G3295" t="s">
        <v>4657</v>
      </c>
      <c r="H3295" s="3">
        <v>142800</v>
      </c>
      <c r="I3295" s="3">
        <v>-11067</v>
      </c>
      <c r="J3295" s="3">
        <v>131733</v>
      </c>
    </row>
    <row r="3296" spans="1:10" x14ac:dyDescent="0.25">
      <c r="A3296" s="4" t="s">
        <v>4938</v>
      </c>
      <c r="B3296" s="4" t="s">
        <v>11127</v>
      </c>
      <c r="C3296" s="11" t="s">
        <v>11124</v>
      </c>
      <c r="D3296" t="s">
        <v>4658</v>
      </c>
      <c r="E3296" t="s">
        <v>1</v>
      </c>
      <c r="F3296" s="2">
        <v>42978</v>
      </c>
      <c r="G3296" t="s">
        <v>4659</v>
      </c>
      <c r="H3296" s="3">
        <v>29500</v>
      </c>
      <c r="I3296" s="3">
        <v>-29500</v>
      </c>
      <c r="J3296" s="3">
        <v>0</v>
      </c>
    </row>
    <row r="3297" spans="1:10" x14ac:dyDescent="0.25">
      <c r="A3297" s="4" t="s">
        <v>4938</v>
      </c>
      <c r="B3297" s="4" t="s">
        <v>11127</v>
      </c>
      <c r="C3297" s="11" t="s">
        <v>11124</v>
      </c>
      <c r="D3297" t="s">
        <v>4660</v>
      </c>
      <c r="E3297" t="s">
        <v>1</v>
      </c>
      <c r="F3297" s="2">
        <v>42935</v>
      </c>
      <c r="G3297" t="s">
        <v>4661</v>
      </c>
      <c r="H3297" s="3">
        <v>8800</v>
      </c>
      <c r="I3297" s="3">
        <v>-8800</v>
      </c>
      <c r="J3297" s="3">
        <v>0</v>
      </c>
    </row>
    <row r="3298" spans="1:10" x14ac:dyDescent="0.25">
      <c r="A3298" s="4" t="s">
        <v>4938</v>
      </c>
      <c r="B3298" s="4" t="s">
        <v>11127</v>
      </c>
      <c r="C3298" s="11" t="s">
        <v>11124</v>
      </c>
      <c r="D3298" t="s">
        <v>4662</v>
      </c>
      <c r="E3298" t="s">
        <v>1</v>
      </c>
      <c r="F3298" s="2">
        <v>45016</v>
      </c>
      <c r="G3298" t="s">
        <v>4663</v>
      </c>
      <c r="H3298" s="3">
        <v>1250</v>
      </c>
      <c r="I3298" s="3">
        <v>-290.63</v>
      </c>
      <c r="J3298" s="3">
        <v>959.37</v>
      </c>
    </row>
    <row r="3299" spans="1:10" x14ac:dyDescent="0.25">
      <c r="A3299" s="4" t="s">
        <v>4938</v>
      </c>
      <c r="B3299" s="4" t="s">
        <v>11127</v>
      </c>
      <c r="C3299" s="11" t="s">
        <v>11124</v>
      </c>
      <c r="D3299" t="s">
        <v>4664</v>
      </c>
      <c r="E3299" t="s">
        <v>1</v>
      </c>
      <c r="F3299" s="2">
        <v>44105</v>
      </c>
      <c r="G3299" t="s">
        <v>4665</v>
      </c>
      <c r="H3299" s="3">
        <v>50000</v>
      </c>
      <c r="I3299" s="3">
        <v>-27125</v>
      </c>
      <c r="J3299" s="3">
        <v>22875</v>
      </c>
    </row>
    <row r="3300" spans="1:10" x14ac:dyDescent="0.25">
      <c r="A3300" s="4" t="s">
        <v>4938</v>
      </c>
      <c r="B3300" s="4" t="s">
        <v>11127</v>
      </c>
      <c r="C3300" s="11" t="s">
        <v>11124</v>
      </c>
      <c r="D3300" t="s">
        <v>4666</v>
      </c>
      <c r="E3300" t="s">
        <v>1</v>
      </c>
      <c r="F3300" s="2">
        <v>44377</v>
      </c>
      <c r="G3300" t="s">
        <v>4667</v>
      </c>
      <c r="H3300" s="3">
        <v>18000</v>
      </c>
      <c r="I3300" s="3">
        <v>-6975</v>
      </c>
      <c r="J3300" s="3">
        <v>11025</v>
      </c>
    </row>
    <row r="3301" spans="1:10" x14ac:dyDescent="0.25">
      <c r="A3301" s="4" t="s">
        <v>4938</v>
      </c>
      <c r="B3301" s="4" t="s">
        <v>11127</v>
      </c>
      <c r="C3301" s="11" t="s">
        <v>11124</v>
      </c>
      <c r="D3301" t="s">
        <v>4666</v>
      </c>
      <c r="E3301" t="s">
        <v>7</v>
      </c>
      <c r="F3301" s="2">
        <v>44377</v>
      </c>
      <c r="G3301" t="s">
        <v>4668</v>
      </c>
      <c r="H3301" s="3">
        <v>2300</v>
      </c>
      <c r="I3301" s="3">
        <v>-891.25</v>
      </c>
      <c r="J3301" s="3">
        <v>1408.75</v>
      </c>
    </row>
    <row r="3302" spans="1:10" x14ac:dyDescent="0.25">
      <c r="A3302" s="4" t="s">
        <v>4938</v>
      </c>
      <c r="B3302" s="4" t="s">
        <v>11127</v>
      </c>
      <c r="C3302" s="11" t="s">
        <v>11124</v>
      </c>
      <c r="D3302" t="s">
        <v>4669</v>
      </c>
      <c r="E3302" t="s">
        <v>1</v>
      </c>
      <c r="F3302" s="2">
        <v>44849</v>
      </c>
      <c r="G3302" t="s">
        <v>4670</v>
      </c>
      <c r="H3302" s="3">
        <v>71440</v>
      </c>
      <c r="I3302" s="3">
        <v>-16609.8</v>
      </c>
      <c r="J3302" s="3">
        <v>54830.2</v>
      </c>
    </row>
    <row r="3303" spans="1:10" x14ac:dyDescent="0.25">
      <c r="A3303" s="4" t="s">
        <v>4938</v>
      </c>
      <c r="B3303" s="4" t="s">
        <v>11127</v>
      </c>
      <c r="C3303" s="11" t="s">
        <v>11124</v>
      </c>
      <c r="D3303" t="s">
        <v>4671</v>
      </c>
      <c r="E3303" t="s">
        <v>1</v>
      </c>
      <c r="F3303" s="2">
        <v>44849</v>
      </c>
      <c r="G3303" t="s">
        <v>4670</v>
      </c>
      <c r="H3303" s="3">
        <v>116560</v>
      </c>
      <c r="I3303" s="3">
        <v>-36133.599999999999</v>
      </c>
      <c r="J3303" s="3">
        <v>80426.399999999994</v>
      </c>
    </row>
    <row r="3304" spans="1:10" x14ac:dyDescent="0.25">
      <c r="A3304" s="4" t="s">
        <v>4938</v>
      </c>
      <c r="B3304" s="4" t="s">
        <v>11127</v>
      </c>
      <c r="C3304" s="11" t="s">
        <v>11124</v>
      </c>
      <c r="D3304" t="s">
        <v>4671</v>
      </c>
      <c r="E3304" t="s">
        <v>7</v>
      </c>
      <c r="F3304" s="2">
        <v>44849</v>
      </c>
      <c r="G3304" t="s">
        <v>4672</v>
      </c>
      <c r="H3304" s="3">
        <v>1245</v>
      </c>
      <c r="I3304" s="3">
        <v>-385.96</v>
      </c>
      <c r="J3304" s="3">
        <v>859.04</v>
      </c>
    </row>
    <row r="3305" spans="1:10" x14ac:dyDescent="0.25">
      <c r="A3305" s="4" t="s">
        <v>4938</v>
      </c>
      <c r="B3305" s="4" t="s">
        <v>11127</v>
      </c>
      <c r="C3305" s="11" t="s">
        <v>11124</v>
      </c>
      <c r="D3305" t="s">
        <v>4671</v>
      </c>
      <c r="E3305" t="s">
        <v>9</v>
      </c>
      <c r="F3305" s="2">
        <v>44926</v>
      </c>
      <c r="G3305" t="s">
        <v>4673</v>
      </c>
      <c r="H3305" s="3">
        <v>3000</v>
      </c>
      <c r="I3305" s="3">
        <v>-697.5</v>
      </c>
      <c r="J3305" s="3">
        <v>2302.5</v>
      </c>
    </row>
    <row r="3306" spans="1:10" x14ac:dyDescent="0.25">
      <c r="A3306" s="4" t="s">
        <v>4938</v>
      </c>
      <c r="B3306" s="4" t="s">
        <v>11127</v>
      </c>
      <c r="C3306" s="11" t="s">
        <v>11124</v>
      </c>
      <c r="D3306" t="s">
        <v>4674</v>
      </c>
      <c r="E3306" t="s">
        <v>1</v>
      </c>
      <c r="F3306" s="2">
        <v>44865</v>
      </c>
      <c r="G3306" t="s">
        <v>4675</v>
      </c>
      <c r="H3306" s="3">
        <v>132000</v>
      </c>
      <c r="I3306" s="3">
        <v>-30690</v>
      </c>
      <c r="J3306" s="3">
        <v>101310</v>
      </c>
    </row>
    <row r="3307" spans="1:10" x14ac:dyDescent="0.25">
      <c r="A3307" s="4" t="s">
        <v>4938</v>
      </c>
      <c r="B3307" s="4" t="s">
        <v>11127</v>
      </c>
      <c r="C3307" s="11" t="s">
        <v>11124</v>
      </c>
      <c r="D3307" t="s">
        <v>4674</v>
      </c>
      <c r="E3307" t="s">
        <v>7</v>
      </c>
      <c r="F3307" s="2">
        <v>44926</v>
      </c>
      <c r="G3307" t="s">
        <v>4676</v>
      </c>
      <c r="H3307" s="3">
        <v>21962</v>
      </c>
      <c r="I3307" s="3">
        <v>-5106.17</v>
      </c>
      <c r="J3307" s="3">
        <v>16855.830000000002</v>
      </c>
    </row>
    <row r="3308" spans="1:10" x14ac:dyDescent="0.25">
      <c r="A3308" s="4" t="s">
        <v>4938</v>
      </c>
      <c r="B3308" s="4" t="s">
        <v>11127</v>
      </c>
      <c r="C3308" s="11" t="s">
        <v>11124</v>
      </c>
      <c r="D3308" t="s">
        <v>4674</v>
      </c>
      <c r="E3308" t="s">
        <v>9</v>
      </c>
      <c r="F3308" s="2">
        <v>45260</v>
      </c>
      <c r="G3308" t="s">
        <v>4677</v>
      </c>
      <c r="H3308" s="3">
        <v>5000</v>
      </c>
      <c r="I3308" s="3">
        <v>-387.5</v>
      </c>
      <c r="J3308" s="3">
        <v>4612.5</v>
      </c>
    </row>
    <row r="3309" spans="1:10" x14ac:dyDescent="0.25">
      <c r="A3309" s="4" t="s">
        <v>4938</v>
      </c>
      <c r="B3309" s="4" t="s">
        <v>11127</v>
      </c>
      <c r="C3309" s="11" t="s">
        <v>11124</v>
      </c>
      <c r="D3309" t="s">
        <v>4678</v>
      </c>
      <c r="E3309" t="s">
        <v>1</v>
      </c>
      <c r="F3309" s="2">
        <v>44742</v>
      </c>
      <c r="G3309" t="s">
        <v>4679</v>
      </c>
      <c r="H3309" s="3">
        <v>160000</v>
      </c>
      <c r="I3309" s="3">
        <v>-35133.339999999997</v>
      </c>
      <c r="J3309" s="3">
        <v>124866.66</v>
      </c>
    </row>
    <row r="3310" spans="1:10" x14ac:dyDescent="0.25">
      <c r="A3310" s="4" t="s">
        <v>4938</v>
      </c>
      <c r="B3310" s="4" t="s">
        <v>11127</v>
      </c>
      <c r="C3310" s="11" t="s">
        <v>11124</v>
      </c>
      <c r="D3310" t="s">
        <v>4678</v>
      </c>
      <c r="E3310" t="s">
        <v>7</v>
      </c>
      <c r="F3310" s="2">
        <v>44849</v>
      </c>
      <c r="G3310" t="s">
        <v>4679</v>
      </c>
      <c r="H3310" s="3">
        <v>3091.8</v>
      </c>
      <c r="I3310" s="3">
        <v>-718.84</v>
      </c>
      <c r="J3310" s="3">
        <v>2372.96</v>
      </c>
    </row>
    <row r="3311" spans="1:10" x14ac:dyDescent="0.25">
      <c r="A3311" s="4" t="s">
        <v>4938</v>
      </c>
      <c r="B3311" s="4" t="s">
        <v>11127</v>
      </c>
      <c r="C3311" s="11" t="s">
        <v>11124</v>
      </c>
      <c r="D3311" t="s">
        <v>4680</v>
      </c>
      <c r="E3311" t="s">
        <v>1</v>
      </c>
      <c r="F3311" s="2">
        <v>45230</v>
      </c>
      <c r="G3311" t="s">
        <v>4681</v>
      </c>
      <c r="H3311" s="3">
        <v>0</v>
      </c>
      <c r="I3311" s="3">
        <v>0</v>
      </c>
      <c r="J3311" s="3">
        <v>0</v>
      </c>
    </row>
    <row r="3312" spans="1:10" x14ac:dyDescent="0.25">
      <c r="A3312" s="4" t="s">
        <v>4938</v>
      </c>
      <c r="B3312" s="4" t="s">
        <v>11127</v>
      </c>
      <c r="C3312" s="11" t="s">
        <v>11124</v>
      </c>
      <c r="D3312" t="s">
        <v>4682</v>
      </c>
      <c r="E3312" t="s">
        <v>1</v>
      </c>
      <c r="F3312" s="2">
        <v>36526</v>
      </c>
      <c r="G3312" t="s">
        <v>4683</v>
      </c>
      <c r="H3312" s="3">
        <v>2840.51</v>
      </c>
      <c r="I3312" s="3">
        <v>-2840.51</v>
      </c>
      <c r="J3312" s="3">
        <v>0</v>
      </c>
    </row>
    <row r="3313" spans="1:10" x14ac:dyDescent="0.25">
      <c r="A3313" s="4" t="s">
        <v>4938</v>
      </c>
      <c r="B3313" s="4" t="s">
        <v>11127</v>
      </c>
      <c r="C3313" s="11" t="s">
        <v>11124</v>
      </c>
      <c r="D3313" t="s">
        <v>4684</v>
      </c>
      <c r="E3313" t="s">
        <v>1</v>
      </c>
      <c r="F3313" s="2">
        <v>36526</v>
      </c>
      <c r="G3313" t="s">
        <v>4685</v>
      </c>
      <c r="H3313" s="3">
        <v>2840.51</v>
      </c>
      <c r="I3313" s="3">
        <v>-2840.51</v>
      </c>
      <c r="J3313" s="3">
        <v>0</v>
      </c>
    </row>
    <row r="3314" spans="1:10" x14ac:dyDescent="0.25">
      <c r="A3314" s="4" t="s">
        <v>4938</v>
      </c>
      <c r="B3314" s="4" t="s">
        <v>11127</v>
      </c>
      <c r="C3314" s="11" t="s">
        <v>11124</v>
      </c>
      <c r="D3314" t="s">
        <v>4686</v>
      </c>
      <c r="E3314" t="s">
        <v>1</v>
      </c>
      <c r="F3314" s="2">
        <v>38046</v>
      </c>
      <c r="G3314" t="s">
        <v>4687</v>
      </c>
      <c r="H3314" s="3">
        <v>1500</v>
      </c>
      <c r="I3314" s="3">
        <v>-1500</v>
      </c>
      <c r="J3314" s="3">
        <v>0</v>
      </c>
    </row>
    <row r="3315" spans="1:10" x14ac:dyDescent="0.25">
      <c r="A3315" s="4" t="s">
        <v>4938</v>
      </c>
      <c r="B3315" s="4" t="s">
        <v>11127</v>
      </c>
      <c r="C3315" s="11" t="s">
        <v>11124</v>
      </c>
      <c r="D3315" t="s">
        <v>4688</v>
      </c>
      <c r="E3315" t="s">
        <v>1</v>
      </c>
      <c r="F3315" s="2">
        <v>39721</v>
      </c>
      <c r="G3315" t="s">
        <v>4689</v>
      </c>
      <c r="H3315" s="3">
        <v>6200</v>
      </c>
      <c r="I3315" s="3">
        <v>-6200</v>
      </c>
      <c r="J3315" s="3">
        <v>0</v>
      </c>
    </row>
    <row r="3316" spans="1:10" x14ac:dyDescent="0.25">
      <c r="A3316" s="4" t="s">
        <v>4938</v>
      </c>
      <c r="B3316" s="4" t="s">
        <v>11127</v>
      </c>
      <c r="C3316" s="11" t="s">
        <v>11124</v>
      </c>
      <c r="D3316" t="s">
        <v>4690</v>
      </c>
      <c r="E3316" t="s">
        <v>1</v>
      </c>
      <c r="F3316" s="2">
        <v>39721</v>
      </c>
      <c r="G3316" t="s">
        <v>4691</v>
      </c>
      <c r="H3316" s="3">
        <v>10000</v>
      </c>
      <c r="I3316" s="3">
        <v>-10000</v>
      </c>
      <c r="J3316" s="3">
        <v>0</v>
      </c>
    </row>
    <row r="3317" spans="1:10" x14ac:dyDescent="0.25">
      <c r="A3317" s="4" t="s">
        <v>4938</v>
      </c>
      <c r="B3317" s="4" t="s">
        <v>11127</v>
      </c>
      <c r="C3317" s="11" t="s">
        <v>11124</v>
      </c>
      <c r="D3317" t="s">
        <v>4692</v>
      </c>
      <c r="E3317" t="s">
        <v>1</v>
      </c>
      <c r="F3317" s="2">
        <v>39721</v>
      </c>
      <c r="G3317" t="s">
        <v>4693</v>
      </c>
      <c r="H3317" s="3">
        <v>5500</v>
      </c>
      <c r="I3317" s="3">
        <v>-5500</v>
      </c>
      <c r="J3317" s="3">
        <v>0</v>
      </c>
    </row>
    <row r="3318" spans="1:10" x14ac:dyDescent="0.25">
      <c r="A3318" s="4" t="s">
        <v>4938</v>
      </c>
      <c r="B3318" s="4" t="s">
        <v>11127</v>
      </c>
      <c r="C3318" s="11" t="s">
        <v>11124</v>
      </c>
      <c r="D3318" t="s">
        <v>4694</v>
      </c>
      <c r="E3318" t="s">
        <v>1</v>
      </c>
      <c r="F3318" s="2">
        <v>39777</v>
      </c>
      <c r="G3318" t="s">
        <v>4695</v>
      </c>
      <c r="H3318" s="3">
        <v>9200</v>
      </c>
      <c r="I3318" s="3">
        <v>-9200</v>
      </c>
      <c r="J3318" s="3">
        <v>0</v>
      </c>
    </row>
    <row r="3319" spans="1:10" x14ac:dyDescent="0.25">
      <c r="A3319" s="4" t="s">
        <v>4938</v>
      </c>
      <c r="B3319" s="4" t="s">
        <v>11127</v>
      </c>
      <c r="C3319" s="11" t="s">
        <v>11124</v>
      </c>
      <c r="D3319" t="s">
        <v>4696</v>
      </c>
      <c r="E3319" t="s">
        <v>1</v>
      </c>
      <c r="F3319" s="2">
        <v>39777</v>
      </c>
      <c r="G3319" t="s">
        <v>4697</v>
      </c>
      <c r="H3319" s="3">
        <v>3400</v>
      </c>
      <c r="I3319" s="3">
        <v>-3400</v>
      </c>
      <c r="J3319" s="3">
        <v>0</v>
      </c>
    </row>
    <row r="3320" spans="1:10" x14ac:dyDescent="0.25">
      <c r="A3320" s="4" t="s">
        <v>4938</v>
      </c>
      <c r="B3320" s="4" t="s">
        <v>11127</v>
      </c>
      <c r="C3320" s="11" t="s">
        <v>11124</v>
      </c>
      <c r="D3320" t="s">
        <v>4698</v>
      </c>
      <c r="E3320" t="s">
        <v>1</v>
      </c>
      <c r="F3320" s="2">
        <v>39777</v>
      </c>
      <c r="G3320" t="s">
        <v>4699</v>
      </c>
      <c r="H3320" s="3">
        <v>7100</v>
      </c>
      <c r="I3320" s="3">
        <v>-7100</v>
      </c>
      <c r="J3320" s="3">
        <v>0</v>
      </c>
    </row>
    <row r="3321" spans="1:10" x14ac:dyDescent="0.25">
      <c r="A3321" s="4" t="s">
        <v>4938</v>
      </c>
      <c r="B3321" s="4" t="s">
        <v>11127</v>
      </c>
      <c r="C3321" s="11" t="s">
        <v>11124</v>
      </c>
      <c r="D3321" t="s">
        <v>4700</v>
      </c>
      <c r="E3321" t="s">
        <v>1</v>
      </c>
      <c r="F3321" s="2">
        <v>39777</v>
      </c>
      <c r="G3321" t="s">
        <v>4701</v>
      </c>
      <c r="H3321" s="3">
        <v>4700</v>
      </c>
      <c r="I3321" s="3">
        <v>-4700</v>
      </c>
      <c r="J3321" s="3">
        <v>0</v>
      </c>
    </row>
    <row r="3322" spans="1:10" x14ac:dyDescent="0.25">
      <c r="A3322" s="4" t="s">
        <v>4938</v>
      </c>
      <c r="B3322" s="4" t="s">
        <v>11127</v>
      </c>
      <c r="C3322" s="11" t="s">
        <v>11124</v>
      </c>
      <c r="D3322" t="s">
        <v>4702</v>
      </c>
      <c r="E3322" t="s">
        <v>1</v>
      </c>
      <c r="F3322" s="2">
        <v>39721</v>
      </c>
      <c r="G3322" t="s">
        <v>4703</v>
      </c>
      <c r="H3322" s="3">
        <v>6500</v>
      </c>
      <c r="I3322" s="3">
        <v>-6500</v>
      </c>
      <c r="J3322" s="3">
        <v>0</v>
      </c>
    </row>
    <row r="3323" spans="1:10" x14ac:dyDescent="0.25">
      <c r="A3323" s="4" t="s">
        <v>4938</v>
      </c>
      <c r="B3323" s="4" t="s">
        <v>11127</v>
      </c>
      <c r="C3323" s="11" t="s">
        <v>11124</v>
      </c>
      <c r="D3323" t="s">
        <v>4704</v>
      </c>
      <c r="E3323" t="s">
        <v>1</v>
      </c>
      <c r="F3323" s="2">
        <v>39721</v>
      </c>
      <c r="G3323" t="s">
        <v>4705</v>
      </c>
      <c r="H3323" s="3">
        <v>800</v>
      </c>
      <c r="I3323" s="3">
        <v>-800</v>
      </c>
      <c r="J3323" s="3">
        <v>0</v>
      </c>
    </row>
    <row r="3324" spans="1:10" x14ac:dyDescent="0.25">
      <c r="A3324" s="4" t="s">
        <v>4938</v>
      </c>
      <c r="B3324" s="4" t="s">
        <v>11127</v>
      </c>
      <c r="C3324" s="11" t="s">
        <v>11124</v>
      </c>
      <c r="D3324" t="s">
        <v>4706</v>
      </c>
      <c r="E3324" t="s">
        <v>1</v>
      </c>
      <c r="F3324" s="2">
        <v>39814</v>
      </c>
      <c r="G3324" t="s">
        <v>4707</v>
      </c>
      <c r="H3324" s="3">
        <v>544.79999999999995</v>
      </c>
      <c r="I3324" s="3">
        <v>-544.79999999999995</v>
      </c>
      <c r="J3324" s="3">
        <v>0</v>
      </c>
    </row>
    <row r="3325" spans="1:10" x14ac:dyDescent="0.25">
      <c r="A3325" s="4" t="s">
        <v>4938</v>
      </c>
      <c r="B3325" s="4" t="s">
        <v>11127</v>
      </c>
      <c r="C3325" s="11" t="s">
        <v>11124</v>
      </c>
      <c r="D3325" t="s">
        <v>4706</v>
      </c>
      <c r="E3325" t="s">
        <v>7</v>
      </c>
      <c r="F3325" s="2">
        <v>39872</v>
      </c>
      <c r="G3325" t="s">
        <v>4708</v>
      </c>
      <c r="H3325" s="3">
        <v>34800</v>
      </c>
      <c r="I3325" s="3">
        <v>-34800</v>
      </c>
      <c r="J3325" s="3">
        <v>0</v>
      </c>
    </row>
    <row r="3326" spans="1:10" x14ac:dyDescent="0.25">
      <c r="A3326" s="4" t="s">
        <v>4938</v>
      </c>
      <c r="B3326" s="4" t="s">
        <v>11127</v>
      </c>
      <c r="C3326" s="11" t="s">
        <v>11124</v>
      </c>
      <c r="D3326" t="s">
        <v>4706</v>
      </c>
      <c r="E3326" t="s">
        <v>9</v>
      </c>
      <c r="F3326" s="2">
        <v>39903</v>
      </c>
      <c r="G3326" t="s">
        <v>4709</v>
      </c>
      <c r="H3326" s="3">
        <v>900</v>
      </c>
      <c r="I3326" s="3">
        <v>-900</v>
      </c>
      <c r="J3326" s="3">
        <v>0</v>
      </c>
    </row>
    <row r="3327" spans="1:10" x14ac:dyDescent="0.25">
      <c r="A3327" s="4" t="s">
        <v>4938</v>
      </c>
      <c r="B3327" s="4" t="s">
        <v>11127</v>
      </c>
      <c r="C3327" s="11" t="s">
        <v>11124</v>
      </c>
      <c r="D3327" t="s">
        <v>4710</v>
      </c>
      <c r="E3327" t="s">
        <v>1</v>
      </c>
      <c r="F3327" s="2">
        <v>40237</v>
      </c>
      <c r="G3327" t="s">
        <v>4711</v>
      </c>
      <c r="H3327" s="3">
        <v>9000</v>
      </c>
      <c r="I3327" s="3">
        <v>-9000</v>
      </c>
      <c r="J3327" s="3">
        <v>0</v>
      </c>
    </row>
    <row r="3328" spans="1:10" x14ac:dyDescent="0.25">
      <c r="A3328" s="4" t="s">
        <v>4938</v>
      </c>
      <c r="B3328" s="4" t="s">
        <v>11127</v>
      </c>
      <c r="C3328" s="11" t="s">
        <v>11124</v>
      </c>
      <c r="D3328" t="s">
        <v>4712</v>
      </c>
      <c r="E3328" t="s">
        <v>1</v>
      </c>
      <c r="F3328" s="2">
        <v>40237</v>
      </c>
      <c r="G3328" t="s">
        <v>4713</v>
      </c>
      <c r="H3328" s="3">
        <v>5500</v>
      </c>
      <c r="I3328" s="3">
        <v>-5500</v>
      </c>
      <c r="J3328" s="3">
        <v>0</v>
      </c>
    </row>
    <row r="3329" spans="1:10" x14ac:dyDescent="0.25">
      <c r="A3329" s="4" t="s">
        <v>4938</v>
      </c>
      <c r="B3329" s="4" t="s">
        <v>11127</v>
      </c>
      <c r="C3329" s="11" t="s">
        <v>11124</v>
      </c>
      <c r="D3329" t="s">
        <v>4714</v>
      </c>
      <c r="E3329" t="s">
        <v>1</v>
      </c>
      <c r="F3329" s="2">
        <v>40294</v>
      </c>
      <c r="G3329" t="s">
        <v>4715</v>
      </c>
      <c r="H3329" s="3">
        <v>4700</v>
      </c>
      <c r="I3329" s="3">
        <v>-4700</v>
      </c>
      <c r="J3329" s="3">
        <v>0</v>
      </c>
    </row>
    <row r="3330" spans="1:10" x14ac:dyDescent="0.25">
      <c r="A3330" s="4" t="s">
        <v>4938</v>
      </c>
      <c r="B3330" s="4" t="s">
        <v>11127</v>
      </c>
      <c r="C3330" s="11" t="s">
        <v>11124</v>
      </c>
      <c r="D3330" t="s">
        <v>4716</v>
      </c>
      <c r="E3330" t="s">
        <v>1</v>
      </c>
      <c r="F3330" s="2">
        <v>40294</v>
      </c>
      <c r="G3330" t="s">
        <v>4717</v>
      </c>
      <c r="H3330" s="3">
        <v>500</v>
      </c>
      <c r="I3330" s="3">
        <v>-500</v>
      </c>
      <c r="J3330" s="3">
        <v>0</v>
      </c>
    </row>
    <row r="3331" spans="1:10" x14ac:dyDescent="0.25">
      <c r="A3331" s="4" t="s">
        <v>4938</v>
      </c>
      <c r="B3331" s="4" t="s">
        <v>11127</v>
      </c>
      <c r="C3331" s="11" t="s">
        <v>11124</v>
      </c>
      <c r="D3331" t="s">
        <v>4718</v>
      </c>
      <c r="E3331" t="s">
        <v>1</v>
      </c>
      <c r="F3331" s="2">
        <v>40294</v>
      </c>
      <c r="G3331" t="s">
        <v>4719</v>
      </c>
      <c r="H3331" s="3">
        <v>4800</v>
      </c>
      <c r="I3331" s="3">
        <v>-4800</v>
      </c>
      <c r="J3331" s="3">
        <v>0</v>
      </c>
    </row>
    <row r="3332" spans="1:10" x14ac:dyDescent="0.25">
      <c r="A3332" s="4" t="s">
        <v>4938</v>
      </c>
      <c r="B3332" s="4" t="s">
        <v>11127</v>
      </c>
      <c r="C3332" s="11" t="s">
        <v>11124</v>
      </c>
      <c r="D3332" t="s">
        <v>4720</v>
      </c>
      <c r="E3332" t="s">
        <v>1</v>
      </c>
      <c r="F3332" s="2">
        <v>40574</v>
      </c>
      <c r="G3332" t="s">
        <v>4721</v>
      </c>
      <c r="H3332" s="3">
        <v>3500</v>
      </c>
      <c r="I3332" s="3">
        <v>-3500</v>
      </c>
      <c r="J3332" s="3">
        <v>0</v>
      </c>
    </row>
    <row r="3333" spans="1:10" x14ac:dyDescent="0.25">
      <c r="A3333" s="4" t="s">
        <v>4938</v>
      </c>
      <c r="B3333" s="4" t="s">
        <v>11127</v>
      </c>
      <c r="C3333" s="11" t="s">
        <v>11124</v>
      </c>
      <c r="D3333" t="s">
        <v>4722</v>
      </c>
      <c r="E3333" t="s">
        <v>1</v>
      </c>
      <c r="F3333" s="2">
        <v>40574</v>
      </c>
      <c r="G3333" t="s">
        <v>4723</v>
      </c>
      <c r="H3333" s="3">
        <v>2100</v>
      </c>
      <c r="I3333" s="3">
        <v>-2100</v>
      </c>
      <c r="J3333" s="3">
        <v>0</v>
      </c>
    </row>
    <row r="3334" spans="1:10" x14ac:dyDescent="0.25">
      <c r="A3334" s="4" t="s">
        <v>4938</v>
      </c>
      <c r="B3334" s="4" t="s">
        <v>11127</v>
      </c>
      <c r="C3334" s="11" t="s">
        <v>11124</v>
      </c>
      <c r="D3334" t="s">
        <v>4724</v>
      </c>
      <c r="E3334" t="s">
        <v>1</v>
      </c>
      <c r="F3334" s="2">
        <v>40574</v>
      </c>
      <c r="G3334" t="s">
        <v>4725</v>
      </c>
      <c r="H3334" s="3">
        <v>2700</v>
      </c>
      <c r="I3334" s="3">
        <v>-2700</v>
      </c>
      <c r="J3334" s="3">
        <v>0</v>
      </c>
    </row>
    <row r="3335" spans="1:10" x14ac:dyDescent="0.25">
      <c r="A3335" s="4" t="s">
        <v>4938</v>
      </c>
      <c r="B3335" s="4" t="s">
        <v>11127</v>
      </c>
      <c r="C3335" s="11" t="s">
        <v>11124</v>
      </c>
      <c r="D3335" t="s">
        <v>4726</v>
      </c>
      <c r="E3335" t="s">
        <v>1</v>
      </c>
      <c r="F3335" s="2">
        <v>40574</v>
      </c>
      <c r="G3335" t="s">
        <v>4727</v>
      </c>
      <c r="H3335" s="3">
        <v>3200</v>
      </c>
      <c r="I3335" s="3">
        <v>-3200</v>
      </c>
      <c r="J3335" s="3">
        <v>0</v>
      </c>
    </row>
    <row r="3336" spans="1:10" x14ac:dyDescent="0.25">
      <c r="A3336" s="4" t="s">
        <v>4938</v>
      </c>
      <c r="B3336" s="4" t="s">
        <v>11127</v>
      </c>
      <c r="C3336" s="11" t="s">
        <v>11124</v>
      </c>
      <c r="D3336" t="s">
        <v>4728</v>
      </c>
      <c r="E3336" t="s">
        <v>1</v>
      </c>
      <c r="F3336" s="2">
        <v>40755</v>
      </c>
      <c r="G3336" t="s">
        <v>4729</v>
      </c>
      <c r="H3336" s="3">
        <v>9000</v>
      </c>
      <c r="I3336" s="3">
        <v>-9000</v>
      </c>
      <c r="J3336" s="3">
        <v>0</v>
      </c>
    </row>
    <row r="3337" spans="1:10" x14ac:dyDescent="0.25">
      <c r="A3337" s="4" t="s">
        <v>4938</v>
      </c>
      <c r="B3337" s="4" t="s">
        <v>11127</v>
      </c>
      <c r="C3337" s="11" t="s">
        <v>11124</v>
      </c>
      <c r="D3337" t="s">
        <v>4730</v>
      </c>
      <c r="E3337" t="s">
        <v>1</v>
      </c>
      <c r="F3337" s="2">
        <v>40755</v>
      </c>
      <c r="G3337" t="s">
        <v>4731</v>
      </c>
      <c r="H3337" s="3">
        <v>5500</v>
      </c>
      <c r="I3337" s="3">
        <v>-5500</v>
      </c>
      <c r="J3337" s="3">
        <v>0</v>
      </c>
    </row>
    <row r="3338" spans="1:10" x14ac:dyDescent="0.25">
      <c r="A3338" s="4" t="s">
        <v>4938</v>
      </c>
      <c r="B3338" s="4" t="s">
        <v>11127</v>
      </c>
      <c r="C3338" s="11" t="s">
        <v>11124</v>
      </c>
      <c r="D3338" t="s">
        <v>4732</v>
      </c>
      <c r="E3338" t="s">
        <v>1</v>
      </c>
      <c r="F3338" s="2">
        <v>43875</v>
      </c>
      <c r="G3338" t="s">
        <v>4733</v>
      </c>
      <c r="H3338" s="3">
        <v>1835</v>
      </c>
      <c r="I3338" s="3">
        <v>-1173.29</v>
      </c>
      <c r="J3338" s="3">
        <v>661.71</v>
      </c>
    </row>
    <row r="3339" spans="1:10" x14ac:dyDescent="0.25">
      <c r="A3339" s="4" t="s">
        <v>4938</v>
      </c>
      <c r="B3339" s="4" t="s">
        <v>11127</v>
      </c>
      <c r="C3339" s="11" t="s">
        <v>11124</v>
      </c>
      <c r="D3339" t="s">
        <v>4734</v>
      </c>
      <c r="E3339" t="s">
        <v>1</v>
      </c>
      <c r="F3339" s="2">
        <v>43875</v>
      </c>
      <c r="G3339" t="s">
        <v>4735</v>
      </c>
      <c r="H3339" s="3">
        <v>460</v>
      </c>
      <c r="I3339" s="3">
        <v>-294.12</v>
      </c>
      <c r="J3339" s="3">
        <v>165.88</v>
      </c>
    </row>
    <row r="3340" spans="1:10" x14ac:dyDescent="0.25">
      <c r="A3340" s="4" t="s">
        <v>4938</v>
      </c>
      <c r="B3340" s="4" t="s">
        <v>11127</v>
      </c>
      <c r="C3340" s="11" t="s">
        <v>11124</v>
      </c>
      <c r="D3340" t="s">
        <v>4736</v>
      </c>
      <c r="E3340" t="s">
        <v>1</v>
      </c>
      <c r="F3340" s="2">
        <v>43189</v>
      </c>
      <c r="G3340" t="s">
        <v>4737</v>
      </c>
      <c r="H3340" s="3">
        <v>2000</v>
      </c>
      <c r="I3340" s="3">
        <v>-1782.6</v>
      </c>
      <c r="J3340" s="3">
        <v>217.4</v>
      </c>
    </row>
    <row r="3341" spans="1:10" x14ac:dyDescent="0.25">
      <c r="A3341" s="4" t="s">
        <v>4938</v>
      </c>
      <c r="B3341" s="4" t="s">
        <v>11127</v>
      </c>
      <c r="C3341" s="11" t="s">
        <v>11124</v>
      </c>
      <c r="D3341" t="s">
        <v>4738</v>
      </c>
      <c r="E3341" t="s">
        <v>1</v>
      </c>
      <c r="F3341" s="2">
        <v>43145</v>
      </c>
      <c r="G3341" t="s">
        <v>4739</v>
      </c>
      <c r="H3341" s="3">
        <v>4200</v>
      </c>
      <c r="I3341" s="3">
        <v>-3743.46</v>
      </c>
      <c r="J3341" s="3">
        <v>456.54</v>
      </c>
    </row>
    <row r="3342" spans="1:10" x14ac:dyDescent="0.25">
      <c r="A3342" s="4" t="s">
        <v>4938</v>
      </c>
      <c r="B3342" s="4" t="s">
        <v>11127</v>
      </c>
      <c r="C3342" s="11" t="s">
        <v>11124</v>
      </c>
      <c r="D3342" t="s">
        <v>4740</v>
      </c>
      <c r="E3342" t="s">
        <v>1</v>
      </c>
      <c r="F3342" s="2">
        <v>43130</v>
      </c>
      <c r="G3342" t="s">
        <v>4741</v>
      </c>
      <c r="H3342" s="3">
        <v>3270</v>
      </c>
      <c r="I3342" s="3">
        <v>-2914.55</v>
      </c>
      <c r="J3342" s="3">
        <v>355.45</v>
      </c>
    </row>
    <row r="3343" spans="1:10" x14ac:dyDescent="0.25">
      <c r="A3343" s="4" t="s">
        <v>4938</v>
      </c>
      <c r="B3343" s="4" t="s">
        <v>11127</v>
      </c>
      <c r="C3343" s="11" t="s">
        <v>11124</v>
      </c>
      <c r="D3343" t="s">
        <v>4742</v>
      </c>
      <c r="E3343" t="s">
        <v>1</v>
      </c>
      <c r="F3343" s="2">
        <v>44197</v>
      </c>
      <c r="G3343" t="s">
        <v>4743</v>
      </c>
      <c r="H3343" s="3">
        <v>555</v>
      </c>
      <c r="I3343" s="3">
        <v>-301.08</v>
      </c>
      <c r="J3343" s="3">
        <v>253.92</v>
      </c>
    </row>
    <row r="3344" spans="1:10" x14ac:dyDescent="0.25">
      <c r="A3344" s="4" t="s">
        <v>4938</v>
      </c>
      <c r="B3344" s="4" t="s">
        <v>11127</v>
      </c>
      <c r="C3344" s="11" t="s">
        <v>11124</v>
      </c>
      <c r="D3344" t="s">
        <v>4744</v>
      </c>
      <c r="E3344" t="s">
        <v>1</v>
      </c>
      <c r="F3344" s="2">
        <v>39599</v>
      </c>
      <c r="G3344" t="s">
        <v>4745</v>
      </c>
      <c r="H3344" s="3">
        <v>1710</v>
      </c>
      <c r="I3344" s="3">
        <v>-1710</v>
      </c>
      <c r="J3344" s="3">
        <v>0</v>
      </c>
    </row>
    <row r="3345" spans="1:10" x14ac:dyDescent="0.25">
      <c r="A3345" s="4" t="s">
        <v>4938</v>
      </c>
      <c r="B3345" s="4" t="s">
        <v>11127</v>
      </c>
      <c r="C3345" s="11" t="s">
        <v>11124</v>
      </c>
      <c r="D3345" t="s">
        <v>4746</v>
      </c>
      <c r="E3345" t="s">
        <v>1</v>
      </c>
      <c r="F3345" s="2">
        <v>39752</v>
      </c>
      <c r="G3345" t="s">
        <v>4747</v>
      </c>
      <c r="H3345" s="3">
        <v>5200</v>
      </c>
      <c r="I3345" s="3">
        <v>-5200</v>
      </c>
      <c r="J3345" s="3">
        <v>0</v>
      </c>
    </row>
    <row r="3346" spans="1:10" x14ac:dyDescent="0.25">
      <c r="A3346" s="4" t="s">
        <v>4938</v>
      </c>
      <c r="B3346" s="4" t="s">
        <v>11127</v>
      </c>
      <c r="C3346" s="11" t="s">
        <v>11124</v>
      </c>
      <c r="D3346" t="s">
        <v>4748</v>
      </c>
      <c r="E3346" t="s">
        <v>1</v>
      </c>
      <c r="F3346" s="2">
        <v>39752</v>
      </c>
      <c r="G3346" t="s">
        <v>4749</v>
      </c>
      <c r="H3346" s="3">
        <v>4500</v>
      </c>
      <c r="I3346" s="3">
        <v>-4500</v>
      </c>
      <c r="J3346" s="3">
        <v>0</v>
      </c>
    </row>
    <row r="3347" spans="1:10" x14ac:dyDescent="0.25">
      <c r="A3347" s="4" t="s">
        <v>4938</v>
      </c>
      <c r="B3347" s="4" t="s">
        <v>11127</v>
      </c>
      <c r="C3347" s="11" t="s">
        <v>11124</v>
      </c>
      <c r="D3347" t="s">
        <v>4748</v>
      </c>
      <c r="E3347" t="s">
        <v>7</v>
      </c>
      <c r="F3347" s="2">
        <v>40298</v>
      </c>
      <c r="G3347" t="s">
        <v>4749</v>
      </c>
      <c r="H3347" s="3">
        <v>5900</v>
      </c>
      <c r="I3347" s="3">
        <v>-5900</v>
      </c>
      <c r="J3347" s="3">
        <v>0</v>
      </c>
    </row>
    <row r="3348" spans="1:10" x14ac:dyDescent="0.25">
      <c r="A3348" s="4" t="s">
        <v>4938</v>
      </c>
      <c r="B3348" s="4" t="s">
        <v>11127</v>
      </c>
      <c r="C3348" s="11" t="s">
        <v>11124</v>
      </c>
      <c r="D3348" t="s">
        <v>4750</v>
      </c>
      <c r="E3348" t="s">
        <v>1</v>
      </c>
      <c r="F3348" s="2">
        <v>39829</v>
      </c>
      <c r="G3348" t="s">
        <v>4751</v>
      </c>
      <c r="H3348" s="3">
        <v>2000</v>
      </c>
      <c r="I3348" s="3">
        <v>-2000</v>
      </c>
      <c r="J3348" s="3">
        <v>0</v>
      </c>
    </row>
    <row r="3349" spans="1:10" x14ac:dyDescent="0.25">
      <c r="A3349" s="4" t="s">
        <v>4938</v>
      </c>
      <c r="B3349" s="4" t="s">
        <v>11127</v>
      </c>
      <c r="C3349" s="11" t="s">
        <v>11124</v>
      </c>
      <c r="D3349" t="s">
        <v>4752</v>
      </c>
      <c r="E3349" t="s">
        <v>1</v>
      </c>
      <c r="F3349" s="2">
        <v>39844</v>
      </c>
      <c r="G3349" t="s">
        <v>4753</v>
      </c>
      <c r="H3349" s="3">
        <v>5200</v>
      </c>
      <c r="I3349" s="3">
        <v>-5200</v>
      </c>
      <c r="J3349" s="3">
        <v>0</v>
      </c>
    </row>
    <row r="3350" spans="1:10" x14ac:dyDescent="0.25">
      <c r="A3350" s="4" t="s">
        <v>4938</v>
      </c>
      <c r="B3350" s="4" t="s">
        <v>11127</v>
      </c>
      <c r="C3350" s="11" t="s">
        <v>11124</v>
      </c>
      <c r="D3350" t="s">
        <v>4754</v>
      </c>
      <c r="E3350" t="s">
        <v>1</v>
      </c>
      <c r="F3350" s="2">
        <v>39829</v>
      </c>
      <c r="G3350" t="s">
        <v>4755</v>
      </c>
      <c r="H3350" s="3">
        <v>2300</v>
      </c>
      <c r="I3350" s="3">
        <v>-2300</v>
      </c>
      <c r="J3350" s="3">
        <v>0</v>
      </c>
    </row>
    <row r="3351" spans="1:10" x14ac:dyDescent="0.25">
      <c r="A3351" s="4" t="s">
        <v>4938</v>
      </c>
      <c r="B3351" s="4" t="s">
        <v>11127</v>
      </c>
      <c r="C3351" s="11" t="s">
        <v>11124</v>
      </c>
      <c r="D3351" t="s">
        <v>4756</v>
      </c>
      <c r="E3351" t="s">
        <v>1</v>
      </c>
      <c r="F3351" s="2">
        <v>39890</v>
      </c>
      <c r="G3351" t="s">
        <v>4757</v>
      </c>
      <c r="H3351" s="3">
        <v>5375</v>
      </c>
      <c r="I3351" s="3">
        <v>-5375</v>
      </c>
      <c r="J3351" s="3">
        <v>0</v>
      </c>
    </row>
    <row r="3352" spans="1:10" x14ac:dyDescent="0.25">
      <c r="A3352" s="4" t="s">
        <v>4938</v>
      </c>
      <c r="B3352" s="4" t="s">
        <v>11127</v>
      </c>
      <c r="C3352" s="11" t="s">
        <v>11124</v>
      </c>
      <c r="D3352" t="s">
        <v>4758</v>
      </c>
      <c r="E3352" t="s">
        <v>1</v>
      </c>
      <c r="F3352" s="2">
        <v>39890</v>
      </c>
      <c r="G3352" t="s">
        <v>4759</v>
      </c>
      <c r="H3352" s="3">
        <v>5375</v>
      </c>
      <c r="I3352" s="3">
        <v>-5375</v>
      </c>
      <c r="J3352" s="3">
        <v>0</v>
      </c>
    </row>
    <row r="3353" spans="1:10" x14ac:dyDescent="0.25">
      <c r="A3353" s="4" t="s">
        <v>4938</v>
      </c>
      <c r="B3353" s="4" t="s">
        <v>11127</v>
      </c>
      <c r="C3353" s="11" t="s">
        <v>11124</v>
      </c>
      <c r="D3353" t="s">
        <v>4760</v>
      </c>
      <c r="E3353" t="s">
        <v>1</v>
      </c>
      <c r="F3353" s="2">
        <v>39933</v>
      </c>
      <c r="G3353" t="s">
        <v>4761</v>
      </c>
      <c r="H3353" s="3">
        <v>5350</v>
      </c>
      <c r="I3353" s="3">
        <v>-5350</v>
      </c>
      <c r="J3353" s="3">
        <v>0</v>
      </c>
    </row>
    <row r="3354" spans="1:10" x14ac:dyDescent="0.25">
      <c r="A3354" s="4" t="s">
        <v>4938</v>
      </c>
      <c r="B3354" s="4" t="s">
        <v>11127</v>
      </c>
      <c r="C3354" s="11" t="s">
        <v>11124</v>
      </c>
      <c r="D3354" t="s">
        <v>4762</v>
      </c>
      <c r="E3354" t="s">
        <v>1</v>
      </c>
      <c r="F3354" s="2">
        <v>39961</v>
      </c>
      <c r="G3354" t="s">
        <v>4763</v>
      </c>
      <c r="H3354" s="3">
        <v>1500</v>
      </c>
      <c r="I3354" s="3">
        <v>-1500</v>
      </c>
      <c r="J3354" s="3">
        <v>0</v>
      </c>
    </row>
    <row r="3355" spans="1:10" x14ac:dyDescent="0.25">
      <c r="A3355" s="4" t="s">
        <v>4938</v>
      </c>
      <c r="B3355" s="4" t="s">
        <v>11127</v>
      </c>
      <c r="C3355" s="11" t="s">
        <v>11124</v>
      </c>
      <c r="D3355" t="s">
        <v>4764</v>
      </c>
      <c r="E3355" t="s">
        <v>1</v>
      </c>
      <c r="F3355" s="2">
        <v>39961</v>
      </c>
      <c r="G3355" t="s">
        <v>4765</v>
      </c>
      <c r="H3355" s="3">
        <v>2000</v>
      </c>
      <c r="I3355" s="3">
        <v>-2000</v>
      </c>
      <c r="J3355" s="3">
        <v>0</v>
      </c>
    </row>
    <row r="3356" spans="1:10" x14ac:dyDescent="0.25">
      <c r="A3356" s="4" t="s">
        <v>4938</v>
      </c>
      <c r="B3356" s="4" t="s">
        <v>11127</v>
      </c>
      <c r="C3356" s="11" t="s">
        <v>11124</v>
      </c>
      <c r="D3356" t="s">
        <v>4766</v>
      </c>
      <c r="E3356" t="s">
        <v>1</v>
      </c>
      <c r="F3356" s="2">
        <v>39905</v>
      </c>
      <c r="G3356" t="s">
        <v>4767</v>
      </c>
      <c r="H3356" s="3">
        <v>500</v>
      </c>
      <c r="I3356" s="3">
        <v>-500</v>
      </c>
      <c r="J3356" s="3">
        <v>0</v>
      </c>
    </row>
    <row r="3357" spans="1:10" x14ac:dyDescent="0.25">
      <c r="A3357" s="4" t="s">
        <v>4938</v>
      </c>
      <c r="B3357" s="4" t="s">
        <v>11127</v>
      </c>
      <c r="C3357" s="11" t="s">
        <v>11124</v>
      </c>
      <c r="D3357" t="s">
        <v>4768</v>
      </c>
      <c r="E3357" t="s">
        <v>1</v>
      </c>
      <c r="F3357" s="2">
        <v>39981</v>
      </c>
      <c r="G3357" t="s">
        <v>4769</v>
      </c>
      <c r="H3357" s="3">
        <v>9438</v>
      </c>
      <c r="I3357" s="3">
        <v>-9438</v>
      </c>
      <c r="J3357" s="3">
        <v>0</v>
      </c>
    </row>
    <row r="3358" spans="1:10" x14ac:dyDescent="0.25">
      <c r="A3358" s="4" t="s">
        <v>4938</v>
      </c>
      <c r="B3358" s="4" t="s">
        <v>11127</v>
      </c>
      <c r="C3358" s="11" t="s">
        <v>11124</v>
      </c>
      <c r="D3358" t="s">
        <v>4770</v>
      </c>
      <c r="E3358" t="s">
        <v>1</v>
      </c>
      <c r="F3358" s="2">
        <v>39981</v>
      </c>
      <c r="G3358" t="s">
        <v>4771</v>
      </c>
      <c r="H3358" s="3">
        <v>11800</v>
      </c>
      <c r="I3358" s="3">
        <v>-11800</v>
      </c>
      <c r="J3358" s="3">
        <v>0</v>
      </c>
    </row>
    <row r="3359" spans="1:10" x14ac:dyDescent="0.25">
      <c r="A3359" s="4" t="s">
        <v>4938</v>
      </c>
      <c r="B3359" s="4" t="s">
        <v>11127</v>
      </c>
      <c r="C3359" s="11" t="s">
        <v>11124</v>
      </c>
      <c r="D3359" t="s">
        <v>4772</v>
      </c>
      <c r="E3359" t="s">
        <v>1</v>
      </c>
      <c r="F3359" s="2">
        <v>39994</v>
      </c>
      <c r="G3359" t="s">
        <v>4773</v>
      </c>
      <c r="H3359" s="3">
        <v>4000</v>
      </c>
      <c r="I3359" s="3">
        <v>-4000</v>
      </c>
      <c r="J3359" s="3">
        <v>0</v>
      </c>
    </row>
    <row r="3360" spans="1:10" x14ac:dyDescent="0.25">
      <c r="A3360" s="4" t="s">
        <v>4938</v>
      </c>
      <c r="B3360" s="4" t="s">
        <v>11127</v>
      </c>
      <c r="C3360" s="11" t="s">
        <v>11124</v>
      </c>
      <c r="D3360" t="s">
        <v>4774</v>
      </c>
      <c r="E3360" t="s">
        <v>1</v>
      </c>
      <c r="F3360" s="2">
        <v>39958</v>
      </c>
      <c r="G3360" t="s">
        <v>4775</v>
      </c>
      <c r="H3360" s="3">
        <v>3000</v>
      </c>
      <c r="I3360" s="3">
        <v>-3000</v>
      </c>
      <c r="J3360" s="3">
        <v>0</v>
      </c>
    </row>
    <row r="3361" spans="1:10" x14ac:dyDescent="0.25">
      <c r="A3361" s="4" t="s">
        <v>4938</v>
      </c>
      <c r="B3361" s="4" t="s">
        <v>11127</v>
      </c>
      <c r="C3361" s="11" t="s">
        <v>11124</v>
      </c>
      <c r="D3361" t="s">
        <v>4776</v>
      </c>
      <c r="E3361" t="s">
        <v>1</v>
      </c>
      <c r="F3361" s="2">
        <v>39988</v>
      </c>
      <c r="G3361" t="s">
        <v>4777</v>
      </c>
      <c r="H3361" s="3">
        <v>1500</v>
      </c>
      <c r="I3361" s="3">
        <v>-1500</v>
      </c>
      <c r="J3361" s="3">
        <v>0</v>
      </c>
    </row>
    <row r="3362" spans="1:10" x14ac:dyDescent="0.25">
      <c r="A3362" s="4" t="s">
        <v>4938</v>
      </c>
      <c r="B3362" s="4" t="s">
        <v>11127</v>
      </c>
      <c r="C3362" s="11" t="s">
        <v>11124</v>
      </c>
      <c r="D3362" t="s">
        <v>4778</v>
      </c>
      <c r="E3362" t="s">
        <v>1</v>
      </c>
      <c r="F3362" s="2">
        <v>39988</v>
      </c>
      <c r="G3362" t="s">
        <v>4779</v>
      </c>
      <c r="H3362" s="3">
        <v>1500</v>
      </c>
      <c r="I3362" s="3">
        <v>-1500</v>
      </c>
      <c r="J3362" s="3">
        <v>0</v>
      </c>
    </row>
    <row r="3363" spans="1:10" x14ac:dyDescent="0.25">
      <c r="A3363" s="4" t="s">
        <v>4938</v>
      </c>
      <c r="B3363" s="4" t="s">
        <v>11127</v>
      </c>
      <c r="C3363" s="11" t="s">
        <v>11124</v>
      </c>
      <c r="D3363" t="s">
        <v>4780</v>
      </c>
      <c r="E3363" t="s">
        <v>1</v>
      </c>
      <c r="F3363" s="2">
        <v>39988</v>
      </c>
      <c r="G3363" t="s">
        <v>4781</v>
      </c>
      <c r="H3363" s="3">
        <v>4000</v>
      </c>
      <c r="I3363" s="3">
        <v>-4000</v>
      </c>
      <c r="J3363" s="3">
        <v>0</v>
      </c>
    </row>
    <row r="3364" spans="1:10" x14ac:dyDescent="0.25">
      <c r="A3364" s="4" t="s">
        <v>4938</v>
      </c>
      <c r="B3364" s="4" t="s">
        <v>11127</v>
      </c>
      <c r="C3364" s="11" t="s">
        <v>11124</v>
      </c>
      <c r="D3364" t="s">
        <v>4782</v>
      </c>
      <c r="E3364" t="s">
        <v>1</v>
      </c>
      <c r="F3364" s="2">
        <v>40025</v>
      </c>
      <c r="G3364" t="s">
        <v>4783</v>
      </c>
      <c r="H3364" s="3">
        <v>5000</v>
      </c>
      <c r="I3364" s="3">
        <v>-5000</v>
      </c>
      <c r="J3364" s="3">
        <v>0</v>
      </c>
    </row>
    <row r="3365" spans="1:10" x14ac:dyDescent="0.25">
      <c r="A3365" s="4" t="s">
        <v>4938</v>
      </c>
      <c r="B3365" s="4" t="s">
        <v>11127</v>
      </c>
      <c r="C3365" s="11" t="s">
        <v>11124</v>
      </c>
      <c r="D3365" t="s">
        <v>4784</v>
      </c>
      <c r="E3365" t="s">
        <v>1</v>
      </c>
      <c r="F3365" s="2">
        <v>40009</v>
      </c>
      <c r="G3365" t="s">
        <v>4785</v>
      </c>
      <c r="H3365" s="3">
        <v>2100</v>
      </c>
      <c r="I3365" s="3">
        <v>-2100</v>
      </c>
      <c r="J3365" s="3">
        <v>0</v>
      </c>
    </row>
    <row r="3366" spans="1:10" x14ac:dyDescent="0.25">
      <c r="A3366" s="4" t="s">
        <v>4938</v>
      </c>
      <c r="B3366" s="4" t="s">
        <v>11127</v>
      </c>
      <c r="C3366" s="11" t="s">
        <v>11124</v>
      </c>
      <c r="D3366" t="s">
        <v>4786</v>
      </c>
      <c r="E3366" t="s">
        <v>1</v>
      </c>
      <c r="F3366" s="2">
        <v>39904</v>
      </c>
      <c r="G3366" t="s">
        <v>4787</v>
      </c>
      <c r="H3366" s="3">
        <v>14800</v>
      </c>
      <c r="I3366" s="3">
        <v>-14800</v>
      </c>
      <c r="J3366" s="3">
        <v>0</v>
      </c>
    </row>
    <row r="3367" spans="1:10" x14ac:dyDescent="0.25">
      <c r="A3367" s="4" t="s">
        <v>4938</v>
      </c>
      <c r="B3367" s="4" t="s">
        <v>11127</v>
      </c>
      <c r="C3367" s="11" t="s">
        <v>11124</v>
      </c>
      <c r="D3367" t="s">
        <v>4788</v>
      </c>
      <c r="E3367" t="s">
        <v>1</v>
      </c>
      <c r="F3367" s="2">
        <v>40116</v>
      </c>
      <c r="G3367" t="s">
        <v>4789</v>
      </c>
      <c r="H3367" s="3">
        <v>10287</v>
      </c>
      <c r="I3367" s="3">
        <v>-10287</v>
      </c>
      <c r="J3367" s="3">
        <v>0</v>
      </c>
    </row>
    <row r="3368" spans="1:10" x14ac:dyDescent="0.25">
      <c r="A3368" s="4" t="s">
        <v>4938</v>
      </c>
      <c r="B3368" s="4" t="s">
        <v>11127</v>
      </c>
      <c r="C3368" s="11" t="s">
        <v>11124</v>
      </c>
      <c r="D3368" t="s">
        <v>4790</v>
      </c>
      <c r="E3368" t="s">
        <v>1</v>
      </c>
      <c r="F3368" s="2">
        <v>40147</v>
      </c>
      <c r="G3368" t="s">
        <v>4791</v>
      </c>
      <c r="H3368" s="3">
        <v>14800</v>
      </c>
      <c r="I3368" s="3">
        <v>-14800</v>
      </c>
      <c r="J3368" s="3">
        <v>0</v>
      </c>
    </row>
    <row r="3369" spans="1:10" x14ac:dyDescent="0.25">
      <c r="A3369" s="4" t="s">
        <v>4938</v>
      </c>
      <c r="B3369" s="4" t="s">
        <v>11127</v>
      </c>
      <c r="C3369" s="11" t="s">
        <v>11124</v>
      </c>
      <c r="D3369" t="s">
        <v>4792</v>
      </c>
      <c r="E3369" t="s">
        <v>1</v>
      </c>
      <c r="F3369" s="2">
        <v>40237</v>
      </c>
      <c r="G3369" t="s">
        <v>4793</v>
      </c>
      <c r="H3369" s="3">
        <v>1200</v>
      </c>
      <c r="I3369" s="3">
        <v>-1200</v>
      </c>
      <c r="J3369" s="3">
        <v>0</v>
      </c>
    </row>
    <row r="3370" spans="1:10" x14ac:dyDescent="0.25">
      <c r="A3370" s="4" t="s">
        <v>4938</v>
      </c>
      <c r="B3370" s="4" t="s">
        <v>11127</v>
      </c>
      <c r="C3370" s="11" t="s">
        <v>11124</v>
      </c>
      <c r="D3370" t="s">
        <v>4794</v>
      </c>
      <c r="E3370" t="s">
        <v>1</v>
      </c>
      <c r="F3370" s="2">
        <v>40237</v>
      </c>
      <c r="G3370" t="s">
        <v>4795</v>
      </c>
      <c r="H3370" s="3">
        <v>470</v>
      </c>
      <c r="I3370" s="3">
        <v>-470</v>
      </c>
      <c r="J3370" s="3">
        <v>0</v>
      </c>
    </row>
    <row r="3371" spans="1:10" x14ac:dyDescent="0.25">
      <c r="A3371" s="4" t="s">
        <v>4938</v>
      </c>
      <c r="B3371" s="4" t="s">
        <v>11127</v>
      </c>
      <c r="C3371" s="11" t="s">
        <v>11124</v>
      </c>
      <c r="D3371" t="s">
        <v>4796</v>
      </c>
      <c r="E3371" t="s">
        <v>1</v>
      </c>
      <c r="F3371" s="2">
        <v>40446</v>
      </c>
      <c r="G3371" t="s">
        <v>4797</v>
      </c>
      <c r="H3371" s="3">
        <v>3900</v>
      </c>
      <c r="I3371" s="3">
        <v>-3900</v>
      </c>
      <c r="J3371" s="3">
        <v>0</v>
      </c>
    </row>
    <row r="3372" spans="1:10" x14ac:dyDescent="0.25">
      <c r="A3372" s="4" t="s">
        <v>4938</v>
      </c>
      <c r="B3372" s="4" t="s">
        <v>11127</v>
      </c>
      <c r="C3372" s="11" t="s">
        <v>11124</v>
      </c>
      <c r="D3372" t="s">
        <v>4798</v>
      </c>
      <c r="E3372" t="s">
        <v>1</v>
      </c>
      <c r="F3372" s="2">
        <v>40329</v>
      </c>
      <c r="G3372" t="s">
        <v>4799</v>
      </c>
      <c r="H3372" s="3">
        <v>6500</v>
      </c>
      <c r="I3372" s="3">
        <v>-6500</v>
      </c>
      <c r="J3372" s="3">
        <v>0</v>
      </c>
    </row>
    <row r="3373" spans="1:10" x14ac:dyDescent="0.25">
      <c r="A3373" s="4" t="s">
        <v>4938</v>
      </c>
      <c r="B3373" s="4" t="s">
        <v>11127</v>
      </c>
      <c r="C3373" s="11" t="s">
        <v>11124</v>
      </c>
      <c r="D3373" t="s">
        <v>4800</v>
      </c>
      <c r="E3373" t="s">
        <v>1</v>
      </c>
      <c r="F3373" s="2">
        <v>40602</v>
      </c>
      <c r="G3373" t="s">
        <v>4801</v>
      </c>
      <c r="H3373" s="3">
        <v>15000</v>
      </c>
      <c r="I3373" s="3">
        <v>-15000</v>
      </c>
      <c r="J3373" s="3">
        <v>0</v>
      </c>
    </row>
    <row r="3374" spans="1:10" x14ac:dyDescent="0.25">
      <c r="A3374" s="4" t="s">
        <v>4938</v>
      </c>
      <c r="B3374" s="4" t="s">
        <v>11127</v>
      </c>
      <c r="C3374" s="11" t="s">
        <v>11124</v>
      </c>
      <c r="D3374" t="s">
        <v>4802</v>
      </c>
      <c r="E3374" t="s">
        <v>1</v>
      </c>
      <c r="F3374" s="2">
        <v>40755</v>
      </c>
      <c r="G3374" t="s">
        <v>4803</v>
      </c>
      <c r="H3374" s="3">
        <v>2000</v>
      </c>
      <c r="I3374" s="3">
        <v>-2000</v>
      </c>
      <c r="J3374" s="3">
        <v>0</v>
      </c>
    </row>
    <row r="3375" spans="1:10" x14ac:dyDescent="0.25">
      <c r="A3375" s="4" t="s">
        <v>4938</v>
      </c>
      <c r="B3375" s="4" t="s">
        <v>11127</v>
      </c>
      <c r="C3375" s="11" t="s">
        <v>11124</v>
      </c>
      <c r="D3375" t="s">
        <v>4804</v>
      </c>
      <c r="E3375" t="s">
        <v>1</v>
      </c>
      <c r="F3375" s="2">
        <v>40786</v>
      </c>
      <c r="G3375" t="s">
        <v>4805</v>
      </c>
      <c r="H3375" s="3">
        <v>10000</v>
      </c>
      <c r="I3375" s="3">
        <v>-10000</v>
      </c>
      <c r="J3375" s="3">
        <v>0</v>
      </c>
    </row>
    <row r="3376" spans="1:10" x14ac:dyDescent="0.25">
      <c r="A3376" s="4" t="s">
        <v>4938</v>
      </c>
      <c r="B3376" s="4" t="s">
        <v>11127</v>
      </c>
      <c r="C3376" s="11" t="s">
        <v>11124</v>
      </c>
      <c r="D3376" t="s">
        <v>4806</v>
      </c>
      <c r="E3376" t="s">
        <v>1</v>
      </c>
      <c r="F3376" s="2">
        <v>40908</v>
      </c>
      <c r="G3376" t="s">
        <v>4807</v>
      </c>
      <c r="H3376" s="3">
        <v>2000</v>
      </c>
      <c r="I3376" s="3">
        <v>-2000</v>
      </c>
      <c r="J3376" s="3">
        <v>0</v>
      </c>
    </row>
    <row r="3377" spans="1:10" x14ac:dyDescent="0.25">
      <c r="A3377" s="4" t="s">
        <v>4938</v>
      </c>
      <c r="B3377" s="4" t="s">
        <v>11127</v>
      </c>
      <c r="C3377" s="11" t="s">
        <v>11124</v>
      </c>
      <c r="D3377" t="s">
        <v>4808</v>
      </c>
      <c r="E3377" t="s">
        <v>1</v>
      </c>
      <c r="F3377" s="2">
        <v>40908</v>
      </c>
      <c r="G3377" t="s">
        <v>4807</v>
      </c>
      <c r="H3377" s="3">
        <v>2000</v>
      </c>
      <c r="I3377" s="3">
        <v>-2000</v>
      </c>
      <c r="J3377" s="3">
        <v>0</v>
      </c>
    </row>
    <row r="3378" spans="1:10" x14ac:dyDescent="0.25">
      <c r="A3378" s="4" t="s">
        <v>4938</v>
      </c>
      <c r="B3378" s="4" t="s">
        <v>11127</v>
      </c>
      <c r="C3378" s="11" t="s">
        <v>11124</v>
      </c>
      <c r="D3378" t="s">
        <v>4809</v>
      </c>
      <c r="E3378" t="s">
        <v>1</v>
      </c>
      <c r="F3378" s="2">
        <v>40908</v>
      </c>
      <c r="G3378" t="s">
        <v>4807</v>
      </c>
      <c r="H3378" s="3">
        <v>2000</v>
      </c>
      <c r="I3378" s="3">
        <v>-2000</v>
      </c>
      <c r="J3378" s="3">
        <v>0</v>
      </c>
    </row>
    <row r="3379" spans="1:10" x14ac:dyDescent="0.25">
      <c r="A3379" s="4" t="s">
        <v>4938</v>
      </c>
      <c r="B3379" s="4" t="s">
        <v>11127</v>
      </c>
      <c r="C3379" s="11" t="s">
        <v>11124</v>
      </c>
      <c r="D3379" t="s">
        <v>4810</v>
      </c>
      <c r="E3379" t="s">
        <v>1</v>
      </c>
      <c r="F3379" s="2">
        <v>40908</v>
      </c>
      <c r="G3379" t="s">
        <v>4807</v>
      </c>
      <c r="H3379" s="3">
        <v>2000</v>
      </c>
      <c r="I3379" s="3">
        <v>-2000</v>
      </c>
      <c r="J3379" s="3">
        <v>0</v>
      </c>
    </row>
    <row r="3380" spans="1:10" x14ac:dyDescent="0.25">
      <c r="A3380" s="4" t="s">
        <v>4938</v>
      </c>
      <c r="B3380" s="4" t="s">
        <v>11127</v>
      </c>
      <c r="C3380" s="11" t="s">
        <v>11124</v>
      </c>
      <c r="D3380" t="s">
        <v>4811</v>
      </c>
      <c r="E3380" t="s">
        <v>1</v>
      </c>
      <c r="F3380" s="2">
        <v>40786</v>
      </c>
      <c r="G3380" t="s">
        <v>4812</v>
      </c>
      <c r="H3380" s="3">
        <v>5148</v>
      </c>
      <c r="I3380" s="3">
        <v>-5148</v>
      </c>
      <c r="J3380" s="3">
        <v>0</v>
      </c>
    </row>
    <row r="3381" spans="1:10" x14ac:dyDescent="0.25">
      <c r="A3381" s="4" t="s">
        <v>4938</v>
      </c>
      <c r="B3381" s="4" t="s">
        <v>11127</v>
      </c>
      <c r="C3381" s="11" t="s">
        <v>11124</v>
      </c>
      <c r="D3381" t="s">
        <v>4813</v>
      </c>
      <c r="E3381" t="s">
        <v>1</v>
      </c>
      <c r="F3381" s="2">
        <v>40786</v>
      </c>
      <c r="G3381" t="s">
        <v>4814</v>
      </c>
      <c r="H3381" s="3">
        <v>11000</v>
      </c>
      <c r="I3381" s="3">
        <v>-11000</v>
      </c>
      <c r="J3381" s="3">
        <v>0</v>
      </c>
    </row>
    <row r="3382" spans="1:10" x14ac:dyDescent="0.25">
      <c r="A3382" s="4" t="s">
        <v>4938</v>
      </c>
      <c r="B3382" s="4" t="s">
        <v>11127</v>
      </c>
      <c r="C3382" s="11" t="s">
        <v>11124</v>
      </c>
      <c r="D3382" t="s">
        <v>4815</v>
      </c>
      <c r="E3382" t="s">
        <v>1</v>
      </c>
      <c r="F3382" s="2">
        <v>40786</v>
      </c>
      <c r="G3382" t="s">
        <v>4816</v>
      </c>
      <c r="H3382" s="3">
        <v>4300</v>
      </c>
      <c r="I3382" s="3">
        <v>-4300</v>
      </c>
      <c r="J3382" s="3">
        <v>0</v>
      </c>
    </row>
    <row r="3383" spans="1:10" x14ac:dyDescent="0.25">
      <c r="A3383" s="4" t="s">
        <v>4938</v>
      </c>
      <c r="B3383" s="4" t="s">
        <v>11127</v>
      </c>
      <c r="C3383" s="11" t="s">
        <v>11124</v>
      </c>
      <c r="D3383" t="s">
        <v>4817</v>
      </c>
      <c r="E3383" t="s">
        <v>1</v>
      </c>
      <c r="F3383" s="2">
        <v>40968</v>
      </c>
      <c r="G3383" t="s">
        <v>4818</v>
      </c>
      <c r="H3383" s="3">
        <v>13000</v>
      </c>
      <c r="I3383" s="3">
        <v>-13000</v>
      </c>
      <c r="J3383" s="3">
        <v>0</v>
      </c>
    </row>
    <row r="3384" spans="1:10" x14ac:dyDescent="0.25">
      <c r="A3384" s="4" t="s">
        <v>4938</v>
      </c>
      <c r="B3384" s="4" t="s">
        <v>11127</v>
      </c>
      <c r="C3384" s="11" t="s">
        <v>11124</v>
      </c>
      <c r="D3384" t="s">
        <v>4819</v>
      </c>
      <c r="E3384" t="s">
        <v>1</v>
      </c>
      <c r="F3384" s="2">
        <v>40963</v>
      </c>
      <c r="G3384" t="s">
        <v>4820</v>
      </c>
      <c r="H3384" s="3">
        <v>4440</v>
      </c>
      <c r="I3384" s="3">
        <v>-4440</v>
      </c>
      <c r="J3384" s="3">
        <v>0</v>
      </c>
    </row>
    <row r="3385" spans="1:10" x14ac:dyDescent="0.25">
      <c r="A3385" s="4" t="s">
        <v>4938</v>
      </c>
      <c r="B3385" s="4" t="s">
        <v>11127</v>
      </c>
      <c r="C3385" s="11" t="s">
        <v>11124</v>
      </c>
      <c r="D3385" t="s">
        <v>4821</v>
      </c>
      <c r="E3385" t="s">
        <v>1</v>
      </c>
      <c r="F3385" s="2">
        <v>40939</v>
      </c>
      <c r="G3385" t="s">
        <v>4822</v>
      </c>
      <c r="H3385" s="3">
        <v>6520</v>
      </c>
      <c r="I3385" s="3">
        <v>-6520</v>
      </c>
      <c r="J3385" s="3">
        <v>0</v>
      </c>
    </row>
    <row r="3386" spans="1:10" x14ac:dyDescent="0.25">
      <c r="A3386" s="4" t="s">
        <v>4938</v>
      </c>
      <c r="B3386" s="4" t="s">
        <v>11127</v>
      </c>
      <c r="C3386" s="11" t="s">
        <v>11124</v>
      </c>
      <c r="D3386" t="s">
        <v>4823</v>
      </c>
      <c r="E3386" t="s">
        <v>1</v>
      </c>
      <c r="F3386" s="2">
        <v>41374</v>
      </c>
      <c r="G3386" t="s">
        <v>4824</v>
      </c>
      <c r="H3386" s="3">
        <v>800</v>
      </c>
      <c r="I3386" s="3">
        <v>-800</v>
      </c>
      <c r="J3386" s="3">
        <v>0</v>
      </c>
    </row>
    <row r="3387" spans="1:10" x14ac:dyDescent="0.25">
      <c r="A3387" s="4" t="s">
        <v>4938</v>
      </c>
      <c r="B3387" s="4" t="s">
        <v>11127</v>
      </c>
      <c r="C3387" s="11" t="s">
        <v>11124</v>
      </c>
      <c r="D3387" t="s">
        <v>4825</v>
      </c>
      <c r="E3387" t="s">
        <v>1</v>
      </c>
      <c r="F3387" s="2">
        <v>41348</v>
      </c>
      <c r="G3387" t="s">
        <v>4826</v>
      </c>
      <c r="H3387" s="3">
        <v>530</v>
      </c>
      <c r="I3387" s="3">
        <v>-530</v>
      </c>
      <c r="J3387" s="3">
        <v>0</v>
      </c>
    </row>
    <row r="3388" spans="1:10" x14ac:dyDescent="0.25">
      <c r="A3388" s="4" t="s">
        <v>4938</v>
      </c>
      <c r="B3388" s="4" t="s">
        <v>11127</v>
      </c>
      <c r="C3388" s="11" t="s">
        <v>11124</v>
      </c>
      <c r="D3388" t="s">
        <v>4827</v>
      </c>
      <c r="E3388" t="s">
        <v>1</v>
      </c>
      <c r="F3388" s="2">
        <v>41364</v>
      </c>
      <c r="G3388" t="s">
        <v>4828</v>
      </c>
      <c r="H3388" s="3">
        <v>1790</v>
      </c>
      <c r="I3388" s="3">
        <v>-1790</v>
      </c>
      <c r="J3388" s="3">
        <v>0</v>
      </c>
    </row>
    <row r="3389" spans="1:10" x14ac:dyDescent="0.25">
      <c r="A3389" s="4" t="s">
        <v>4938</v>
      </c>
      <c r="B3389" s="4" t="s">
        <v>11127</v>
      </c>
      <c r="C3389" s="11" t="s">
        <v>11124</v>
      </c>
      <c r="D3389" t="s">
        <v>4827</v>
      </c>
      <c r="E3389" t="s">
        <v>7</v>
      </c>
      <c r="F3389" s="2">
        <v>41435</v>
      </c>
      <c r="G3389" t="s">
        <v>4829</v>
      </c>
      <c r="H3389" s="3">
        <v>1570</v>
      </c>
      <c r="I3389" s="3">
        <v>-1570</v>
      </c>
      <c r="J3389" s="3">
        <v>0</v>
      </c>
    </row>
    <row r="3390" spans="1:10" x14ac:dyDescent="0.25">
      <c r="A3390" s="4" t="s">
        <v>4938</v>
      </c>
      <c r="B3390" s="4" t="s">
        <v>11127</v>
      </c>
      <c r="C3390" s="11" t="s">
        <v>11124</v>
      </c>
      <c r="D3390" t="s">
        <v>4830</v>
      </c>
      <c r="E3390" t="s">
        <v>1</v>
      </c>
      <c r="F3390" s="2">
        <v>41373</v>
      </c>
      <c r="G3390" t="s">
        <v>4831</v>
      </c>
      <c r="H3390" s="3">
        <v>1150</v>
      </c>
      <c r="I3390" s="3">
        <v>-1150</v>
      </c>
      <c r="J3390" s="3">
        <v>0</v>
      </c>
    </row>
    <row r="3391" spans="1:10" x14ac:dyDescent="0.25">
      <c r="A3391" s="4" t="s">
        <v>4938</v>
      </c>
      <c r="B3391" s="4" t="s">
        <v>11127</v>
      </c>
      <c r="C3391" s="11" t="s">
        <v>11124</v>
      </c>
      <c r="D3391" t="s">
        <v>4832</v>
      </c>
      <c r="E3391" t="s">
        <v>1</v>
      </c>
      <c r="F3391" s="2">
        <v>41373</v>
      </c>
      <c r="G3391" t="s">
        <v>4833</v>
      </c>
      <c r="H3391" s="3">
        <v>1150</v>
      </c>
      <c r="I3391" s="3">
        <v>-1150</v>
      </c>
      <c r="J3391" s="3">
        <v>0</v>
      </c>
    </row>
    <row r="3392" spans="1:10" x14ac:dyDescent="0.25">
      <c r="A3392" s="4" t="s">
        <v>4938</v>
      </c>
      <c r="B3392" s="4" t="s">
        <v>11127</v>
      </c>
      <c r="C3392" s="11" t="s">
        <v>11124</v>
      </c>
      <c r="D3392" t="s">
        <v>4834</v>
      </c>
      <c r="E3392" t="s">
        <v>1</v>
      </c>
      <c r="F3392" s="2">
        <v>41516</v>
      </c>
      <c r="G3392" t="s">
        <v>4835</v>
      </c>
      <c r="H3392" s="3">
        <v>14100</v>
      </c>
      <c r="I3392" s="3">
        <v>-14100</v>
      </c>
      <c r="J3392" s="3">
        <v>0</v>
      </c>
    </row>
    <row r="3393" spans="1:10" x14ac:dyDescent="0.25">
      <c r="A3393" s="4" t="s">
        <v>4938</v>
      </c>
      <c r="B3393" s="4" t="s">
        <v>11127</v>
      </c>
      <c r="C3393" s="11" t="s">
        <v>11124</v>
      </c>
      <c r="D3393" t="s">
        <v>4834</v>
      </c>
      <c r="E3393" t="s">
        <v>7</v>
      </c>
      <c r="F3393" s="2">
        <v>41607</v>
      </c>
      <c r="G3393" t="s">
        <v>4836</v>
      </c>
      <c r="H3393" s="3">
        <v>1400</v>
      </c>
      <c r="I3393" s="3">
        <v>-1400</v>
      </c>
      <c r="J3393" s="3">
        <v>0</v>
      </c>
    </row>
    <row r="3394" spans="1:10" x14ac:dyDescent="0.25">
      <c r="A3394" s="4" t="s">
        <v>4938</v>
      </c>
      <c r="B3394" s="4" t="s">
        <v>11127</v>
      </c>
      <c r="C3394" s="11" t="s">
        <v>11124</v>
      </c>
      <c r="D3394" t="s">
        <v>4834</v>
      </c>
      <c r="E3394" t="s">
        <v>9</v>
      </c>
      <c r="F3394" s="2">
        <v>41971</v>
      </c>
      <c r="G3394" t="s">
        <v>3116</v>
      </c>
      <c r="H3394" s="3">
        <v>800</v>
      </c>
      <c r="I3394" s="3">
        <v>-800</v>
      </c>
      <c r="J3394" s="3">
        <v>0</v>
      </c>
    </row>
    <row r="3395" spans="1:10" x14ac:dyDescent="0.25">
      <c r="A3395" s="4" t="s">
        <v>4938</v>
      </c>
      <c r="B3395" s="4" t="s">
        <v>11127</v>
      </c>
      <c r="C3395" s="11" t="s">
        <v>11124</v>
      </c>
      <c r="D3395" t="s">
        <v>4837</v>
      </c>
      <c r="E3395" t="s">
        <v>1</v>
      </c>
      <c r="F3395" s="2">
        <v>41516</v>
      </c>
      <c r="G3395" t="s">
        <v>4838</v>
      </c>
      <c r="H3395" s="3">
        <v>26300</v>
      </c>
      <c r="I3395" s="3">
        <v>-26300</v>
      </c>
      <c r="J3395" s="3">
        <v>0</v>
      </c>
    </row>
    <row r="3396" spans="1:10" x14ac:dyDescent="0.25">
      <c r="A3396" s="4" t="s">
        <v>4938</v>
      </c>
      <c r="B3396" s="4" t="s">
        <v>11127</v>
      </c>
      <c r="C3396" s="11" t="s">
        <v>11124</v>
      </c>
      <c r="D3396" t="s">
        <v>4839</v>
      </c>
      <c r="E3396" t="s">
        <v>1</v>
      </c>
      <c r="F3396" s="2">
        <v>41547</v>
      </c>
      <c r="G3396" t="s">
        <v>4840</v>
      </c>
      <c r="H3396" s="3">
        <v>34100</v>
      </c>
      <c r="I3396" s="3">
        <v>-34100</v>
      </c>
      <c r="J3396" s="3">
        <v>0</v>
      </c>
    </row>
    <row r="3397" spans="1:10" x14ac:dyDescent="0.25">
      <c r="A3397" s="4" t="s">
        <v>4938</v>
      </c>
      <c r="B3397" s="4" t="s">
        <v>11127</v>
      </c>
      <c r="C3397" s="11" t="s">
        <v>11124</v>
      </c>
      <c r="D3397" t="s">
        <v>4841</v>
      </c>
      <c r="E3397" t="s">
        <v>1</v>
      </c>
      <c r="F3397" s="2">
        <v>41547</v>
      </c>
      <c r="G3397" t="s">
        <v>4842</v>
      </c>
      <c r="H3397" s="3">
        <v>7500</v>
      </c>
      <c r="I3397" s="3">
        <v>-7500</v>
      </c>
      <c r="J3397" s="3">
        <v>0</v>
      </c>
    </row>
    <row r="3398" spans="1:10" x14ac:dyDescent="0.25">
      <c r="A3398" s="4" t="s">
        <v>4938</v>
      </c>
      <c r="B3398" s="4" t="s">
        <v>11127</v>
      </c>
      <c r="C3398" s="11" t="s">
        <v>11124</v>
      </c>
      <c r="D3398" t="s">
        <v>4843</v>
      </c>
      <c r="E3398" t="s">
        <v>1</v>
      </c>
      <c r="F3398" s="2">
        <v>41578</v>
      </c>
      <c r="G3398" t="s">
        <v>4844</v>
      </c>
      <c r="H3398" s="3">
        <v>3500</v>
      </c>
      <c r="I3398" s="3">
        <v>-3500</v>
      </c>
      <c r="J3398" s="3">
        <v>0</v>
      </c>
    </row>
    <row r="3399" spans="1:10" x14ac:dyDescent="0.25">
      <c r="A3399" s="4" t="s">
        <v>4938</v>
      </c>
      <c r="B3399" s="4" t="s">
        <v>11127</v>
      </c>
      <c r="C3399" s="11" t="s">
        <v>11124</v>
      </c>
      <c r="D3399" t="s">
        <v>4845</v>
      </c>
      <c r="E3399" t="s">
        <v>1</v>
      </c>
      <c r="F3399" s="2">
        <v>41578</v>
      </c>
      <c r="G3399" t="s">
        <v>4846</v>
      </c>
      <c r="H3399" s="3">
        <v>6500</v>
      </c>
      <c r="I3399" s="3">
        <v>-6500</v>
      </c>
      <c r="J3399" s="3">
        <v>0</v>
      </c>
    </row>
    <row r="3400" spans="1:10" x14ac:dyDescent="0.25">
      <c r="A3400" s="4" t="s">
        <v>4938</v>
      </c>
      <c r="B3400" s="4" t="s">
        <v>11127</v>
      </c>
      <c r="C3400" s="11" t="s">
        <v>11124</v>
      </c>
      <c r="D3400" t="s">
        <v>4847</v>
      </c>
      <c r="E3400" t="s">
        <v>1</v>
      </c>
      <c r="F3400" s="2">
        <v>41578</v>
      </c>
      <c r="G3400" t="s">
        <v>4848</v>
      </c>
      <c r="H3400" s="3">
        <v>1500</v>
      </c>
      <c r="I3400" s="3">
        <v>-1500</v>
      </c>
      <c r="J3400" s="3">
        <v>0</v>
      </c>
    </row>
    <row r="3401" spans="1:10" x14ac:dyDescent="0.25">
      <c r="A3401" s="4" t="s">
        <v>4938</v>
      </c>
      <c r="B3401" s="4" t="s">
        <v>11127</v>
      </c>
      <c r="C3401" s="11" t="s">
        <v>11124</v>
      </c>
      <c r="D3401" t="s">
        <v>4849</v>
      </c>
      <c r="E3401" t="s">
        <v>1</v>
      </c>
      <c r="F3401" s="2">
        <v>38715</v>
      </c>
      <c r="G3401" t="s">
        <v>4850</v>
      </c>
      <c r="H3401" s="3">
        <v>8400</v>
      </c>
      <c r="I3401" s="3">
        <v>-8400</v>
      </c>
      <c r="J3401" s="3">
        <v>0</v>
      </c>
    </row>
    <row r="3402" spans="1:10" x14ac:dyDescent="0.25">
      <c r="A3402" s="4" t="s">
        <v>4938</v>
      </c>
      <c r="B3402" s="4" t="s">
        <v>11127</v>
      </c>
      <c r="C3402" s="11" t="s">
        <v>11124</v>
      </c>
      <c r="D3402" t="s">
        <v>4851</v>
      </c>
      <c r="E3402" t="s">
        <v>1</v>
      </c>
      <c r="F3402" s="2">
        <v>38686</v>
      </c>
      <c r="G3402" t="s">
        <v>4852</v>
      </c>
      <c r="H3402" s="3">
        <v>9027</v>
      </c>
      <c r="I3402" s="3">
        <v>-9027</v>
      </c>
      <c r="J3402" s="3">
        <v>0</v>
      </c>
    </row>
    <row r="3403" spans="1:10" x14ac:dyDescent="0.25">
      <c r="A3403" s="4" t="s">
        <v>4938</v>
      </c>
      <c r="B3403" s="4" t="s">
        <v>11127</v>
      </c>
      <c r="C3403" s="11" t="s">
        <v>11124</v>
      </c>
      <c r="D3403" t="s">
        <v>4853</v>
      </c>
      <c r="E3403" t="s">
        <v>1</v>
      </c>
      <c r="F3403" s="2">
        <v>38929</v>
      </c>
      <c r="G3403" t="s">
        <v>4854</v>
      </c>
      <c r="H3403" s="3">
        <v>6000</v>
      </c>
      <c r="I3403" s="3">
        <v>-6000</v>
      </c>
      <c r="J3403" s="3">
        <v>0</v>
      </c>
    </row>
    <row r="3404" spans="1:10" x14ac:dyDescent="0.25">
      <c r="A3404" s="4" t="s">
        <v>4938</v>
      </c>
      <c r="B3404" s="4" t="s">
        <v>11127</v>
      </c>
      <c r="C3404" s="11" t="s">
        <v>11124</v>
      </c>
      <c r="D3404" t="s">
        <v>4855</v>
      </c>
      <c r="E3404" t="s">
        <v>1</v>
      </c>
      <c r="F3404" s="2">
        <v>39294</v>
      </c>
      <c r="G3404" t="s">
        <v>4856</v>
      </c>
      <c r="H3404" s="3">
        <v>8462.5</v>
      </c>
      <c r="I3404" s="3">
        <v>-8462.5</v>
      </c>
      <c r="J3404" s="3">
        <v>0</v>
      </c>
    </row>
    <row r="3405" spans="1:10" x14ac:dyDescent="0.25">
      <c r="A3405" s="4" t="s">
        <v>4938</v>
      </c>
      <c r="B3405" s="4" t="s">
        <v>11127</v>
      </c>
      <c r="C3405" s="11" t="s">
        <v>11124</v>
      </c>
      <c r="D3405" t="s">
        <v>4857</v>
      </c>
      <c r="E3405" t="s">
        <v>1</v>
      </c>
      <c r="F3405" s="2">
        <v>39294</v>
      </c>
      <c r="G3405" t="s">
        <v>4858</v>
      </c>
      <c r="H3405" s="3">
        <v>1522.5</v>
      </c>
      <c r="I3405" s="3">
        <v>-1522.5</v>
      </c>
      <c r="J3405" s="3">
        <v>0</v>
      </c>
    </row>
    <row r="3406" spans="1:10" x14ac:dyDescent="0.25">
      <c r="A3406" s="4" t="s">
        <v>4938</v>
      </c>
      <c r="B3406" s="4" t="s">
        <v>11127</v>
      </c>
      <c r="C3406" s="11" t="s">
        <v>11124</v>
      </c>
      <c r="D3406" t="s">
        <v>4859</v>
      </c>
      <c r="E3406" t="s">
        <v>1</v>
      </c>
      <c r="F3406" s="2">
        <v>39385</v>
      </c>
      <c r="G3406" t="s">
        <v>4860</v>
      </c>
      <c r="H3406" s="3">
        <v>7030</v>
      </c>
      <c r="I3406" s="3">
        <v>-7030</v>
      </c>
      <c r="J3406" s="3">
        <v>0</v>
      </c>
    </row>
    <row r="3407" spans="1:10" x14ac:dyDescent="0.25">
      <c r="A3407" s="4" t="s">
        <v>4938</v>
      </c>
      <c r="B3407" s="4" t="s">
        <v>11127</v>
      </c>
      <c r="C3407" s="11" t="s">
        <v>11124</v>
      </c>
      <c r="D3407" t="s">
        <v>4861</v>
      </c>
      <c r="E3407" t="s">
        <v>1</v>
      </c>
      <c r="F3407" s="2">
        <v>39386</v>
      </c>
      <c r="G3407" t="s">
        <v>4862</v>
      </c>
      <c r="H3407" s="3">
        <v>7060</v>
      </c>
      <c r="I3407" s="3">
        <v>-7060</v>
      </c>
      <c r="J3407" s="3">
        <v>0</v>
      </c>
    </row>
    <row r="3408" spans="1:10" x14ac:dyDescent="0.25">
      <c r="A3408" s="4" t="s">
        <v>4938</v>
      </c>
      <c r="B3408" s="4" t="s">
        <v>11127</v>
      </c>
      <c r="C3408" s="11" t="s">
        <v>11124</v>
      </c>
      <c r="D3408" t="s">
        <v>4863</v>
      </c>
      <c r="E3408" t="s">
        <v>1</v>
      </c>
      <c r="F3408" s="2">
        <v>39386</v>
      </c>
      <c r="G3408" t="s">
        <v>4864</v>
      </c>
      <c r="H3408" s="3">
        <v>8050</v>
      </c>
      <c r="I3408" s="3">
        <v>-8050</v>
      </c>
      <c r="J3408" s="3">
        <v>0</v>
      </c>
    </row>
    <row r="3409" spans="1:10" x14ac:dyDescent="0.25">
      <c r="A3409" s="4" t="s">
        <v>4938</v>
      </c>
      <c r="B3409" s="4" t="s">
        <v>11127</v>
      </c>
      <c r="C3409" s="11" t="s">
        <v>11124</v>
      </c>
      <c r="D3409" t="s">
        <v>4863</v>
      </c>
      <c r="E3409" t="s">
        <v>7</v>
      </c>
      <c r="F3409" s="2">
        <v>42863</v>
      </c>
      <c r="G3409" t="s">
        <v>4864</v>
      </c>
      <c r="H3409" s="3">
        <v>1200</v>
      </c>
      <c r="I3409" s="3">
        <v>-1200</v>
      </c>
      <c r="J3409" s="3">
        <v>0</v>
      </c>
    </row>
    <row r="3410" spans="1:10" x14ac:dyDescent="0.25">
      <c r="A3410" s="4" t="s">
        <v>4938</v>
      </c>
      <c r="B3410" s="4" t="s">
        <v>11127</v>
      </c>
      <c r="C3410" s="11" t="s">
        <v>11124</v>
      </c>
      <c r="D3410" t="s">
        <v>4865</v>
      </c>
      <c r="E3410" t="s">
        <v>1</v>
      </c>
      <c r="F3410" s="2">
        <v>39294</v>
      </c>
      <c r="G3410" t="s">
        <v>4866</v>
      </c>
      <c r="H3410" s="3">
        <v>872</v>
      </c>
      <c r="I3410" s="3">
        <v>-872</v>
      </c>
      <c r="J3410" s="3">
        <v>0</v>
      </c>
    </row>
    <row r="3411" spans="1:10" x14ac:dyDescent="0.25">
      <c r="A3411" s="4" t="s">
        <v>4938</v>
      </c>
      <c r="B3411" s="4" t="s">
        <v>11127</v>
      </c>
      <c r="C3411" s="11" t="s">
        <v>11124</v>
      </c>
      <c r="D3411" t="s">
        <v>4867</v>
      </c>
      <c r="E3411" t="s">
        <v>1</v>
      </c>
      <c r="F3411" s="2">
        <v>39283</v>
      </c>
      <c r="G3411" t="s">
        <v>4868</v>
      </c>
      <c r="H3411" s="3">
        <v>3000</v>
      </c>
      <c r="I3411" s="3">
        <v>-3000</v>
      </c>
      <c r="J3411" s="3">
        <v>0</v>
      </c>
    </row>
    <row r="3412" spans="1:10" x14ac:dyDescent="0.25">
      <c r="A3412" s="4" t="s">
        <v>4938</v>
      </c>
      <c r="B3412" s="4" t="s">
        <v>11127</v>
      </c>
      <c r="C3412" s="11" t="s">
        <v>11124</v>
      </c>
      <c r="D3412" t="s">
        <v>4869</v>
      </c>
      <c r="E3412" t="s">
        <v>1</v>
      </c>
      <c r="F3412" s="2">
        <v>39283</v>
      </c>
      <c r="G3412" t="s">
        <v>4870</v>
      </c>
      <c r="H3412" s="3">
        <v>1500</v>
      </c>
      <c r="I3412" s="3">
        <v>-1500</v>
      </c>
      <c r="J3412" s="3">
        <v>0</v>
      </c>
    </row>
    <row r="3413" spans="1:10" x14ac:dyDescent="0.25">
      <c r="A3413" s="4" t="s">
        <v>4938</v>
      </c>
      <c r="B3413" s="4" t="s">
        <v>11127</v>
      </c>
      <c r="C3413" s="11" t="s">
        <v>11124</v>
      </c>
      <c r="D3413" t="s">
        <v>4871</v>
      </c>
      <c r="E3413" t="s">
        <v>1</v>
      </c>
      <c r="F3413" s="2">
        <v>39294</v>
      </c>
      <c r="G3413" t="s">
        <v>4872</v>
      </c>
      <c r="H3413" s="3">
        <v>1875</v>
      </c>
      <c r="I3413" s="3">
        <v>-1875</v>
      </c>
      <c r="J3413" s="3">
        <v>0</v>
      </c>
    </row>
    <row r="3414" spans="1:10" x14ac:dyDescent="0.25">
      <c r="A3414" s="4" t="s">
        <v>4938</v>
      </c>
      <c r="B3414" s="4" t="s">
        <v>11127</v>
      </c>
      <c r="C3414" s="11" t="s">
        <v>11124</v>
      </c>
      <c r="D3414" t="s">
        <v>4873</v>
      </c>
      <c r="E3414" t="s">
        <v>1</v>
      </c>
      <c r="F3414" s="2">
        <v>39294</v>
      </c>
      <c r="G3414" t="s">
        <v>4874</v>
      </c>
      <c r="H3414" s="3">
        <v>7235</v>
      </c>
      <c r="I3414" s="3">
        <v>-7235</v>
      </c>
      <c r="J3414" s="3">
        <v>0</v>
      </c>
    </row>
    <row r="3415" spans="1:10" x14ac:dyDescent="0.25">
      <c r="A3415" s="4" t="s">
        <v>4938</v>
      </c>
      <c r="B3415" s="4" t="s">
        <v>11127</v>
      </c>
      <c r="C3415" s="11" t="s">
        <v>11124</v>
      </c>
      <c r="D3415" t="s">
        <v>4873</v>
      </c>
      <c r="E3415" t="s">
        <v>7</v>
      </c>
      <c r="F3415" s="2">
        <v>39599</v>
      </c>
      <c r="G3415" t="s">
        <v>4875</v>
      </c>
      <c r="H3415" s="3">
        <v>510</v>
      </c>
      <c r="I3415" s="3">
        <v>-510</v>
      </c>
      <c r="J3415" s="3">
        <v>0</v>
      </c>
    </row>
    <row r="3416" spans="1:10" x14ac:dyDescent="0.25">
      <c r="A3416" s="4" t="s">
        <v>4938</v>
      </c>
      <c r="B3416" s="4" t="s">
        <v>11127</v>
      </c>
      <c r="C3416" s="11" t="s">
        <v>11124</v>
      </c>
      <c r="D3416" t="s">
        <v>4876</v>
      </c>
      <c r="E3416" t="s">
        <v>1</v>
      </c>
      <c r="F3416" s="2">
        <v>39599</v>
      </c>
      <c r="G3416" t="s">
        <v>4877</v>
      </c>
      <c r="H3416" s="3">
        <v>3500</v>
      </c>
      <c r="I3416" s="3">
        <v>-3500</v>
      </c>
      <c r="J3416" s="3">
        <v>0</v>
      </c>
    </row>
    <row r="3417" spans="1:10" x14ac:dyDescent="0.25">
      <c r="A3417" s="4" t="s">
        <v>4938</v>
      </c>
      <c r="B3417" s="4" t="s">
        <v>11127</v>
      </c>
      <c r="C3417" s="11" t="s">
        <v>11124</v>
      </c>
      <c r="D3417" t="s">
        <v>4878</v>
      </c>
      <c r="E3417" t="s">
        <v>1</v>
      </c>
      <c r="F3417" s="2">
        <v>39599</v>
      </c>
      <c r="G3417" t="s">
        <v>4879</v>
      </c>
      <c r="H3417" s="3">
        <v>850</v>
      </c>
      <c r="I3417" s="3">
        <v>-850</v>
      </c>
      <c r="J3417" s="3">
        <v>0</v>
      </c>
    </row>
    <row r="3418" spans="1:10" x14ac:dyDescent="0.25">
      <c r="A3418" s="4" t="s">
        <v>4938</v>
      </c>
      <c r="B3418" s="4" t="s">
        <v>11127</v>
      </c>
      <c r="C3418" s="11" t="s">
        <v>11124</v>
      </c>
      <c r="D3418" t="s">
        <v>4880</v>
      </c>
      <c r="E3418" t="s">
        <v>1</v>
      </c>
      <c r="F3418" s="2">
        <v>44620</v>
      </c>
      <c r="G3418" t="s">
        <v>4881</v>
      </c>
      <c r="H3418" s="3">
        <v>700</v>
      </c>
      <c r="I3418" s="3">
        <v>-271.25</v>
      </c>
      <c r="J3418" s="3">
        <v>428.75</v>
      </c>
    </row>
    <row r="3419" spans="1:10" x14ac:dyDescent="0.25">
      <c r="A3419" s="4" t="s">
        <v>4938</v>
      </c>
      <c r="B3419" s="4" t="s">
        <v>11127</v>
      </c>
      <c r="C3419" s="11" t="s">
        <v>11124</v>
      </c>
      <c r="D3419" t="s">
        <v>4882</v>
      </c>
      <c r="E3419" t="s">
        <v>1</v>
      </c>
      <c r="F3419" s="2">
        <v>44849</v>
      </c>
      <c r="G3419" t="s">
        <v>4883</v>
      </c>
      <c r="H3419" s="3">
        <v>23000</v>
      </c>
      <c r="I3419" s="3">
        <v>-5347.5</v>
      </c>
      <c r="J3419" s="3">
        <v>17652.5</v>
      </c>
    </row>
    <row r="3420" spans="1:10" x14ac:dyDescent="0.25">
      <c r="A3420" s="4" t="s">
        <v>4938</v>
      </c>
      <c r="B3420" s="4" t="s">
        <v>11127</v>
      </c>
      <c r="C3420" s="11" t="s">
        <v>11124</v>
      </c>
      <c r="D3420" t="s">
        <v>4882</v>
      </c>
      <c r="E3420" t="s">
        <v>7</v>
      </c>
      <c r="F3420" s="2">
        <v>44849</v>
      </c>
      <c r="G3420" t="s">
        <v>4884</v>
      </c>
      <c r="H3420" s="3">
        <v>0</v>
      </c>
      <c r="I3420" s="3">
        <v>0</v>
      </c>
      <c r="J3420" s="3">
        <v>0</v>
      </c>
    </row>
    <row r="3421" spans="1:10" x14ac:dyDescent="0.25">
      <c r="A3421" s="4" t="s">
        <v>4938</v>
      </c>
      <c r="B3421" s="4" t="s">
        <v>11127</v>
      </c>
      <c r="C3421" s="11" t="s">
        <v>11124</v>
      </c>
      <c r="D3421" t="s">
        <v>4885</v>
      </c>
      <c r="E3421" t="s">
        <v>1</v>
      </c>
      <c r="F3421" s="2">
        <v>41807</v>
      </c>
      <c r="G3421" t="s">
        <v>3116</v>
      </c>
      <c r="H3421" s="3">
        <v>5400</v>
      </c>
      <c r="I3421" s="3">
        <v>-5400</v>
      </c>
      <c r="J3421" s="3">
        <v>0</v>
      </c>
    </row>
    <row r="3422" spans="1:10" x14ac:dyDescent="0.25">
      <c r="A3422" s="4" t="s">
        <v>4938</v>
      </c>
      <c r="B3422" s="4" t="s">
        <v>11127</v>
      </c>
      <c r="C3422" s="11" t="s">
        <v>11124</v>
      </c>
      <c r="D3422" t="s">
        <v>4885</v>
      </c>
      <c r="E3422" t="s">
        <v>7</v>
      </c>
      <c r="F3422" s="2">
        <v>41971</v>
      </c>
      <c r="G3422" t="s">
        <v>3116</v>
      </c>
      <c r="H3422" s="3">
        <v>800</v>
      </c>
      <c r="I3422" s="3">
        <v>-800</v>
      </c>
      <c r="J3422" s="3">
        <v>0</v>
      </c>
    </row>
    <row r="3423" spans="1:10" x14ac:dyDescent="0.25">
      <c r="A3423" s="4" t="s">
        <v>4938</v>
      </c>
      <c r="B3423" s="4" t="s">
        <v>11127</v>
      </c>
      <c r="C3423" s="11" t="s">
        <v>11124</v>
      </c>
      <c r="D3423" t="s">
        <v>4885</v>
      </c>
      <c r="E3423" t="s">
        <v>9</v>
      </c>
      <c r="F3423" s="2">
        <v>42063</v>
      </c>
      <c r="G3423" t="s">
        <v>3116</v>
      </c>
      <c r="H3423" s="3">
        <v>2400</v>
      </c>
      <c r="I3423" s="3">
        <v>-2400</v>
      </c>
      <c r="J3423" s="3">
        <v>0</v>
      </c>
    </row>
    <row r="3424" spans="1:10" x14ac:dyDescent="0.25">
      <c r="A3424" s="4" t="s">
        <v>4938</v>
      </c>
      <c r="B3424" s="4" t="s">
        <v>11127</v>
      </c>
      <c r="C3424" s="11" t="s">
        <v>11124</v>
      </c>
      <c r="D3424" t="s">
        <v>4885</v>
      </c>
      <c r="E3424" t="s">
        <v>19</v>
      </c>
      <c r="F3424" s="2">
        <v>42360</v>
      </c>
      <c r="G3424" t="s">
        <v>3116</v>
      </c>
      <c r="H3424" s="3">
        <v>2000</v>
      </c>
      <c r="I3424" s="3">
        <v>-2000</v>
      </c>
      <c r="J3424" s="3">
        <v>0</v>
      </c>
    </row>
    <row r="3425" spans="1:10" x14ac:dyDescent="0.25">
      <c r="A3425" s="4" t="s">
        <v>4938</v>
      </c>
      <c r="B3425" s="4" t="s">
        <v>11127</v>
      </c>
      <c r="C3425" s="11" t="s">
        <v>11124</v>
      </c>
      <c r="D3425" t="s">
        <v>4885</v>
      </c>
      <c r="E3425" t="s">
        <v>21</v>
      </c>
      <c r="F3425" s="2">
        <v>42460</v>
      </c>
      <c r="G3425" t="s">
        <v>3116</v>
      </c>
      <c r="H3425" s="3">
        <v>600</v>
      </c>
      <c r="I3425" s="3">
        <v>-600</v>
      </c>
      <c r="J3425" s="3">
        <v>0</v>
      </c>
    </row>
    <row r="3426" spans="1:10" x14ac:dyDescent="0.25">
      <c r="A3426" s="4" t="s">
        <v>4938</v>
      </c>
      <c r="B3426" s="4" t="s">
        <v>11127</v>
      </c>
      <c r="C3426" s="11" t="s">
        <v>11124</v>
      </c>
      <c r="D3426" t="s">
        <v>4885</v>
      </c>
      <c r="E3426" t="s">
        <v>23</v>
      </c>
      <c r="F3426" s="2">
        <v>42947</v>
      </c>
      <c r="G3426" t="s">
        <v>3116</v>
      </c>
      <c r="H3426" s="3">
        <v>800</v>
      </c>
      <c r="I3426" s="3">
        <v>-800</v>
      </c>
      <c r="J3426" s="3">
        <v>0</v>
      </c>
    </row>
    <row r="3427" spans="1:10" x14ac:dyDescent="0.25">
      <c r="A3427" s="4" t="s">
        <v>4938</v>
      </c>
      <c r="B3427" s="4" t="s">
        <v>11127</v>
      </c>
      <c r="C3427" s="11" t="s">
        <v>11124</v>
      </c>
      <c r="D3427" t="s">
        <v>4886</v>
      </c>
      <c r="E3427" t="s">
        <v>1</v>
      </c>
      <c r="F3427" s="2">
        <v>41800</v>
      </c>
      <c r="G3427" t="s">
        <v>4887</v>
      </c>
      <c r="H3427" s="3">
        <v>10500</v>
      </c>
      <c r="I3427" s="3">
        <v>-10500</v>
      </c>
      <c r="J3427" s="3">
        <v>0</v>
      </c>
    </row>
    <row r="3428" spans="1:10" x14ac:dyDescent="0.25">
      <c r="A3428" s="4" t="s">
        <v>4938</v>
      </c>
      <c r="B3428" s="4" t="s">
        <v>11127</v>
      </c>
      <c r="C3428" s="11" t="s">
        <v>11124</v>
      </c>
      <c r="D3428" t="s">
        <v>4888</v>
      </c>
      <c r="E3428" t="s">
        <v>1</v>
      </c>
      <c r="F3428" s="2">
        <v>41726</v>
      </c>
      <c r="G3428" t="s">
        <v>4889</v>
      </c>
      <c r="H3428" s="3">
        <v>44000</v>
      </c>
      <c r="I3428" s="3">
        <v>-44000</v>
      </c>
      <c r="J3428" s="3">
        <v>0</v>
      </c>
    </row>
    <row r="3429" spans="1:10" x14ac:dyDescent="0.25">
      <c r="A3429" s="4" t="s">
        <v>4938</v>
      </c>
      <c r="B3429" s="4" t="s">
        <v>11127</v>
      </c>
      <c r="C3429" s="11" t="s">
        <v>11124</v>
      </c>
      <c r="D3429" t="s">
        <v>4890</v>
      </c>
      <c r="E3429" t="s">
        <v>1</v>
      </c>
      <c r="F3429" s="2">
        <v>41739</v>
      </c>
      <c r="G3429" t="s">
        <v>4891</v>
      </c>
      <c r="H3429" s="3">
        <v>2318</v>
      </c>
      <c r="I3429" s="3">
        <v>-2318</v>
      </c>
      <c r="J3429" s="3">
        <v>0</v>
      </c>
    </row>
    <row r="3430" spans="1:10" x14ac:dyDescent="0.25">
      <c r="A3430" s="4" t="s">
        <v>4938</v>
      </c>
      <c r="B3430" s="4" t="s">
        <v>11127</v>
      </c>
      <c r="C3430" s="11" t="s">
        <v>11124</v>
      </c>
      <c r="D3430" t="s">
        <v>4890</v>
      </c>
      <c r="E3430" t="s">
        <v>7</v>
      </c>
      <c r="F3430" s="2">
        <v>41729</v>
      </c>
      <c r="G3430" t="s">
        <v>4891</v>
      </c>
      <c r="H3430" s="3">
        <v>22000</v>
      </c>
      <c r="I3430" s="3">
        <v>-22000</v>
      </c>
      <c r="J3430" s="3">
        <v>0</v>
      </c>
    </row>
    <row r="3431" spans="1:10" x14ac:dyDescent="0.25">
      <c r="A3431" s="4" t="s">
        <v>4938</v>
      </c>
      <c r="B3431" s="4" t="s">
        <v>11127</v>
      </c>
      <c r="C3431" s="11" t="s">
        <v>11124</v>
      </c>
      <c r="D3431" t="s">
        <v>4890</v>
      </c>
      <c r="E3431" t="s">
        <v>9</v>
      </c>
      <c r="F3431" s="2">
        <v>41768</v>
      </c>
      <c r="G3431" t="s">
        <v>4891</v>
      </c>
      <c r="H3431" s="3">
        <v>3000</v>
      </c>
      <c r="I3431" s="3">
        <v>-3000</v>
      </c>
      <c r="J3431" s="3">
        <v>0</v>
      </c>
    </row>
    <row r="3432" spans="1:10" x14ac:dyDescent="0.25">
      <c r="A3432" s="4" t="s">
        <v>4938</v>
      </c>
      <c r="B3432" s="4" t="s">
        <v>11127</v>
      </c>
      <c r="C3432" s="11" t="s">
        <v>11124</v>
      </c>
      <c r="D3432" t="s">
        <v>4892</v>
      </c>
      <c r="E3432" t="s">
        <v>1</v>
      </c>
      <c r="F3432" s="2">
        <v>41768</v>
      </c>
      <c r="G3432" t="s">
        <v>4893</v>
      </c>
      <c r="H3432" s="3">
        <v>3000</v>
      </c>
      <c r="I3432" s="3">
        <v>-3000</v>
      </c>
      <c r="J3432" s="3">
        <v>0</v>
      </c>
    </row>
    <row r="3433" spans="1:10" x14ac:dyDescent="0.25">
      <c r="A3433" s="4" t="s">
        <v>4938</v>
      </c>
      <c r="B3433" s="4" t="s">
        <v>11127</v>
      </c>
      <c r="C3433" s="11" t="s">
        <v>11124</v>
      </c>
      <c r="D3433" t="s">
        <v>4894</v>
      </c>
      <c r="E3433" t="s">
        <v>1</v>
      </c>
      <c r="F3433" s="2">
        <v>41768</v>
      </c>
      <c r="G3433" t="s">
        <v>4893</v>
      </c>
      <c r="H3433" s="3">
        <v>2000</v>
      </c>
      <c r="I3433" s="3">
        <v>-2000</v>
      </c>
      <c r="J3433" s="3">
        <v>0</v>
      </c>
    </row>
    <row r="3434" spans="1:10" x14ac:dyDescent="0.25">
      <c r="A3434" s="4" t="s">
        <v>4938</v>
      </c>
      <c r="B3434" s="4" t="s">
        <v>11127</v>
      </c>
      <c r="C3434" s="11" t="s">
        <v>11124</v>
      </c>
      <c r="D3434" t="s">
        <v>4895</v>
      </c>
      <c r="E3434" t="s">
        <v>1</v>
      </c>
      <c r="F3434" s="2">
        <v>41768</v>
      </c>
      <c r="G3434" t="s">
        <v>4893</v>
      </c>
      <c r="H3434" s="3">
        <v>2000</v>
      </c>
      <c r="I3434" s="3">
        <v>-2000</v>
      </c>
      <c r="J3434" s="3">
        <v>0</v>
      </c>
    </row>
    <row r="3435" spans="1:10" x14ac:dyDescent="0.25">
      <c r="A3435" s="4" t="s">
        <v>4938</v>
      </c>
      <c r="B3435" s="4" t="s">
        <v>11127</v>
      </c>
      <c r="C3435" s="11" t="s">
        <v>11124</v>
      </c>
      <c r="D3435" t="s">
        <v>4896</v>
      </c>
      <c r="E3435" t="s">
        <v>1</v>
      </c>
      <c r="F3435" s="2">
        <v>41768</v>
      </c>
      <c r="G3435" t="s">
        <v>4893</v>
      </c>
      <c r="H3435" s="3">
        <v>2000</v>
      </c>
      <c r="I3435" s="3">
        <v>-2000</v>
      </c>
      <c r="J3435" s="3">
        <v>0</v>
      </c>
    </row>
    <row r="3436" spans="1:10" x14ac:dyDescent="0.25">
      <c r="A3436" s="4" t="s">
        <v>4938</v>
      </c>
      <c r="B3436" s="4" t="s">
        <v>11127</v>
      </c>
      <c r="C3436" s="11" t="s">
        <v>11124</v>
      </c>
      <c r="D3436" t="s">
        <v>4897</v>
      </c>
      <c r="E3436" t="s">
        <v>1</v>
      </c>
      <c r="F3436" s="2">
        <v>41768</v>
      </c>
      <c r="G3436" t="s">
        <v>4893</v>
      </c>
      <c r="H3436" s="3">
        <v>2000</v>
      </c>
      <c r="I3436" s="3">
        <v>-2000</v>
      </c>
      <c r="J3436" s="3">
        <v>0</v>
      </c>
    </row>
    <row r="3437" spans="1:10" x14ac:dyDescent="0.25">
      <c r="A3437" s="4" t="s">
        <v>4938</v>
      </c>
      <c r="B3437" s="4" t="s">
        <v>11127</v>
      </c>
      <c r="C3437" s="11" t="s">
        <v>11124</v>
      </c>
      <c r="D3437" t="s">
        <v>4898</v>
      </c>
      <c r="E3437" t="s">
        <v>1</v>
      </c>
      <c r="F3437" s="2">
        <v>41768</v>
      </c>
      <c r="G3437" t="s">
        <v>4893</v>
      </c>
      <c r="H3437" s="3">
        <v>2000</v>
      </c>
      <c r="I3437" s="3">
        <v>-2000</v>
      </c>
      <c r="J3437" s="3">
        <v>0</v>
      </c>
    </row>
    <row r="3438" spans="1:10" x14ac:dyDescent="0.25">
      <c r="A3438" s="4" t="s">
        <v>4938</v>
      </c>
      <c r="B3438" s="4" t="s">
        <v>11127</v>
      </c>
      <c r="C3438" s="11" t="s">
        <v>11124</v>
      </c>
      <c r="D3438" t="s">
        <v>4899</v>
      </c>
      <c r="E3438" t="s">
        <v>1</v>
      </c>
      <c r="F3438" s="2">
        <v>41768</v>
      </c>
      <c r="G3438" t="s">
        <v>4893</v>
      </c>
      <c r="H3438" s="3">
        <v>2000</v>
      </c>
      <c r="I3438" s="3">
        <v>-2000</v>
      </c>
      <c r="J3438" s="3">
        <v>0</v>
      </c>
    </row>
    <row r="3439" spans="1:10" x14ac:dyDescent="0.25">
      <c r="A3439" s="4" t="s">
        <v>4938</v>
      </c>
      <c r="B3439" s="4" t="s">
        <v>11127</v>
      </c>
      <c r="C3439" s="11" t="s">
        <v>11124</v>
      </c>
      <c r="D3439" t="s">
        <v>4900</v>
      </c>
      <c r="E3439" t="s">
        <v>1</v>
      </c>
      <c r="F3439" s="2">
        <v>41768</v>
      </c>
      <c r="G3439" t="s">
        <v>3116</v>
      </c>
      <c r="H3439" s="3">
        <v>1500</v>
      </c>
      <c r="I3439" s="3">
        <v>-1500</v>
      </c>
      <c r="J3439" s="3">
        <v>0</v>
      </c>
    </row>
    <row r="3440" spans="1:10" x14ac:dyDescent="0.25">
      <c r="A3440" s="4" t="s">
        <v>4938</v>
      </c>
      <c r="B3440" s="4" t="s">
        <v>11127</v>
      </c>
      <c r="C3440" s="11" t="s">
        <v>11124</v>
      </c>
      <c r="D3440" t="s">
        <v>4901</v>
      </c>
      <c r="E3440" t="s">
        <v>1</v>
      </c>
      <c r="F3440" s="2">
        <v>41739</v>
      </c>
      <c r="G3440" t="s">
        <v>3116</v>
      </c>
      <c r="H3440" s="3">
        <v>2316</v>
      </c>
      <c r="I3440" s="3">
        <v>-2316</v>
      </c>
      <c r="J3440" s="3">
        <v>0</v>
      </c>
    </row>
    <row r="3441" spans="1:10" x14ac:dyDescent="0.25">
      <c r="A3441" s="4" t="s">
        <v>4938</v>
      </c>
      <c r="B3441" s="4" t="s">
        <v>11127</v>
      </c>
      <c r="C3441" s="11" t="s">
        <v>11124</v>
      </c>
      <c r="D3441" t="s">
        <v>4902</v>
      </c>
      <c r="E3441" t="s">
        <v>1</v>
      </c>
      <c r="F3441" s="2">
        <v>41739</v>
      </c>
      <c r="G3441" t="s">
        <v>4891</v>
      </c>
      <c r="H3441" s="3">
        <v>2316</v>
      </c>
      <c r="I3441" s="3">
        <v>-2316</v>
      </c>
      <c r="J3441" s="3">
        <v>0</v>
      </c>
    </row>
    <row r="3442" spans="1:10" x14ac:dyDescent="0.25">
      <c r="A3442" s="4" t="s">
        <v>4938</v>
      </c>
      <c r="B3442" s="4" t="s">
        <v>11127</v>
      </c>
      <c r="C3442" s="11" t="s">
        <v>11124</v>
      </c>
      <c r="D3442" t="s">
        <v>4903</v>
      </c>
      <c r="E3442" t="s">
        <v>1</v>
      </c>
      <c r="F3442" s="2">
        <v>41729</v>
      </c>
      <c r="G3442" t="s">
        <v>3116</v>
      </c>
      <c r="H3442" s="3">
        <v>17000</v>
      </c>
      <c r="I3442" s="3">
        <v>-17000</v>
      </c>
      <c r="J3442" s="3">
        <v>0</v>
      </c>
    </row>
    <row r="3443" spans="1:10" x14ac:dyDescent="0.25">
      <c r="A3443" s="4" t="s">
        <v>4938</v>
      </c>
      <c r="B3443" s="4" t="s">
        <v>11127</v>
      </c>
      <c r="C3443" s="11" t="s">
        <v>11124</v>
      </c>
      <c r="D3443" t="s">
        <v>4904</v>
      </c>
      <c r="E3443" t="s">
        <v>1</v>
      </c>
      <c r="F3443" s="2">
        <v>43766</v>
      </c>
      <c r="G3443" t="s">
        <v>4905</v>
      </c>
      <c r="H3443" s="3">
        <v>6000</v>
      </c>
      <c r="I3443" s="3">
        <v>-4301.3999999999996</v>
      </c>
      <c r="J3443" s="3">
        <v>1698.6</v>
      </c>
    </row>
    <row r="3444" spans="1:10" x14ac:dyDescent="0.25">
      <c r="A3444" s="4" t="s">
        <v>4938</v>
      </c>
      <c r="B3444" s="4" t="s">
        <v>11127</v>
      </c>
      <c r="C3444" s="11" t="s">
        <v>11124</v>
      </c>
      <c r="D3444" t="s">
        <v>4906</v>
      </c>
      <c r="E3444" t="s">
        <v>1</v>
      </c>
      <c r="F3444" s="2">
        <v>43815</v>
      </c>
      <c r="G3444" t="s">
        <v>4907</v>
      </c>
      <c r="H3444" s="3">
        <v>2080</v>
      </c>
      <c r="I3444" s="3">
        <v>-1491.15</v>
      </c>
      <c r="J3444" s="3">
        <v>588.85</v>
      </c>
    </row>
    <row r="3445" spans="1:10" x14ac:dyDescent="0.25">
      <c r="A3445" s="4" t="s">
        <v>4938</v>
      </c>
      <c r="B3445" s="4" t="s">
        <v>11127</v>
      </c>
      <c r="C3445" s="11" t="s">
        <v>11124</v>
      </c>
      <c r="D3445" t="s">
        <v>4908</v>
      </c>
      <c r="E3445" t="s">
        <v>1</v>
      </c>
      <c r="F3445" s="2">
        <v>43815</v>
      </c>
      <c r="G3445" t="s">
        <v>4909</v>
      </c>
      <c r="H3445" s="3">
        <v>1008</v>
      </c>
      <c r="I3445" s="3">
        <v>-722.64</v>
      </c>
      <c r="J3445" s="3">
        <v>285.36</v>
      </c>
    </row>
    <row r="3446" spans="1:10" x14ac:dyDescent="0.25">
      <c r="A3446" s="4" t="s">
        <v>4938</v>
      </c>
      <c r="B3446" s="4" t="s">
        <v>11127</v>
      </c>
      <c r="C3446" s="11" t="s">
        <v>11124</v>
      </c>
      <c r="D3446" t="s">
        <v>4910</v>
      </c>
      <c r="E3446" t="s">
        <v>1</v>
      </c>
      <c r="F3446" s="2">
        <v>43983</v>
      </c>
      <c r="G3446" t="s">
        <v>4911</v>
      </c>
      <c r="H3446" s="3">
        <v>2360</v>
      </c>
      <c r="I3446" s="3">
        <v>-1280.3</v>
      </c>
      <c r="J3446" s="3">
        <v>1079.7</v>
      </c>
    </row>
    <row r="3447" spans="1:10" x14ac:dyDescent="0.25">
      <c r="A3447" s="4" t="s">
        <v>4938</v>
      </c>
      <c r="B3447" s="4" t="s">
        <v>11127</v>
      </c>
      <c r="C3447" s="11" t="s">
        <v>11124</v>
      </c>
      <c r="D3447" t="s">
        <v>4912</v>
      </c>
      <c r="E3447" t="s">
        <v>1</v>
      </c>
      <c r="F3447" s="2">
        <v>43983</v>
      </c>
      <c r="G3447" t="s">
        <v>4913</v>
      </c>
      <c r="H3447" s="3">
        <v>1400</v>
      </c>
      <c r="I3447" s="3">
        <v>-759.5</v>
      </c>
      <c r="J3447" s="3">
        <v>640.5</v>
      </c>
    </row>
    <row r="3448" spans="1:10" x14ac:dyDescent="0.25">
      <c r="A3448" s="4" t="s">
        <v>4938</v>
      </c>
      <c r="B3448" s="4" t="s">
        <v>11127</v>
      </c>
      <c r="C3448" s="11" t="s">
        <v>11124</v>
      </c>
      <c r="D3448" t="s">
        <v>4914</v>
      </c>
      <c r="E3448" t="s">
        <v>1</v>
      </c>
      <c r="F3448" s="2">
        <v>43875</v>
      </c>
      <c r="G3448" t="s">
        <v>4915</v>
      </c>
      <c r="H3448" s="3">
        <v>960</v>
      </c>
      <c r="I3448" s="3">
        <v>-613.82000000000005</v>
      </c>
      <c r="J3448" s="3">
        <v>346.18</v>
      </c>
    </row>
    <row r="3449" spans="1:10" x14ac:dyDescent="0.25">
      <c r="A3449" s="4" t="s">
        <v>4938</v>
      </c>
      <c r="B3449" s="4" t="s">
        <v>11127</v>
      </c>
      <c r="C3449" s="11" t="s">
        <v>11124</v>
      </c>
      <c r="D3449" t="s">
        <v>4916</v>
      </c>
      <c r="E3449" t="s">
        <v>1</v>
      </c>
      <c r="F3449" s="2">
        <v>43231</v>
      </c>
      <c r="G3449" t="s">
        <v>4917</v>
      </c>
      <c r="H3449" s="3">
        <v>2550</v>
      </c>
      <c r="I3449" s="3">
        <v>-2272.81</v>
      </c>
      <c r="J3449" s="3">
        <v>277.19</v>
      </c>
    </row>
    <row r="3450" spans="1:10" x14ac:dyDescent="0.25">
      <c r="A3450" s="4" t="s">
        <v>4938</v>
      </c>
      <c r="B3450" s="4" t="s">
        <v>11127</v>
      </c>
      <c r="C3450" s="11" t="s">
        <v>11124</v>
      </c>
      <c r="D3450" t="s">
        <v>4918</v>
      </c>
      <c r="E3450" t="s">
        <v>1</v>
      </c>
      <c r="F3450" s="2">
        <v>43140</v>
      </c>
      <c r="G3450" t="s">
        <v>4919</v>
      </c>
      <c r="H3450" s="3">
        <v>3090</v>
      </c>
      <c r="I3450" s="3">
        <v>-2754.12</v>
      </c>
      <c r="J3450" s="3">
        <v>335.88</v>
      </c>
    </row>
    <row r="3451" spans="1:10" x14ac:dyDescent="0.25">
      <c r="A3451" s="4" t="s">
        <v>4938</v>
      </c>
      <c r="B3451" s="4" t="s">
        <v>11127</v>
      </c>
      <c r="C3451" s="11" t="s">
        <v>11124</v>
      </c>
      <c r="D3451" t="s">
        <v>4920</v>
      </c>
      <c r="E3451" t="s">
        <v>1</v>
      </c>
      <c r="F3451" s="2">
        <v>44105</v>
      </c>
      <c r="G3451" t="s">
        <v>4921</v>
      </c>
      <c r="H3451" s="3">
        <v>1200</v>
      </c>
      <c r="I3451" s="3">
        <v>-651</v>
      </c>
      <c r="J3451" s="3">
        <v>549</v>
      </c>
    </row>
    <row r="3452" spans="1:10" x14ac:dyDescent="0.25">
      <c r="A3452" s="4" t="s">
        <v>4938</v>
      </c>
      <c r="B3452" s="4" t="s">
        <v>11127</v>
      </c>
      <c r="C3452" s="11" t="s">
        <v>11124</v>
      </c>
      <c r="D3452" t="s">
        <v>4922</v>
      </c>
      <c r="E3452" t="s">
        <v>1</v>
      </c>
      <c r="F3452" s="2">
        <v>44105</v>
      </c>
      <c r="G3452" t="s">
        <v>4923</v>
      </c>
      <c r="H3452" s="3">
        <v>600</v>
      </c>
      <c r="I3452" s="3">
        <v>-325.5</v>
      </c>
      <c r="J3452" s="3">
        <v>274.5</v>
      </c>
    </row>
    <row r="3453" spans="1:10" x14ac:dyDescent="0.25">
      <c r="A3453" s="4" t="s">
        <v>4938</v>
      </c>
      <c r="B3453" s="4" t="s">
        <v>11127</v>
      </c>
      <c r="C3453" s="11" t="s">
        <v>11124</v>
      </c>
      <c r="D3453" t="s">
        <v>4924</v>
      </c>
      <c r="E3453" t="s">
        <v>1</v>
      </c>
      <c r="F3453" s="2">
        <v>44105</v>
      </c>
      <c r="G3453" t="s">
        <v>4925</v>
      </c>
      <c r="H3453" s="3">
        <v>1570</v>
      </c>
      <c r="I3453" s="3">
        <v>-851.73</v>
      </c>
      <c r="J3453" s="3">
        <v>718.27</v>
      </c>
    </row>
    <row r="3454" spans="1:10" x14ac:dyDescent="0.25">
      <c r="A3454" s="4" t="s">
        <v>4938</v>
      </c>
      <c r="B3454" s="4" t="s">
        <v>11127</v>
      </c>
      <c r="C3454" s="11" t="s">
        <v>11124</v>
      </c>
      <c r="D3454" t="s">
        <v>4926</v>
      </c>
      <c r="E3454" t="s">
        <v>1</v>
      </c>
      <c r="F3454" s="2">
        <v>44075</v>
      </c>
      <c r="G3454" t="s">
        <v>4927</v>
      </c>
      <c r="H3454" s="3">
        <v>1365</v>
      </c>
      <c r="I3454" s="3">
        <v>-740.53</v>
      </c>
      <c r="J3454" s="3">
        <v>624.47</v>
      </c>
    </row>
    <row r="3455" spans="1:10" x14ac:dyDescent="0.25">
      <c r="A3455" s="4" t="s">
        <v>4938</v>
      </c>
      <c r="B3455" s="4" t="s">
        <v>11127</v>
      </c>
      <c r="C3455" s="11" t="s">
        <v>11124</v>
      </c>
      <c r="D3455" t="s">
        <v>4928</v>
      </c>
      <c r="E3455" t="s">
        <v>1</v>
      </c>
      <c r="F3455" s="2">
        <v>44075</v>
      </c>
      <c r="G3455" t="s">
        <v>4929</v>
      </c>
      <c r="H3455" s="3">
        <v>811</v>
      </c>
      <c r="I3455" s="3">
        <v>-439.96</v>
      </c>
      <c r="J3455" s="3">
        <v>371.04</v>
      </c>
    </row>
    <row r="3456" spans="1:10" x14ac:dyDescent="0.25">
      <c r="A3456" s="4" t="s">
        <v>4938</v>
      </c>
      <c r="B3456" s="4" t="s">
        <v>11127</v>
      </c>
      <c r="C3456" s="11" t="s">
        <v>11124</v>
      </c>
      <c r="D3456" t="s">
        <v>4930</v>
      </c>
      <c r="E3456" t="s">
        <v>1</v>
      </c>
      <c r="F3456" s="2">
        <v>21916</v>
      </c>
      <c r="G3456" t="s">
        <v>4931</v>
      </c>
      <c r="H3456" s="3">
        <v>412.02</v>
      </c>
      <c r="I3456" s="3">
        <v>-412.02</v>
      </c>
      <c r="J3456" s="3">
        <v>0</v>
      </c>
    </row>
    <row r="3457" spans="1:10" x14ac:dyDescent="0.25">
      <c r="A3457" s="4" t="s">
        <v>4938</v>
      </c>
      <c r="B3457" s="4" t="s">
        <v>11127</v>
      </c>
      <c r="C3457" s="11" t="s">
        <v>11124</v>
      </c>
      <c r="D3457" t="s">
        <v>4932</v>
      </c>
      <c r="E3457" t="s">
        <v>1</v>
      </c>
      <c r="F3457" s="2">
        <v>40086</v>
      </c>
      <c r="G3457" t="s">
        <v>4933</v>
      </c>
      <c r="H3457" s="3">
        <v>665</v>
      </c>
      <c r="I3457" s="3">
        <v>-665</v>
      </c>
      <c r="J3457" s="3">
        <v>0</v>
      </c>
    </row>
    <row r="3458" spans="1:10" x14ac:dyDescent="0.25">
      <c r="A3458" s="4" t="s">
        <v>4938</v>
      </c>
      <c r="B3458" s="4" t="s">
        <v>11127</v>
      </c>
      <c r="C3458" s="11" t="s">
        <v>11124</v>
      </c>
      <c r="D3458" t="s">
        <v>4934</v>
      </c>
      <c r="E3458" t="s">
        <v>1</v>
      </c>
      <c r="F3458" s="2">
        <v>44681</v>
      </c>
      <c r="G3458" t="s">
        <v>4935</v>
      </c>
      <c r="H3458" s="3">
        <v>1380</v>
      </c>
      <c r="I3458" s="3">
        <v>-320.85000000000002</v>
      </c>
      <c r="J3458" s="3">
        <v>1059.1500000000001</v>
      </c>
    </row>
    <row r="3459" spans="1:10" x14ac:dyDescent="0.25">
      <c r="A3459" s="4" t="s">
        <v>4938</v>
      </c>
      <c r="B3459" s="4" t="s">
        <v>11127</v>
      </c>
      <c r="C3459" s="11" t="s">
        <v>11124</v>
      </c>
      <c r="D3459" t="s">
        <v>4936</v>
      </c>
      <c r="E3459" t="s">
        <v>1</v>
      </c>
      <c r="F3459" s="2">
        <v>44681</v>
      </c>
      <c r="G3459" t="s">
        <v>4937</v>
      </c>
      <c r="H3459" s="3">
        <v>2150</v>
      </c>
      <c r="I3459" s="3">
        <v>-499.87</v>
      </c>
      <c r="J3459" s="3">
        <v>1650.13</v>
      </c>
    </row>
    <row r="3460" spans="1:10" x14ac:dyDescent="0.25">
      <c r="D3460" s="4" t="s">
        <v>4938</v>
      </c>
      <c r="E3460" s="4" t="s">
        <v>162</v>
      </c>
      <c r="F3460" s="5"/>
      <c r="G3460" s="4" t="s">
        <v>162</v>
      </c>
      <c r="H3460" s="6">
        <v>24202171.48</v>
      </c>
      <c r="I3460" s="6">
        <v>-23182811.32</v>
      </c>
      <c r="J3460" s="6">
        <v>1019360.16</v>
      </c>
    </row>
    <row r="3461" spans="1:10" x14ac:dyDescent="0.25">
      <c r="D3461" s="4" t="s">
        <v>4939</v>
      </c>
      <c r="E3461" s="4" t="s">
        <v>162</v>
      </c>
      <c r="F3461" s="5"/>
      <c r="G3461" s="4" t="s">
        <v>162</v>
      </c>
      <c r="H3461" s="6">
        <v>24202171.48</v>
      </c>
      <c r="I3461" s="6">
        <v>-23182811.32</v>
      </c>
      <c r="J3461" s="6">
        <v>1019360.16</v>
      </c>
    </row>
    <row r="3462" spans="1:10" x14ac:dyDescent="0.25">
      <c r="A3462" s="4" t="s">
        <v>9404</v>
      </c>
      <c r="B3462" s="4" t="s">
        <v>11128</v>
      </c>
      <c r="C3462" s="11" t="s">
        <v>11124</v>
      </c>
      <c r="D3462" t="s">
        <v>4940</v>
      </c>
      <c r="E3462" t="s">
        <v>1</v>
      </c>
      <c r="F3462" s="2">
        <v>29952</v>
      </c>
      <c r="G3462" t="s">
        <v>4941</v>
      </c>
      <c r="H3462" s="3">
        <v>480.82</v>
      </c>
      <c r="I3462" s="3">
        <v>-480.82</v>
      </c>
      <c r="J3462" s="3">
        <v>0</v>
      </c>
    </row>
    <row r="3463" spans="1:10" x14ac:dyDescent="0.25">
      <c r="A3463" s="4" t="s">
        <v>9404</v>
      </c>
      <c r="B3463" s="4" t="s">
        <v>11128</v>
      </c>
      <c r="C3463" s="11" t="s">
        <v>11124</v>
      </c>
      <c r="D3463" t="s">
        <v>4942</v>
      </c>
      <c r="E3463" t="s">
        <v>1</v>
      </c>
      <c r="F3463" s="2">
        <v>36161</v>
      </c>
      <c r="G3463" t="s">
        <v>4943</v>
      </c>
      <c r="H3463" s="3">
        <v>2582.2800000000002</v>
      </c>
      <c r="I3463" s="3">
        <v>-2582.2800000000002</v>
      </c>
      <c r="J3463" s="3">
        <v>0</v>
      </c>
    </row>
    <row r="3464" spans="1:10" x14ac:dyDescent="0.25">
      <c r="A3464" s="4" t="s">
        <v>9404</v>
      </c>
      <c r="B3464" s="4" t="s">
        <v>11128</v>
      </c>
      <c r="C3464" s="11" t="s">
        <v>11124</v>
      </c>
      <c r="D3464" t="s">
        <v>4944</v>
      </c>
      <c r="E3464" t="s">
        <v>1</v>
      </c>
      <c r="F3464" s="2">
        <v>36161</v>
      </c>
      <c r="G3464" t="s">
        <v>4945</v>
      </c>
      <c r="H3464" s="3">
        <v>6197.49</v>
      </c>
      <c r="I3464" s="3">
        <v>-6197.49</v>
      </c>
      <c r="J3464" s="3">
        <v>0</v>
      </c>
    </row>
    <row r="3465" spans="1:10" x14ac:dyDescent="0.25">
      <c r="A3465" s="4" t="s">
        <v>9404</v>
      </c>
      <c r="B3465" s="4" t="s">
        <v>11128</v>
      </c>
      <c r="C3465" s="11" t="s">
        <v>11124</v>
      </c>
      <c r="D3465" t="s">
        <v>4946</v>
      </c>
      <c r="E3465" t="s">
        <v>1</v>
      </c>
      <c r="F3465" s="2">
        <v>36526</v>
      </c>
      <c r="G3465" t="s">
        <v>4947</v>
      </c>
      <c r="H3465" s="3">
        <v>3925.07</v>
      </c>
      <c r="I3465" s="3">
        <v>-3925.07</v>
      </c>
      <c r="J3465" s="3">
        <v>0</v>
      </c>
    </row>
    <row r="3466" spans="1:10" x14ac:dyDescent="0.25">
      <c r="A3466" s="4" t="s">
        <v>9404</v>
      </c>
      <c r="B3466" s="4" t="s">
        <v>11128</v>
      </c>
      <c r="C3466" s="11" t="s">
        <v>11124</v>
      </c>
      <c r="D3466" t="s">
        <v>4948</v>
      </c>
      <c r="E3466" t="s">
        <v>1</v>
      </c>
      <c r="F3466" s="2">
        <v>36526</v>
      </c>
      <c r="G3466" t="s">
        <v>4949</v>
      </c>
      <c r="H3466" s="3">
        <v>4906.34</v>
      </c>
      <c r="I3466" s="3">
        <v>-4906.34</v>
      </c>
      <c r="J3466" s="3">
        <v>0</v>
      </c>
    </row>
    <row r="3467" spans="1:10" x14ac:dyDescent="0.25">
      <c r="A3467" s="4" t="s">
        <v>9404</v>
      </c>
      <c r="B3467" s="4" t="s">
        <v>11128</v>
      </c>
      <c r="C3467" s="11" t="s">
        <v>11124</v>
      </c>
      <c r="D3467" t="s">
        <v>4948</v>
      </c>
      <c r="E3467" t="s">
        <v>7</v>
      </c>
      <c r="F3467" s="2">
        <v>36892</v>
      </c>
      <c r="G3467" t="s">
        <v>4950</v>
      </c>
      <c r="H3467" s="3">
        <v>3093.57</v>
      </c>
      <c r="I3467" s="3">
        <v>-3093.57</v>
      </c>
      <c r="J3467" s="3">
        <v>0</v>
      </c>
    </row>
    <row r="3468" spans="1:10" x14ac:dyDescent="0.25">
      <c r="A3468" s="4" t="s">
        <v>9404</v>
      </c>
      <c r="B3468" s="4" t="s">
        <v>11128</v>
      </c>
      <c r="C3468" s="11" t="s">
        <v>11124</v>
      </c>
      <c r="D3468" t="s">
        <v>4951</v>
      </c>
      <c r="E3468" t="s">
        <v>1</v>
      </c>
      <c r="F3468" s="2">
        <v>36526</v>
      </c>
      <c r="G3468" t="s">
        <v>4952</v>
      </c>
      <c r="H3468" s="3">
        <v>4906.34</v>
      </c>
      <c r="I3468" s="3">
        <v>-4906.34</v>
      </c>
      <c r="J3468" s="3">
        <v>0</v>
      </c>
    </row>
    <row r="3469" spans="1:10" x14ac:dyDescent="0.25">
      <c r="A3469" s="4" t="s">
        <v>9404</v>
      </c>
      <c r="B3469" s="4" t="s">
        <v>11128</v>
      </c>
      <c r="C3469" s="11" t="s">
        <v>11124</v>
      </c>
      <c r="D3469" t="s">
        <v>4951</v>
      </c>
      <c r="E3469" t="s">
        <v>7</v>
      </c>
      <c r="F3469" s="2">
        <v>36892</v>
      </c>
      <c r="G3469" t="s">
        <v>4950</v>
      </c>
      <c r="H3469" s="3">
        <v>3093.58</v>
      </c>
      <c r="I3469" s="3">
        <v>-3093.58</v>
      </c>
      <c r="J3469" s="3">
        <v>0</v>
      </c>
    </row>
    <row r="3470" spans="1:10" x14ac:dyDescent="0.25">
      <c r="A3470" s="4" t="s">
        <v>9404</v>
      </c>
      <c r="B3470" s="4" t="s">
        <v>11128</v>
      </c>
      <c r="C3470" s="11" t="s">
        <v>11124</v>
      </c>
      <c r="D3470" t="s">
        <v>4953</v>
      </c>
      <c r="E3470" t="s">
        <v>1</v>
      </c>
      <c r="F3470" s="2">
        <v>36526</v>
      </c>
      <c r="G3470" t="s">
        <v>4954</v>
      </c>
      <c r="H3470" s="3">
        <v>2478.9899999999998</v>
      </c>
      <c r="I3470" s="3">
        <v>-2478.9899999999998</v>
      </c>
      <c r="J3470" s="3">
        <v>0</v>
      </c>
    </row>
    <row r="3471" spans="1:10" x14ac:dyDescent="0.25">
      <c r="A3471" s="4" t="s">
        <v>9404</v>
      </c>
      <c r="B3471" s="4" t="s">
        <v>11128</v>
      </c>
      <c r="C3471" s="11" t="s">
        <v>11124</v>
      </c>
      <c r="D3471" t="s">
        <v>4955</v>
      </c>
      <c r="E3471" t="s">
        <v>1</v>
      </c>
      <c r="F3471" s="2">
        <v>36892</v>
      </c>
      <c r="G3471" t="s">
        <v>4956</v>
      </c>
      <c r="H3471" s="3">
        <v>6413</v>
      </c>
      <c r="I3471" s="3">
        <v>-6413</v>
      </c>
      <c r="J3471" s="3">
        <v>0</v>
      </c>
    </row>
    <row r="3472" spans="1:10" x14ac:dyDescent="0.25">
      <c r="A3472" s="4" t="s">
        <v>9404</v>
      </c>
      <c r="B3472" s="4" t="s">
        <v>11128</v>
      </c>
      <c r="C3472" s="11" t="s">
        <v>11124</v>
      </c>
      <c r="D3472" t="s">
        <v>4957</v>
      </c>
      <c r="E3472" t="s">
        <v>1</v>
      </c>
      <c r="F3472" s="2">
        <v>36892</v>
      </c>
      <c r="G3472" t="s">
        <v>4958</v>
      </c>
      <c r="H3472" s="3">
        <v>1403</v>
      </c>
      <c r="I3472" s="3">
        <v>-1403</v>
      </c>
      <c r="J3472" s="3">
        <v>0</v>
      </c>
    </row>
    <row r="3473" spans="1:10" x14ac:dyDescent="0.25">
      <c r="A3473" s="4" t="s">
        <v>9404</v>
      </c>
      <c r="B3473" s="4" t="s">
        <v>11128</v>
      </c>
      <c r="C3473" s="11" t="s">
        <v>11124</v>
      </c>
      <c r="D3473" t="s">
        <v>4959</v>
      </c>
      <c r="E3473" t="s">
        <v>1</v>
      </c>
      <c r="F3473" s="2">
        <v>36892</v>
      </c>
      <c r="G3473" t="s">
        <v>4958</v>
      </c>
      <c r="H3473" s="3">
        <v>6259</v>
      </c>
      <c r="I3473" s="3">
        <v>-6259</v>
      </c>
      <c r="J3473" s="3">
        <v>0</v>
      </c>
    </row>
    <row r="3474" spans="1:10" x14ac:dyDescent="0.25">
      <c r="A3474" s="4" t="s">
        <v>9404</v>
      </c>
      <c r="B3474" s="4" t="s">
        <v>11128</v>
      </c>
      <c r="C3474" s="11" t="s">
        <v>11124</v>
      </c>
      <c r="D3474" t="s">
        <v>4960</v>
      </c>
      <c r="E3474" t="s">
        <v>1</v>
      </c>
      <c r="F3474" s="2">
        <v>36892</v>
      </c>
      <c r="G3474" t="s">
        <v>4958</v>
      </c>
      <c r="H3474" s="3">
        <v>1666</v>
      </c>
      <c r="I3474" s="3">
        <v>-1666</v>
      </c>
      <c r="J3474" s="3">
        <v>0</v>
      </c>
    </row>
    <row r="3475" spans="1:10" x14ac:dyDescent="0.25">
      <c r="A3475" s="4" t="s">
        <v>9404</v>
      </c>
      <c r="B3475" s="4" t="s">
        <v>11128</v>
      </c>
      <c r="C3475" s="11" t="s">
        <v>11124</v>
      </c>
      <c r="D3475" t="s">
        <v>4961</v>
      </c>
      <c r="E3475" t="s">
        <v>1</v>
      </c>
      <c r="F3475" s="2">
        <v>37622</v>
      </c>
      <c r="G3475" t="s">
        <v>4962</v>
      </c>
      <c r="H3475" s="3">
        <v>8900</v>
      </c>
      <c r="I3475" s="3">
        <v>-8900</v>
      </c>
      <c r="J3475" s="3">
        <v>0</v>
      </c>
    </row>
    <row r="3476" spans="1:10" x14ac:dyDescent="0.25">
      <c r="A3476" s="4" t="s">
        <v>9404</v>
      </c>
      <c r="B3476" s="4" t="s">
        <v>11128</v>
      </c>
      <c r="C3476" s="11" t="s">
        <v>11124</v>
      </c>
      <c r="D3476" t="s">
        <v>4963</v>
      </c>
      <c r="E3476" t="s">
        <v>1</v>
      </c>
      <c r="F3476" s="2">
        <v>35431</v>
      </c>
      <c r="G3476" t="s">
        <v>4964</v>
      </c>
      <c r="H3476" s="3">
        <v>2711.4</v>
      </c>
      <c r="I3476" s="3">
        <v>-2711.4</v>
      </c>
      <c r="J3476" s="3">
        <v>0</v>
      </c>
    </row>
    <row r="3477" spans="1:10" x14ac:dyDescent="0.25">
      <c r="A3477" s="4" t="s">
        <v>9404</v>
      </c>
      <c r="B3477" s="4" t="s">
        <v>11128</v>
      </c>
      <c r="C3477" s="11" t="s">
        <v>11124</v>
      </c>
      <c r="D3477" t="s">
        <v>4965</v>
      </c>
      <c r="E3477" t="s">
        <v>1</v>
      </c>
      <c r="F3477" s="2">
        <v>38017</v>
      </c>
      <c r="G3477" t="s">
        <v>4966</v>
      </c>
      <c r="H3477" s="3">
        <v>3150</v>
      </c>
      <c r="I3477" s="3">
        <v>-3150</v>
      </c>
      <c r="J3477" s="3">
        <v>0</v>
      </c>
    </row>
    <row r="3478" spans="1:10" x14ac:dyDescent="0.25">
      <c r="A3478" s="4" t="s">
        <v>9404</v>
      </c>
      <c r="B3478" s="4" t="s">
        <v>11128</v>
      </c>
      <c r="C3478" s="11" t="s">
        <v>11124</v>
      </c>
      <c r="D3478" t="s">
        <v>4967</v>
      </c>
      <c r="E3478" t="s">
        <v>1</v>
      </c>
      <c r="F3478" s="2">
        <v>38321</v>
      </c>
      <c r="G3478" t="s">
        <v>4968</v>
      </c>
      <c r="H3478" s="3">
        <v>8162.4</v>
      </c>
      <c r="I3478" s="3">
        <v>-8162.4</v>
      </c>
      <c r="J3478" s="3">
        <v>0</v>
      </c>
    </row>
    <row r="3479" spans="1:10" x14ac:dyDescent="0.25">
      <c r="A3479" s="4" t="s">
        <v>9404</v>
      </c>
      <c r="B3479" s="4" t="s">
        <v>11128</v>
      </c>
      <c r="C3479" s="11" t="s">
        <v>11124</v>
      </c>
      <c r="D3479" t="s">
        <v>4969</v>
      </c>
      <c r="E3479" t="s">
        <v>1</v>
      </c>
      <c r="F3479" s="2">
        <v>38168</v>
      </c>
      <c r="G3479" t="s">
        <v>4970</v>
      </c>
      <c r="H3479" s="3">
        <v>4660</v>
      </c>
      <c r="I3479" s="3">
        <v>-4660</v>
      </c>
      <c r="J3479" s="3">
        <v>0</v>
      </c>
    </row>
    <row r="3480" spans="1:10" x14ac:dyDescent="0.25">
      <c r="A3480" s="4" t="s">
        <v>9404</v>
      </c>
      <c r="B3480" s="4" t="s">
        <v>11128</v>
      </c>
      <c r="C3480" s="11" t="s">
        <v>11124</v>
      </c>
      <c r="D3480" t="s">
        <v>4971</v>
      </c>
      <c r="E3480" t="s">
        <v>1</v>
      </c>
      <c r="F3480" s="2">
        <v>38168</v>
      </c>
      <c r="G3480" t="s">
        <v>4972</v>
      </c>
      <c r="H3480" s="3">
        <v>5400</v>
      </c>
      <c r="I3480" s="3">
        <v>-5400</v>
      </c>
      <c r="J3480" s="3">
        <v>0</v>
      </c>
    </row>
    <row r="3481" spans="1:10" x14ac:dyDescent="0.25">
      <c r="A3481" s="4" t="s">
        <v>9404</v>
      </c>
      <c r="B3481" s="4" t="s">
        <v>11128</v>
      </c>
      <c r="C3481" s="11" t="s">
        <v>11124</v>
      </c>
      <c r="D3481" t="s">
        <v>4973</v>
      </c>
      <c r="E3481" t="s">
        <v>1</v>
      </c>
      <c r="F3481" s="2">
        <v>38321</v>
      </c>
      <c r="G3481" t="s">
        <v>4974</v>
      </c>
      <c r="H3481" s="3">
        <v>6903.65</v>
      </c>
      <c r="I3481" s="3">
        <v>-6903.65</v>
      </c>
      <c r="J3481" s="3">
        <v>0</v>
      </c>
    </row>
    <row r="3482" spans="1:10" x14ac:dyDescent="0.25">
      <c r="A3482" s="4" t="s">
        <v>9404</v>
      </c>
      <c r="B3482" s="4" t="s">
        <v>11128</v>
      </c>
      <c r="C3482" s="11" t="s">
        <v>11124</v>
      </c>
      <c r="D3482" t="s">
        <v>4975</v>
      </c>
      <c r="E3482" t="s">
        <v>1</v>
      </c>
      <c r="F3482" s="2">
        <v>45016</v>
      </c>
      <c r="G3482" t="s">
        <v>4976</v>
      </c>
      <c r="H3482" s="3">
        <v>25000</v>
      </c>
      <c r="I3482" s="3">
        <v>-9375</v>
      </c>
      <c r="J3482" s="3">
        <v>15625</v>
      </c>
    </row>
    <row r="3483" spans="1:10" x14ac:dyDescent="0.25">
      <c r="A3483" s="4" t="s">
        <v>9404</v>
      </c>
      <c r="B3483" s="4" t="s">
        <v>11128</v>
      </c>
      <c r="C3483" s="11" t="s">
        <v>11124</v>
      </c>
      <c r="D3483" t="s">
        <v>4977</v>
      </c>
      <c r="E3483" t="s">
        <v>1</v>
      </c>
      <c r="F3483" s="2">
        <v>43403</v>
      </c>
      <c r="G3483" t="s">
        <v>4978</v>
      </c>
      <c r="H3483" s="3">
        <v>2000</v>
      </c>
      <c r="I3483" s="3">
        <v>-2000</v>
      </c>
      <c r="J3483" s="3">
        <v>0</v>
      </c>
    </row>
    <row r="3484" spans="1:10" x14ac:dyDescent="0.25">
      <c r="A3484" s="4" t="s">
        <v>9404</v>
      </c>
      <c r="B3484" s="4" t="s">
        <v>11128</v>
      </c>
      <c r="C3484" s="11" t="s">
        <v>11124</v>
      </c>
      <c r="D3484" t="s">
        <v>4977</v>
      </c>
      <c r="E3484" t="s">
        <v>7</v>
      </c>
      <c r="F3484" s="2">
        <v>43403</v>
      </c>
      <c r="G3484" t="s">
        <v>4978</v>
      </c>
      <c r="H3484" s="3">
        <v>1000</v>
      </c>
      <c r="I3484" s="3">
        <v>-1000</v>
      </c>
      <c r="J3484" s="3">
        <v>0</v>
      </c>
    </row>
    <row r="3485" spans="1:10" x14ac:dyDescent="0.25">
      <c r="A3485" s="4" t="s">
        <v>9404</v>
      </c>
      <c r="B3485" s="4" t="s">
        <v>11128</v>
      </c>
      <c r="C3485" s="11" t="s">
        <v>11124</v>
      </c>
      <c r="D3485" t="s">
        <v>4977</v>
      </c>
      <c r="E3485" t="s">
        <v>9</v>
      </c>
      <c r="F3485" s="2">
        <v>43403</v>
      </c>
      <c r="G3485" t="s">
        <v>4978</v>
      </c>
      <c r="H3485" s="3">
        <v>1002</v>
      </c>
      <c r="I3485" s="3">
        <v>-1002</v>
      </c>
      <c r="J3485" s="3">
        <v>0</v>
      </c>
    </row>
    <row r="3486" spans="1:10" x14ac:dyDescent="0.25">
      <c r="A3486" s="4" t="s">
        <v>9404</v>
      </c>
      <c r="B3486" s="4" t="s">
        <v>11128</v>
      </c>
      <c r="C3486" s="11" t="s">
        <v>11124</v>
      </c>
      <c r="D3486" t="s">
        <v>4977</v>
      </c>
      <c r="E3486" t="s">
        <v>19</v>
      </c>
      <c r="F3486" s="2">
        <v>43403</v>
      </c>
      <c r="G3486" t="s">
        <v>4979</v>
      </c>
      <c r="H3486" s="3">
        <v>1000</v>
      </c>
      <c r="I3486" s="3">
        <v>-1000</v>
      </c>
      <c r="J3486" s="3">
        <v>0</v>
      </c>
    </row>
    <row r="3487" spans="1:10" x14ac:dyDescent="0.25">
      <c r="A3487" s="4" t="s">
        <v>9404</v>
      </c>
      <c r="B3487" s="4" t="s">
        <v>11128</v>
      </c>
      <c r="C3487" s="11" t="s">
        <v>11124</v>
      </c>
      <c r="D3487" t="s">
        <v>4980</v>
      </c>
      <c r="E3487" t="s">
        <v>1</v>
      </c>
      <c r="F3487" s="2">
        <v>43403</v>
      </c>
      <c r="G3487" t="s">
        <v>4979</v>
      </c>
      <c r="H3487" s="3">
        <v>750</v>
      </c>
      <c r="I3487" s="3">
        <v>-750</v>
      </c>
      <c r="J3487" s="3">
        <v>0</v>
      </c>
    </row>
    <row r="3488" spans="1:10" x14ac:dyDescent="0.25">
      <c r="A3488" s="4" t="s">
        <v>9404</v>
      </c>
      <c r="B3488" s="4" t="s">
        <v>11128</v>
      </c>
      <c r="C3488" s="11" t="s">
        <v>11124</v>
      </c>
      <c r="D3488" t="s">
        <v>4981</v>
      </c>
      <c r="E3488" t="s">
        <v>1</v>
      </c>
      <c r="F3488" s="2">
        <v>45260</v>
      </c>
      <c r="G3488" t="s">
        <v>4982</v>
      </c>
      <c r="H3488" s="3">
        <v>2600</v>
      </c>
      <c r="I3488" s="3">
        <v>-325</v>
      </c>
      <c r="J3488" s="3">
        <v>2275</v>
      </c>
    </row>
    <row r="3489" spans="1:10" x14ac:dyDescent="0.25">
      <c r="A3489" s="4" t="s">
        <v>9404</v>
      </c>
      <c r="B3489" s="4" t="s">
        <v>11128</v>
      </c>
      <c r="C3489" s="11" t="s">
        <v>11124</v>
      </c>
      <c r="D3489" t="s">
        <v>4983</v>
      </c>
      <c r="E3489" t="s">
        <v>1</v>
      </c>
      <c r="F3489" s="2">
        <v>45016</v>
      </c>
      <c r="G3489" t="s">
        <v>4984</v>
      </c>
      <c r="H3489" s="3">
        <v>2900</v>
      </c>
      <c r="I3489" s="3">
        <v>-1087.5</v>
      </c>
      <c r="J3489" s="3">
        <v>1812.5</v>
      </c>
    </row>
    <row r="3490" spans="1:10" x14ac:dyDescent="0.25">
      <c r="A3490" s="4" t="s">
        <v>9404</v>
      </c>
      <c r="B3490" s="4" t="s">
        <v>11128</v>
      </c>
      <c r="C3490" s="11" t="s">
        <v>11124</v>
      </c>
      <c r="D3490" t="s">
        <v>4983</v>
      </c>
      <c r="E3490" t="s">
        <v>7</v>
      </c>
      <c r="F3490" s="2">
        <v>44256</v>
      </c>
      <c r="G3490" t="s">
        <v>4985</v>
      </c>
      <c r="H3490" s="3">
        <v>30000</v>
      </c>
      <c r="I3490" s="3">
        <v>-26250</v>
      </c>
      <c r="J3490" s="3">
        <v>3750</v>
      </c>
    </row>
    <row r="3491" spans="1:10" x14ac:dyDescent="0.25">
      <c r="A3491" s="4" t="s">
        <v>9404</v>
      </c>
      <c r="B3491" s="4" t="s">
        <v>11128</v>
      </c>
      <c r="C3491" s="11" t="s">
        <v>11124</v>
      </c>
      <c r="D3491" t="s">
        <v>4983</v>
      </c>
      <c r="E3491" t="s">
        <v>9</v>
      </c>
      <c r="F3491" s="2">
        <v>44347</v>
      </c>
      <c r="G3491" t="s">
        <v>4986</v>
      </c>
      <c r="H3491" s="3">
        <v>3200</v>
      </c>
      <c r="I3491" s="3">
        <v>-2000</v>
      </c>
      <c r="J3491" s="3">
        <v>1200</v>
      </c>
    </row>
    <row r="3492" spans="1:10" x14ac:dyDescent="0.25">
      <c r="A3492" s="4" t="s">
        <v>9404</v>
      </c>
      <c r="B3492" s="4" t="s">
        <v>11128</v>
      </c>
      <c r="C3492" s="11" t="s">
        <v>11124</v>
      </c>
      <c r="D3492" t="s">
        <v>4987</v>
      </c>
      <c r="E3492" t="s">
        <v>1</v>
      </c>
      <c r="F3492" s="2">
        <v>45016</v>
      </c>
      <c r="G3492" t="s">
        <v>4988</v>
      </c>
      <c r="H3492" s="3">
        <v>500</v>
      </c>
      <c r="I3492" s="3">
        <v>-187.5</v>
      </c>
      <c r="J3492" s="3">
        <v>312.5</v>
      </c>
    </row>
    <row r="3493" spans="1:10" x14ac:dyDescent="0.25">
      <c r="A3493" s="4" t="s">
        <v>9404</v>
      </c>
      <c r="B3493" s="4" t="s">
        <v>11128</v>
      </c>
      <c r="C3493" s="11" t="s">
        <v>11124</v>
      </c>
      <c r="D3493" t="s">
        <v>4987</v>
      </c>
      <c r="E3493" t="s">
        <v>7</v>
      </c>
      <c r="F3493" s="2">
        <v>44256</v>
      </c>
      <c r="G3493" t="s">
        <v>4989</v>
      </c>
      <c r="H3493" s="3">
        <v>42191</v>
      </c>
      <c r="I3493" s="3">
        <v>-36917.129999999997</v>
      </c>
      <c r="J3493" s="3">
        <v>5273.87</v>
      </c>
    </row>
    <row r="3494" spans="1:10" x14ac:dyDescent="0.25">
      <c r="A3494" s="4" t="s">
        <v>9404</v>
      </c>
      <c r="B3494" s="4" t="s">
        <v>11128</v>
      </c>
      <c r="C3494" s="11" t="s">
        <v>11124</v>
      </c>
      <c r="D3494" t="s">
        <v>4987</v>
      </c>
      <c r="E3494" t="s">
        <v>9</v>
      </c>
      <c r="F3494" s="2">
        <v>44651</v>
      </c>
      <c r="G3494" t="s">
        <v>4990</v>
      </c>
      <c r="H3494" s="3">
        <v>2500</v>
      </c>
      <c r="I3494" s="3">
        <v>-1562.5</v>
      </c>
      <c r="J3494" s="3">
        <v>937.5</v>
      </c>
    </row>
    <row r="3495" spans="1:10" x14ac:dyDescent="0.25">
      <c r="A3495" s="4" t="s">
        <v>9404</v>
      </c>
      <c r="B3495" s="4" t="s">
        <v>11128</v>
      </c>
      <c r="C3495" s="11" t="s">
        <v>11124</v>
      </c>
      <c r="D3495" t="s">
        <v>4987</v>
      </c>
      <c r="E3495" t="s">
        <v>19</v>
      </c>
      <c r="F3495" s="2">
        <v>44666</v>
      </c>
      <c r="G3495" t="s">
        <v>4991</v>
      </c>
      <c r="H3495" s="3">
        <v>12000</v>
      </c>
      <c r="I3495" s="3">
        <v>-4500</v>
      </c>
      <c r="J3495" s="3">
        <v>7500</v>
      </c>
    </row>
    <row r="3496" spans="1:10" x14ac:dyDescent="0.25">
      <c r="A3496" s="4" t="s">
        <v>9404</v>
      </c>
      <c r="B3496" s="4" t="s">
        <v>11128</v>
      </c>
      <c r="C3496" s="11" t="s">
        <v>11124</v>
      </c>
      <c r="D3496" t="s">
        <v>4992</v>
      </c>
      <c r="E3496" t="s">
        <v>1</v>
      </c>
      <c r="F3496" s="2">
        <v>44712</v>
      </c>
      <c r="G3496" t="s">
        <v>4993</v>
      </c>
      <c r="H3496" s="3">
        <v>5000</v>
      </c>
      <c r="I3496" s="3">
        <v>-1875</v>
      </c>
      <c r="J3496" s="3">
        <v>3125</v>
      </c>
    </row>
    <row r="3497" spans="1:10" x14ac:dyDescent="0.25">
      <c r="A3497" s="4" t="s">
        <v>9404</v>
      </c>
      <c r="B3497" s="4" t="s">
        <v>11128</v>
      </c>
      <c r="C3497" s="11" t="s">
        <v>11124</v>
      </c>
      <c r="D3497" t="s">
        <v>4994</v>
      </c>
      <c r="E3497" t="s">
        <v>1</v>
      </c>
      <c r="F3497" s="2">
        <v>45016</v>
      </c>
      <c r="G3497" t="s">
        <v>4995</v>
      </c>
      <c r="H3497" s="3">
        <v>12500</v>
      </c>
      <c r="I3497" s="3">
        <v>-4687.5</v>
      </c>
      <c r="J3497" s="3">
        <v>7812.5</v>
      </c>
    </row>
    <row r="3498" spans="1:10" x14ac:dyDescent="0.25">
      <c r="A3498" s="4" t="s">
        <v>9404</v>
      </c>
      <c r="B3498" s="4" t="s">
        <v>11128</v>
      </c>
      <c r="C3498" s="11" t="s">
        <v>11124</v>
      </c>
      <c r="D3498" t="s">
        <v>4994</v>
      </c>
      <c r="E3498" t="s">
        <v>7</v>
      </c>
      <c r="F3498" s="2">
        <v>44197</v>
      </c>
      <c r="G3498" t="s">
        <v>4996</v>
      </c>
      <c r="H3498" s="3">
        <v>21345.91</v>
      </c>
      <c r="I3498" s="3">
        <v>-18677.68</v>
      </c>
      <c r="J3498" s="3">
        <v>2668.23</v>
      </c>
    </row>
    <row r="3499" spans="1:10" x14ac:dyDescent="0.25">
      <c r="A3499" s="4" t="s">
        <v>9404</v>
      </c>
      <c r="B3499" s="4" t="s">
        <v>11128</v>
      </c>
      <c r="C3499" s="11" t="s">
        <v>11124</v>
      </c>
      <c r="D3499" t="s">
        <v>4994</v>
      </c>
      <c r="E3499" t="s">
        <v>9</v>
      </c>
      <c r="F3499" s="2">
        <v>44469</v>
      </c>
      <c r="G3499" t="s">
        <v>4997</v>
      </c>
      <c r="H3499" s="3">
        <v>1647.99</v>
      </c>
      <c r="I3499" s="3">
        <v>-1030</v>
      </c>
      <c r="J3499" s="3">
        <v>617.99</v>
      </c>
    </row>
    <row r="3500" spans="1:10" x14ac:dyDescent="0.25">
      <c r="A3500" s="4" t="s">
        <v>9404</v>
      </c>
      <c r="B3500" s="4" t="s">
        <v>11128</v>
      </c>
      <c r="C3500" s="11" t="s">
        <v>11124</v>
      </c>
      <c r="D3500" t="s">
        <v>4994</v>
      </c>
      <c r="E3500" t="s">
        <v>19</v>
      </c>
      <c r="F3500" s="2">
        <v>44620</v>
      </c>
      <c r="G3500" t="s">
        <v>4998</v>
      </c>
      <c r="H3500" s="3">
        <v>4500</v>
      </c>
      <c r="I3500" s="3">
        <v>-2812.5</v>
      </c>
      <c r="J3500" s="3">
        <v>1687.5</v>
      </c>
    </row>
    <row r="3501" spans="1:10" x14ac:dyDescent="0.25">
      <c r="A3501" s="4" t="s">
        <v>9404</v>
      </c>
      <c r="B3501" s="4" t="s">
        <v>11128</v>
      </c>
      <c r="C3501" s="11" t="s">
        <v>11124</v>
      </c>
      <c r="D3501" t="s">
        <v>4999</v>
      </c>
      <c r="E3501" t="s">
        <v>1</v>
      </c>
      <c r="F3501" s="2">
        <v>44696</v>
      </c>
      <c r="G3501" t="s">
        <v>5000</v>
      </c>
      <c r="H3501" s="3">
        <v>2100</v>
      </c>
      <c r="I3501" s="3">
        <v>-787.5</v>
      </c>
      <c r="J3501" s="3">
        <v>1312.5</v>
      </c>
    </row>
    <row r="3502" spans="1:10" x14ac:dyDescent="0.25">
      <c r="A3502" s="4" t="s">
        <v>9404</v>
      </c>
      <c r="B3502" s="4" t="s">
        <v>11128</v>
      </c>
      <c r="C3502" s="11" t="s">
        <v>11124</v>
      </c>
      <c r="D3502" t="s">
        <v>5001</v>
      </c>
      <c r="E3502" t="s">
        <v>1</v>
      </c>
      <c r="F3502" s="2">
        <v>44773</v>
      </c>
      <c r="G3502" t="s">
        <v>5002</v>
      </c>
      <c r="H3502" s="3">
        <v>85000</v>
      </c>
      <c r="I3502" s="3">
        <v>-31875</v>
      </c>
      <c r="J3502" s="3">
        <v>53125</v>
      </c>
    </row>
    <row r="3503" spans="1:10" x14ac:dyDescent="0.25">
      <c r="A3503" s="4" t="s">
        <v>9404</v>
      </c>
      <c r="B3503" s="4" t="s">
        <v>11128</v>
      </c>
      <c r="C3503" s="11" t="s">
        <v>11124</v>
      </c>
      <c r="D3503" t="s">
        <v>5003</v>
      </c>
      <c r="E3503" t="s">
        <v>1</v>
      </c>
      <c r="F3503" s="2">
        <v>44256</v>
      </c>
      <c r="G3503" t="s">
        <v>5002</v>
      </c>
      <c r="H3503" s="3">
        <v>3890</v>
      </c>
      <c r="I3503" s="3">
        <v>-3403.75</v>
      </c>
      <c r="J3503" s="3">
        <v>486.25</v>
      </c>
    </row>
    <row r="3504" spans="1:10" x14ac:dyDescent="0.25">
      <c r="A3504" s="4" t="s">
        <v>9404</v>
      </c>
      <c r="B3504" s="4" t="s">
        <v>11128</v>
      </c>
      <c r="C3504" s="11" t="s">
        <v>11124</v>
      </c>
      <c r="D3504" t="s">
        <v>5003</v>
      </c>
      <c r="E3504" t="s">
        <v>7</v>
      </c>
      <c r="F3504" s="2">
        <v>44256</v>
      </c>
      <c r="G3504" t="s">
        <v>5004</v>
      </c>
      <c r="H3504" s="3">
        <v>3890</v>
      </c>
      <c r="I3504" s="3">
        <v>-3403.75</v>
      </c>
      <c r="J3504" s="3">
        <v>486.25</v>
      </c>
    </row>
    <row r="3505" spans="1:10" x14ac:dyDescent="0.25">
      <c r="A3505" s="4" t="s">
        <v>9404</v>
      </c>
      <c r="B3505" s="4" t="s">
        <v>11128</v>
      </c>
      <c r="C3505" s="11" t="s">
        <v>11124</v>
      </c>
      <c r="D3505" t="s">
        <v>5005</v>
      </c>
      <c r="E3505" t="s">
        <v>1</v>
      </c>
      <c r="F3505" s="2">
        <v>44561</v>
      </c>
      <c r="G3505" t="s">
        <v>5006</v>
      </c>
      <c r="H3505" s="3">
        <v>36500</v>
      </c>
      <c r="I3505" s="3">
        <v>-22812.5</v>
      </c>
      <c r="J3505" s="3">
        <v>13687.5</v>
      </c>
    </row>
    <row r="3506" spans="1:10" x14ac:dyDescent="0.25">
      <c r="A3506" s="4" t="s">
        <v>9404</v>
      </c>
      <c r="B3506" s="4" t="s">
        <v>11128</v>
      </c>
      <c r="C3506" s="11" t="s">
        <v>11124</v>
      </c>
      <c r="D3506" t="s">
        <v>5007</v>
      </c>
      <c r="E3506" t="s">
        <v>1</v>
      </c>
      <c r="F3506" s="2">
        <v>44347</v>
      </c>
      <c r="G3506" t="s">
        <v>5008</v>
      </c>
      <c r="H3506" s="3">
        <v>15000</v>
      </c>
      <c r="I3506" s="3">
        <v>-9375</v>
      </c>
      <c r="J3506" s="3">
        <v>5625</v>
      </c>
    </row>
    <row r="3507" spans="1:10" x14ac:dyDescent="0.25">
      <c r="A3507" s="4" t="s">
        <v>9404</v>
      </c>
      <c r="B3507" s="4" t="s">
        <v>11128</v>
      </c>
      <c r="C3507" s="11" t="s">
        <v>11124</v>
      </c>
      <c r="D3507" t="s">
        <v>5009</v>
      </c>
      <c r="E3507" t="s">
        <v>1</v>
      </c>
      <c r="F3507" s="2">
        <v>44347</v>
      </c>
      <c r="G3507" t="s">
        <v>5010</v>
      </c>
      <c r="H3507" s="3">
        <v>2900</v>
      </c>
      <c r="I3507" s="3">
        <v>-1812.5</v>
      </c>
      <c r="J3507" s="3">
        <v>1087.5</v>
      </c>
    </row>
    <row r="3508" spans="1:10" x14ac:dyDescent="0.25">
      <c r="A3508" s="4" t="s">
        <v>9404</v>
      </c>
      <c r="B3508" s="4" t="s">
        <v>11128</v>
      </c>
      <c r="C3508" s="11" t="s">
        <v>11124</v>
      </c>
      <c r="D3508" t="s">
        <v>5011</v>
      </c>
      <c r="E3508" t="s">
        <v>1</v>
      </c>
      <c r="F3508" s="2">
        <v>44469</v>
      </c>
      <c r="G3508" t="s">
        <v>5012</v>
      </c>
      <c r="H3508" s="3">
        <v>4709.4399999999996</v>
      </c>
      <c r="I3508" s="3">
        <v>-2943.4</v>
      </c>
      <c r="J3508" s="3">
        <v>1766.04</v>
      </c>
    </row>
    <row r="3509" spans="1:10" x14ac:dyDescent="0.25">
      <c r="A3509" s="4" t="s">
        <v>9404</v>
      </c>
      <c r="B3509" s="4" t="s">
        <v>11128</v>
      </c>
      <c r="C3509" s="11" t="s">
        <v>11124</v>
      </c>
      <c r="D3509" t="s">
        <v>5011</v>
      </c>
      <c r="E3509" t="s">
        <v>7</v>
      </c>
      <c r="F3509" s="2">
        <v>44592</v>
      </c>
      <c r="G3509" t="s">
        <v>5013</v>
      </c>
      <c r="H3509" s="3">
        <v>15000</v>
      </c>
      <c r="I3509" s="3">
        <v>-9375</v>
      </c>
      <c r="J3509" s="3">
        <v>5625</v>
      </c>
    </row>
    <row r="3510" spans="1:10" x14ac:dyDescent="0.25">
      <c r="A3510" s="4" t="s">
        <v>9404</v>
      </c>
      <c r="B3510" s="4" t="s">
        <v>11128</v>
      </c>
      <c r="C3510" s="11" t="s">
        <v>11124</v>
      </c>
      <c r="D3510" t="s">
        <v>5014</v>
      </c>
      <c r="E3510" t="s">
        <v>1</v>
      </c>
      <c r="F3510" s="2">
        <v>44592</v>
      </c>
      <c r="G3510" t="s">
        <v>5015</v>
      </c>
      <c r="H3510" s="3">
        <v>2134</v>
      </c>
      <c r="I3510" s="3">
        <v>-1333.75</v>
      </c>
      <c r="J3510" s="3">
        <v>800.25</v>
      </c>
    </row>
    <row r="3511" spans="1:10" x14ac:dyDescent="0.25">
      <c r="A3511" s="4" t="s">
        <v>9404</v>
      </c>
      <c r="B3511" s="4" t="s">
        <v>11128</v>
      </c>
      <c r="C3511" s="11" t="s">
        <v>11124</v>
      </c>
      <c r="D3511" t="s">
        <v>5016</v>
      </c>
      <c r="E3511" t="s">
        <v>1</v>
      </c>
      <c r="F3511" s="2">
        <v>44834</v>
      </c>
      <c r="G3511" t="s">
        <v>5017</v>
      </c>
      <c r="H3511" s="3">
        <v>51000</v>
      </c>
      <c r="I3511" s="3">
        <v>-19125</v>
      </c>
      <c r="J3511" s="3">
        <v>31875</v>
      </c>
    </row>
    <row r="3512" spans="1:10" x14ac:dyDescent="0.25">
      <c r="A3512" s="4" t="s">
        <v>9404</v>
      </c>
      <c r="B3512" s="4" t="s">
        <v>11128</v>
      </c>
      <c r="C3512" s="11" t="s">
        <v>11124</v>
      </c>
      <c r="D3512" t="s">
        <v>5016</v>
      </c>
      <c r="E3512" t="s">
        <v>7</v>
      </c>
      <c r="F3512" s="2">
        <v>44834</v>
      </c>
      <c r="G3512" t="s">
        <v>5018</v>
      </c>
      <c r="H3512" s="3">
        <v>4810</v>
      </c>
      <c r="I3512" s="3">
        <v>-1803.75</v>
      </c>
      <c r="J3512" s="3">
        <v>3006.25</v>
      </c>
    </row>
    <row r="3513" spans="1:10" x14ac:dyDescent="0.25">
      <c r="A3513" s="4" t="s">
        <v>9404</v>
      </c>
      <c r="B3513" s="4" t="s">
        <v>11128</v>
      </c>
      <c r="C3513" s="11" t="s">
        <v>11124</v>
      </c>
      <c r="D3513" t="s">
        <v>5016</v>
      </c>
      <c r="E3513" t="s">
        <v>9</v>
      </c>
      <c r="F3513" s="2">
        <v>44834</v>
      </c>
      <c r="G3513" t="s">
        <v>5019</v>
      </c>
      <c r="H3513" s="3">
        <v>1950</v>
      </c>
      <c r="I3513" s="3">
        <v>-731.25</v>
      </c>
      <c r="J3513" s="3">
        <v>1218.75</v>
      </c>
    </row>
    <row r="3514" spans="1:10" x14ac:dyDescent="0.25">
      <c r="A3514" s="4" t="s">
        <v>9404</v>
      </c>
      <c r="B3514" s="4" t="s">
        <v>11128</v>
      </c>
      <c r="C3514" s="11" t="s">
        <v>11124</v>
      </c>
      <c r="D3514" t="s">
        <v>5016</v>
      </c>
      <c r="E3514" t="s">
        <v>19</v>
      </c>
      <c r="F3514" s="2">
        <v>44834</v>
      </c>
      <c r="G3514" t="s">
        <v>5017</v>
      </c>
      <c r="H3514" s="3">
        <v>2400</v>
      </c>
      <c r="I3514" s="3">
        <v>-900</v>
      </c>
      <c r="J3514" s="3">
        <v>1500</v>
      </c>
    </row>
    <row r="3515" spans="1:10" x14ac:dyDescent="0.25">
      <c r="A3515" s="4" t="s">
        <v>9404</v>
      </c>
      <c r="B3515" s="4" t="s">
        <v>11128</v>
      </c>
      <c r="C3515" s="11" t="s">
        <v>11124</v>
      </c>
      <c r="D3515" t="s">
        <v>5016</v>
      </c>
      <c r="E3515" t="s">
        <v>21</v>
      </c>
      <c r="F3515" s="2">
        <v>45016</v>
      </c>
      <c r="G3515" t="s">
        <v>5019</v>
      </c>
      <c r="H3515" s="3">
        <v>8400</v>
      </c>
      <c r="I3515" s="3">
        <v>-3150</v>
      </c>
      <c r="J3515" s="3">
        <v>5250</v>
      </c>
    </row>
    <row r="3516" spans="1:10" x14ac:dyDescent="0.25">
      <c r="A3516" s="4" t="s">
        <v>9404</v>
      </c>
      <c r="B3516" s="4" t="s">
        <v>11128</v>
      </c>
      <c r="C3516" s="11" t="s">
        <v>11124</v>
      </c>
      <c r="D3516" t="s">
        <v>5020</v>
      </c>
      <c r="E3516" t="s">
        <v>1</v>
      </c>
      <c r="F3516" s="2">
        <v>45230</v>
      </c>
      <c r="G3516" t="s">
        <v>5021</v>
      </c>
      <c r="H3516" s="3">
        <v>3960</v>
      </c>
      <c r="I3516" s="3">
        <v>-495</v>
      </c>
      <c r="J3516" s="3">
        <v>3465</v>
      </c>
    </row>
    <row r="3517" spans="1:10" x14ac:dyDescent="0.25">
      <c r="A3517" s="4" t="s">
        <v>9404</v>
      </c>
      <c r="B3517" s="4" t="s">
        <v>11128</v>
      </c>
      <c r="C3517" s="11" t="s">
        <v>11124</v>
      </c>
      <c r="D3517" t="s">
        <v>5022</v>
      </c>
      <c r="E3517" t="s">
        <v>1</v>
      </c>
      <c r="F3517" s="2">
        <v>41243</v>
      </c>
      <c r="G3517" t="s">
        <v>5023</v>
      </c>
      <c r="H3517" s="3">
        <v>7800</v>
      </c>
      <c r="I3517" s="3">
        <v>-7800</v>
      </c>
      <c r="J3517" s="3">
        <v>0</v>
      </c>
    </row>
    <row r="3518" spans="1:10" x14ac:dyDescent="0.25">
      <c r="A3518" s="4" t="s">
        <v>9404</v>
      </c>
      <c r="B3518" s="4" t="s">
        <v>11128</v>
      </c>
      <c r="C3518" s="11" t="s">
        <v>11124</v>
      </c>
      <c r="D3518" t="s">
        <v>5024</v>
      </c>
      <c r="E3518" t="s">
        <v>1</v>
      </c>
      <c r="F3518" s="2">
        <v>41418</v>
      </c>
      <c r="G3518" t="s">
        <v>5025</v>
      </c>
      <c r="H3518" s="3">
        <v>30000</v>
      </c>
      <c r="I3518" s="3">
        <v>-30000</v>
      </c>
      <c r="J3518" s="3">
        <v>0</v>
      </c>
    </row>
    <row r="3519" spans="1:10" x14ac:dyDescent="0.25">
      <c r="A3519" s="4" t="s">
        <v>9404</v>
      </c>
      <c r="B3519" s="4" t="s">
        <v>11128</v>
      </c>
      <c r="C3519" s="11" t="s">
        <v>11124</v>
      </c>
      <c r="D3519" t="s">
        <v>5026</v>
      </c>
      <c r="E3519" t="s">
        <v>1</v>
      </c>
      <c r="F3519" s="2">
        <v>41712</v>
      </c>
      <c r="G3519" t="s">
        <v>5027</v>
      </c>
      <c r="H3519" s="3">
        <v>21200</v>
      </c>
      <c r="I3519" s="3">
        <v>-21200</v>
      </c>
      <c r="J3519" s="3">
        <v>0</v>
      </c>
    </row>
    <row r="3520" spans="1:10" x14ac:dyDescent="0.25">
      <c r="A3520" s="4" t="s">
        <v>9404</v>
      </c>
      <c r="B3520" s="4" t="s">
        <v>11128</v>
      </c>
      <c r="C3520" s="11" t="s">
        <v>11124</v>
      </c>
      <c r="D3520" t="s">
        <v>5028</v>
      </c>
      <c r="E3520" t="s">
        <v>1</v>
      </c>
      <c r="F3520" s="2">
        <v>41578</v>
      </c>
      <c r="G3520" t="s">
        <v>5029</v>
      </c>
      <c r="H3520" s="3">
        <v>33000</v>
      </c>
      <c r="I3520" s="3">
        <v>-33000</v>
      </c>
      <c r="J3520" s="3">
        <v>0</v>
      </c>
    </row>
    <row r="3521" spans="1:10" x14ac:dyDescent="0.25">
      <c r="A3521" s="4" t="s">
        <v>9404</v>
      </c>
      <c r="B3521" s="4" t="s">
        <v>11128</v>
      </c>
      <c r="C3521" s="11" t="s">
        <v>11124</v>
      </c>
      <c r="D3521" t="s">
        <v>5030</v>
      </c>
      <c r="E3521" t="s">
        <v>1</v>
      </c>
      <c r="F3521" s="2">
        <v>41201</v>
      </c>
      <c r="G3521" t="s">
        <v>5031</v>
      </c>
      <c r="H3521" s="3">
        <v>2922.63</v>
      </c>
      <c r="I3521" s="3">
        <v>-2922.63</v>
      </c>
      <c r="J3521" s="3">
        <v>0</v>
      </c>
    </row>
    <row r="3522" spans="1:10" x14ac:dyDescent="0.25">
      <c r="A3522" s="4" t="s">
        <v>9404</v>
      </c>
      <c r="B3522" s="4" t="s">
        <v>11128</v>
      </c>
      <c r="C3522" s="11" t="s">
        <v>11124</v>
      </c>
      <c r="D3522" t="s">
        <v>5032</v>
      </c>
      <c r="E3522" t="s">
        <v>1</v>
      </c>
      <c r="F3522" s="2">
        <v>41851</v>
      </c>
      <c r="G3522" t="s">
        <v>5033</v>
      </c>
      <c r="H3522" s="3">
        <v>5800</v>
      </c>
      <c r="I3522" s="3">
        <v>-5800</v>
      </c>
      <c r="J3522" s="3">
        <v>0</v>
      </c>
    </row>
    <row r="3523" spans="1:10" x14ac:dyDescent="0.25">
      <c r="A3523" s="4" t="s">
        <v>9404</v>
      </c>
      <c r="B3523" s="4" t="s">
        <v>11128</v>
      </c>
      <c r="C3523" s="11" t="s">
        <v>11124</v>
      </c>
      <c r="D3523" t="s">
        <v>5034</v>
      </c>
      <c r="E3523" t="s">
        <v>1</v>
      </c>
      <c r="F3523" s="2">
        <v>41449</v>
      </c>
      <c r="G3523" t="s">
        <v>5035</v>
      </c>
      <c r="H3523" s="3">
        <v>13474</v>
      </c>
      <c r="I3523" s="3">
        <v>-13474</v>
      </c>
      <c r="J3523" s="3">
        <v>0</v>
      </c>
    </row>
    <row r="3524" spans="1:10" x14ac:dyDescent="0.25">
      <c r="A3524" s="4" t="s">
        <v>9404</v>
      </c>
      <c r="B3524" s="4" t="s">
        <v>11128</v>
      </c>
      <c r="C3524" s="11" t="s">
        <v>11124</v>
      </c>
      <c r="D3524" t="s">
        <v>5036</v>
      </c>
      <c r="E3524" t="s">
        <v>1</v>
      </c>
      <c r="F3524" s="2">
        <v>41698</v>
      </c>
      <c r="G3524" t="s">
        <v>5037</v>
      </c>
      <c r="H3524" s="3">
        <v>14000</v>
      </c>
      <c r="I3524" s="3">
        <v>-14000</v>
      </c>
      <c r="J3524" s="3">
        <v>0</v>
      </c>
    </row>
    <row r="3525" spans="1:10" x14ac:dyDescent="0.25">
      <c r="A3525" s="4" t="s">
        <v>9404</v>
      </c>
      <c r="B3525" s="4" t="s">
        <v>11128</v>
      </c>
      <c r="C3525" s="11" t="s">
        <v>11124</v>
      </c>
      <c r="D3525" t="s">
        <v>5036</v>
      </c>
      <c r="E3525" t="s">
        <v>7</v>
      </c>
      <c r="F3525" s="2">
        <v>41725</v>
      </c>
      <c r="G3525" t="s">
        <v>5038</v>
      </c>
      <c r="H3525" s="3">
        <v>4100</v>
      </c>
      <c r="I3525" s="3">
        <v>-4100</v>
      </c>
      <c r="J3525" s="3">
        <v>0</v>
      </c>
    </row>
    <row r="3526" spans="1:10" x14ac:dyDescent="0.25">
      <c r="A3526" s="4" t="s">
        <v>9404</v>
      </c>
      <c r="B3526" s="4" t="s">
        <v>11128</v>
      </c>
      <c r="C3526" s="11" t="s">
        <v>11124</v>
      </c>
      <c r="D3526" t="s">
        <v>5036</v>
      </c>
      <c r="E3526" t="s">
        <v>9</v>
      </c>
      <c r="F3526" s="2">
        <v>41759</v>
      </c>
      <c r="G3526" t="s">
        <v>5039</v>
      </c>
      <c r="H3526" s="3">
        <v>3500</v>
      </c>
      <c r="I3526" s="3">
        <v>-3500</v>
      </c>
      <c r="J3526" s="3">
        <v>0</v>
      </c>
    </row>
    <row r="3527" spans="1:10" x14ac:dyDescent="0.25">
      <c r="A3527" s="4" t="s">
        <v>9404</v>
      </c>
      <c r="B3527" s="4" t="s">
        <v>11128</v>
      </c>
      <c r="C3527" s="11" t="s">
        <v>11124</v>
      </c>
      <c r="D3527" t="s">
        <v>5036</v>
      </c>
      <c r="E3527" t="s">
        <v>19</v>
      </c>
      <c r="F3527" s="2">
        <v>41729</v>
      </c>
      <c r="G3527" t="s">
        <v>5037</v>
      </c>
      <c r="H3527" s="3">
        <v>1400</v>
      </c>
      <c r="I3527" s="3">
        <v>-1400</v>
      </c>
      <c r="J3527" s="3">
        <v>0</v>
      </c>
    </row>
    <row r="3528" spans="1:10" x14ac:dyDescent="0.25">
      <c r="A3528" s="4" t="s">
        <v>9404</v>
      </c>
      <c r="B3528" s="4" t="s">
        <v>11128</v>
      </c>
      <c r="C3528" s="11" t="s">
        <v>11124</v>
      </c>
      <c r="D3528" t="s">
        <v>5040</v>
      </c>
      <c r="E3528" t="s">
        <v>1</v>
      </c>
      <c r="F3528" s="2">
        <v>41897</v>
      </c>
      <c r="G3528" t="s">
        <v>5041</v>
      </c>
      <c r="H3528" s="3">
        <v>29500</v>
      </c>
      <c r="I3528" s="3">
        <v>-29500</v>
      </c>
      <c r="J3528" s="3">
        <v>0</v>
      </c>
    </row>
    <row r="3529" spans="1:10" x14ac:dyDescent="0.25">
      <c r="A3529" s="4" t="s">
        <v>9404</v>
      </c>
      <c r="B3529" s="4" t="s">
        <v>11128</v>
      </c>
      <c r="C3529" s="11" t="s">
        <v>11124</v>
      </c>
      <c r="D3529" t="s">
        <v>5042</v>
      </c>
      <c r="E3529" t="s">
        <v>1</v>
      </c>
      <c r="F3529" s="2">
        <v>41473</v>
      </c>
      <c r="G3529" t="s">
        <v>5043</v>
      </c>
      <c r="H3529" s="3">
        <v>18500</v>
      </c>
      <c r="I3529" s="3">
        <v>-18500</v>
      </c>
      <c r="J3529" s="3">
        <v>0</v>
      </c>
    </row>
    <row r="3530" spans="1:10" x14ac:dyDescent="0.25">
      <c r="A3530" s="4" t="s">
        <v>9404</v>
      </c>
      <c r="B3530" s="4" t="s">
        <v>11128</v>
      </c>
      <c r="C3530" s="11" t="s">
        <v>11124</v>
      </c>
      <c r="D3530" t="s">
        <v>5044</v>
      </c>
      <c r="E3530" t="s">
        <v>1</v>
      </c>
      <c r="F3530" s="2">
        <v>34700</v>
      </c>
      <c r="G3530" t="s">
        <v>5045</v>
      </c>
      <c r="H3530" s="3">
        <v>4906.34</v>
      </c>
      <c r="I3530" s="3">
        <v>-4906.34</v>
      </c>
      <c r="J3530" s="3">
        <v>0</v>
      </c>
    </row>
    <row r="3531" spans="1:10" x14ac:dyDescent="0.25">
      <c r="A3531" s="4" t="s">
        <v>9404</v>
      </c>
      <c r="B3531" s="4" t="s">
        <v>11128</v>
      </c>
      <c r="C3531" s="11" t="s">
        <v>11124</v>
      </c>
      <c r="D3531" t="s">
        <v>5046</v>
      </c>
      <c r="E3531" t="s">
        <v>1</v>
      </c>
      <c r="F3531" s="2">
        <v>28126</v>
      </c>
      <c r="G3531" t="s">
        <v>5047</v>
      </c>
      <c r="H3531" s="3">
        <v>232.41</v>
      </c>
      <c r="I3531" s="3">
        <v>-232.41</v>
      </c>
      <c r="J3531" s="3">
        <v>0</v>
      </c>
    </row>
    <row r="3532" spans="1:10" x14ac:dyDescent="0.25">
      <c r="A3532" s="4" t="s">
        <v>9404</v>
      </c>
      <c r="B3532" s="4" t="s">
        <v>11128</v>
      </c>
      <c r="C3532" s="11" t="s">
        <v>11124</v>
      </c>
      <c r="D3532" t="s">
        <v>5048</v>
      </c>
      <c r="E3532" t="s">
        <v>1</v>
      </c>
      <c r="F3532" s="2">
        <v>28856</v>
      </c>
      <c r="G3532" t="s">
        <v>5049</v>
      </c>
      <c r="H3532" s="3">
        <v>10070.91</v>
      </c>
      <c r="I3532" s="3">
        <v>-10070.91</v>
      </c>
      <c r="J3532" s="3">
        <v>0</v>
      </c>
    </row>
    <row r="3533" spans="1:10" x14ac:dyDescent="0.25">
      <c r="A3533" s="4" t="s">
        <v>9404</v>
      </c>
      <c r="B3533" s="4" t="s">
        <v>11128</v>
      </c>
      <c r="C3533" s="11" t="s">
        <v>11124</v>
      </c>
      <c r="D3533" t="s">
        <v>5048</v>
      </c>
      <c r="E3533" t="s">
        <v>7</v>
      </c>
      <c r="F3533" s="2">
        <v>28856</v>
      </c>
      <c r="G3533" t="s">
        <v>5050</v>
      </c>
      <c r="H3533" s="3">
        <v>3098.75</v>
      </c>
      <c r="I3533" s="3">
        <v>-3098.75</v>
      </c>
      <c r="J3533" s="3">
        <v>0</v>
      </c>
    </row>
    <row r="3534" spans="1:10" x14ac:dyDescent="0.25">
      <c r="A3534" s="4" t="s">
        <v>9404</v>
      </c>
      <c r="B3534" s="4" t="s">
        <v>11128</v>
      </c>
      <c r="C3534" s="11" t="s">
        <v>11124</v>
      </c>
      <c r="D3534" t="s">
        <v>5051</v>
      </c>
      <c r="E3534" t="s">
        <v>1</v>
      </c>
      <c r="F3534" s="2">
        <v>29587</v>
      </c>
      <c r="G3534" t="s">
        <v>5052</v>
      </c>
      <c r="H3534" s="3">
        <v>18075.990000000002</v>
      </c>
      <c r="I3534" s="3">
        <v>-18075.990000000002</v>
      </c>
      <c r="J3534" s="3">
        <v>0</v>
      </c>
    </row>
    <row r="3535" spans="1:10" x14ac:dyDescent="0.25">
      <c r="A3535" s="4" t="s">
        <v>9404</v>
      </c>
      <c r="B3535" s="4" t="s">
        <v>11128</v>
      </c>
      <c r="C3535" s="11" t="s">
        <v>11124</v>
      </c>
      <c r="D3535" t="s">
        <v>5053</v>
      </c>
      <c r="E3535" t="s">
        <v>1</v>
      </c>
      <c r="F3535" s="2">
        <v>29587</v>
      </c>
      <c r="G3535" t="s">
        <v>5054</v>
      </c>
      <c r="H3535" s="3">
        <v>1962.54</v>
      </c>
      <c r="I3535" s="3">
        <v>-1962.54</v>
      </c>
      <c r="J3535" s="3">
        <v>0</v>
      </c>
    </row>
    <row r="3536" spans="1:10" x14ac:dyDescent="0.25">
      <c r="A3536" s="4" t="s">
        <v>9404</v>
      </c>
      <c r="B3536" s="4" t="s">
        <v>11128</v>
      </c>
      <c r="C3536" s="11" t="s">
        <v>11124</v>
      </c>
      <c r="D3536" t="s">
        <v>5055</v>
      </c>
      <c r="E3536" t="s">
        <v>1</v>
      </c>
      <c r="F3536" s="2">
        <v>29952</v>
      </c>
      <c r="G3536" t="s">
        <v>5056</v>
      </c>
      <c r="H3536" s="3">
        <v>10845.59</v>
      </c>
      <c r="I3536" s="3">
        <v>-10845.59</v>
      </c>
      <c r="J3536" s="3">
        <v>0</v>
      </c>
    </row>
    <row r="3537" spans="1:10" x14ac:dyDescent="0.25">
      <c r="A3537" s="4" t="s">
        <v>9404</v>
      </c>
      <c r="B3537" s="4" t="s">
        <v>11128</v>
      </c>
      <c r="C3537" s="11" t="s">
        <v>11124</v>
      </c>
      <c r="D3537" t="s">
        <v>5055</v>
      </c>
      <c r="E3537" t="s">
        <v>7</v>
      </c>
      <c r="F3537" s="2">
        <v>29952</v>
      </c>
      <c r="G3537" t="s">
        <v>5057</v>
      </c>
      <c r="H3537" s="3">
        <v>929.62</v>
      </c>
      <c r="I3537" s="3">
        <v>-929.62</v>
      </c>
      <c r="J3537" s="3">
        <v>0</v>
      </c>
    </row>
    <row r="3538" spans="1:10" x14ac:dyDescent="0.25">
      <c r="A3538" s="4" t="s">
        <v>9404</v>
      </c>
      <c r="B3538" s="4" t="s">
        <v>11128</v>
      </c>
      <c r="C3538" s="11" t="s">
        <v>11124</v>
      </c>
      <c r="D3538" t="s">
        <v>5055</v>
      </c>
      <c r="E3538" t="s">
        <v>9</v>
      </c>
      <c r="F3538" s="2">
        <v>29952</v>
      </c>
      <c r="G3538" t="s">
        <v>5058</v>
      </c>
      <c r="H3538" s="3">
        <v>681.72</v>
      </c>
      <c r="I3538" s="3">
        <v>-681.72</v>
      </c>
      <c r="J3538" s="3">
        <v>0</v>
      </c>
    </row>
    <row r="3539" spans="1:10" x14ac:dyDescent="0.25">
      <c r="A3539" s="4" t="s">
        <v>9404</v>
      </c>
      <c r="B3539" s="4" t="s">
        <v>11128</v>
      </c>
      <c r="C3539" s="11" t="s">
        <v>11124</v>
      </c>
      <c r="D3539" t="s">
        <v>5059</v>
      </c>
      <c r="E3539" t="s">
        <v>1</v>
      </c>
      <c r="F3539" s="2">
        <v>29952</v>
      </c>
      <c r="G3539" t="s">
        <v>5060</v>
      </c>
      <c r="H3539" s="3">
        <v>2892.16</v>
      </c>
      <c r="I3539" s="3">
        <v>-2892.16</v>
      </c>
      <c r="J3539" s="3">
        <v>0</v>
      </c>
    </row>
    <row r="3540" spans="1:10" x14ac:dyDescent="0.25">
      <c r="A3540" s="4" t="s">
        <v>9404</v>
      </c>
      <c r="B3540" s="4" t="s">
        <v>11128</v>
      </c>
      <c r="C3540" s="11" t="s">
        <v>11124</v>
      </c>
      <c r="D3540" t="s">
        <v>5061</v>
      </c>
      <c r="E3540" t="s">
        <v>1</v>
      </c>
      <c r="F3540" s="2">
        <v>29952</v>
      </c>
      <c r="G3540" t="s">
        <v>5062</v>
      </c>
      <c r="H3540" s="3">
        <v>2272.41</v>
      </c>
      <c r="I3540" s="3">
        <v>-2272.41</v>
      </c>
      <c r="J3540" s="3">
        <v>0</v>
      </c>
    </row>
    <row r="3541" spans="1:10" x14ac:dyDescent="0.25">
      <c r="A3541" s="4" t="s">
        <v>9404</v>
      </c>
      <c r="B3541" s="4" t="s">
        <v>11128</v>
      </c>
      <c r="C3541" s="11" t="s">
        <v>11124</v>
      </c>
      <c r="D3541" t="s">
        <v>5063</v>
      </c>
      <c r="E3541" t="s">
        <v>1</v>
      </c>
      <c r="F3541" s="2">
        <v>30317</v>
      </c>
      <c r="G3541" t="s">
        <v>5064</v>
      </c>
      <c r="H3541" s="3">
        <v>826.33</v>
      </c>
      <c r="I3541" s="3">
        <v>-826.33</v>
      </c>
      <c r="J3541" s="3">
        <v>0</v>
      </c>
    </row>
    <row r="3542" spans="1:10" x14ac:dyDescent="0.25">
      <c r="A3542" s="4" t="s">
        <v>9404</v>
      </c>
      <c r="B3542" s="4" t="s">
        <v>11128</v>
      </c>
      <c r="C3542" s="11" t="s">
        <v>11124</v>
      </c>
      <c r="D3542" t="s">
        <v>5063</v>
      </c>
      <c r="E3542" t="s">
        <v>7</v>
      </c>
      <c r="F3542" s="2">
        <v>40839</v>
      </c>
      <c r="G3542" t="s">
        <v>5065</v>
      </c>
      <c r="H3542" s="3">
        <v>1300</v>
      </c>
      <c r="I3542" s="3">
        <v>-1300</v>
      </c>
      <c r="J3542" s="3">
        <v>0</v>
      </c>
    </row>
    <row r="3543" spans="1:10" x14ac:dyDescent="0.25">
      <c r="A3543" s="4" t="s">
        <v>9404</v>
      </c>
      <c r="B3543" s="4" t="s">
        <v>11128</v>
      </c>
      <c r="C3543" s="11" t="s">
        <v>11124</v>
      </c>
      <c r="D3543" t="s">
        <v>5066</v>
      </c>
      <c r="E3543" t="s">
        <v>1</v>
      </c>
      <c r="F3543" s="2">
        <v>30317</v>
      </c>
      <c r="G3543" t="s">
        <v>5067</v>
      </c>
      <c r="H3543" s="3">
        <v>4441.54</v>
      </c>
      <c r="I3543" s="3">
        <v>-4441.54</v>
      </c>
      <c r="J3543" s="3">
        <v>0</v>
      </c>
    </row>
    <row r="3544" spans="1:10" x14ac:dyDescent="0.25">
      <c r="A3544" s="4" t="s">
        <v>9404</v>
      </c>
      <c r="B3544" s="4" t="s">
        <v>11128</v>
      </c>
      <c r="C3544" s="11" t="s">
        <v>11124</v>
      </c>
      <c r="D3544" t="s">
        <v>5068</v>
      </c>
      <c r="E3544" t="s">
        <v>1</v>
      </c>
      <c r="F3544" s="2">
        <v>30682</v>
      </c>
      <c r="G3544" t="s">
        <v>5069</v>
      </c>
      <c r="H3544" s="3">
        <v>4906.34</v>
      </c>
      <c r="I3544" s="3">
        <v>-4906.34</v>
      </c>
      <c r="J3544" s="3">
        <v>0</v>
      </c>
    </row>
    <row r="3545" spans="1:10" x14ac:dyDescent="0.25">
      <c r="A3545" s="4" t="s">
        <v>9404</v>
      </c>
      <c r="B3545" s="4" t="s">
        <v>11128</v>
      </c>
      <c r="C3545" s="11" t="s">
        <v>11124</v>
      </c>
      <c r="D3545" t="s">
        <v>5070</v>
      </c>
      <c r="E3545" t="s">
        <v>1</v>
      </c>
      <c r="F3545" s="2">
        <v>30682</v>
      </c>
      <c r="G3545" t="s">
        <v>5071</v>
      </c>
      <c r="H3545" s="3">
        <v>1291.1400000000001</v>
      </c>
      <c r="I3545" s="3">
        <v>-1291.1400000000001</v>
      </c>
      <c r="J3545" s="3">
        <v>0</v>
      </c>
    </row>
    <row r="3546" spans="1:10" x14ac:dyDescent="0.25">
      <c r="A3546" s="4" t="s">
        <v>9404</v>
      </c>
      <c r="B3546" s="4" t="s">
        <v>11128</v>
      </c>
      <c r="C3546" s="11" t="s">
        <v>11124</v>
      </c>
      <c r="D3546" t="s">
        <v>5072</v>
      </c>
      <c r="E3546" t="s">
        <v>1</v>
      </c>
      <c r="F3546" s="2">
        <v>31048</v>
      </c>
      <c r="G3546" t="s">
        <v>5073</v>
      </c>
      <c r="H3546" s="3">
        <v>723.04</v>
      </c>
      <c r="I3546" s="3">
        <v>-723.04</v>
      </c>
      <c r="J3546" s="3">
        <v>0</v>
      </c>
    </row>
    <row r="3547" spans="1:10" x14ac:dyDescent="0.25">
      <c r="A3547" s="4" t="s">
        <v>9404</v>
      </c>
      <c r="B3547" s="4" t="s">
        <v>11128</v>
      </c>
      <c r="C3547" s="11" t="s">
        <v>11124</v>
      </c>
      <c r="D3547" t="s">
        <v>5074</v>
      </c>
      <c r="E3547" t="s">
        <v>1</v>
      </c>
      <c r="F3547" s="2">
        <v>31048</v>
      </c>
      <c r="G3547" t="s">
        <v>5075</v>
      </c>
      <c r="H3547" s="3">
        <v>2220.7600000000002</v>
      </c>
      <c r="I3547" s="3">
        <v>-2220.7600000000002</v>
      </c>
      <c r="J3547" s="3">
        <v>0</v>
      </c>
    </row>
    <row r="3548" spans="1:10" x14ac:dyDescent="0.25">
      <c r="A3548" s="4" t="s">
        <v>9404</v>
      </c>
      <c r="B3548" s="4" t="s">
        <v>11128</v>
      </c>
      <c r="C3548" s="11" t="s">
        <v>11124</v>
      </c>
      <c r="D3548" t="s">
        <v>5076</v>
      </c>
      <c r="E3548" t="s">
        <v>1</v>
      </c>
      <c r="F3548" s="2">
        <v>31048</v>
      </c>
      <c r="G3548" t="s">
        <v>5077</v>
      </c>
      <c r="H3548" s="3">
        <v>5164.57</v>
      </c>
      <c r="I3548" s="3">
        <v>-5164.57</v>
      </c>
      <c r="J3548" s="3">
        <v>0</v>
      </c>
    </row>
    <row r="3549" spans="1:10" x14ac:dyDescent="0.25">
      <c r="A3549" s="4" t="s">
        <v>9404</v>
      </c>
      <c r="B3549" s="4" t="s">
        <v>11128</v>
      </c>
      <c r="C3549" s="11" t="s">
        <v>11124</v>
      </c>
      <c r="D3549" t="s">
        <v>5076</v>
      </c>
      <c r="E3549" t="s">
        <v>7</v>
      </c>
      <c r="F3549" s="2">
        <v>34700</v>
      </c>
      <c r="G3549" t="s">
        <v>5078</v>
      </c>
      <c r="H3549" s="3">
        <v>516.46</v>
      </c>
      <c r="I3549" s="3">
        <v>-516.46</v>
      </c>
      <c r="J3549" s="3">
        <v>0</v>
      </c>
    </row>
    <row r="3550" spans="1:10" x14ac:dyDescent="0.25">
      <c r="A3550" s="4" t="s">
        <v>9404</v>
      </c>
      <c r="B3550" s="4" t="s">
        <v>11128</v>
      </c>
      <c r="C3550" s="11" t="s">
        <v>11124</v>
      </c>
      <c r="D3550" t="s">
        <v>5079</v>
      </c>
      <c r="E3550" t="s">
        <v>1</v>
      </c>
      <c r="F3550" s="2">
        <v>31048</v>
      </c>
      <c r="G3550" t="s">
        <v>5080</v>
      </c>
      <c r="H3550" s="3">
        <v>2995.45</v>
      </c>
      <c r="I3550" s="3">
        <v>-2995.45</v>
      </c>
      <c r="J3550" s="3">
        <v>0</v>
      </c>
    </row>
    <row r="3551" spans="1:10" x14ac:dyDescent="0.25">
      <c r="A3551" s="4" t="s">
        <v>9404</v>
      </c>
      <c r="B3551" s="4" t="s">
        <v>11128</v>
      </c>
      <c r="C3551" s="11" t="s">
        <v>11124</v>
      </c>
      <c r="D3551" t="s">
        <v>5081</v>
      </c>
      <c r="E3551" t="s">
        <v>1</v>
      </c>
      <c r="F3551" s="2">
        <v>38188</v>
      </c>
      <c r="G3551" t="s">
        <v>5082</v>
      </c>
      <c r="H3551" s="3">
        <v>4750</v>
      </c>
      <c r="I3551" s="3">
        <v>-4750</v>
      </c>
      <c r="J3551" s="3">
        <v>0</v>
      </c>
    </row>
    <row r="3552" spans="1:10" x14ac:dyDescent="0.25">
      <c r="A3552" s="4" t="s">
        <v>9404</v>
      </c>
      <c r="B3552" s="4" t="s">
        <v>11128</v>
      </c>
      <c r="C3552" s="11" t="s">
        <v>11124</v>
      </c>
      <c r="D3552" t="s">
        <v>5083</v>
      </c>
      <c r="E3552" t="s">
        <v>1</v>
      </c>
      <c r="F3552" s="2">
        <v>31413</v>
      </c>
      <c r="G3552" t="s">
        <v>5084</v>
      </c>
      <c r="H3552" s="3">
        <v>11878.51</v>
      </c>
      <c r="I3552" s="3">
        <v>-11878.51</v>
      </c>
      <c r="J3552" s="3">
        <v>0</v>
      </c>
    </row>
    <row r="3553" spans="1:10" x14ac:dyDescent="0.25">
      <c r="A3553" s="4" t="s">
        <v>9404</v>
      </c>
      <c r="B3553" s="4" t="s">
        <v>11128</v>
      </c>
      <c r="C3553" s="11" t="s">
        <v>11124</v>
      </c>
      <c r="D3553" t="s">
        <v>5085</v>
      </c>
      <c r="E3553" t="s">
        <v>1</v>
      </c>
      <c r="F3553" s="2">
        <v>31413</v>
      </c>
      <c r="G3553" t="s">
        <v>5086</v>
      </c>
      <c r="H3553" s="3">
        <v>3821.78</v>
      </c>
      <c r="I3553" s="3">
        <v>-3821.78</v>
      </c>
      <c r="J3553" s="3">
        <v>0</v>
      </c>
    </row>
    <row r="3554" spans="1:10" x14ac:dyDescent="0.25">
      <c r="A3554" s="4" t="s">
        <v>9404</v>
      </c>
      <c r="B3554" s="4" t="s">
        <v>11128</v>
      </c>
      <c r="C3554" s="11" t="s">
        <v>11124</v>
      </c>
      <c r="D3554" t="s">
        <v>5087</v>
      </c>
      <c r="E3554" t="s">
        <v>1</v>
      </c>
      <c r="F3554" s="2">
        <v>31413</v>
      </c>
      <c r="G3554" t="s">
        <v>5088</v>
      </c>
      <c r="H3554" s="3">
        <v>6352.42</v>
      </c>
      <c r="I3554" s="3">
        <v>-6352.42</v>
      </c>
      <c r="J3554" s="3">
        <v>0</v>
      </c>
    </row>
    <row r="3555" spans="1:10" x14ac:dyDescent="0.25">
      <c r="A3555" s="4" t="s">
        <v>9404</v>
      </c>
      <c r="B3555" s="4" t="s">
        <v>11128</v>
      </c>
      <c r="C3555" s="11" t="s">
        <v>11124</v>
      </c>
      <c r="D3555" t="s">
        <v>5089</v>
      </c>
      <c r="E3555" t="s">
        <v>1</v>
      </c>
      <c r="F3555" s="2">
        <v>31413</v>
      </c>
      <c r="G3555" t="s">
        <v>5090</v>
      </c>
      <c r="H3555" s="3">
        <v>3150.39</v>
      </c>
      <c r="I3555" s="3">
        <v>-3150.39</v>
      </c>
      <c r="J3555" s="3">
        <v>0</v>
      </c>
    </row>
    <row r="3556" spans="1:10" x14ac:dyDescent="0.25">
      <c r="A3556" s="4" t="s">
        <v>9404</v>
      </c>
      <c r="B3556" s="4" t="s">
        <v>11128</v>
      </c>
      <c r="C3556" s="11" t="s">
        <v>11124</v>
      </c>
      <c r="D3556" t="s">
        <v>5091</v>
      </c>
      <c r="E3556" t="s">
        <v>1</v>
      </c>
      <c r="F3556" s="2">
        <v>31413</v>
      </c>
      <c r="G3556" t="s">
        <v>5092</v>
      </c>
      <c r="H3556" s="3">
        <v>2479</v>
      </c>
      <c r="I3556" s="3">
        <v>-2479</v>
      </c>
      <c r="J3556" s="3">
        <v>0</v>
      </c>
    </row>
    <row r="3557" spans="1:10" x14ac:dyDescent="0.25">
      <c r="A3557" s="4" t="s">
        <v>9404</v>
      </c>
      <c r="B3557" s="4" t="s">
        <v>11128</v>
      </c>
      <c r="C3557" s="11" t="s">
        <v>11124</v>
      </c>
      <c r="D3557" t="s">
        <v>5093</v>
      </c>
      <c r="E3557" t="s">
        <v>1</v>
      </c>
      <c r="F3557" s="2">
        <v>31413</v>
      </c>
      <c r="G3557" t="s">
        <v>5094</v>
      </c>
      <c r="H3557" s="3">
        <v>4544.82</v>
      </c>
      <c r="I3557" s="3">
        <v>-4544.82</v>
      </c>
      <c r="J3557" s="3">
        <v>0</v>
      </c>
    </row>
    <row r="3558" spans="1:10" x14ac:dyDescent="0.25">
      <c r="A3558" s="4" t="s">
        <v>9404</v>
      </c>
      <c r="B3558" s="4" t="s">
        <v>11128</v>
      </c>
      <c r="C3558" s="11" t="s">
        <v>11124</v>
      </c>
      <c r="D3558" t="s">
        <v>5095</v>
      </c>
      <c r="E3558" t="s">
        <v>1</v>
      </c>
      <c r="F3558" s="2">
        <v>31413</v>
      </c>
      <c r="G3558" t="s">
        <v>5096</v>
      </c>
      <c r="H3558" s="3">
        <v>2582.2800000000002</v>
      </c>
      <c r="I3558" s="3">
        <v>-2582.2800000000002</v>
      </c>
      <c r="J3558" s="3">
        <v>0</v>
      </c>
    </row>
    <row r="3559" spans="1:10" x14ac:dyDescent="0.25">
      <c r="A3559" s="4" t="s">
        <v>9404</v>
      </c>
      <c r="B3559" s="4" t="s">
        <v>11128</v>
      </c>
      <c r="C3559" s="11" t="s">
        <v>11124</v>
      </c>
      <c r="D3559" t="s">
        <v>5097</v>
      </c>
      <c r="E3559" t="s">
        <v>1</v>
      </c>
      <c r="F3559" s="2">
        <v>31413</v>
      </c>
      <c r="G3559" t="s">
        <v>5098</v>
      </c>
      <c r="H3559" s="3">
        <v>5396.97</v>
      </c>
      <c r="I3559" s="3">
        <v>-5396.97</v>
      </c>
      <c r="J3559" s="3">
        <v>0</v>
      </c>
    </row>
    <row r="3560" spans="1:10" x14ac:dyDescent="0.25">
      <c r="A3560" s="4" t="s">
        <v>9404</v>
      </c>
      <c r="B3560" s="4" t="s">
        <v>11128</v>
      </c>
      <c r="C3560" s="11" t="s">
        <v>11124</v>
      </c>
      <c r="D3560" t="s">
        <v>5099</v>
      </c>
      <c r="E3560" t="s">
        <v>1</v>
      </c>
      <c r="F3560" s="2">
        <v>31413</v>
      </c>
      <c r="G3560" t="s">
        <v>5100</v>
      </c>
      <c r="H3560" s="3">
        <v>5789.48</v>
      </c>
      <c r="I3560" s="3">
        <v>-5789.48</v>
      </c>
      <c r="J3560" s="3">
        <v>0</v>
      </c>
    </row>
    <row r="3561" spans="1:10" x14ac:dyDescent="0.25">
      <c r="A3561" s="4" t="s">
        <v>9404</v>
      </c>
      <c r="B3561" s="4" t="s">
        <v>11128</v>
      </c>
      <c r="C3561" s="11" t="s">
        <v>11124</v>
      </c>
      <c r="D3561" t="s">
        <v>5101</v>
      </c>
      <c r="E3561" t="s">
        <v>1</v>
      </c>
      <c r="F3561" s="2">
        <v>31413</v>
      </c>
      <c r="G3561" t="s">
        <v>5102</v>
      </c>
      <c r="H3561" s="3">
        <v>4906.34</v>
      </c>
      <c r="I3561" s="3">
        <v>-4906.34</v>
      </c>
      <c r="J3561" s="3">
        <v>0</v>
      </c>
    </row>
    <row r="3562" spans="1:10" x14ac:dyDescent="0.25">
      <c r="A3562" s="4" t="s">
        <v>9404</v>
      </c>
      <c r="B3562" s="4" t="s">
        <v>11128</v>
      </c>
      <c r="C3562" s="11" t="s">
        <v>11124</v>
      </c>
      <c r="D3562" t="s">
        <v>5103</v>
      </c>
      <c r="E3562" t="s">
        <v>1</v>
      </c>
      <c r="F3562" s="2">
        <v>42398</v>
      </c>
      <c r="G3562" t="s">
        <v>5037</v>
      </c>
      <c r="H3562" s="3">
        <v>1900</v>
      </c>
      <c r="I3562" s="3">
        <v>-1900</v>
      </c>
      <c r="J3562" s="3">
        <v>0</v>
      </c>
    </row>
    <row r="3563" spans="1:10" x14ac:dyDescent="0.25">
      <c r="A3563" s="4" t="s">
        <v>9404</v>
      </c>
      <c r="B3563" s="4" t="s">
        <v>11128</v>
      </c>
      <c r="C3563" s="11" t="s">
        <v>11124</v>
      </c>
      <c r="D3563" t="s">
        <v>5104</v>
      </c>
      <c r="E3563" t="s">
        <v>1</v>
      </c>
      <c r="F3563" s="2">
        <v>32143</v>
      </c>
      <c r="G3563" t="s">
        <v>5105</v>
      </c>
      <c r="H3563" s="3">
        <v>11362.05</v>
      </c>
      <c r="I3563" s="3">
        <v>-11362.05</v>
      </c>
      <c r="J3563" s="3">
        <v>0</v>
      </c>
    </row>
    <row r="3564" spans="1:10" x14ac:dyDescent="0.25">
      <c r="A3564" s="4" t="s">
        <v>9404</v>
      </c>
      <c r="B3564" s="4" t="s">
        <v>11128</v>
      </c>
      <c r="C3564" s="11" t="s">
        <v>11124</v>
      </c>
      <c r="D3564" t="s">
        <v>5106</v>
      </c>
      <c r="E3564" t="s">
        <v>1</v>
      </c>
      <c r="F3564" s="2">
        <v>32143</v>
      </c>
      <c r="G3564" t="s">
        <v>5107</v>
      </c>
      <c r="H3564" s="3">
        <v>3563.55</v>
      </c>
      <c r="I3564" s="3">
        <v>-3563.55</v>
      </c>
      <c r="J3564" s="3">
        <v>0</v>
      </c>
    </row>
    <row r="3565" spans="1:10" x14ac:dyDescent="0.25">
      <c r="A3565" s="4" t="s">
        <v>9404</v>
      </c>
      <c r="B3565" s="4" t="s">
        <v>11128</v>
      </c>
      <c r="C3565" s="11" t="s">
        <v>11124</v>
      </c>
      <c r="D3565" t="s">
        <v>5108</v>
      </c>
      <c r="E3565" t="s">
        <v>1</v>
      </c>
      <c r="F3565" s="2">
        <v>32509</v>
      </c>
      <c r="G3565" t="s">
        <v>5109</v>
      </c>
      <c r="H3565" s="3">
        <v>14460.79</v>
      </c>
      <c r="I3565" s="3">
        <v>-14460.79</v>
      </c>
      <c r="J3565" s="3">
        <v>0</v>
      </c>
    </row>
    <row r="3566" spans="1:10" x14ac:dyDescent="0.25">
      <c r="A3566" s="4" t="s">
        <v>9404</v>
      </c>
      <c r="B3566" s="4" t="s">
        <v>11128</v>
      </c>
      <c r="C3566" s="11" t="s">
        <v>11124</v>
      </c>
      <c r="D3566" t="s">
        <v>5108</v>
      </c>
      <c r="E3566" t="s">
        <v>7</v>
      </c>
      <c r="F3566" s="2">
        <v>36892</v>
      </c>
      <c r="G3566" t="s">
        <v>5110</v>
      </c>
      <c r="H3566" s="3">
        <v>22724.1</v>
      </c>
      <c r="I3566" s="3">
        <v>-22724.1</v>
      </c>
      <c r="J3566" s="3">
        <v>0</v>
      </c>
    </row>
    <row r="3567" spans="1:10" x14ac:dyDescent="0.25">
      <c r="A3567" s="4" t="s">
        <v>9404</v>
      </c>
      <c r="B3567" s="4" t="s">
        <v>11128</v>
      </c>
      <c r="C3567" s="11" t="s">
        <v>11124</v>
      </c>
      <c r="D3567" t="s">
        <v>5111</v>
      </c>
      <c r="E3567" t="s">
        <v>1</v>
      </c>
      <c r="F3567" s="2">
        <v>32143</v>
      </c>
      <c r="G3567" t="s">
        <v>5112</v>
      </c>
      <c r="H3567" s="3">
        <v>8005.08</v>
      </c>
      <c r="I3567" s="3">
        <v>-8005.08</v>
      </c>
      <c r="J3567" s="3">
        <v>0</v>
      </c>
    </row>
    <row r="3568" spans="1:10" x14ac:dyDescent="0.25">
      <c r="A3568" s="4" t="s">
        <v>9404</v>
      </c>
      <c r="B3568" s="4" t="s">
        <v>11128</v>
      </c>
      <c r="C3568" s="11" t="s">
        <v>11124</v>
      </c>
      <c r="D3568" t="s">
        <v>5113</v>
      </c>
      <c r="E3568" t="s">
        <v>1</v>
      </c>
      <c r="F3568" s="2">
        <v>32874</v>
      </c>
      <c r="G3568" t="s">
        <v>5114</v>
      </c>
      <c r="H3568" s="3">
        <v>10070.91</v>
      </c>
      <c r="I3568" s="3">
        <v>-10070.91</v>
      </c>
      <c r="J3568" s="3">
        <v>0</v>
      </c>
    </row>
    <row r="3569" spans="1:10" x14ac:dyDescent="0.25">
      <c r="A3569" s="4" t="s">
        <v>9404</v>
      </c>
      <c r="B3569" s="4" t="s">
        <v>11128</v>
      </c>
      <c r="C3569" s="11" t="s">
        <v>11124</v>
      </c>
      <c r="D3569" t="s">
        <v>5115</v>
      </c>
      <c r="E3569" t="s">
        <v>1</v>
      </c>
      <c r="F3569" s="2">
        <v>32509</v>
      </c>
      <c r="G3569" t="s">
        <v>5116</v>
      </c>
      <c r="H3569" s="3">
        <v>25306.38</v>
      </c>
      <c r="I3569" s="3">
        <v>-25306.38</v>
      </c>
      <c r="J3569" s="3">
        <v>0</v>
      </c>
    </row>
    <row r="3570" spans="1:10" x14ac:dyDescent="0.25">
      <c r="A3570" s="4" t="s">
        <v>9404</v>
      </c>
      <c r="B3570" s="4" t="s">
        <v>11128</v>
      </c>
      <c r="C3570" s="11" t="s">
        <v>11124</v>
      </c>
      <c r="D3570" t="s">
        <v>5115</v>
      </c>
      <c r="E3570" t="s">
        <v>7</v>
      </c>
      <c r="F3570" s="2">
        <v>32874</v>
      </c>
      <c r="G3570" t="s">
        <v>5117</v>
      </c>
      <c r="H3570" s="3">
        <v>4751.3999999999996</v>
      </c>
      <c r="I3570" s="3">
        <v>-4751.3999999999996</v>
      </c>
      <c r="J3570" s="3">
        <v>0</v>
      </c>
    </row>
    <row r="3571" spans="1:10" x14ac:dyDescent="0.25">
      <c r="A3571" s="4" t="s">
        <v>9404</v>
      </c>
      <c r="B3571" s="4" t="s">
        <v>11128</v>
      </c>
      <c r="C3571" s="11" t="s">
        <v>11124</v>
      </c>
      <c r="D3571" t="s">
        <v>5115</v>
      </c>
      <c r="E3571" t="s">
        <v>9</v>
      </c>
      <c r="F3571" s="2">
        <v>34335</v>
      </c>
      <c r="G3571" t="s">
        <v>5118</v>
      </c>
      <c r="H3571" s="3">
        <v>4080.01</v>
      </c>
      <c r="I3571" s="3">
        <v>-4080.01</v>
      </c>
      <c r="J3571" s="3">
        <v>0</v>
      </c>
    </row>
    <row r="3572" spans="1:10" x14ac:dyDescent="0.25">
      <c r="A3572" s="4" t="s">
        <v>9404</v>
      </c>
      <c r="B3572" s="4" t="s">
        <v>11128</v>
      </c>
      <c r="C3572" s="11" t="s">
        <v>11124</v>
      </c>
      <c r="D3572" t="s">
        <v>5119</v>
      </c>
      <c r="E3572" t="s">
        <v>1</v>
      </c>
      <c r="F3572" s="2">
        <v>32509</v>
      </c>
      <c r="G3572" t="s">
        <v>5120</v>
      </c>
      <c r="H3572" s="3">
        <v>6662.29</v>
      </c>
      <c r="I3572" s="3">
        <v>-6662.29</v>
      </c>
      <c r="J3572" s="3">
        <v>0</v>
      </c>
    </row>
    <row r="3573" spans="1:10" x14ac:dyDescent="0.25">
      <c r="A3573" s="4" t="s">
        <v>9404</v>
      </c>
      <c r="B3573" s="4" t="s">
        <v>11128</v>
      </c>
      <c r="C3573" s="11" t="s">
        <v>11124</v>
      </c>
      <c r="D3573" t="s">
        <v>5119</v>
      </c>
      <c r="E3573" t="s">
        <v>7</v>
      </c>
      <c r="F3573" s="2">
        <v>33604</v>
      </c>
      <c r="G3573" t="s">
        <v>5121</v>
      </c>
      <c r="H3573" s="3">
        <v>5773.99</v>
      </c>
      <c r="I3573" s="3">
        <v>-5773.99</v>
      </c>
      <c r="J3573" s="3">
        <v>0</v>
      </c>
    </row>
    <row r="3574" spans="1:10" x14ac:dyDescent="0.25">
      <c r="A3574" s="4" t="s">
        <v>9404</v>
      </c>
      <c r="B3574" s="4" t="s">
        <v>11128</v>
      </c>
      <c r="C3574" s="11" t="s">
        <v>11124</v>
      </c>
      <c r="D3574" t="s">
        <v>5119</v>
      </c>
      <c r="E3574" t="s">
        <v>9</v>
      </c>
      <c r="F3574" s="2">
        <v>34335</v>
      </c>
      <c r="G3574" t="s">
        <v>5122</v>
      </c>
      <c r="H3574" s="3">
        <v>4957.99</v>
      </c>
      <c r="I3574" s="3">
        <v>-4957.99</v>
      </c>
      <c r="J3574" s="3">
        <v>0</v>
      </c>
    </row>
    <row r="3575" spans="1:10" x14ac:dyDescent="0.25">
      <c r="A3575" s="4" t="s">
        <v>9404</v>
      </c>
      <c r="B3575" s="4" t="s">
        <v>11128</v>
      </c>
      <c r="C3575" s="11" t="s">
        <v>11124</v>
      </c>
      <c r="D3575" t="s">
        <v>5123</v>
      </c>
      <c r="E3575" t="s">
        <v>1</v>
      </c>
      <c r="F3575" s="2">
        <v>32509</v>
      </c>
      <c r="G3575" t="s">
        <v>5124</v>
      </c>
      <c r="H3575" s="3">
        <v>10329.14</v>
      </c>
      <c r="I3575" s="3">
        <v>-10329.14</v>
      </c>
      <c r="J3575" s="3">
        <v>0</v>
      </c>
    </row>
    <row r="3576" spans="1:10" x14ac:dyDescent="0.25">
      <c r="A3576" s="4" t="s">
        <v>9404</v>
      </c>
      <c r="B3576" s="4" t="s">
        <v>11128</v>
      </c>
      <c r="C3576" s="11" t="s">
        <v>11124</v>
      </c>
      <c r="D3576" t="s">
        <v>5125</v>
      </c>
      <c r="E3576" t="s">
        <v>1</v>
      </c>
      <c r="F3576" s="2">
        <v>32874</v>
      </c>
      <c r="G3576" t="s">
        <v>5126</v>
      </c>
      <c r="H3576" s="3">
        <v>19108.91</v>
      </c>
      <c r="I3576" s="3">
        <v>-19108.91</v>
      </c>
      <c r="J3576" s="3">
        <v>0</v>
      </c>
    </row>
    <row r="3577" spans="1:10" x14ac:dyDescent="0.25">
      <c r="A3577" s="4" t="s">
        <v>9404</v>
      </c>
      <c r="B3577" s="4" t="s">
        <v>11128</v>
      </c>
      <c r="C3577" s="11" t="s">
        <v>11124</v>
      </c>
      <c r="D3577" t="s">
        <v>5127</v>
      </c>
      <c r="E3577" t="s">
        <v>1</v>
      </c>
      <c r="F3577" s="2">
        <v>32874</v>
      </c>
      <c r="G3577" t="s">
        <v>5128</v>
      </c>
      <c r="H3577" s="3">
        <v>4493.18</v>
      </c>
      <c r="I3577" s="3">
        <v>-4493.18</v>
      </c>
      <c r="J3577" s="3">
        <v>0</v>
      </c>
    </row>
    <row r="3578" spans="1:10" x14ac:dyDescent="0.25">
      <c r="A3578" s="4" t="s">
        <v>9404</v>
      </c>
      <c r="B3578" s="4" t="s">
        <v>11128</v>
      </c>
      <c r="C3578" s="11" t="s">
        <v>11124</v>
      </c>
      <c r="D3578" t="s">
        <v>5127</v>
      </c>
      <c r="E3578" t="s">
        <v>7</v>
      </c>
      <c r="F3578" s="2">
        <v>33604</v>
      </c>
      <c r="G3578" t="s">
        <v>5129</v>
      </c>
      <c r="H3578" s="3">
        <v>4234.95</v>
      </c>
      <c r="I3578" s="3">
        <v>-4234.95</v>
      </c>
      <c r="J3578" s="3">
        <v>0</v>
      </c>
    </row>
    <row r="3579" spans="1:10" x14ac:dyDescent="0.25">
      <c r="A3579" s="4" t="s">
        <v>9404</v>
      </c>
      <c r="B3579" s="4" t="s">
        <v>11128</v>
      </c>
      <c r="C3579" s="11" t="s">
        <v>11124</v>
      </c>
      <c r="D3579" t="s">
        <v>5127</v>
      </c>
      <c r="E3579" t="s">
        <v>9</v>
      </c>
      <c r="F3579" s="2">
        <v>33970</v>
      </c>
      <c r="G3579" t="s">
        <v>5130</v>
      </c>
      <c r="H3579" s="3">
        <v>1859.24</v>
      </c>
      <c r="I3579" s="3">
        <v>-1859.24</v>
      </c>
      <c r="J3579" s="3">
        <v>0</v>
      </c>
    </row>
    <row r="3580" spans="1:10" x14ac:dyDescent="0.25">
      <c r="A3580" s="4" t="s">
        <v>9404</v>
      </c>
      <c r="B3580" s="4" t="s">
        <v>11128</v>
      </c>
      <c r="C3580" s="11" t="s">
        <v>11124</v>
      </c>
      <c r="D3580" t="s">
        <v>5131</v>
      </c>
      <c r="E3580" t="s">
        <v>1</v>
      </c>
      <c r="F3580" s="2">
        <v>32874</v>
      </c>
      <c r="G3580" t="s">
        <v>5132</v>
      </c>
      <c r="H3580" s="3">
        <v>20658.28</v>
      </c>
      <c r="I3580" s="3">
        <v>-20658.28</v>
      </c>
      <c r="J3580" s="3">
        <v>0</v>
      </c>
    </row>
    <row r="3581" spans="1:10" x14ac:dyDescent="0.25">
      <c r="A3581" s="4" t="s">
        <v>9404</v>
      </c>
      <c r="B3581" s="4" t="s">
        <v>11128</v>
      </c>
      <c r="C3581" s="11" t="s">
        <v>11124</v>
      </c>
      <c r="D3581" t="s">
        <v>5131</v>
      </c>
      <c r="E3581" t="s">
        <v>7</v>
      </c>
      <c r="F3581" s="2">
        <v>33604</v>
      </c>
      <c r="G3581" t="s">
        <v>5133</v>
      </c>
      <c r="H3581" s="3">
        <v>2600.36</v>
      </c>
      <c r="I3581" s="3">
        <v>-2600.36</v>
      </c>
      <c r="J3581" s="3">
        <v>0</v>
      </c>
    </row>
    <row r="3582" spans="1:10" x14ac:dyDescent="0.25">
      <c r="A3582" s="4" t="s">
        <v>9404</v>
      </c>
      <c r="B3582" s="4" t="s">
        <v>11128</v>
      </c>
      <c r="C3582" s="11" t="s">
        <v>11124</v>
      </c>
      <c r="D3582" t="s">
        <v>5131</v>
      </c>
      <c r="E3582" t="s">
        <v>9</v>
      </c>
      <c r="F3582" s="2">
        <v>35065</v>
      </c>
      <c r="G3582" t="s">
        <v>5134</v>
      </c>
      <c r="H3582" s="3">
        <v>3176.21</v>
      </c>
      <c r="I3582" s="3">
        <v>-3176.21</v>
      </c>
      <c r="J3582" s="3">
        <v>0</v>
      </c>
    </row>
    <row r="3583" spans="1:10" x14ac:dyDescent="0.25">
      <c r="A3583" s="4" t="s">
        <v>9404</v>
      </c>
      <c r="B3583" s="4" t="s">
        <v>11128</v>
      </c>
      <c r="C3583" s="11" t="s">
        <v>11124</v>
      </c>
      <c r="D3583" t="s">
        <v>5135</v>
      </c>
      <c r="E3583" t="s">
        <v>1</v>
      </c>
      <c r="F3583" s="2">
        <v>32874</v>
      </c>
      <c r="G3583" t="s">
        <v>5132</v>
      </c>
      <c r="H3583" s="3">
        <v>3408.62</v>
      </c>
      <c r="I3583" s="3">
        <v>-3408.62</v>
      </c>
      <c r="J3583" s="3">
        <v>0</v>
      </c>
    </row>
    <row r="3584" spans="1:10" x14ac:dyDescent="0.25">
      <c r="A3584" s="4" t="s">
        <v>9404</v>
      </c>
      <c r="B3584" s="4" t="s">
        <v>11128</v>
      </c>
      <c r="C3584" s="11" t="s">
        <v>11124</v>
      </c>
      <c r="D3584" t="s">
        <v>5136</v>
      </c>
      <c r="E3584" t="s">
        <v>1</v>
      </c>
      <c r="F3584" s="2">
        <v>32874</v>
      </c>
      <c r="G3584" t="s">
        <v>5132</v>
      </c>
      <c r="H3584" s="3">
        <v>13944.34</v>
      </c>
      <c r="I3584" s="3">
        <v>-13944.34</v>
      </c>
      <c r="J3584" s="3">
        <v>0</v>
      </c>
    </row>
    <row r="3585" spans="1:10" x14ac:dyDescent="0.25">
      <c r="A3585" s="4" t="s">
        <v>9404</v>
      </c>
      <c r="B3585" s="4" t="s">
        <v>11128</v>
      </c>
      <c r="C3585" s="11" t="s">
        <v>11124</v>
      </c>
      <c r="D3585" t="s">
        <v>5136</v>
      </c>
      <c r="E3585" t="s">
        <v>7</v>
      </c>
      <c r="F3585" s="2">
        <v>33604</v>
      </c>
      <c r="G3585" t="s">
        <v>5137</v>
      </c>
      <c r="H3585" s="3">
        <v>2551.3000000000002</v>
      </c>
      <c r="I3585" s="3">
        <v>-2551.3000000000002</v>
      </c>
      <c r="J3585" s="3">
        <v>0</v>
      </c>
    </row>
    <row r="3586" spans="1:10" x14ac:dyDescent="0.25">
      <c r="A3586" s="4" t="s">
        <v>9404</v>
      </c>
      <c r="B3586" s="4" t="s">
        <v>11128</v>
      </c>
      <c r="C3586" s="11" t="s">
        <v>11124</v>
      </c>
      <c r="D3586" t="s">
        <v>5136</v>
      </c>
      <c r="E3586" t="s">
        <v>9</v>
      </c>
      <c r="F3586" s="2">
        <v>33970</v>
      </c>
      <c r="G3586" t="s">
        <v>5138</v>
      </c>
      <c r="H3586" s="3">
        <v>960.61</v>
      </c>
      <c r="I3586" s="3">
        <v>-960.61</v>
      </c>
      <c r="J3586" s="3">
        <v>0</v>
      </c>
    </row>
    <row r="3587" spans="1:10" x14ac:dyDescent="0.25">
      <c r="A3587" s="4" t="s">
        <v>9404</v>
      </c>
      <c r="B3587" s="4" t="s">
        <v>11128</v>
      </c>
      <c r="C3587" s="11" t="s">
        <v>11124</v>
      </c>
      <c r="D3587" t="s">
        <v>5139</v>
      </c>
      <c r="E3587" t="s">
        <v>1</v>
      </c>
      <c r="F3587" s="2">
        <v>32874</v>
      </c>
      <c r="G3587" t="s">
        <v>5132</v>
      </c>
      <c r="H3587" s="3">
        <v>5422.8</v>
      </c>
      <c r="I3587" s="3">
        <v>-5422.8</v>
      </c>
      <c r="J3587" s="3">
        <v>0</v>
      </c>
    </row>
    <row r="3588" spans="1:10" x14ac:dyDescent="0.25">
      <c r="A3588" s="4" t="s">
        <v>9404</v>
      </c>
      <c r="B3588" s="4" t="s">
        <v>11128</v>
      </c>
      <c r="C3588" s="11" t="s">
        <v>11124</v>
      </c>
      <c r="D3588" t="s">
        <v>5139</v>
      </c>
      <c r="E3588" t="s">
        <v>7</v>
      </c>
      <c r="F3588" s="2">
        <v>33604</v>
      </c>
      <c r="G3588" t="s">
        <v>5140</v>
      </c>
      <c r="H3588" s="3">
        <v>2840.51</v>
      </c>
      <c r="I3588" s="3">
        <v>-2840.51</v>
      </c>
      <c r="J3588" s="3">
        <v>0</v>
      </c>
    </row>
    <row r="3589" spans="1:10" x14ac:dyDescent="0.25">
      <c r="A3589" s="4" t="s">
        <v>9404</v>
      </c>
      <c r="B3589" s="4" t="s">
        <v>11128</v>
      </c>
      <c r="C3589" s="11" t="s">
        <v>11124</v>
      </c>
      <c r="D3589" t="s">
        <v>5141</v>
      </c>
      <c r="E3589" t="s">
        <v>1</v>
      </c>
      <c r="F3589" s="2">
        <v>33239</v>
      </c>
      <c r="G3589" t="s">
        <v>5142</v>
      </c>
      <c r="H3589" s="3">
        <v>5422.8</v>
      </c>
      <c r="I3589" s="3">
        <v>-5422.8</v>
      </c>
      <c r="J3589" s="3">
        <v>0</v>
      </c>
    </row>
    <row r="3590" spans="1:10" x14ac:dyDescent="0.25">
      <c r="A3590" s="4" t="s">
        <v>9404</v>
      </c>
      <c r="B3590" s="4" t="s">
        <v>11128</v>
      </c>
      <c r="C3590" s="11" t="s">
        <v>11124</v>
      </c>
      <c r="D3590" t="s">
        <v>5143</v>
      </c>
      <c r="E3590" t="s">
        <v>1</v>
      </c>
      <c r="F3590" s="2">
        <v>37622</v>
      </c>
      <c r="G3590" t="s">
        <v>5144</v>
      </c>
      <c r="H3590" s="3">
        <v>2790</v>
      </c>
      <c r="I3590" s="3">
        <v>-2790</v>
      </c>
      <c r="J3590" s="3">
        <v>0</v>
      </c>
    </row>
    <row r="3591" spans="1:10" x14ac:dyDescent="0.25">
      <c r="A3591" s="4" t="s">
        <v>9404</v>
      </c>
      <c r="B3591" s="4" t="s">
        <v>11128</v>
      </c>
      <c r="C3591" s="11" t="s">
        <v>11124</v>
      </c>
      <c r="D3591" t="s">
        <v>5145</v>
      </c>
      <c r="E3591" t="s">
        <v>1</v>
      </c>
      <c r="F3591" s="2">
        <v>33604</v>
      </c>
      <c r="G3591" t="s">
        <v>5146</v>
      </c>
      <c r="H3591" s="3">
        <v>13169.65</v>
      </c>
      <c r="I3591" s="3">
        <v>-13169.65</v>
      </c>
      <c r="J3591" s="3">
        <v>0</v>
      </c>
    </row>
    <row r="3592" spans="1:10" x14ac:dyDescent="0.25">
      <c r="A3592" s="4" t="s">
        <v>9404</v>
      </c>
      <c r="B3592" s="4" t="s">
        <v>11128</v>
      </c>
      <c r="C3592" s="11" t="s">
        <v>11124</v>
      </c>
      <c r="D3592" t="s">
        <v>5147</v>
      </c>
      <c r="E3592" t="s">
        <v>1</v>
      </c>
      <c r="F3592" s="2">
        <v>33604</v>
      </c>
      <c r="G3592" t="s">
        <v>5146</v>
      </c>
      <c r="H3592" s="3">
        <v>0</v>
      </c>
      <c r="I3592" s="3">
        <v>0</v>
      </c>
      <c r="J3592" s="3">
        <v>0</v>
      </c>
    </row>
    <row r="3593" spans="1:10" x14ac:dyDescent="0.25">
      <c r="A3593" s="4" t="s">
        <v>9404</v>
      </c>
      <c r="B3593" s="4" t="s">
        <v>11128</v>
      </c>
      <c r="C3593" s="11" t="s">
        <v>11124</v>
      </c>
      <c r="D3593" t="s">
        <v>5148</v>
      </c>
      <c r="E3593" t="s">
        <v>1</v>
      </c>
      <c r="F3593" s="2">
        <v>33970</v>
      </c>
      <c r="G3593" t="s">
        <v>5149</v>
      </c>
      <c r="H3593" s="3">
        <v>0</v>
      </c>
      <c r="I3593" s="3">
        <v>0</v>
      </c>
      <c r="J3593" s="3">
        <v>0</v>
      </c>
    </row>
    <row r="3594" spans="1:10" x14ac:dyDescent="0.25">
      <c r="A3594" s="4" t="s">
        <v>9404</v>
      </c>
      <c r="B3594" s="4" t="s">
        <v>11128</v>
      </c>
      <c r="C3594" s="11" t="s">
        <v>11124</v>
      </c>
      <c r="D3594" t="s">
        <v>5150</v>
      </c>
      <c r="E3594" t="s">
        <v>1</v>
      </c>
      <c r="F3594" s="2">
        <v>33970</v>
      </c>
      <c r="G3594" t="s">
        <v>5151</v>
      </c>
      <c r="H3594" s="3">
        <v>0</v>
      </c>
      <c r="I3594" s="3">
        <v>0</v>
      </c>
      <c r="J3594" s="3">
        <v>0</v>
      </c>
    </row>
    <row r="3595" spans="1:10" x14ac:dyDescent="0.25">
      <c r="A3595" s="4" t="s">
        <v>9404</v>
      </c>
      <c r="B3595" s="4" t="s">
        <v>11128</v>
      </c>
      <c r="C3595" s="11" t="s">
        <v>11124</v>
      </c>
      <c r="D3595" t="s">
        <v>5152</v>
      </c>
      <c r="E3595" t="s">
        <v>1</v>
      </c>
      <c r="F3595" s="2">
        <v>33970</v>
      </c>
      <c r="G3595" t="s">
        <v>5153</v>
      </c>
      <c r="H3595" s="3">
        <v>12911.42</v>
      </c>
      <c r="I3595" s="3">
        <v>-12911.42</v>
      </c>
      <c r="J3595" s="3">
        <v>0</v>
      </c>
    </row>
    <row r="3596" spans="1:10" x14ac:dyDescent="0.25">
      <c r="A3596" s="4" t="s">
        <v>9404</v>
      </c>
      <c r="B3596" s="4" t="s">
        <v>11128</v>
      </c>
      <c r="C3596" s="11" t="s">
        <v>11124</v>
      </c>
      <c r="D3596" t="s">
        <v>5152</v>
      </c>
      <c r="E3596" t="s">
        <v>7</v>
      </c>
      <c r="F3596" s="2">
        <v>33970</v>
      </c>
      <c r="G3596" t="s">
        <v>5154</v>
      </c>
      <c r="H3596" s="3">
        <v>650.74</v>
      </c>
      <c r="I3596" s="3">
        <v>-650.74</v>
      </c>
      <c r="J3596" s="3">
        <v>0</v>
      </c>
    </row>
    <row r="3597" spans="1:10" x14ac:dyDescent="0.25">
      <c r="A3597" s="4" t="s">
        <v>9404</v>
      </c>
      <c r="B3597" s="4" t="s">
        <v>11128</v>
      </c>
      <c r="C3597" s="11" t="s">
        <v>11124</v>
      </c>
      <c r="D3597" t="s">
        <v>5155</v>
      </c>
      <c r="E3597" t="s">
        <v>1</v>
      </c>
      <c r="F3597" s="2">
        <v>34335</v>
      </c>
      <c r="G3597" t="s">
        <v>5156</v>
      </c>
      <c r="H3597" s="3">
        <v>17046.169999999998</v>
      </c>
      <c r="I3597" s="3">
        <v>-17046.169999999998</v>
      </c>
      <c r="J3597" s="3">
        <v>0</v>
      </c>
    </row>
    <row r="3598" spans="1:10" x14ac:dyDescent="0.25">
      <c r="A3598" s="4" t="s">
        <v>9404</v>
      </c>
      <c r="B3598" s="4" t="s">
        <v>11128</v>
      </c>
      <c r="C3598" s="11" t="s">
        <v>11124</v>
      </c>
      <c r="D3598" t="s">
        <v>5157</v>
      </c>
      <c r="E3598" t="s">
        <v>1</v>
      </c>
      <c r="F3598" s="2">
        <v>35065</v>
      </c>
      <c r="G3598" t="s">
        <v>5158</v>
      </c>
      <c r="H3598" s="3">
        <v>4234.95</v>
      </c>
      <c r="I3598" s="3">
        <v>-4234.95</v>
      </c>
      <c r="J3598" s="3">
        <v>0</v>
      </c>
    </row>
    <row r="3599" spans="1:10" x14ac:dyDescent="0.25">
      <c r="A3599" s="4" t="s">
        <v>9404</v>
      </c>
      <c r="B3599" s="4" t="s">
        <v>11128</v>
      </c>
      <c r="C3599" s="11" t="s">
        <v>11124</v>
      </c>
      <c r="D3599" t="s">
        <v>5159</v>
      </c>
      <c r="E3599" t="s">
        <v>1</v>
      </c>
      <c r="F3599" s="2">
        <v>37622</v>
      </c>
      <c r="G3599" t="s">
        <v>5160</v>
      </c>
      <c r="H3599" s="3">
        <v>3317</v>
      </c>
      <c r="I3599" s="3">
        <v>-3317</v>
      </c>
      <c r="J3599" s="3">
        <v>0</v>
      </c>
    </row>
    <row r="3600" spans="1:10" x14ac:dyDescent="0.25">
      <c r="A3600" s="4" t="s">
        <v>9404</v>
      </c>
      <c r="B3600" s="4" t="s">
        <v>11128</v>
      </c>
      <c r="C3600" s="11" t="s">
        <v>11124</v>
      </c>
      <c r="D3600" t="s">
        <v>5161</v>
      </c>
      <c r="E3600" t="s">
        <v>1</v>
      </c>
      <c r="F3600" s="2">
        <v>41851</v>
      </c>
      <c r="G3600" t="s">
        <v>5162</v>
      </c>
      <c r="H3600" s="3">
        <v>3400</v>
      </c>
      <c r="I3600" s="3">
        <v>-3400</v>
      </c>
      <c r="J3600" s="3">
        <v>0</v>
      </c>
    </row>
    <row r="3601" spans="1:10" x14ac:dyDescent="0.25">
      <c r="A3601" s="4" t="s">
        <v>9404</v>
      </c>
      <c r="B3601" s="4" t="s">
        <v>11128</v>
      </c>
      <c r="C3601" s="11" t="s">
        <v>11124</v>
      </c>
      <c r="D3601" t="s">
        <v>5163</v>
      </c>
      <c r="E3601" t="s">
        <v>1</v>
      </c>
      <c r="F3601" s="2">
        <v>36161</v>
      </c>
      <c r="G3601" t="s">
        <v>5164</v>
      </c>
      <c r="H3601" s="3">
        <v>6972.17</v>
      </c>
      <c r="I3601" s="3">
        <v>-6972.17</v>
      </c>
      <c r="J3601" s="3">
        <v>0</v>
      </c>
    </row>
    <row r="3602" spans="1:10" x14ac:dyDescent="0.25">
      <c r="A3602" s="4" t="s">
        <v>9404</v>
      </c>
      <c r="B3602" s="4" t="s">
        <v>11128</v>
      </c>
      <c r="C3602" s="11" t="s">
        <v>11124</v>
      </c>
      <c r="D3602" t="s">
        <v>5165</v>
      </c>
      <c r="E3602" t="s">
        <v>1</v>
      </c>
      <c r="F3602" s="2">
        <v>36161</v>
      </c>
      <c r="G3602" t="s">
        <v>5166</v>
      </c>
      <c r="H3602" s="3">
        <v>2478.9899999999998</v>
      </c>
      <c r="I3602" s="3">
        <v>-2478.9899999999998</v>
      </c>
      <c r="J3602" s="3">
        <v>0</v>
      </c>
    </row>
    <row r="3603" spans="1:10" x14ac:dyDescent="0.25">
      <c r="A3603" s="4" t="s">
        <v>9404</v>
      </c>
      <c r="B3603" s="4" t="s">
        <v>11128</v>
      </c>
      <c r="C3603" s="11" t="s">
        <v>11124</v>
      </c>
      <c r="D3603" t="s">
        <v>5167</v>
      </c>
      <c r="E3603" t="s">
        <v>1</v>
      </c>
      <c r="F3603" s="2">
        <v>36526</v>
      </c>
      <c r="G3603" t="s">
        <v>5168</v>
      </c>
      <c r="H3603" s="3">
        <v>1239.5</v>
      </c>
      <c r="I3603" s="3">
        <v>-1239.5</v>
      </c>
      <c r="J3603" s="3">
        <v>0</v>
      </c>
    </row>
    <row r="3604" spans="1:10" x14ac:dyDescent="0.25">
      <c r="A3604" s="4" t="s">
        <v>9404</v>
      </c>
      <c r="B3604" s="4" t="s">
        <v>11128</v>
      </c>
      <c r="C3604" s="11" t="s">
        <v>11124</v>
      </c>
      <c r="D3604" t="s">
        <v>5169</v>
      </c>
      <c r="E3604" t="s">
        <v>1</v>
      </c>
      <c r="F3604" s="2">
        <v>36526</v>
      </c>
      <c r="G3604" t="s">
        <v>5170</v>
      </c>
      <c r="H3604" s="3">
        <v>1936.71</v>
      </c>
      <c r="I3604" s="3">
        <v>-1936.71</v>
      </c>
      <c r="J3604" s="3">
        <v>0</v>
      </c>
    </row>
    <row r="3605" spans="1:10" x14ac:dyDescent="0.25">
      <c r="A3605" s="4" t="s">
        <v>9404</v>
      </c>
      <c r="B3605" s="4" t="s">
        <v>11128</v>
      </c>
      <c r="C3605" s="11" t="s">
        <v>11124</v>
      </c>
      <c r="D3605" t="s">
        <v>5169</v>
      </c>
      <c r="E3605" t="s">
        <v>7</v>
      </c>
      <c r="F3605" s="2">
        <v>36526</v>
      </c>
      <c r="G3605" t="s">
        <v>5170</v>
      </c>
      <c r="H3605" s="3">
        <v>3047.1</v>
      </c>
      <c r="I3605" s="3">
        <v>-3047.1</v>
      </c>
      <c r="J3605" s="3">
        <v>0</v>
      </c>
    </row>
    <row r="3606" spans="1:10" x14ac:dyDescent="0.25">
      <c r="A3606" s="4" t="s">
        <v>9404</v>
      </c>
      <c r="B3606" s="4" t="s">
        <v>11128</v>
      </c>
      <c r="C3606" s="11" t="s">
        <v>11124</v>
      </c>
      <c r="D3606" t="s">
        <v>5171</v>
      </c>
      <c r="E3606" t="s">
        <v>1</v>
      </c>
      <c r="F3606" s="2">
        <v>36526</v>
      </c>
      <c r="G3606" t="s">
        <v>5172</v>
      </c>
      <c r="H3606" s="3">
        <v>18850.68</v>
      </c>
      <c r="I3606" s="3">
        <v>-18850.68</v>
      </c>
      <c r="J3606" s="3">
        <v>0</v>
      </c>
    </row>
    <row r="3607" spans="1:10" x14ac:dyDescent="0.25">
      <c r="A3607" s="4" t="s">
        <v>9404</v>
      </c>
      <c r="B3607" s="4" t="s">
        <v>11128</v>
      </c>
      <c r="C3607" s="11" t="s">
        <v>11124</v>
      </c>
      <c r="D3607" t="s">
        <v>5171</v>
      </c>
      <c r="E3607" t="s">
        <v>7</v>
      </c>
      <c r="F3607" s="2">
        <v>36892</v>
      </c>
      <c r="G3607" t="s">
        <v>5173</v>
      </c>
      <c r="H3607" s="3">
        <v>955.45</v>
      </c>
      <c r="I3607" s="3">
        <v>-955.45</v>
      </c>
      <c r="J3607" s="3">
        <v>0</v>
      </c>
    </row>
    <row r="3608" spans="1:10" x14ac:dyDescent="0.25">
      <c r="A3608" s="4" t="s">
        <v>9404</v>
      </c>
      <c r="B3608" s="4" t="s">
        <v>11128</v>
      </c>
      <c r="C3608" s="11" t="s">
        <v>11124</v>
      </c>
      <c r="D3608" t="s">
        <v>5171</v>
      </c>
      <c r="E3608" t="s">
        <v>9</v>
      </c>
      <c r="F3608" s="2">
        <v>39994</v>
      </c>
      <c r="G3608" t="s">
        <v>5174</v>
      </c>
      <c r="H3608" s="3">
        <v>1400</v>
      </c>
      <c r="I3608" s="3">
        <v>-1400</v>
      </c>
      <c r="J3608" s="3">
        <v>0</v>
      </c>
    </row>
    <row r="3609" spans="1:10" x14ac:dyDescent="0.25">
      <c r="A3609" s="4" t="s">
        <v>9404</v>
      </c>
      <c r="B3609" s="4" t="s">
        <v>11128</v>
      </c>
      <c r="C3609" s="11" t="s">
        <v>11124</v>
      </c>
      <c r="D3609" t="s">
        <v>5171</v>
      </c>
      <c r="E3609" t="s">
        <v>19</v>
      </c>
      <c r="F3609" s="2">
        <v>40983</v>
      </c>
      <c r="G3609" t="s">
        <v>5175</v>
      </c>
      <c r="H3609" s="3">
        <v>1800</v>
      </c>
      <c r="I3609" s="3">
        <v>-1800</v>
      </c>
      <c r="J3609" s="3">
        <v>0</v>
      </c>
    </row>
    <row r="3610" spans="1:10" x14ac:dyDescent="0.25">
      <c r="A3610" s="4" t="s">
        <v>9404</v>
      </c>
      <c r="B3610" s="4" t="s">
        <v>11128</v>
      </c>
      <c r="C3610" s="11" t="s">
        <v>11124</v>
      </c>
      <c r="D3610" t="s">
        <v>5176</v>
      </c>
      <c r="E3610" t="s">
        <v>1</v>
      </c>
      <c r="F3610" s="2">
        <v>36892</v>
      </c>
      <c r="G3610" t="s">
        <v>5177</v>
      </c>
      <c r="H3610" s="3">
        <v>1394.43</v>
      </c>
      <c r="I3610" s="3">
        <v>-1394.43</v>
      </c>
      <c r="J3610" s="3">
        <v>0</v>
      </c>
    </row>
    <row r="3611" spans="1:10" x14ac:dyDescent="0.25">
      <c r="A3611" s="4" t="s">
        <v>9404</v>
      </c>
      <c r="B3611" s="4" t="s">
        <v>11128</v>
      </c>
      <c r="C3611" s="11" t="s">
        <v>11124</v>
      </c>
      <c r="D3611" t="s">
        <v>5178</v>
      </c>
      <c r="E3611" t="s">
        <v>1</v>
      </c>
      <c r="F3611" s="2">
        <v>36892</v>
      </c>
      <c r="G3611" t="s">
        <v>5179</v>
      </c>
      <c r="H3611" s="3">
        <v>3460.26</v>
      </c>
      <c r="I3611" s="3">
        <v>-3460.26</v>
      </c>
      <c r="J3611" s="3">
        <v>0</v>
      </c>
    </row>
    <row r="3612" spans="1:10" x14ac:dyDescent="0.25">
      <c r="A3612" s="4" t="s">
        <v>9404</v>
      </c>
      <c r="B3612" s="4" t="s">
        <v>11128</v>
      </c>
      <c r="C3612" s="11" t="s">
        <v>11124</v>
      </c>
      <c r="D3612" t="s">
        <v>5180</v>
      </c>
      <c r="E3612" t="s">
        <v>1</v>
      </c>
      <c r="F3612" s="2">
        <v>36892</v>
      </c>
      <c r="G3612" t="s">
        <v>5181</v>
      </c>
      <c r="H3612" s="3">
        <v>0</v>
      </c>
      <c r="I3612" s="3">
        <v>0</v>
      </c>
      <c r="J3612" s="3">
        <v>0</v>
      </c>
    </row>
    <row r="3613" spans="1:10" x14ac:dyDescent="0.25">
      <c r="A3613" s="4" t="s">
        <v>9404</v>
      </c>
      <c r="B3613" s="4" t="s">
        <v>11128</v>
      </c>
      <c r="C3613" s="11" t="s">
        <v>11124</v>
      </c>
      <c r="D3613" t="s">
        <v>5182</v>
      </c>
      <c r="E3613" t="s">
        <v>1</v>
      </c>
      <c r="F3613" s="2">
        <v>36892</v>
      </c>
      <c r="G3613" t="s">
        <v>5183</v>
      </c>
      <c r="H3613" s="3">
        <v>12911.42</v>
      </c>
      <c r="I3613" s="3">
        <v>-12911.42</v>
      </c>
      <c r="J3613" s="3">
        <v>0</v>
      </c>
    </row>
    <row r="3614" spans="1:10" x14ac:dyDescent="0.25">
      <c r="A3614" s="4" t="s">
        <v>9404</v>
      </c>
      <c r="B3614" s="4" t="s">
        <v>11128</v>
      </c>
      <c r="C3614" s="11" t="s">
        <v>11124</v>
      </c>
      <c r="D3614" t="s">
        <v>5182</v>
      </c>
      <c r="E3614" t="s">
        <v>7</v>
      </c>
      <c r="F3614" s="2">
        <v>37257</v>
      </c>
      <c r="G3614" t="s">
        <v>5184</v>
      </c>
      <c r="H3614" s="3">
        <v>830</v>
      </c>
      <c r="I3614" s="3">
        <v>-830</v>
      </c>
      <c r="J3614" s="3">
        <v>0</v>
      </c>
    </row>
    <row r="3615" spans="1:10" x14ac:dyDescent="0.25">
      <c r="A3615" s="4" t="s">
        <v>9404</v>
      </c>
      <c r="B3615" s="4" t="s">
        <v>11128</v>
      </c>
      <c r="C3615" s="11" t="s">
        <v>11124</v>
      </c>
      <c r="D3615" t="s">
        <v>5185</v>
      </c>
      <c r="E3615" t="s">
        <v>1</v>
      </c>
      <c r="F3615" s="2">
        <v>36892</v>
      </c>
      <c r="G3615" t="s">
        <v>5186</v>
      </c>
      <c r="H3615" s="3">
        <v>0</v>
      </c>
      <c r="I3615" s="3">
        <v>0</v>
      </c>
      <c r="J3615" s="3">
        <v>0</v>
      </c>
    </row>
    <row r="3616" spans="1:10" x14ac:dyDescent="0.25">
      <c r="A3616" s="4" t="s">
        <v>9404</v>
      </c>
      <c r="B3616" s="4" t="s">
        <v>11128</v>
      </c>
      <c r="C3616" s="11" t="s">
        <v>11124</v>
      </c>
      <c r="D3616" t="s">
        <v>5187</v>
      </c>
      <c r="E3616" t="s">
        <v>1</v>
      </c>
      <c r="F3616" s="2">
        <v>36892</v>
      </c>
      <c r="G3616" t="s">
        <v>5186</v>
      </c>
      <c r="H3616" s="3">
        <v>0</v>
      </c>
      <c r="I3616" s="3">
        <v>0</v>
      </c>
      <c r="J3616" s="3">
        <v>0</v>
      </c>
    </row>
    <row r="3617" spans="1:10" x14ac:dyDescent="0.25">
      <c r="A3617" s="4" t="s">
        <v>9404</v>
      </c>
      <c r="B3617" s="4" t="s">
        <v>11128</v>
      </c>
      <c r="C3617" s="11" t="s">
        <v>11124</v>
      </c>
      <c r="D3617" t="s">
        <v>5188</v>
      </c>
      <c r="E3617" t="s">
        <v>1</v>
      </c>
      <c r="F3617" s="2">
        <v>36892</v>
      </c>
      <c r="G3617" t="s">
        <v>5189</v>
      </c>
      <c r="H3617" s="3">
        <v>5887.61</v>
      </c>
      <c r="I3617" s="3">
        <v>-5887.61</v>
      </c>
      <c r="J3617" s="3">
        <v>0</v>
      </c>
    </row>
    <row r="3618" spans="1:10" x14ac:dyDescent="0.25">
      <c r="A3618" s="4" t="s">
        <v>9404</v>
      </c>
      <c r="B3618" s="4" t="s">
        <v>11128</v>
      </c>
      <c r="C3618" s="11" t="s">
        <v>11124</v>
      </c>
      <c r="D3618" t="s">
        <v>5190</v>
      </c>
      <c r="E3618" t="s">
        <v>1</v>
      </c>
      <c r="F3618" s="2">
        <v>36892</v>
      </c>
      <c r="G3618" t="s">
        <v>5191</v>
      </c>
      <c r="H3618" s="3">
        <v>5577.75</v>
      </c>
      <c r="I3618" s="3">
        <v>-5577.75</v>
      </c>
      <c r="J3618" s="3">
        <v>0</v>
      </c>
    </row>
    <row r="3619" spans="1:10" x14ac:dyDescent="0.25">
      <c r="A3619" s="4" t="s">
        <v>9404</v>
      </c>
      <c r="B3619" s="4" t="s">
        <v>11128</v>
      </c>
      <c r="C3619" s="11" t="s">
        <v>11124</v>
      </c>
      <c r="D3619" t="s">
        <v>5192</v>
      </c>
      <c r="E3619" t="s">
        <v>1</v>
      </c>
      <c r="F3619" s="2">
        <v>36892</v>
      </c>
      <c r="G3619" t="s">
        <v>5183</v>
      </c>
      <c r="H3619" s="3">
        <v>11362.05</v>
      </c>
      <c r="I3619" s="3">
        <v>-11362.05</v>
      </c>
      <c r="J3619" s="3">
        <v>0</v>
      </c>
    </row>
    <row r="3620" spans="1:10" x14ac:dyDescent="0.25">
      <c r="A3620" s="4" t="s">
        <v>9404</v>
      </c>
      <c r="B3620" s="4" t="s">
        <v>11128</v>
      </c>
      <c r="C3620" s="11" t="s">
        <v>11124</v>
      </c>
      <c r="D3620" t="s">
        <v>5193</v>
      </c>
      <c r="E3620" t="s">
        <v>1</v>
      </c>
      <c r="F3620" s="2">
        <v>37257</v>
      </c>
      <c r="G3620" t="s">
        <v>5194</v>
      </c>
      <c r="H3620" s="3">
        <v>826.33</v>
      </c>
      <c r="I3620" s="3">
        <v>-826.33</v>
      </c>
      <c r="J3620" s="3">
        <v>0</v>
      </c>
    </row>
    <row r="3621" spans="1:10" x14ac:dyDescent="0.25">
      <c r="A3621" s="4" t="s">
        <v>9404</v>
      </c>
      <c r="B3621" s="4" t="s">
        <v>11128</v>
      </c>
      <c r="C3621" s="11" t="s">
        <v>11124</v>
      </c>
      <c r="D3621" t="s">
        <v>5193</v>
      </c>
      <c r="E3621" t="s">
        <v>7</v>
      </c>
      <c r="F3621" s="2">
        <v>37257</v>
      </c>
      <c r="G3621" t="s">
        <v>5195</v>
      </c>
      <c r="H3621" s="3">
        <v>11879</v>
      </c>
      <c r="I3621" s="3">
        <v>-11879</v>
      </c>
      <c r="J3621" s="3">
        <v>0</v>
      </c>
    </row>
    <row r="3622" spans="1:10" x14ac:dyDescent="0.25">
      <c r="A3622" s="4" t="s">
        <v>9404</v>
      </c>
      <c r="B3622" s="4" t="s">
        <v>11128</v>
      </c>
      <c r="C3622" s="11" t="s">
        <v>11124</v>
      </c>
      <c r="D3622" t="s">
        <v>5193</v>
      </c>
      <c r="E3622" t="s">
        <v>9</v>
      </c>
      <c r="F3622" s="2">
        <v>39171</v>
      </c>
      <c r="G3622" t="s">
        <v>5196</v>
      </c>
      <c r="H3622" s="3">
        <v>650</v>
      </c>
      <c r="I3622" s="3">
        <v>-650</v>
      </c>
      <c r="J3622" s="3">
        <v>0</v>
      </c>
    </row>
    <row r="3623" spans="1:10" x14ac:dyDescent="0.25">
      <c r="A3623" s="4" t="s">
        <v>9404</v>
      </c>
      <c r="B3623" s="4" t="s">
        <v>11128</v>
      </c>
      <c r="C3623" s="11" t="s">
        <v>11124</v>
      </c>
      <c r="D3623" t="s">
        <v>5193</v>
      </c>
      <c r="E3623" t="s">
        <v>19</v>
      </c>
      <c r="F3623" s="2">
        <v>39599</v>
      </c>
      <c r="G3623" t="s">
        <v>5197</v>
      </c>
      <c r="H3623" s="3">
        <v>1950</v>
      </c>
      <c r="I3623" s="3">
        <v>-1950</v>
      </c>
      <c r="J3623" s="3">
        <v>0</v>
      </c>
    </row>
    <row r="3624" spans="1:10" x14ac:dyDescent="0.25">
      <c r="A3624" s="4" t="s">
        <v>9404</v>
      </c>
      <c r="B3624" s="4" t="s">
        <v>11128</v>
      </c>
      <c r="C3624" s="11" t="s">
        <v>11124</v>
      </c>
      <c r="D3624" t="s">
        <v>5198</v>
      </c>
      <c r="E3624" t="s">
        <v>1</v>
      </c>
      <c r="F3624" s="2">
        <v>37257</v>
      </c>
      <c r="G3624" t="s">
        <v>5199</v>
      </c>
      <c r="H3624" s="3">
        <v>5406</v>
      </c>
      <c r="I3624" s="3">
        <v>-5406</v>
      </c>
      <c r="J3624" s="3">
        <v>0</v>
      </c>
    </row>
    <row r="3625" spans="1:10" x14ac:dyDescent="0.25">
      <c r="A3625" s="4" t="s">
        <v>9404</v>
      </c>
      <c r="B3625" s="4" t="s">
        <v>11128</v>
      </c>
      <c r="C3625" s="11" t="s">
        <v>11124</v>
      </c>
      <c r="D3625" t="s">
        <v>5200</v>
      </c>
      <c r="E3625" t="s">
        <v>1</v>
      </c>
      <c r="F3625" s="2">
        <v>37257</v>
      </c>
      <c r="G3625" t="s">
        <v>5201</v>
      </c>
      <c r="H3625" s="3">
        <v>4593</v>
      </c>
      <c r="I3625" s="3">
        <v>-4593</v>
      </c>
      <c r="J3625" s="3">
        <v>0</v>
      </c>
    </row>
    <row r="3626" spans="1:10" x14ac:dyDescent="0.25">
      <c r="A3626" s="4" t="s">
        <v>9404</v>
      </c>
      <c r="B3626" s="4" t="s">
        <v>11128</v>
      </c>
      <c r="C3626" s="11" t="s">
        <v>11124</v>
      </c>
      <c r="D3626" t="s">
        <v>5202</v>
      </c>
      <c r="E3626" t="s">
        <v>1</v>
      </c>
      <c r="F3626" s="2">
        <v>37622</v>
      </c>
      <c r="G3626" t="s">
        <v>5203</v>
      </c>
      <c r="H3626" s="3">
        <v>9000</v>
      </c>
      <c r="I3626" s="3">
        <v>-9000</v>
      </c>
      <c r="J3626" s="3">
        <v>0</v>
      </c>
    </row>
    <row r="3627" spans="1:10" x14ac:dyDescent="0.25">
      <c r="A3627" s="4" t="s">
        <v>9404</v>
      </c>
      <c r="B3627" s="4" t="s">
        <v>11128</v>
      </c>
      <c r="C3627" s="11" t="s">
        <v>11124</v>
      </c>
      <c r="D3627" t="s">
        <v>5204</v>
      </c>
      <c r="E3627" t="s">
        <v>1</v>
      </c>
      <c r="F3627" s="2">
        <v>38017</v>
      </c>
      <c r="G3627" t="s">
        <v>5205</v>
      </c>
      <c r="H3627" s="3">
        <v>8300</v>
      </c>
      <c r="I3627" s="3">
        <v>-8300</v>
      </c>
      <c r="J3627" s="3">
        <v>0</v>
      </c>
    </row>
    <row r="3628" spans="1:10" x14ac:dyDescent="0.25">
      <c r="A3628" s="4" t="s">
        <v>9404</v>
      </c>
      <c r="B3628" s="4" t="s">
        <v>11128</v>
      </c>
      <c r="C3628" s="11" t="s">
        <v>11124</v>
      </c>
      <c r="D3628" t="s">
        <v>5204</v>
      </c>
      <c r="E3628" t="s">
        <v>7</v>
      </c>
      <c r="F3628" s="2">
        <v>38230</v>
      </c>
      <c r="G3628" t="s">
        <v>5206</v>
      </c>
      <c r="H3628" s="3">
        <v>7000</v>
      </c>
      <c r="I3628" s="3">
        <v>-7000</v>
      </c>
      <c r="J3628" s="3">
        <v>0</v>
      </c>
    </row>
    <row r="3629" spans="1:10" x14ac:dyDescent="0.25">
      <c r="A3629" s="4" t="s">
        <v>9404</v>
      </c>
      <c r="B3629" s="4" t="s">
        <v>11128</v>
      </c>
      <c r="C3629" s="11" t="s">
        <v>11124</v>
      </c>
      <c r="D3629" t="s">
        <v>5204</v>
      </c>
      <c r="E3629" t="s">
        <v>9</v>
      </c>
      <c r="F3629" s="2">
        <v>39293</v>
      </c>
      <c r="G3629" t="s">
        <v>5205</v>
      </c>
      <c r="H3629" s="3">
        <v>3300</v>
      </c>
      <c r="I3629" s="3">
        <v>-3300</v>
      </c>
      <c r="J3629" s="3">
        <v>0</v>
      </c>
    </row>
    <row r="3630" spans="1:10" x14ac:dyDescent="0.25">
      <c r="A3630" s="4" t="s">
        <v>9404</v>
      </c>
      <c r="B3630" s="4" t="s">
        <v>11128</v>
      </c>
      <c r="C3630" s="11" t="s">
        <v>11124</v>
      </c>
      <c r="D3630" t="s">
        <v>5204</v>
      </c>
      <c r="E3630" t="s">
        <v>19</v>
      </c>
      <c r="F3630" s="2">
        <v>41243</v>
      </c>
      <c r="G3630" t="s">
        <v>5207</v>
      </c>
      <c r="H3630" s="3">
        <v>4050</v>
      </c>
      <c r="I3630" s="3">
        <v>-4050</v>
      </c>
      <c r="J3630" s="3">
        <v>0</v>
      </c>
    </row>
    <row r="3631" spans="1:10" x14ac:dyDescent="0.25">
      <c r="A3631" s="4" t="s">
        <v>9404</v>
      </c>
      <c r="B3631" s="4" t="s">
        <v>11128</v>
      </c>
      <c r="C3631" s="11" t="s">
        <v>11124</v>
      </c>
      <c r="D3631" t="s">
        <v>5208</v>
      </c>
      <c r="E3631" t="s">
        <v>1</v>
      </c>
      <c r="F3631" s="2">
        <v>38138</v>
      </c>
      <c r="G3631" t="s">
        <v>5209</v>
      </c>
      <c r="H3631" s="3">
        <v>5700</v>
      </c>
      <c r="I3631" s="3">
        <v>-5700</v>
      </c>
      <c r="J3631" s="3">
        <v>0</v>
      </c>
    </row>
    <row r="3632" spans="1:10" x14ac:dyDescent="0.25">
      <c r="A3632" s="4" t="s">
        <v>9404</v>
      </c>
      <c r="B3632" s="4" t="s">
        <v>11128</v>
      </c>
      <c r="C3632" s="11" t="s">
        <v>11124</v>
      </c>
      <c r="D3632" t="s">
        <v>5210</v>
      </c>
      <c r="E3632" t="s">
        <v>1</v>
      </c>
      <c r="F3632" s="2">
        <v>38138</v>
      </c>
      <c r="G3632" t="s">
        <v>5211</v>
      </c>
      <c r="H3632" s="3">
        <v>5700</v>
      </c>
      <c r="I3632" s="3">
        <v>-5700</v>
      </c>
      <c r="J3632" s="3">
        <v>0</v>
      </c>
    </row>
    <row r="3633" spans="1:10" x14ac:dyDescent="0.25">
      <c r="A3633" s="4" t="s">
        <v>9404</v>
      </c>
      <c r="B3633" s="4" t="s">
        <v>11128</v>
      </c>
      <c r="C3633" s="11" t="s">
        <v>11124</v>
      </c>
      <c r="D3633" t="s">
        <v>5212</v>
      </c>
      <c r="E3633" t="s">
        <v>1</v>
      </c>
      <c r="F3633" s="2">
        <v>34700</v>
      </c>
      <c r="G3633" t="s">
        <v>5213</v>
      </c>
      <c r="H3633" s="3">
        <v>1032.9100000000001</v>
      </c>
      <c r="I3633" s="3">
        <v>-1032.9100000000001</v>
      </c>
      <c r="J3633" s="3">
        <v>0</v>
      </c>
    </row>
    <row r="3634" spans="1:10" x14ac:dyDescent="0.25">
      <c r="A3634" s="4" t="s">
        <v>9404</v>
      </c>
      <c r="B3634" s="4" t="s">
        <v>11128</v>
      </c>
      <c r="C3634" s="11" t="s">
        <v>11124</v>
      </c>
      <c r="D3634" t="s">
        <v>5214</v>
      </c>
      <c r="E3634" t="s">
        <v>1</v>
      </c>
      <c r="F3634" s="2">
        <v>38352</v>
      </c>
      <c r="G3634" t="s">
        <v>5215</v>
      </c>
      <c r="H3634" s="3">
        <v>10100</v>
      </c>
      <c r="I3634" s="3">
        <v>-10100</v>
      </c>
      <c r="J3634" s="3">
        <v>0</v>
      </c>
    </row>
    <row r="3635" spans="1:10" x14ac:dyDescent="0.25">
      <c r="A3635" s="4" t="s">
        <v>9404</v>
      </c>
      <c r="B3635" s="4" t="s">
        <v>11128</v>
      </c>
      <c r="C3635" s="11" t="s">
        <v>11124</v>
      </c>
      <c r="D3635" t="s">
        <v>5214</v>
      </c>
      <c r="E3635" t="s">
        <v>7</v>
      </c>
      <c r="F3635" s="2">
        <v>38990</v>
      </c>
      <c r="G3635" t="s">
        <v>5216</v>
      </c>
      <c r="H3635" s="3">
        <v>1100</v>
      </c>
      <c r="I3635" s="3">
        <v>-1100</v>
      </c>
      <c r="J3635" s="3">
        <v>0</v>
      </c>
    </row>
    <row r="3636" spans="1:10" x14ac:dyDescent="0.25">
      <c r="A3636" s="4" t="s">
        <v>9404</v>
      </c>
      <c r="B3636" s="4" t="s">
        <v>11128</v>
      </c>
      <c r="C3636" s="11" t="s">
        <v>11124</v>
      </c>
      <c r="D3636" t="s">
        <v>5217</v>
      </c>
      <c r="E3636" t="s">
        <v>1</v>
      </c>
      <c r="F3636" s="2">
        <v>38352</v>
      </c>
      <c r="G3636" t="s">
        <v>5218</v>
      </c>
      <c r="H3636" s="3">
        <v>10100</v>
      </c>
      <c r="I3636" s="3">
        <v>-10100</v>
      </c>
      <c r="J3636" s="3">
        <v>0</v>
      </c>
    </row>
    <row r="3637" spans="1:10" x14ac:dyDescent="0.25">
      <c r="A3637" s="4" t="s">
        <v>9404</v>
      </c>
      <c r="B3637" s="4" t="s">
        <v>11128</v>
      </c>
      <c r="C3637" s="11" t="s">
        <v>11124</v>
      </c>
      <c r="D3637" t="s">
        <v>5217</v>
      </c>
      <c r="E3637" t="s">
        <v>7</v>
      </c>
      <c r="F3637" s="2">
        <v>38990</v>
      </c>
      <c r="G3637" t="s">
        <v>5219</v>
      </c>
      <c r="H3637" s="3">
        <v>1100</v>
      </c>
      <c r="I3637" s="3">
        <v>-1100</v>
      </c>
      <c r="J3637" s="3">
        <v>0</v>
      </c>
    </row>
    <row r="3638" spans="1:10" x14ac:dyDescent="0.25">
      <c r="A3638" s="4" t="s">
        <v>9404</v>
      </c>
      <c r="B3638" s="4" t="s">
        <v>11128</v>
      </c>
      <c r="C3638" s="11" t="s">
        <v>11124</v>
      </c>
      <c r="D3638" t="s">
        <v>5220</v>
      </c>
      <c r="E3638" t="s">
        <v>1</v>
      </c>
      <c r="F3638" s="2">
        <v>38352</v>
      </c>
      <c r="G3638" t="s">
        <v>5221</v>
      </c>
      <c r="H3638" s="3">
        <v>10100</v>
      </c>
      <c r="I3638" s="3">
        <v>-10100</v>
      </c>
      <c r="J3638" s="3">
        <v>0</v>
      </c>
    </row>
    <row r="3639" spans="1:10" x14ac:dyDescent="0.25">
      <c r="A3639" s="4" t="s">
        <v>9404</v>
      </c>
      <c r="B3639" s="4" t="s">
        <v>11128</v>
      </c>
      <c r="C3639" s="11" t="s">
        <v>11124</v>
      </c>
      <c r="D3639" t="s">
        <v>5220</v>
      </c>
      <c r="E3639" t="s">
        <v>7</v>
      </c>
      <c r="F3639" s="2">
        <v>38990</v>
      </c>
      <c r="G3639" t="s">
        <v>5222</v>
      </c>
      <c r="H3639" s="3">
        <v>1100</v>
      </c>
      <c r="I3639" s="3">
        <v>-1100</v>
      </c>
      <c r="J3639" s="3">
        <v>0</v>
      </c>
    </row>
    <row r="3640" spans="1:10" x14ac:dyDescent="0.25">
      <c r="A3640" s="4" t="s">
        <v>9404</v>
      </c>
      <c r="B3640" s="4" t="s">
        <v>11128</v>
      </c>
      <c r="C3640" s="11" t="s">
        <v>11124</v>
      </c>
      <c r="D3640" t="s">
        <v>5223</v>
      </c>
      <c r="E3640" t="s">
        <v>1</v>
      </c>
      <c r="F3640" s="2">
        <v>38639</v>
      </c>
      <c r="G3640" t="s">
        <v>5224</v>
      </c>
      <c r="H3640" s="3">
        <v>83000</v>
      </c>
      <c r="I3640" s="3">
        <v>-83000</v>
      </c>
      <c r="J3640" s="3">
        <v>0</v>
      </c>
    </row>
    <row r="3641" spans="1:10" x14ac:dyDescent="0.25">
      <c r="A3641" s="4" t="s">
        <v>9404</v>
      </c>
      <c r="B3641" s="4" t="s">
        <v>11128</v>
      </c>
      <c r="C3641" s="11" t="s">
        <v>11124</v>
      </c>
      <c r="D3641" t="s">
        <v>5223</v>
      </c>
      <c r="E3641" t="s">
        <v>7</v>
      </c>
      <c r="F3641" s="2">
        <v>38639</v>
      </c>
      <c r="G3641" t="s">
        <v>5225</v>
      </c>
      <c r="H3641" s="3">
        <v>1640</v>
      </c>
      <c r="I3641" s="3">
        <v>-1640</v>
      </c>
      <c r="J3641" s="3">
        <v>0</v>
      </c>
    </row>
    <row r="3642" spans="1:10" x14ac:dyDescent="0.25">
      <c r="A3642" s="4" t="s">
        <v>9404</v>
      </c>
      <c r="B3642" s="4" t="s">
        <v>11128</v>
      </c>
      <c r="C3642" s="11" t="s">
        <v>11124</v>
      </c>
      <c r="D3642" t="s">
        <v>5226</v>
      </c>
      <c r="E3642" t="s">
        <v>1</v>
      </c>
      <c r="F3642" s="2">
        <v>38625</v>
      </c>
      <c r="G3642" t="s">
        <v>5227</v>
      </c>
      <c r="H3642" s="3">
        <v>18000</v>
      </c>
      <c r="I3642" s="3">
        <v>-18000</v>
      </c>
      <c r="J3642" s="3">
        <v>0</v>
      </c>
    </row>
    <row r="3643" spans="1:10" x14ac:dyDescent="0.25">
      <c r="A3643" s="4" t="s">
        <v>9404</v>
      </c>
      <c r="B3643" s="4" t="s">
        <v>11128</v>
      </c>
      <c r="C3643" s="11" t="s">
        <v>11124</v>
      </c>
      <c r="D3643" t="s">
        <v>5228</v>
      </c>
      <c r="E3643" t="s">
        <v>1</v>
      </c>
      <c r="F3643" s="2">
        <v>38562</v>
      </c>
      <c r="G3643" t="s">
        <v>5229</v>
      </c>
      <c r="H3643" s="3">
        <v>23000</v>
      </c>
      <c r="I3643" s="3">
        <v>-23000</v>
      </c>
      <c r="J3643" s="3">
        <v>0</v>
      </c>
    </row>
    <row r="3644" spans="1:10" x14ac:dyDescent="0.25">
      <c r="A3644" s="4" t="s">
        <v>9404</v>
      </c>
      <c r="B3644" s="4" t="s">
        <v>11128</v>
      </c>
      <c r="C3644" s="11" t="s">
        <v>11124</v>
      </c>
      <c r="D3644" t="s">
        <v>5228</v>
      </c>
      <c r="E3644" t="s">
        <v>7</v>
      </c>
      <c r="F3644" s="2">
        <v>38653</v>
      </c>
      <c r="G3644" t="s">
        <v>5230</v>
      </c>
      <c r="H3644" s="3">
        <v>1871</v>
      </c>
      <c r="I3644" s="3">
        <v>-1871</v>
      </c>
      <c r="J3644" s="3">
        <v>0</v>
      </c>
    </row>
    <row r="3645" spans="1:10" x14ac:dyDescent="0.25">
      <c r="A3645" s="4" t="s">
        <v>9404</v>
      </c>
      <c r="B3645" s="4" t="s">
        <v>11128</v>
      </c>
      <c r="C3645" s="11" t="s">
        <v>11124</v>
      </c>
      <c r="D3645" t="s">
        <v>5228</v>
      </c>
      <c r="E3645" t="s">
        <v>9</v>
      </c>
      <c r="F3645" s="2">
        <v>38837</v>
      </c>
      <c r="G3645" t="s">
        <v>5231</v>
      </c>
      <c r="H3645" s="3">
        <v>2850</v>
      </c>
      <c r="I3645" s="3">
        <v>-2850</v>
      </c>
      <c r="J3645" s="3">
        <v>0</v>
      </c>
    </row>
    <row r="3646" spans="1:10" x14ac:dyDescent="0.25">
      <c r="A3646" s="4" t="s">
        <v>9404</v>
      </c>
      <c r="B3646" s="4" t="s">
        <v>11128</v>
      </c>
      <c r="C3646" s="11" t="s">
        <v>11124</v>
      </c>
      <c r="D3646" t="s">
        <v>5228</v>
      </c>
      <c r="E3646" t="s">
        <v>19</v>
      </c>
      <c r="F3646" s="2">
        <v>38868</v>
      </c>
      <c r="G3646" t="s">
        <v>5230</v>
      </c>
      <c r="H3646" s="3">
        <v>4110</v>
      </c>
      <c r="I3646" s="3">
        <v>-4110</v>
      </c>
      <c r="J3646" s="3">
        <v>0</v>
      </c>
    </row>
    <row r="3647" spans="1:10" x14ac:dyDescent="0.25">
      <c r="A3647" s="4" t="s">
        <v>9404</v>
      </c>
      <c r="B3647" s="4" t="s">
        <v>11128</v>
      </c>
      <c r="C3647" s="11" t="s">
        <v>11124</v>
      </c>
      <c r="D3647" t="s">
        <v>5228</v>
      </c>
      <c r="E3647" t="s">
        <v>21</v>
      </c>
      <c r="F3647" s="2">
        <v>41243</v>
      </c>
      <c r="G3647" t="s">
        <v>5230</v>
      </c>
      <c r="H3647" s="3">
        <v>5850</v>
      </c>
      <c r="I3647" s="3">
        <v>-5850</v>
      </c>
      <c r="J3647" s="3">
        <v>0</v>
      </c>
    </row>
    <row r="3648" spans="1:10" x14ac:dyDescent="0.25">
      <c r="A3648" s="4" t="s">
        <v>9404</v>
      </c>
      <c r="B3648" s="4" t="s">
        <v>11128</v>
      </c>
      <c r="C3648" s="11" t="s">
        <v>11124</v>
      </c>
      <c r="D3648" t="s">
        <v>5232</v>
      </c>
      <c r="E3648" t="s">
        <v>1</v>
      </c>
      <c r="F3648" s="2">
        <v>38601</v>
      </c>
      <c r="G3648" t="s">
        <v>5233</v>
      </c>
      <c r="H3648" s="3">
        <v>16000</v>
      </c>
      <c r="I3648" s="3">
        <v>-16000</v>
      </c>
      <c r="J3648" s="3">
        <v>0</v>
      </c>
    </row>
    <row r="3649" spans="1:10" x14ac:dyDescent="0.25">
      <c r="A3649" s="4" t="s">
        <v>9404</v>
      </c>
      <c r="B3649" s="4" t="s">
        <v>11128</v>
      </c>
      <c r="C3649" s="11" t="s">
        <v>11124</v>
      </c>
      <c r="D3649" t="s">
        <v>5232</v>
      </c>
      <c r="E3649" t="s">
        <v>7</v>
      </c>
      <c r="F3649" s="2">
        <v>40868</v>
      </c>
      <c r="G3649" t="s">
        <v>5234</v>
      </c>
      <c r="H3649" s="3">
        <v>9500</v>
      </c>
      <c r="I3649" s="3">
        <v>-9500</v>
      </c>
      <c r="J3649" s="3">
        <v>0</v>
      </c>
    </row>
    <row r="3650" spans="1:10" x14ac:dyDescent="0.25">
      <c r="A3650" s="4" t="s">
        <v>9404</v>
      </c>
      <c r="B3650" s="4" t="s">
        <v>11128</v>
      </c>
      <c r="C3650" s="11" t="s">
        <v>11124</v>
      </c>
      <c r="D3650" t="s">
        <v>5235</v>
      </c>
      <c r="E3650" t="s">
        <v>1</v>
      </c>
      <c r="F3650" s="2">
        <v>38553</v>
      </c>
      <c r="G3650" t="s">
        <v>5236</v>
      </c>
      <c r="H3650" s="3">
        <v>8883</v>
      </c>
      <c r="I3650" s="3">
        <v>-8883</v>
      </c>
      <c r="J3650" s="3">
        <v>0</v>
      </c>
    </row>
    <row r="3651" spans="1:10" x14ac:dyDescent="0.25">
      <c r="A3651" s="4" t="s">
        <v>9404</v>
      </c>
      <c r="B3651" s="4" t="s">
        <v>11128</v>
      </c>
      <c r="C3651" s="11" t="s">
        <v>11124</v>
      </c>
      <c r="D3651" t="s">
        <v>5237</v>
      </c>
      <c r="E3651" t="s">
        <v>1</v>
      </c>
      <c r="F3651" s="2">
        <v>38650</v>
      </c>
      <c r="G3651" t="s">
        <v>5238</v>
      </c>
      <c r="H3651" s="3">
        <v>15200</v>
      </c>
      <c r="I3651" s="3">
        <v>-15200</v>
      </c>
      <c r="J3651" s="3">
        <v>0</v>
      </c>
    </row>
    <row r="3652" spans="1:10" x14ac:dyDescent="0.25">
      <c r="A3652" s="4" t="s">
        <v>9404</v>
      </c>
      <c r="B3652" s="4" t="s">
        <v>11128</v>
      </c>
      <c r="C3652" s="11" t="s">
        <v>11124</v>
      </c>
      <c r="D3652" t="s">
        <v>5237</v>
      </c>
      <c r="E3652" t="s">
        <v>7</v>
      </c>
      <c r="F3652" s="2">
        <v>38671</v>
      </c>
      <c r="G3652" t="s">
        <v>5239</v>
      </c>
      <c r="H3652" s="3">
        <v>1500</v>
      </c>
      <c r="I3652" s="3">
        <v>-1500</v>
      </c>
      <c r="J3652" s="3">
        <v>0</v>
      </c>
    </row>
    <row r="3653" spans="1:10" x14ac:dyDescent="0.25">
      <c r="A3653" s="4" t="s">
        <v>9404</v>
      </c>
      <c r="B3653" s="4" t="s">
        <v>11128</v>
      </c>
      <c r="C3653" s="11" t="s">
        <v>11124</v>
      </c>
      <c r="D3653" t="s">
        <v>5240</v>
      </c>
      <c r="E3653" t="s">
        <v>1</v>
      </c>
      <c r="F3653" s="2">
        <v>38625</v>
      </c>
      <c r="G3653" t="s">
        <v>5241</v>
      </c>
      <c r="H3653" s="3">
        <v>6100</v>
      </c>
      <c r="I3653" s="3">
        <v>-6100</v>
      </c>
      <c r="J3653" s="3">
        <v>0</v>
      </c>
    </row>
    <row r="3654" spans="1:10" x14ac:dyDescent="0.25">
      <c r="A3654" s="4" t="s">
        <v>9404</v>
      </c>
      <c r="B3654" s="4" t="s">
        <v>11128</v>
      </c>
      <c r="C3654" s="11" t="s">
        <v>11124</v>
      </c>
      <c r="D3654" t="s">
        <v>5240</v>
      </c>
      <c r="E3654" t="s">
        <v>7</v>
      </c>
      <c r="F3654" s="2">
        <v>38671</v>
      </c>
      <c r="G3654" t="s">
        <v>5242</v>
      </c>
      <c r="H3654" s="3">
        <v>850</v>
      </c>
      <c r="I3654" s="3">
        <v>-850</v>
      </c>
      <c r="J3654" s="3">
        <v>0</v>
      </c>
    </row>
    <row r="3655" spans="1:10" x14ac:dyDescent="0.25">
      <c r="A3655" s="4" t="s">
        <v>9404</v>
      </c>
      <c r="B3655" s="4" t="s">
        <v>11128</v>
      </c>
      <c r="C3655" s="11" t="s">
        <v>11124</v>
      </c>
      <c r="D3655" t="s">
        <v>5243</v>
      </c>
      <c r="E3655" t="s">
        <v>1</v>
      </c>
      <c r="F3655" s="2">
        <v>38639</v>
      </c>
      <c r="G3655" t="s">
        <v>5244</v>
      </c>
      <c r="H3655" s="3">
        <v>20200</v>
      </c>
      <c r="I3655" s="3">
        <v>-20200</v>
      </c>
      <c r="J3655" s="3">
        <v>0</v>
      </c>
    </row>
    <row r="3656" spans="1:10" x14ac:dyDescent="0.25">
      <c r="A3656" s="4" t="s">
        <v>9404</v>
      </c>
      <c r="B3656" s="4" t="s">
        <v>11128</v>
      </c>
      <c r="C3656" s="11" t="s">
        <v>11124</v>
      </c>
      <c r="D3656" t="s">
        <v>5245</v>
      </c>
      <c r="E3656" t="s">
        <v>1</v>
      </c>
      <c r="F3656" s="2">
        <v>38652</v>
      </c>
      <c r="G3656" t="s">
        <v>5246</v>
      </c>
      <c r="H3656" s="3">
        <v>12800</v>
      </c>
      <c r="I3656" s="3">
        <v>-12800</v>
      </c>
      <c r="J3656" s="3">
        <v>0</v>
      </c>
    </row>
    <row r="3657" spans="1:10" x14ac:dyDescent="0.25">
      <c r="A3657" s="4" t="s">
        <v>9404</v>
      </c>
      <c r="B3657" s="4" t="s">
        <v>11128</v>
      </c>
      <c r="C3657" s="11" t="s">
        <v>11124</v>
      </c>
      <c r="D3657" t="s">
        <v>5247</v>
      </c>
      <c r="E3657" t="s">
        <v>1</v>
      </c>
      <c r="F3657" s="2">
        <v>38553</v>
      </c>
      <c r="G3657" t="s">
        <v>5248</v>
      </c>
      <c r="H3657" s="3">
        <v>2000</v>
      </c>
      <c r="I3657" s="3">
        <v>-2000</v>
      </c>
      <c r="J3657" s="3">
        <v>0</v>
      </c>
    </row>
    <row r="3658" spans="1:10" x14ac:dyDescent="0.25">
      <c r="A3658" s="4" t="s">
        <v>9404</v>
      </c>
      <c r="B3658" s="4" t="s">
        <v>11128</v>
      </c>
      <c r="C3658" s="11" t="s">
        <v>11124</v>
      </c>
      <c r="D3658" t="s">
        <v>5249</v>
      </c>
      <c r="E3658" t="s">
        <v>1</v>
      </c>
      <c r="F3658" s="2">
        <v>38685</v>
      </c>
      <c r="G3658" t="s">
        <v>5250</v>
      </c>
      <c r="H3658" s="3">
        <v>2250</v>
      </c>
      <c r="I3658" s="3">
        <v>-2250</v>
      </c>
      <c r="J3658" s="3">
        <v>0</v>
      </c>
    </row>
    <row r="3659" spans="1:10" x14ac:dyDescent="0.25">
      <c r="A3659" s="4" t="s">
        <v>9404</v>
      </c>
      <c r="B3659" s="4" t="s">
        <v>11128</v>
      </c>
      <c r="C3659" s="11" t="s">
        <v>11124</v>
      </c>
      <c r="D3659" t="s">
        <v>5251</v>
      </c>
      <c r="E3659" t="s">
        <v>1</v>
      </c>
      <c r="F3659" s="2">
        <v>39083</v>
      </c>
      <c r="G3659" t="s">
        <v>5252</v>
      </c>
      <c r="H3659" s="3">
        <v>26000</v>
      </c>
      <c r="I3659" s="3">
        <v>-26000</v>
      </c>
      <c r="J3659" s="3">
        <v>0</v>
      </c>
    </row>
    <row r="3660" spans="1:10" x14ac:dyDescent="0.25">
      <c r="A3660" s="4" t="s">
        <v>9404</v>
      </c>
      <c r="B3660" s="4" t="s">
        <v>11128</v>
      </c>
      <c r="C3660" s="11" t="s">
        <v>11124</v>
      </c>
      <c r="D3660" t="s">
        <v>5251</v>
      </c>
      <c r="E3660" t="s">
        <v>7</v>
      </c>
      <c r="F3660" s="2">
        <v>39233</v>
      </c>
      <c r="G3660" t="s">
        <v>5253</v>
      </c>
      <c r="H3660" s="3">
        <v>750</v>
      </c>
      <c r="I3660" s="3">
        <v>-750</v>
      </c>
      <c r="J3660" s="3">
        <v>0</v>
      </c>
    </row>
    <row r="3661" spans="1:10" x14ac:dyDescent="0.25">
      <c r="A3661" s="4" t="s">
        <v>9404</v>
      </c>
      <c r="B3661" s="4" t="s">
        <v>11128</v>
      </c>
      <c r="C3661" s="11" t="s">
        <v>11124</v>
      </c>
      <c r="D3661" t="s">
        <v>5254</v>
      </c>
      <c r="E3661" t="s">
        <v>1</v>
      </c>
      <c r="F3661" s="2">
        <v>39083</v>
      </c>
      <c r="G3661" t="s">
        <v>5255</v>
      </c>
      <c r="H3661" s="3">
        <v>25200</v>
      </c>
      <c r="I3661" s="3">
        <v>-25200</v>
      </c>
      <c r="J3661" s="3">
        <v>0</v>
      </c>
    </row>
    <row r="3662" spans="1:10" x14ac:dyDescent="0.25">
      <c r="A3662" s="4" t="s">
        <v>9404</v>
      </c>
      <c r="B3662" s="4" t="s">
        <v>11128</v>
      </c>
      <c r="C3662" s="11" t="s">
        <v>11124</v>
      </c>
      <c r="D3662" t="s">
        <v>5254</v>
      </c>
      <c r="E3662" t="s">
        <v>7</v>
      </c>
      <c r="F3662" s="2">
        <v>41921</v>
      </c>
      <c r="G3662" t="s">
        <v>5255</v>
      </c>
      <c r="H3662" s="3">
        <v>1060</v>
      </c>
      <c r="I3662" s="3">
        <v>-1060</v>
      </c>
      <c r="J3662" s="3">
        <v>0</v>
      </c>
    </row>
    <row r="3663" spans="1:10" x14ac:dyDescent="0.25">
      <c r="A3663" s="4" t="s">
        <v>9404</v>
      </c>
      <c r="B3663" s="4" t="s">
        <v>11128</v>
      </c>
      <c r="C3663" s="11" t="s">
        <v>11124</v>
      </c>
      <c r="D3663" t="s">
        <v>5256</v>
      </c>
      <c r="E3663" t="s">
        <v>1</v>
      </c>
      <c r="F3663" s="2">
        <v>38898</v>
      </c>
      <c r="G3663" t="s">
        <v>5257</v>
      </c>
      <c r="H3663" s="3">
        <v>5000</v>
      </c>
      <c r="I3663" s="3">
        <v>-5000</v>
      </c>
      <c r="J3663" s="3">
        <v>0</v>
      </c>
    </row>
    <row r="3664" spans="1:10" x14ac:dyDescent="0.25">
      <c r="A3664" s="4" t="s">
        <v>9404</v>
      </c>
      <c r="B3664" s="4" t="s">
        <v>11128</v>
      </c>
      <c r="C3664" s="11" t="s">
        <v>11124</v>
      </c>
      <c r="D3664" t="s">
        <v>5258</v>
      </c>
      <c r="E3664" t="s">
        <v>1</v>
      </c>
      <c r="F3664" s="2">
        <v>38898</v>
      </c>
      <c r="G3664" t="s">
        <v>7</v>
      </c>
      <c r="H3664" s="3">
        <v>5000</v>
      </c>
      <c r="I3664" s="3">
        <v>-5000</v>
      </c>
      <c r="J3664" s="3">
        <v>0</v>
      </c>
    </row>
    <row r="3665" spans="1:10" x14ac:dyDescent="0.25">
      <c r="A3665" s="4" t="s">
        <v>9404</v>
      </c>
      <c r="B3665" s="4" t="s">
        <v>11128</v>
      </c>
      <c r="C3665" s="11" t="s">
        <v>11124</v>
      </c>
      <c r="D3665" t="s">
        <v>5259</v>
      </c>
      <c r="E3665" t="s">
        <v>1</v>
      </c>
      <c r="F3665" s="2">
        <v>45016</v>
      </c>
      <c r="G3665" t="s">
        <v>5260</v>
      </c>
      <c r="H3665" s="3">
        <v>10000</v>
      </c>
      <c r="I3665" s="3">
        <v>-3750</v>
      </c>
      <c r="J3665" s="3">
        <v>6250</v>
      </c>
    </row>
    <row r="3666" spans="1:10" x14ac:dyDescent="0.25">
      <c r="A3666" s="4" t="s">
        <v>9404</v>
      </c>
      <c r="B3666" s="4" t="s">
        <v>11128</v>
      </c>
      <c r="C3666" s="11" t="s">
        <v>11124</v>
      </c>
      <c r="D3666" t="s">
        <v>5261</v>
      </c>
      <c r="E3666" t="s">
        <v>1</v>
      </c>
      <c r="F3666" s="2">
        <v>39262</v>
      </c>
      <c r="G3666" t="s">
        <v>5262</v>
      </c>
      <c r="H3666" s="3">
        <v>8700</v>
      </c>
      <c r="I3666" s="3">
        <v>-8700</v>
      </c>
      <c r="J3666" s="3">
        <v>0</v>
      </c>
    </row>
    <row r="3667" spans="1:10" x14ac:dyDescent="0.25">
      <c r="A3667" s="4" t="s">
        <v>9404</v>
      </c>
      <c r="B3667" s="4" t="s">
        <v>11128</v>
      </c>
      <c r="C3667" s="11" t="s">
        <v>11124</v>
      </c>
      <c r="D3667" t="s">
        <v>5263</v>
      </c>
      <c r="E3667" t="s">
        <v>1</v>
      </c>
      <c r="F3667" s="2">
        <v>39263</v>
      </c>
      <c r="G3667" t="s">
        <v>5264</v>
      </c>
      <c r="H3667" s="3">
        <v>14600</v>
      </c>
      <c r="I3667" s="3">
        <v>-14600</v>
      </c>
      <c r="J3667" s="3">
        <v>0</v>
      </c>
    </row>
    <row r="3668" spans="1:10" x14ac:dyDescent="0.25">
      <c r="A3668" s="4" t="s">
        <v>9404</v>
      </c>
      <c r="B3668" s="4" t="s">
        <v>11128</v>
      </c>
      <c r="C3668" s="11" t="s">
        <v>11124</v>
      </c>
      <c r="D3668" t="s">
        <v>5265</v>
      </c>
      <c r="E3668" t="s">
        <v>1</v>
      </c>
      <c r="F3668" s="2">
        <v>39262</v>
      </c>
      <c r="G3668" t="s">
        <v>5266</v>
      </c>
      <c r="H3668" s="3">
        <v>23765</v>
      </c>
      <c r="I3668" s="3">
        <v>-23765</v>
      </c>
      <c r="J3668" s="3">
        <v>0</v>
      </c>
    </row>
    <row r="3669" spans="1:10" x14ac:dyDescent="0.25">
      <c r="A3669" s="4" t="s">
        <v>9404</v>
      </c>
      <c r="B3669" s="4" t="s">
        <v>11128</v>
      </c>
      <c r="C3669" s="11" t="s">
        <v>11124</v>
      </c>
      <c r="D3669" t="s">
        <v>5267</v>
      </c>
      <c r="E3669" t="s">
        <v>1</v>
      </c>
      <c r="F3669" s="2">
        <v>39343</v>
      </c>
      <c r="G3669" t="s">
        <v>5268</v>
      </c>
      <c r="H3669" s="3">
        <v>1165</v>
      </c>
      <c r="I3669" s="3">
        <v>-1165</v>
      </c>
      <c r="J3669" s="3">
        <v>0</v>
      </c>
    </row>
    <row r="3670" spans="1:10" x14ac:dyDescent="0.25">
      <c r="A3670" s="4" t="s">
        <v>9404</v>
      </c>
      <c r="B3670" s="4" t="s">
        <v>11128</v>
      </c>
      <c r="C3670" s="11" t="s">
        <v>11124</v>
      </c>
      <c r="D3670" t="s">
        <v>5269</v>
      </c>
      <c r="E3670" t="s">
        <v>1</v>
      </c>
      <c r="F3670" s="2">
        <v>39343</v>
      </c>
      <c r="G3670" t="s">
        <v>5270</v>
      </c>
      <c r="H3670" s="3">
        <v>1145</v>
      </c>
      <c r="I3670" s="3">
        <v>-1145</v>
      </c>
      <c r="J3670" s="3">
        <v>0</v>
      </c>
    </row>
    <row r="3671" spans="1:10" x14ac:dyDescent="0.25">
      <c r="A3671" s="4" t="s">
        <v>9404</v>
      </c>
      <c r="B3671" s="4" t="s">
        <v>11128</v>
      </c>
      <c r="C3671" s="11" t="s">
        <v>11124</v>
      </c>
      <c r="D3671" t="s">
        <v>5271</v>
      </c>
      <c r="E3671" t="s">
        <v>1</v>
      </c>
      <c r="F3671" s="2">
        <v>39343</v>
      </c>
      <c r="G3671" t="s">
        <v>5272</v>
      </c>
      <c r="H3671" s="3">
        <v>1090</v>
      </c>
      <c r="I3671" s="3">
        <v>-1090</v>
      </c>
      <c r="J3671" s="3">
        <v>0</v>
      </c>
    </row>
    <row r="3672" spans="1:10" x14ac:dyDescent="0.25">
      <c r="A3672" s="4" t="s">
        <v>9404</v>
      </c>
      <c r="B3672" s="4" t="s">
        <v>11128</v>
      </c>
      <c r="C3672" s="11" t="s">
        <v>11124</v>
      </c>
      <c r="D3672" t="s">
        <v>5273</v>
      </c>
      <c r="E3672" t="s">
        <v>1</v>
      </c>
      <c r="F3672" s="2">
        <v>39647</v>
      </c>
      <c r="G3672" t="s">
        <v>5274</v>
      </c>
      <c r="H3672" s="3">
        <v>5000</v>
      </c>
      <c r="I3672" s="3">
        <v>-5000</v>
      </c>
      <c r="J3672" s="3">
        <v>0</v>
      </c>
    </row>
    <row r="3673" spans="1:10" x14ac:dyDescent="0.25">
      <c r="A3673" s="4" t="s">
        <v>9404</v>
      </c>
      <c r="B3673" s="4" t="s">
        <v>11128</v>
      </c>
      <c r="C3673" s="11" t="s">
        <v>11124</v>
      </c>
      <c r="D3673" t="s">
        <v>5275</v>
      </c>
      <c r="E3673" t="s">
        <v>1</v>
      </c>
      <c r="F3673" s="2">
        <v>39629</v>
      </c>
      <c r="G3673" t="s">
        <v>5276</v>
      </c>
      <c r="H3673" s="3">
        <v>33000</v>
      </c>
      <c r="I3673" s="3">
        <v>-33000</v>
      </c>
      <c r="J3673" s="3">
        <v>0</v>
      </c>
    </row>
    <row r="3674" spans="1:10" x14ac:dyDescent="0.25">
      <c r="A3674" s="4" t="s">
        <v>9404</v>
      </c>
      <c r="B3674" s="4" t="s">
        <v>11128</v>
      </c>
      <c r="C3674" s="11" t="s">
        <v>11124</v>
      </c>
      <c r="D3674" t="s">
        <v>5277</v>
      </c>
      <c r="E3674" t="s">
        <v>1</v>
      </c>
      <c r="F3674" s="2">
        <v>39814</v>
      </c>
      <c r="G3674" t="s">
        <v>5278</v>
      </c>
      <c r="H3674" s="3">
        <v>21500</v>
      </c>
      <c r="I3674" s="3">
        <v>-21500</v>
      </c>
      <c r="J3674" s="3">
        <v>0</v>
      </c>
    </row>
    <row r="3675" spans="1:10" x14ac:dyDescent="0.25">
      <c r="A3675" s="4" t="s">
        <v>9404</v>
      </c>
      <c r="B3675" s="4" t="s">
        <v>11128</v>
      </c>
      <c r="C3675" s="11" t="s">
        <v>11124</v>
      </c>
      <c r="D3675" t="s">
        <v>5279</v>
      </c>
      <c r="E3675" t="s">
        <v>1</v>
      </c>
      <c r="F3675" s="2">
        <v>39599</v>
      </c>
      <c r="G3675" t="s">
        <v>5280</v>
      </c>
      <c r="H3675" s="3">
        <v>12600</v>
      </c>
      <c r="I3675" s="3">
        <v>-12600</v>
      </c>
      <c r="J3675" s="3">
        <v>0</v>
      </c>
    </row>
    <row r="3676" spans="1:10" x14ac:dyDescent="0.25">
      <c r="A3676" s="4" t="s">
        <v>9404</v>
      </c>
      <c r="B3676" s="4" t="s">
        <v>11128</v>
      </c>
      <c r="C3676" s="11" t="s">
        <v>11124</v>
      </c>
      <c r="D3676" t="s">
        <v>5281</v>
      </c>
      <c r="E3676" t="s">
        <v>1</v>
      </c>
      <c r="F3676" s="2">
        <v>39801</v>
      </c>
      <c r="G3676" t="s">
        <v>5282</v>
      </c>
      <c r="H3676" s="3">
        <v>25800</v>
      </c>
      <c r="I3676" s="3">
        <v>-25800</v>
      </c>
      <c r="J3676" s="3">
        <v>0</v>
      </c>
    </row>
    <row r="3677" spans="1:10" x14ac:dyDescent="0.25">
      <c r="A3677" s="4" t="s">
        <v>9404</v>
      </c>
      <c r="B3677" s="4" t="s">
        <v>11128</v>
      </c>
      <c r="C3677" s="11" t="s">
        <v>11124</v>
      </c>
      <c r="D3677" t="s">
        <v>5281</v>
      </c>
      <c r="E3677" t="s">
        <v>7</v>
      </c>
      <c r="F3677" s="2">
        <v>42521</v>
      </c>
      <c r="G3677" t="s">
        <v>5282</v>
      </c>
      <c r="H3677" s="3">
        <v>2160</v>
      </c>
      <c r="I3677" s="3">
        <v>-2160</v>
      </c>
      <c r="J3677" s="3">
        <v>0</v>
      </c>
    </row>
    <row r="3678" spans="1:10" x14ac:dyDescent="0.25">
      <c r="A3678" s="4" t="s">
        <v>9404</v>
      </c>
      <c r="B3678" s="4" t="s">
        <v>11128</v>
      </c>
      <c r="C3678" s="11" t="s">
        <v>11124</v>
      </c>
      <c r="D3678" t="s">
        <v>5283</v>
      </c>
      <c r="E3678" t="s">
        <v>1</v>
      </c>
      <c r="F3678" s="2">
        <v>39958</v>
      </c>
      <c r="G3678" t="s">
        <v>5284</v>
      </c>
      <c r="H3678" s="3">
        <v>25000</v>
      </c>
      <c r="I3678" s="3">
        <v>-25000</v>
      </c>
      <c r="J3678" s="3">
        <v>0</v>
      </c>
    </row>
    <row r="3679" spans="1:10" x14ac:dyDescent="0.25">
      <c r="A3679" s="4" t="s">
        <v>9404</v>
      </c>
      <c r="B3679" s="4" t="s">
        <v>11128</v>
      </c>
      <c r="C3679" s="11" t="s">
        <v>11124</v>
      </c>
      <c r="D3679" t="s">
        <v>5285</v>
      </c>
      <c r="E3679" t="s">
        <v>1</v>
      </c>
      <c r="F3679" s="2">
        <v>39925</v>
      </c>
      <c r="G3679" t="s">
        <v>5286</v>
      </c>
      <c r="H3679" s="3">
        <v>90000</v>
      </c>
      <c r="I3679" s="3">
        <v>-90000</v>
      </c>
      <c r="J3679" s="3">
        <v>0</v>
      </c>
    </row>
    <row r="3680" spans="1:10" x14ac:dyDescent="0.25">
      <c r="A3680" s="4" t="s">
        <v>9404</v>
      </c>
      <c r="B3680" s="4" t="s">
        <v>11128</v>
      </c>
      <c r="C3680" s="11" t="s">
        <v>11124</v>
      </c>
      <c r="D3680" t="s">
        <v>5285</v>
      </c>
      <c r="E3680" t="s">
        <v>7</v>
      </c>
      <c r="F3680" s="2">
        <v>41943</v>
      </c>
      <c r="G3680" t="s">
        <v>5286</v>
      </c>
      <c r="H3680" s="3">
        <v>4450</v>
      </c>
      <c r="I3680" s="3">
        <v>-4450</v>
      </c>
      <c r="J3680" s="3">
        <v>0</v>
      </c>
    </row>
    <row r="3681" spans="1:10" x14ac:dyDescent="0.25">
      <c r="A3681" s="4" t="s">
        <v>9404</v>
      </c>
      <c r="B3681" s="4" t="s">
        <v>11128</v>
      </c>
      <c r="C3681" s="11" t="s">
        <v>11124</v>
      </c>
      <c r="D3681" t="s">
        <v>5285</v>
      </c>
      <c r="E3681" t="s">
        <v>9</v>
      </c>
      <c r="F3681" s="2">
        <v>42489</v>
      </c>
      <c r="G3681" t="s">
        <v>5286</v>
      </c>
      <c r="H3681" s="3">
        <v>4020</v>
      </c>
      <c r="I3681" s="3">
        <v>-4020</v>
      </c>
      <c r="J3681" s="3">
        <v>0</v>
      </c>
    </row>
    <row r="3682" spans="1:10" x14ac:dyDescent="0.25">
      <c r="A3682" s="4" t="s">
        <v>9404</v>
      </c>
      <c r="B3682" s="4" t="s">
        <v>11128</v>
      </c>
      <c r="C3682" s="11" t="s">
        <v>11124</v>
      </c>
      <c r="D3682" t="s">
        <v>5287</v>
      </c>
      <c r="E3682" t="s">
        <v>1</v>
      </c>
      <c r="F3682" s="2">
        <v>39905</v>
      </c>
      <c r="G3682" t="s">
        <v>5288</v>
      </c>
      <c r="H3682" s="3">
        <v>27000</v>
      </c>
      <c r="I3682" s="3">
        <v>-27000</v>
      </c>
      <c r="J3682" s="3">
        <v>0</v>
      </c>
    </row>
    <row r="3683" spans="1:10" x14ac:dyDescent="0.25">
      <c r="A3683" s="4" t="s">
        <v>9404</v>
      </c>
      <c r="B3683" s="4" t="s">
        <v>11128</v>
      </c>
      <c r="C3683" s="11" t="s">
        <v>11124</v>
      </c>
      <c r="D3683" t="s">
        <v>5289</v>
      </c>
      <c r="E3683" t="s">
        <v>1</v>
      </c>
      <c r="F3683" s="2">
        <v>40245</v>
      </c>
      <c r="G3683" t="s">
        <v>5290</v>
      </c>
      <c r="H3683" s="3">
        <v>30000</v>
      </c>
      <c r="I3683" s="3">
        <v>-30000</v>
      </c>
      <c r="J3683" s="3">
        <v>0</v>
      </c>
    </row>
    <row r="3684" spans="1:10" x14ac:dyDescent="0.25">
      <c r="A3684" s="4" t="s">
        <v>9404</v>
      </c>
      <c r="B3684" s="4" t="s">
        <v>11128</v>
      </c>
      <c r="C3684" s="11" t="s">
        <v>11124</v>
      </c>
      <c r="D3684" t="s">
        <v>5291</v>
      </c>
      <c r="E3684" t="s">
        <v>1</v>
      </c>
      <c r="F3684" s="2">
        <v>40599</v>
      </c>
      <c r="G3684" t="s">
        <v>5292</v>
      </c>
      <c r="H3684" s="3">
        <v>78000</v>
      </c>
      <c r="I3684" s="3">
        <v>-78000</v>
      </c>
      <c r="J3684" s="3">
        <v>0</v>
      </c>
    </row>
    <row r="3685" spans="1:10" x14ac:dyDescent="0.25">
      <c r="A3685" s="4" t="s">
        <v>9404</v>
      </c>
      <c r="B3685" s="4" t="s">
        <v>11128</v>
      </c>
      <c r="C3685" s="11" t="s">
        <v>11124</v>
      </c>
      <c r="D3685" t="s">
        <v>5293</v>
      </c>
      <c r="E3685" t="s">
        <v>1</v>
      </c>
      <c r="F3685" s="2">
        <v>40599</v>
      </c>
      <c r="G3685" t="s">
        <v>5294</v>
      </c>
      <c r="H3685" s="3">
        <v>84956</v>
      </c>
      <c r="I3685" s="3">
        <v>-84956</v>
      </c>
      <c r="J3685" s="3">
        <v>0</v>
      </c>
    </row>
    <row r="3686" spans="1:10" x14ac:dyDescent="0.25">
      <c r="A3686" s="4" t="s">
        <v>9404</v>
      </c>
      <c r="B3686" s="4" t="s">
        <v>11128</v>
      </c>
      <c r="C3686" s="11" t="s">
        <v>11124</v>
      </c>
      <c r="D3686" t="s">
        <v>5295</v>
      </c>
      <c r="E3686" t="s">
        <v>1</v>
      </c>
      <c r="F3686" s="2">
        <v>40599</v>
      </c>
      <c r="G3686" t="s">
        <v>5296</v>
      </c>
      <c r="H3686" s="3">
        <v>81937</v>
      </c>
      <c r="I3686" s="3">
        <v>-81937</v>
      </c>
      <c r="J3686" s="3">
        <v>0</v>
      </c>
    </row>
    <row r="3687" spans="1:10" x14ac:dyDescent="0.25">
      <c r="A3687" s="4" t="s">
        <v>9404</v>
      </c>
      <c r="B3687" s="4" t="s">
        <v>11128</v>
      </c>
      <c r="C3687" s="11" t="s">
        <v>11124</v>
      </c>
      <c r="D3687" t="s">
        <v>5297</v>
      </c>
      <c r="E3687" t="s">
        <v>1</v>
      </c>
      <c r="F3687" s="2">
        <v>40544</v>
      </c>
      <c r="G3687" t="s">
        <v>5298</v>
      </c>
      <c r="H3687" s="3">
        <v>17000</v>
      </c>
      <c r="I3687" s="3">
        <v>-17000</v>
      </c>
      <c r="J3687" s="3">
        <v>0</v>
      </c>
    </row>
    <row r="3688" spans="1:10" x14ac:dyDescent="0.25">
      <c r="A3688" s="4" t="s">
        <v>9404</v>
      </c>
      <c r="B3688" s="4" t="s">
        <v>11128</v>
      </c>
      <c r="C3688" s="11" t="s">
        <v>11124</v>
      </c>
      <c r="D3688" t="s">
        <v>5299</v>
      </c>
      <c r="E3688" t="s">
        <v>1</v>
      </c>
      <c r="F3688" s="2">
        <v>41851</v>
      </c>
      <c r="G3688" t="s">
        <v>5300</v>
      </c>
      <c r="H3688" s="3">
        <v>3400</v>
      </c>
      <c r="I3688" s="3">
        <v>-3400</v>
      </c>
      <c r="J3688" s="3">
        <v>0</v>
      </c>
    </row>
    <row r="3689" spans="1:10" x14ac:dyDescent="0.25">
      <c r="A3689" s="4" t="s">
        <v>9404</v>
      </c>
      <c r="B3689" s="4" t="s">
        <v>11128</v>
      </c>
      <c r="C3689" s="11" t="s">
        <v>11124</v>
      </c>
      <c r="D3689" t="s">
        <v>5301</v>
      </c>
      <c r="E3689" t="s">
        <v>1</v>
      </c>
      <c r="F3689" s="2">
        <v>40718</v>
      </c>
      <c r="G3689" t="s">
        <v>5302</v>
      </c>
      <c r="H3689" s="3">
        <v>33000</v>
      </c>
      <c r="I3689" s="3">
        <v>-33000</v>
      </c>
      <c r="J3689" s="3">
        <v>0</v>
      </c>
    </row>
    <row r="3690" spans="1:10" x14ac:dyDescent="0.25">
      <c r="A3690" s="4" t="s">
        <v>9404</v>
      </c>
      <c r="B3690" s="4" t="s">
        <v>11128</v>
      </c>
      <c r="C3690" s="11" t="s">
        <v>11124</v>
      </c>
      <c r="D3690" t="s">
        <v>5303</v>
      </c>
      <c r="E3690" t="s">
        <v>1</v>
      </c>
      <c r="F3690" s="2">
        <v>40909</v>
      </c>
      <c r="G3690" t="s">
        <v>5304</v>
      </c>
      <c r="H3690" s="3">
        <v>16700</v>
      </c>
      <c r="I3690" s="3">
        <v>-16700</v>
      </c>
      <c r="J3690" s="3">
        <v>0</v>
      </c>
    </row>
    <row r="3691" spans="1:10" x14ac:dyDescent="0.25">
      <c r="A3691" s="4" t="s">
        <v>9404</v>
      </c>
      <c r="B3691" s="4" t="s">
        <v>11128</v>
      </c>
      <c r="C3691" s="11" t="s">
        <v>11124</v>
      </c>
      <c r="D3691" t="s">
        <v>5305</v>
      </c>
      <c r="E3691" t="s">
        <v>1</v>
      </c>
      <c r="F3691" s="2">
        <v>40872</v>
      </c>
      <c r="G3691" t="s">
        <v>5306</v>
      </c>
      <c r="H3691" s="3">
        <v>4600</v>
      </c>
      <c r="I3691" s="3">
        <v>-4600</v>
      </c>
      <c r="J3691" s="3">
        <v>0</v>
      </c>
    </row>
    <row r="3692" spans="1:10" x14ac:dyDescent="0.25">
      <c r="A3692" s="4" t="s">
        <v>9404</v>
      </c>
      <c r="B3692" s="4" t="s">
        <v>11128</v>
      </c>
      <c r="C3692" s="11" t="s">
        <v>11124</v>
      </c>
      <c r="D3692" t="s">
        <v>5305</v>
      </c>
      <c r="E3692" t="s">
        <v>7</v>
      </c>
      <c r="F3692" s="2">
        <v>40941</v>
      </c>
      <c r="G3692" t="s">
        <v>5307</v>
      </c>
      <c r="H3692" s="3">
        <v>22400</v>
      </c>
      <c r="I3692" s="3">
        <v>-22400</v>
      </c>
      <c r="J3692" s="3">
        <v>0</v>
      </c>
    </row>
    <row r="3693" spans="1:10" x14ac:dyDescent="0.25">
      <c r="A3693" s="4" t="s">
        <v>9404</v>
      </c>
      <c r="B3693" s="4" t="s">
        <v>11128</v>
      </c>
      <c r="C3693" s="11" t="s">
        <v>11124</v>
      </c>
      <c r="D3693" t="s">
        <v>5305</v>
      </c>
      <c r="E3693" t="s">
        <v>9</v>
      </c>
      <c r="F3693" s="2">
        <v>41246</v>
      </c>
      <c r="G3693" t="s">
        <v>5308</v>
      </c>
      <c r="H3693" s="3">
        <v>3900</v>
      </c>
      <c r="I3693" s="3">
        <v>-3900</v>
      </c>
      <c r="J3693" s="3">
        <v>0</v>
      </c>
    </row>
    <row r="3694" spans="1:10" x14ac:dyDescent="0.25">
      <c r="A3694" s="4" t="s">
        <v>9404</v>
      </c>
      <c r="B3694" s="4" t="s">
        <v>11128</v>
      </c>
      <c r="C3694" s="11" t="s">
        <v>11124</v>
      </c>
      <c r="D3694" t="s">
        <v>5309</v>
      </c>
      <c r="E3694" t="s">
        <v>1</v>
      </c>
      <c r="F3694" s="2">
        <v>40939</v>
      </c>
      <c r="G3694" t="s">
        <v>5310</v>
      </c>
      <c r="H3694" s="3">
        <v>31900</v>
      </c>
      <c r="I3694" s="3">
        <v>-31900</v>
      </c>
      <c r="J3694" s="3">
        <v>0</v>
      </c>
    </row>
    <row r="3695" spans="1:10" x14ac:dyDescent="0.25">
      <c r="A3695" s="4" t="s">
        <v>9404</v>
      </c>
      <c r="B3695" s="4" t="s">
        <v>11128</v>
      </c>
      <c r="C3695" s="11" t="s">
        <v>11124</v>
      </c>
      <c r="D3695" t="s">
        <v>5311</v>
      </c>
      <c r="E3695" t="s">
        <v>1</v>
      </c>
      <c r="F3695" s="2">
        <v>40908</v>
      </c>
      <c r="G3695" t="s">
        <v>5312</v>
      </c>
      <c r="H3695" s="3">
        <v>22500</v>
      </c>
      <c r="I3695" s="3">
        <v>-22500</v>
      </c>
      <c r="J3695" s="3">
        <v>0</v>
      </c>
    </row>
    <row r="3696" spans="1:10" x14ac:dyDescent="0.25">
      <c r="A3696" s="4" t="s">
        <v>9404</v>
      </c>
      <c r="B3696" s="4" t="s">
        <v>11128</v>
      </c>
      <c r="C3696" s="11" t="s">
        <v>11124</v>
      </c>
      <c r="D3696" t="s">
        <v>5311</v>
      </c>
      <c r="E3696" t="s">
        <v>7</v>
      </c>
      <c r="F3696" s="2">
        <v>41029</v>
      </c>
      <c r="G3696" t="s">
        <v>5313</v>
      </c>
      <c r="H3696" s="3">
        <v>980</v>
      </c>
      <c r="I3696" s="3">
        <v>-980</v>
      </c>
      <c r="J3696" s="3">
        <v>0</v>
      </c>
    </row>
    <row r="3697" spans="1:10" x14ac:dyDescent="0.25">
      <c r="A3697" s="4" t="s">
        <v>9404</v>
      </c>
      <c r="B3697" s="4" t="s">
        <v>11128</v>
      </c>
      <c r="C3697" s="11" t="s">
        <v>11124</v>
      </c>
      <c r="D3697" t="s">
        <v>5314</v>
      </c>
      <c r="E3697" t="s">
        <v>1</v>
      </c>
      <c r="F3697" s="2">
        <v>40877</v>
      </c>
      <c r="G3697" t="s">
        <v>5315</v>
      </c>
      <c r="H3697" s="3">
        <v>4500</v>
      </c>
      <c r="I3697" s="3">
        <v>-4500</v>
      </c>
      <c r="J3697" s="3">
        <v>0</v>
      </c>
    </row>
    <row r="3698" spans="1:10" x14ac:dyDescent="0.25">
      <c r="A3698" s="4" t="s">
        <v>9404</v>
      </c>
      <c r="B3698" s="4" t="s">
        <v>11128</v>
      </c>
      <c r="C3698" s="11" t="s">
        <v>11124</v>
      </c>
      <c r="D3698" t="s">
        <v>5314</v>
      </c>
      <c r="E3698" t="s">
        <v>7</v>
      </c>
      <c r="F3698" s="2">
        <v>40996</v>
      </c>
      <c r="G3698" t="s">
        <v>5316</v>
      </c>
      <c r="H3698" s="3">
        <v>22700</v>
      </c>
      <c r="I3698" s="3">
        <v>-22700</v>
      </c>
      <c r="J3698" s="3">
        <v>0</v>
      </c>
    </row>
    <row r="3699" spans="1:10" x14ac:dyDescent="0.25">
      <c r="A3699" s="4" t="s">
        <v>9404</v>
      </c>
      <c r="B3699" s="4" t="s">
        <v>11128</v>
      </c>
      <c r="C3699" s="11" t="s">
        <v>11124</v>
      </c>
      <c r="D3699" t="s">
        <v>5314</v>
      </c>
      <c r="E3699" t="s">
        <v>9</v>
      </c>
      <c r="F3699" s="2">
        <v>42551</v>
      </c>
      <c r="G3699" t="s">
        <v>5317</v>
      </c>
      <c r="H3699" s="3">
        <v>4500</v>
      </c>
      <c r="I3699" s="3">
        <v>-4500</v>
      </c>
      <c r="J3699" s="3">
        <v>0</v>
      </c>
    </row>
    <row r="3700" spans="1:10" x14ac:dyDescent="0.25">
      <c r="A3700" s="4" t="s">
        <v>9404</v>
      </c>
      <c r="B3700" s="4" t="s">
        <v>11128</v>
      </c>
      <c r="C3700" s="11" t="s">
        <v>11124</v>
      </c>
      <c r="D3700" t="s">
        <v>5318</v>
      </c>
      <c r="E3700" t="s">
        <v>1</v>
      </c>
      <c r="F3700" s="2">
        <v>40877</v>
      </c>
      <c r="G3700" t="s">
        <v>5319</v>
      </c>
      <c r="H3700" s="3">
        <v>7500</v>
      </c>
      <c r="I3700" s="3">
        <v>-7500</v>
      </c>
      <c r="J3700" s="3">
        <v>0</v>
      </c>
    </row>
    <row r="3701" spans="1:10" x14ac:dyDescent="0.25">
      <c r="A3701" s="4" t="s">
        <v>9404</v>
      </c>
      <c r="B3701" s="4" t="s">
        <v>11128</v>
      </c>
      <c r="C3701" s="11" t="s">
        <v>11124</v>
      </c>
      <c r="D3701" t="s">
        <v>5320</v>
      </c>
      <c r="E3701" t="s">
        <v>1</v>
      </c>
      <c r="F3701" s="2">
        <v>40877</v>
      </c>
      <c r="G3701" t="s">
        <v>5321</v>
      </c>
      <c r="H3701" s="3">
        <v>25800</v>
      </c>
      <c r="I3701" s="3">
        <v>-25800</v>
      </c>
      <c r="J3701" s="3">
        <v>0</v>
      </c>
    </row>
    <row r="3702" spans="1:10" x14ac:dyDescent="0.25">
      <c r="A3702" s="4" t="s">
        <v>9404</v>
      </c>
      <c r="B3702" s="4" t="s">
        <v>11128</v>
      </c>
      <c r="C3702" s="11" t="s">
        <v>11124</v>
      </c>
      <c r="D3702" t="s">
        <v>5320</v>
      </c>
      <c r="E3702" t="s">
        <v>7</v>
      </c>
      <c r="F3702" s="2">
        <v>41851</v>
      </c>
      <c r="G3702" t="s">
        <v>5317</v>
      </c>
      <c r="H3702" s="3">
        <v>5600</v>
      </c>
      <c r="I3702" s="3">
        <v>-5600</v>
      </c>
      <c r="J3702" s="3">
        <v>0</v>
      </c>
    </row>
    <row r="3703" spans="1:10" x14ac:dyDescent="0.25">
      <c r="A3703" s="4" t="s">
        <v>9404</v>
      </c>
      <c r="B3703" s="4" t="s">
        <v>11128</v>
      </c>
      <c r="C3703" s="11" t="s">
        <v>11124</v>
      </c>
      <c r="D3703" t="s">
        <v>5322</v>
      </c>
      <c r="E3703" t="s">
        <v>1</v>
      </c>
      <c r="F3703" s="2">
        <v>41202</v>
      </c>
      <c r="G3703" t="s">
        <v>5323</v>
      </c>
      <c r="H3703" s="3">
        <v>19200</v>
      </c>
      <c r="I3703" s="3">
        <v>-19200</v>
      </c>
      <c r="J3703" s="3">
        <v>0</v>
      </c>
    </row>
    <row r="3704" spans="1:10" x14ac:dyDescent="0.25">
      <c r="A3704" s="4" t="s">
        <v>9404</v>
      </c>
      <c r="B3704" s="4" t="s">
        <v>11128</v>
      </c>
      <c r="C3704" s="11" t="s">
        <v>11124</v>
      </c>
      <c r="D3704" t="s">
        <v>5324</v>
      </c>
      <c r="E3704" t="s">
        <v>1</v>
      </c>
      <c r="F3704" s="2">
        <v>41089</v>
      </c>
      <c r="G3704" t="s">
        <v>5325</v>
      </c>
      <c r="H3704" s="3">
        <v>28200</v>
      </c>
      <c r="I3704" s="3">
        <v>-28200</v>
      </c>
      <c r="J3704" s="3">
        <v>0</v>
      </c>
    </row>
    <row r="3705" spans="1:10" x14ac:dyDescent="0.25">
      <c r="A3705" s="4" t="s">
        <v>9404</v>
      </c>
      <c r="B3705" s="4" t="s">
        <v>11128</v>
      </c>
      <c r="C3705" s="11" t="s">
        <v>11124</v>
      </c>
      <c r="D3705" t="s">
        <v>5324</v>
      </c>
      <c r="E3705" t="s">
        <v>7</v>
      </c>
      <c r="F3705" s="2">
        <v>41851</v>
      </c>
      <c r="G3705" t="s">
        <v>5317</v>
      </c>
      <c r="H3705" s="3">
        <v>6800</v>
      </c>
      <c r="I3705" s="3">
        <v>-6800</v>
      </c>
      <c r="J3705" s="3">
        <v>0</v>
      </c>
    </row>
    <row r="3706" spans="1:10" x14ac:dyDescent="0.25">
      <c r="A3706" s="4" t="s">
        <v>9404</v>
      </c>
      <c r="B3706" s="4" t="s">
        <v>11128</v>
      </c>
      <c r="C3706" s="11" t="s">
        <v>11124</v>
      </c>
      <c r="D3706" t="s">
        <v>5326</v>
      </c>
      <c r="E3706" t="s">
        <v>1</v>
      </c>
      <c r="F3706" s="2">
        <v>41182</v>
      </c>
      <c r="G3706" t="s">
        <v>5327</v>
      </c>
      <c r="H3706" s="3">
        <v>26000</v>
      </c>
      <c r="I3706" s="3">
        <v>-26000</v>
      </c>
      <c r="J3706" s="3">
        <v>0</v>
      </c>
    </row>
    <row r="3707" spans="1:10" x14ac:dyDescent="0.25">
      <c r="A3707" s="4" t="s">
        <v>9404</v>
      </c>
      <c r="B3707" s="4" t="s">
        <v>11128</v>
      </c>
      <c r="C3707" s="11" t="s">
        <v>11124</v>
      </c>
      <c r="D3707" t="s">
        <v>5326</v>
      </c>
      <c r="E3707" t="s">
        <v>7</v>
      </c>
      <c r="F3707" s="2">
        <v>41851</v>
      </c>
      <c r="G3707" t="s">
        <v>5317</v>
      </c>
      <c r="H3707" s="3">
        <v>6800</v>
      </c>
      <c r="I3707" s="3">
        <v>-6800</v>
      </c>
      <c r="J3707" s="3">
        <v>0</v>
      </c>
    </row>
    <row r="3708" spans="1:10" x14ac:dyDescent="0.25">
      <c r="A3708" s="4" t="s">
        <v>9404</v>
      </c>
      <c r="B3708" s="4" t="s">
        <v>11128</v>
      </c>
      <c r="C3708" s="11" t="s">
        <v>11124</v>
      </c>
      <c r="D3708" t="s">
        <v>5328</v>
      </c>
      <c r="E3708" t="s">
        <v>1</v>
      </c>
      <c r="F3708" s="2">
        <v>43008</v>
      </c>
      <c r="G3708" t="s">
        <v>5329</v>
      </c>
      <c r="H3708" s="3">
        <v>6960</v>
      </c>
      <c r="I3708" s="3">
        <v>-6960</v>
      </c>
      <c r="J3708" s="3">
        <v>0</v>
      </c>
    </row>
    <row r="3709" spans="1:10" x14ac:dyDescent="0.25">
      <c r="A3709" s="4" t="s">
        <v>9404</v>
      </c>
      <c r="B3709" s="4" t="s">
        <v>11128</v>
      </c>
      <c r="C3709" s="11" t="s">
        <v>11124</v>
      </c>
      <c r="D3709" t="s">
        <v>5328</v>
      </c>
      <c r="E3709" t="s">
        <v>7</v>
      </c>
      <c r="F3709" s="2">
        <v>43039</v>
      </c>
      <c r="G3709" t="s">
        <v>5329</v>
      </c>
      <c r="H3709" s="3">
        <v>10500</v>
      </c>
      <c r="I3709" s="3">
        <v>-10500</v>
      </c>
      <c r="J3709" s="3">
        <v>0</v>
      </c>
    </row>
    <row r="3710" spans="1:10" x14ac:dyDescent="0.25">
      <c r="A3710" s="4" t="s">
        <v>9404</v>
      </c>
      <c r="B3710" s="4" t="s">
        <v>11128</v>
      </c>
      <c r="C3710" s="11" t="s">
        <v>11124</v>
      </c>
      <c r="D3710" t="s">
        <v>5328</v>
      </c>
      <c r="E3710" t="s">
        <v>9</v>
      </c>
      <c r="F3710" s="2">
        <v>43159</v>
      </c>
      <c r="G3710" t="s">
        <v>5329</v>
      </c>
      <c r="H3710" s="3">
        <v>16240</v>
      </c>
      <c r="I3710" s="3">
        <v>-16240</v>
      </c>
      <c r="J3710" s="3">
        <v>0</v>
      </c>
    </row>
    <row r="3711" spans="1:10" x14ac:dyDescent="0.25">
      <c r="A3711" s="4" t="s">
        <v>9404</v>
      </c>
      <c r="B3711" s="4" t="s">
        <v>11128</v>
      </c>
      <c r="C3711" s="11" t="s">
        <v>11124</v>
      </c>
      <c r="D3711" t="s">
        <v>5328</v>
      </c>
      <c r="E3711" t="s">
        <v>19</v>
      </c>
      <c r="F3711" s="2">
        <v>43159</v>
      </c>
      <c r="G3711" t="s">
        <v>5330</v>
      </c>
      <c r="H3711" s="3">
        <v>24500</v>
      </c>
      <c r="I3711" s="3">
        <v>-24500</v>
      </c>
      <c r="J3711" s="3">
        <v>0</v>
      </c>
    </row>
    <row r="3712" spans="1:10" x14ac:dyDescent="0.25">
      <c r="A3712" s="4" t="s">
        <v>9404</v>
      </c>
      <c r="B3712" s="4" t="s">
        <v>11128</v>
      </c>
      <c r="C3712" s="11" t="s">
        <v>11124</v>
      </c>
      <c r="D3712" t="s">
        <v>5331</v>
      </c>
      <c r="E3712" t="s">
        <v>1</v>
      </c>
      <c r="F3712" s="2">
        <v>44197</v>
      </c>
      <c r="G3712" t="s">
        <v>5332</v>
      </c>
      <c r="H3712" s="3">
        <v>98600</v>
      </c>
      <c r="I3712" s="3">
        <v>-86275</v>
      </c>
      <c r="J3712" s="3">
        <v>12325</v>
      </c>
    </row>
    <row r="3713" spans="1:10" x14ac:dyDescent="0.25">
      <c r="A3713" s="4" t="s">
        <v>9404</v>
      </c>
      <c r="B3713" s="4" t="s">
        <v>11128</v>
      </c>
      <c r="C3713" s="11" t="s">
        <v>11124</v>
      </c>
      <c r="D3713" t="s">
        <v>5333</v>
      </c>
      <c r="E3713" t="s">
        <v>1</v>
      </c>
      <c r="F3713" s="2">
        <v>42215</v>
      </c>
      <c r="G3713" t="s">
        <v>5334</v>
      </c>
      <c r="H3713" s="3">
        <v>2400</v>
      </c>
      <c r="I3713" s="3">
        <v>-2400</v>
      </c>
      <c r="J3713" s="3">
        <v>0</v>
      </c>
    </row>
    <row r="3714" spans="1:10" x14ac:dyDescent="0.25">
      <c r="A3714" s="4" t="s">
        <v>9404</v>
      </c>
      <c r="B3714" s="4" t="s">
        <v>11128</v>
      </c>
      <c r="C3714" s="11" t="s">
        <v>11124</v>
      </c>
      <c r="D3714" t="s">
        <v>5335</v>
      </c>
      <c r="E3714" t="s">
        <v>1</v>
      </c>
      <c r="F3714" s="2">
        <v>44013</v>
      </c>
      <c r="G3714" t="s">
        <v>5336</v>
      </c>
      <c r="H3714" s="3">
        <v>1850</v>
      </c>
      <c r="I3714" s="3">
        <v>-1618.75</v>
      </c>
      <c r="J3714" s="3">
        <v>231.25</v>
      </c>
    </row>
    <row r="3715" spans="1:10" x14ac:dyDescent="0.25">
      <c r="A3715" s="4" t="s">
        <v>9404</v>
      </c>
      <c r="B3715" s="4" t="s">
        <v>11128</v>
      </c>
      <c r="C3715" s="11" t="s">
        <v>11124</v>
      </c>
      <c r="D3715" t="s">
        <v>5337</v>
      </c>
      <c r="E3715" t="s">
        <v>1</v>
      </c>
      <c r="F3715" s="2">
        <v>43467</v>
      </c>
      <c r="G3715" t="s">
        <v>5338</v>
      </c>
      <c r="H3715" s="3">
        <v>12966</v>
      </c>
      <c r="I3715" s="3">
        <v>-12966</v>
      </c>
      <c r="J3715" s="3">
        <v>0</v>
      </c>
    </row>
    <row r="3716" spans="1:10" x14ac:dyDescent="0.25">
      <c r="A3716" s="4" t="s">
        <v>9404</v>
      </c>
      <c r="B3716" s="4" t="s">
        <v>11128</v>
      </c>
      <c r="C3716" s="11" t="s">
        <v>11124</v>
      </c>
      <c r="D3716" t="s">
        <v>5339</v>
      </c>
      <c r="E3716" t="s">
        <v>1</v>
      </c>
      <c r="F3716" s="2">
        <v>42216</v>
      </c>
      <c r="G3716" t="s">
        <v>5340</v>
      </c>
      <c r="H3716" s="3">
        <v>13000</v>
      </c>
      <c r="I3716" s="3">
        <v>-13000</v>
      </c>
      <c r="J3716" s="3">
        <v>0</v>
      </c>
    </row>
    <row r="3717" spans="1:10" x14ac:dyDescent="0.25">
      <c r="A3717" s="4" t="s">
        <v>9404</v>
      </c>
      <c r="B3717" s="4" t="s">
        <v>11128</v>
      </c>
      <c r="C3717" s="11" t="s">
        <v>11124</v>
      </c>
      <c r="D3717" t="s">
        <v>5339</v>
      </c>
      <c r="E3717" t="s">
        <v>7</v>
      </c>
      <c r="F3717" s="2">
        <v>42551</v>
      </c>
      <c r="G3717" t="s">
        <v>5340</v>
      </c>
      <c r="H3717" s="3">
        <v>2500</v>
      </c>
      <c r="I3717" s="3">
        <v>-2500</v>
      </c>
      <c r="J3717" s="3">
        <v>0</v>
      </c>
    </row>
    <row r="3718" spans="1:10" x14ac:dyDescent="0.25">
      <c r="A3718" s="4" t="s">
        <v>9404</v>
      </c>
      <c r="B3718" s="4" t="s">
        <v>11128</v>
      </c>
      <c r="C3718" s="11" t="s">
        <v>11124</v>
      </c>
      <c r="D3718" t="s">
        <v>5341</v>
      </c>
      <c r="E3718" t="s">
        <v>1</v>
      </c>
      <c r="F3718" s="2">
        <v>43738</v>
      </c>
      <c r="G3718" t="s">
        <v>5342</v>
      </c>
      <c r="H3718" s="3">
        <v>19500</v>
      </c>
      <c r="I3718" s="3">
        <v>-19500</v>
      </c>
      <c r="J3718" s="3">
        <v>0</v>
      </c>
    </row>
    <row r="3719" spans="1:10" x14ac:dyDescent="0.25">
      <c r="A3719" s="4" t="s">
        <v>9404</v>
      </c>
      <c r="B3719" s="4" t="s">
        <v>11128</v>
      </c>
      <c r="C3719" s="11" t="s">
        <v>11124</v>
      </c>
      <c r="D3719" t="s">
        <v>5343</v>
      </c>
      <c r="E3719" t="s">
        <v>1</v>
      </c>
      <c r="F3719" s="2">
        <v>43738</v>
      </c>
      <c r="G3719" t="s">
        <v>5344</v>
      </c>
      <c r="H3719" s="3">
        <v>19500</v>
      </c>
      <c r="I3719" s="3">
        <v>-19500</v>
      </c>
      <c r="J3719" s="3">
        <v>0</v>
      </c>
    </row>
    <row r="3720" spans="1:10" x14ac:dyDescent="0.25">
      <c r="A3720" s="4" t="s">
        <v>9404</v>
      </c>
      <c r="B3720" s="4" t="s">
        <v>11128</v>
      </c>
      <c r="C3720" s="11" t="s">
        <v>11124</v>
      </c>
      <c r="D3720" t="s">
        <v>5345</v>
      </c>
      <c r="E3720" t="s">
        <v>1</v>
      </c>
      <c r="F3720" s="2">
        <v>44075</v>
      </c>
      <c r="G3720" t="s">
        <v>5346</v>
      </c>
      <c r="H3720" s="3">
        <v>30000</v>
      </c>
      <c r="I3720" s="3">
        <v>-26250</v>
      </c>
      <c r="J3720" s="3">
        <v>3750</v>
      </c>
    </row>
    <row r="3721" spans="1:10" x14ac:dyDescent="0.25">
      <c r="A3721" s="4" t="s">
        <v>9404</v>
      </c>
      <c r="B3721" s="4" t="s">
        <v>11128</v>
      </c>
      <c r="C3721" s="11" t="s">
        <v>11124</v>
      </c>
      <c r="D3721" t="s">
        <v>5347</v>
      </c>
      <c r="E3721" t="s">
        <v>1</v>
      </c>
      <c r="F3721" s="2">
        <v>44166</v>
      </c>
      <c r="G3721" t="s">
        <v>5348</v>
      </c>
      <c r="H3721" s="3">
        <v>21300</v>
      </c>
      <c r="I3721" s="3">
        <v>-18637.5</v>
      </c>
      <c r="J3721" s="3">
        <v>2662.5</v>
      </c>
    </row>
    <row r="3722" spans="1:10" x14ac:dyDescent="0.25">
      <c r="A3722" s="4" t="s">
        <v>9404</v>
      </c>
      <c r="B3722" s="4" t="s">
        <v>11128</v>
      </c>
      <c r="C3722" s="11" t="s">
        <v>11124</v>
      </c>
      <c r="D3722" t="s">
        <v>5349</v>
      </c>
      <c r="E3722" t="s">
        <v>1</v>
      </c>
      <c r="F3722" s="2">
        <v>44013</v>
      </c>
      <c r="G3722" t="s">
        <v>5350</v>
      </c>
      <c r="H3722" s="3">
        <v>17526</v>
      </c>
      <c r="I3722" s="3">
        <v>-15335.25</v>
      </c>
      <c r="J3722" s="3">
        <v>2190.75</v>
      </c>
    </row>
    <row r="3723" spans="1:10" x14ac:dyDescent="0.25">
      <c r="A3723" s="4" t="s">
        <v>9404</v>
      </c>
      <c r="B3723" s="4" t="s">
        <v>11128</v>
      </c>
      <c r="C3723" s="11" t="s">
        <v>11124</v>
      </c>
      <c r="D3723" t="s">
        <v>5351</v>
      </c>
      <c r="E3723" t="s">
        <v>1</v>
      </c>
      <c r="F3723" s="2">
        <v>42185</v>
      </c>
      <c r="G3723" t="s">
        <v>5352</v>
      </c>
      <c r="H3723" s="3">
        <v>4000</v>
      </c>
      <c r="I3723" s="3">
        <v>-4000</v>
      </c>
      <c r="J3723" s="3">
        <v>0</v>
      </c>
    </row>
    <row r="3724" spans="1:10" x14ac:dyDescent="0.25">
      <c r="A3724" s="4" t="s">
        <v>9404</v>
      </c>
      <c r="B3724" s="4" t="s">
        <v>11128</v>
      </c>
      <c r="C3724" s="11" t="s">
        <v>11124</v>
      </c>
      <c r="D3724" t="s">
        <v>5351</v>
      </c>
      <c r="E3724" t="s">
        <v>7</v>
      </c>
      <c r="F3724" s="2">
        <v>42257</v>
      </c>
      <c r="G3724" t="s">
        <v>5352</v>
      </c>
      <c r="H3724" s="3">
        <v>15000</v>
      </c>
      <c r="I3724" s="3">
        <v>-15000</v>
      </c>
      <c r="J3724" s="3">
        <v>0</v>
      </c>
    </row>
    <row r="3725" spans="1:10" x14ac:dyDescent="0.25">
      <c r="A3725" s="4" t="s">
        <v>9404</v>
      </c>
      <c r="B3725" s="4" t="s">
        <v>11128</v>
      </c>
      <c r="C3725" s="11" t="s">
        <v>11124</v>
      </c>
      <c r="D3725" t="s">
        <v>5353</v>
      </c>
      <c r="E3725" t="s">
        <v>1</v>
      </c>
      <c r="F3725" s="2">
        <v>43738</v>
      </c>
      <c r="G3725" t="s">
        <v>5342</v>
      </c>
      <c r="H3725" s="3">
        <v>19500</v>
      </c>
      <c r="I3725" s="3">
        <v>-19500</v>
      </c>
      <c r="J3725" s="3">
        <v>0</v>
      </c>
    </row>
    <row r="3726" spans="1:10" x14ac:dyDescent="0.25">
      <c r="A3726" s="4" t="s">
        <v>9404</v>
      </c>
      <c r="B3726" s="4" t="s">
        <v>11128</v>
      </c>
      <c r="C3726" s="11" t="s">
        <v>11124</v>
      </c>
      <c r="D3726" t="s">
        <v>5354</v>
      </c>
      <c r="E3726" t="s">
        <v>1</v>
      </c>
      <c r="F3726" s="2">
        <v>43738</v>
      </c>
      <c r="G3726" t="s">
        <v>5342</v>
      </c>
      <c r="H3726" s="3">
        <v>19500</v>
      </c>
      <c r="I3726" s="3">
        <v>-19500</v>
      </c>
      <c r="J3726" s="3">
        <v>0</v>
      </c>
    </row>
    <row r="3727" spans="1:10" x14ac:dyDescent="0.25">
      <c r="A3727" s="4" t="s">
        <v>9404</v>
      </c>
      <c r="B3727" s="4" t="s">
        <v>11128</v>
      </c>
      <c r="C3727" s="11" t="s">
        <v>11124</v>
      </c>
      <c r="D3727" t="s">
        <v>5355</v>
      </c>
      <c r="E3727" t="s">
        <v>1</v>
      </c>
      <c r="F3727" s="2">
        <v>44044</v>
      </c>
      <c r="G3727" t="s">
        <v>5356</v>
      </c>
      <c r="H3727" s="3">
        <v>21410</v>
      </c>
      <c r="I3727" s="3">
        <v>-18733.75</v>
      </c>
      <c r="J3727" s="3">
        <v>2676.25</v>
      </c>
    </row>
    <row r="3728" spans="1:10" x14ac:dyDescent="0.25">
      <c r="A3728" s="4" t="s">
        <v>9404</v>
      </c>
      <c r="B3728" s="4" t="s">
        <v>11128</v>
      </c>
      <c r="C3728" s="11" t="s">
        <v>11124</v>
      </c>
      <c r="D3728" t="s">
        <v>5357</v>
      </c>
      <c r="E3728" t="s">
        <v>1</v>
      </c>
      <c r="F3728" s="2">
        <v>43039</v>
      </c>
      <c r="G3728" t="s">
        <v>5358</v>
      </c>
      <c r="H3728" s="3">
        <v>5000</v>
      </c>
      <c r="I3728" s="3">
        <v>-5000</v>
      </c>
      <c r="J3728" s="3">
        <v>0</v>
      </c>
    </row>
    <row r="3729" spans="1:10" x14ac:dyDescent="0.25">
      <c r="A3729" s="4" t="s">
        <v>9404</v>
      </c>
      <c r="B3729" s="4" t="s">
        <v>11128</v>
      </c>
      <c r="C3729" s="11" t="s">
        <v>11124</v>
      </c>
      <c r="D3729" t="s">
        <v>5357</v>
      </c>
      <c r="E3729" t="s">
        <v>7</v>
      </c>
      <c r="F3729" s="2">
        <v>43039</v>
      </c>
      <c r="G3729" t="s">
        <v>5358</v>
      </c>
      <c r="H3729" s="3">
        <v>12000</v>
      </c>
      <c r="I3729" s="3">
        <v>-12000</v>
      </c>
      <c r="J3729" s="3">
        <v>0</v>
      </c>
    </row>
    <row r="3730" spans="1:10" x14ac:dyDescent="0.25">
      <c r="A3730" s="4" t="s">
        <v>9404</v>
      </c>
      <c r="B3730" s="4" t="s">
        <v>11128</v>
      </c>
      <c r="C3730" s="11" t="s">
        <v>11124</v>
      </c>
      <c r="D3730" t="s">
        <v>5359</v>
      </c>
      <c r="E3730" t="s">
        <v>1</v>
      </c>
      <c r="F3730" s="2">
        <v>43738</v>
      </c>
      <c r="G3730" t="s">
        <v>5360</v>
      </c>
      <c r="H3730" s="3">
        <v>19500</v>
      </c>
      <c r="I3730" s="3">
        <v>-19500</v>
      </c>
      <c r="J3730" s="3">
        <v>0</v>
      </c>
    </row>
    <row r="3731" spans="1:10" x14ac:dyDescent="0.25">
      <c r="A3731" s="4" t="s">
        <v>9404</v>
      </c>
      <c r="B3731" s="4" t="s">
        <v>11128</v>
      </c>
      <c r="C3731" s="11" t="s">
        <v>11124</v>
      </c>
      <c r="D3731" t="s">
        <v>5361</v>
      </c>
      <c r="E3731" t="s">
        <v>1</v>
      </c>
      <c r="F3731" s="2">
        <v>43738</v>
      </c>
      <c r="G3731" t="s">
        <v>5342</v>
      </c>
      <c r="H3731" s="3">
        <v>19500</v>
      </c>
      <c r="I3731" s="3">
        <v>-19500</v>
      </c>
      <c r="J3731" s="3">
        <v>0</v>
      </c>
    </row>
    <row r="3732" spans="1:10" x14ac:dyDescent="0.25">
      <c r="A3732" s="4" t="s">
        <v>9404</v>
      </c>
      <c r="B3732" s="4" t="s">
        <v>11128</v>
      </c>
      <c r="C3732" s="11" t="s">
        <v>11124</v>
      </c>
      <c r="D3732" t="s">
        <v>5362</v>
      </c>
      <c r="E3732" t="s">
        <v>1</v>
      </c>
      <c r="F3732" s="2">
        <v>43738</v>
      </c>
      <c r="G3732" t="s">
        <v>5362</v>
      </c>
      <c r="H3732" s="3">
        <v>29000</v>
      </c>
      <c r="I3732" s="3">
        <v>-29000</v>
      </c>
      <c r="J3732" s="3">
        <v>0</v>
      </c>
    </row>
    <row r="3733" spans="1:10" x14ac:dyDescent="0.25">
      <c r="A3733" s="4" t="s">
        <v>9404</v>
      </c>
      <c r="B3733" s="4" t="s">
        <v>11128</v>
      </c>
      <c r="C3733" s="11" t="s">
        <v>11124</v>
      </c>
      <c r="D3733" t="s">
        <v>5363</v>
      </c>
      <c r="E3733" t="s">
        <v>1</v>
      </c>
      <c r="F3733" s="2">
        <v>43677</v>
      </c>
      <c r="G3733" t="s">
        <v>5364</v>
      </c>
      <c r="H3733" s="3">
        <v>2040</v>
      </c>
      <c r="I3733" s="3">
        <v>-2040</v>
      </c>
      <c r="J3733" s="3">
        <v>0</v>
      </c>
    </row>
    <row r="3734" spans="1:10" x14ac:dyDescent="0.25">
      <c r="A3734" s="4" t="s">
        <v>9404</v>
      </c>
      <c r="B3734" s="4" t="s">
        <v>11128</v>
      </c>
      <c r="C3734" s="11" t="s">
        <v>11124</v>
      </c>
      <c r="D3734" t="s">
        <v>5365</v>
      </c>
      <c r="E3734" t="s">
        <v>1</v>
      </c>
      <c r="F3734" s="2">
        <v>43677</v>
      </c>
      <c r="G3734" t="s">
        <v>5366</v>
      </c>
      <c r="H3734" s="3">
        <v>1860</v>
      </c>
      <c r="I3734" s="3">
        <v>-1860</v>
      </c>
      <c r="J3734" s="3">
        <v>0</v>
      </c>
    </row>
    <row r="3735" spans="1:10" x14ac:dyDescent="0.25">
      <c r="A3735" s="4" t="s">
        <v>9404</v>
      </c>
      <c r="B3735" s="4" t="s">
        <v>11128</v>
      </c>
      <c r="C3735" s="11" t="s">
        <v>11124</v>
      </c>
      <c r="D3735" t="s">
        <v>5367</v>
      </c>
      <c r="E3735" t="s">
        <v>1</v>
      </c>
      <c r="F3735" s="2">
        <v>43677</v>
      </c>
      <c r="G3735" t="s">
        <v>5368</v>
      </c>
      <c r="H3735" s="3">
        <v>1080</v>
      </c>
      <c r="I3735" s="3">
        <v>-1080</v>
      </c>
      <c r="J3735" s="3">
        <v>0</v>
      </c>
    </row>
    <row r="3736" spans="1:10" x14ac:dyDescent="0.25">
      <c r="A3736" s="4" t="s">
        <v>9404</v>
      </c>
      <c r="B3736" s="4" t="s">
        <v>11128</v>
      </c>
      <c r="C3736" s="11" t="s">
        <v>11124</v>
      </c>
      <c r="D3736" t="s">
        <v>5369</v>
      </c>
      <c r="E3736" t="s">
        <v>1</v>
      </c>
      <c r="F3736" s="2">
        <v>42582</v>
      </c>
      <c r="G3736" t="s">
        <v>5370</v>
      </c>
      <c r="H3736" s="3">
        <v>680</v>
      </c>
      <c r="I3736" s="3">
        <v>-680</v>
      </c>
      <c r="J3736" s="3">
        <v>0</v>
      </c>
    </row>
    <row r="3737" spans="1:10" x14ac:dyDescent="0.25">
      <c r="A3737" s="4" t="s">
        <v>9404</v>
      </c>
      <c r="B3737" s="4" t="s">
        <v>11128</v>
      </c>
      <c r="C3737" s="11" t="s">
        <v>11124</v>
      </c>
      <c r="D3737" t="s">
        <v>5371</v>
      </c>
      <c r="E3737" t="s">
        <v>1</v>
      </c>
      <c r="F3737" s="2">
        <v>43644</v>
      </c>
      <c r="G3737" t="s">
        <v>5372</v>
      </c>
      <c r="H3737" s="3">
        <v>2250</v>
      </c>
      <c r="I3737" s="3">
        <v>-2250</v>
      </c>
      <c r="J3737" s="3">
        <v>0</v>
      </c>
    </row>
    <row r="3738" spans="1:10" x14ac:dyDescent="0.25">
      <c r="A3738" s="4" t="s">
        <v>9404</v>
      </c>
      <c r="B3738" s="4" t="s">
        <v>11128</v>
      </c>
      <c r="C3738" s="11" t="s">
        <v>11124</v>
      </c>
      <c r="D3738" t="s">
        <v>5373</v>
      </c>
      <c r="E3738" t="s">
        <v>1</v>
      </c>
      <c r="F3738" s="2">
        <v>43794</v>
      </c>
      <c r="G3738" t="s">
        <v>5037</v>
      </c>
      <c r="H3738" s="3">
        <v>16500</v>
      </c>
      <c r="I3738" s="3">
        <v>-16500</v>
      </c>
      <c r="J3738" s="3">
        <v>0</v>
      </c>
    </row>
    <row r="3739" spans="1:10" x14ac:dyDescent="0.25">
      <c r="A3739" s="4" t="s">
        <v>9404</v>
      </c>
      <c r="B3739" s="4" t="s">
        <v>11128</v>
      </c>
      <c r="C3739" s="11" t="s">
        <v>11124</v>
      </c>
      <c r="D3739" t="s">
        <v>5374</v>
      </c>
      <c r="E3739" t="s">
        <v>1</v>
      </c>
      <c r="F3739" s="2">
        <v>43496</v>
      </c>
      <c r="G3739" t="s">
        <v>5375</v>
      </c>
      <c r="H3739" s="3">
        <v>7700</v>
      </c>
      <c r="I3739" s="3">
        <v>-7700</v>
      </c>
      <c r="J3739" s="3">
        <v>0</v>
      </c>
    </row>
    <row r="3740" spans="1:10" x14ac:dyDescent="0.25">
      <c r="A3740" s="4" t="s">
        <v>9404</v>
      </c>
      <c r="B3740" s="4" t="s">
        <v>11128</v>
      </c>
      <c r="C3740" s="11" t="s">
        <v>11124</v>
      </c>
      <c r="D3740" t="s">
        <v>5376</v>
      </c>
      <c r="E3740" t="s">
        <v>1</v>
      </c>
      <c r="F3740" s="2">
        <v>43404</v>
      </c>
      <c r="G3740" t="s">
        <v>5377</v>
      </c>
      <c r="H3740" s="3">
        <v>1170</v>
      </c>
      <c r="I3740" s="3">
        <v>-1170</v>
      </c>
      <c r="J3740" s="3">
        <v>0</v>
      </c>
    </row>
    <row r="3741" spans="1:10" x14ac:dyDescent="0.25">
      <c r="A3741" s="4" t="s">
        <v>9404</v>
      </c>
      <c r="B3741" s="4" t="s">
        <v>11128</v>
      </c>
      <c r="C3741" s="11" t="s">
        <v>11124</v>
      </c>
      <c r="D3741" t="s">
        <v>5378</v>
      </c>
      <c r="E3741" t="s">
        <v>1</v>
      </c>
      <c r="F3741" s="2">
        <v>42320</v>
      </c>
      <c r="G3741" t="s">
        <v>5317</v>
      </c>
      <c r="H3741" s="3">
        <v>93420</v>
      </c>
      <c r="I3741" s="3">
        <v>-93420</v>
      </c>
      <c r="J3741" s="3">
        <v>0</v>
      </c>
    </row>
    <row r="3742" spans="1:10" x14ac:dyDescent="0.25">
      <c r="A3742" s="4" t="s">
        <v>9404</v>
      </c>
      <c r="B3742" s="4" t="s">
        <v>11128</v>
      </c>
      <c r="C3742" s="11" t="s">
        <v>11124</v>
      </c>
      <c r="D3742" t="s">
        <v>5379</v>
      </c>
      <c r="E3742" t="s">
        <v>1</v>
      </c>
      <c r="F3742" s="2">
        <v>42348</v>
      </c>
      <c r="G3742" t="s">
        <v>5317</v>
      </c>
      <c r="H3742" s="3">
        <v>93420</v>
      </c>
      <c r="I3742" s="3">
        <v>-93420</v>
      </c>
      <c r="J3742" s="3">
        <v>0</v>
      </c>
    </row>
    <row r="3743" spans="1:10" x14ac:dyDescent="0.25">
      <c r="A3743" s="4" t="s">
        <v>9404</v>
      </c>
      <c r="B3743" s="4" t="s">
        <v>11128</v>
      </c>
      <c r="C3743" s="11" t="s">
        <v>11124</v>
      </c>
      <c r="D3743" t="s">
        <v>5380</v>
      </c>
      <c r="E3743" t="s">
        <v>1</v>
      </c>
      <c r="F3743" s="2">
        <v>40313</v>
      </c>
      <c r="G3743" t="s">
        <v>5381</v>
      </c>
      <c r="H3743" s="3">
        <v>5850</v>
      </c>
      <c r="I3743" s="3">
        <v>-5850</v>
      </c>
      <c r="J3743" s="3">
        <v>0</v>
      </c>
    </row>
    <row r="3744" spans="1:10" x14ac:dyDescent="0.25">
      <c r="A3744" s="4" t="s">
        <v>9404</v>
      </c>
      <c r="B3744" s="4" t="s">
        <v>11128</v>
      </c>
      <c r="C3744" s="11" t="s">
        <v>11124</v>
      </c>
      <c r="D3744" t="s">
        <v>5382</v>
      </c>
      <c r="E3744" t="s">
        <v>1</v>
      </c>
      <c r="F3744" s="2">
        <v>40268</v>
      </c>
      <c r="G3744" t="s">
        <v>5383</v>
      </c>
      <c r="H3744" s="3">
        <v>1600</v>
      </c>
      <c r="I3744" s="3">
        <v>-1600</v>
      </c>
      <c r="J3744" s="3">
        <v>0</v>
      </c>
    </row>
    <row r="3745" spans="1:10" x14ac:dyDescent="0.25">
      <c r="A3745" s="4" t="s">
        <v>9404</v>
      </c>
      <c r="B3745" s="4" t="s">
        <v>11128</v>
      </c>
      <c r="C3745" s="11" t="s">
        <v>11124</v>
      </c>
      <c r="D3745" t="s">
        <v>5384</v>
      </c>
      <c r="E3745" t="s">
        <v>1</v>
      </c>
      <c r="F3745" s="2">
        <v>42643</v>
      </c>
      <c r="G3745" t="s">
        <v>5385</v>
      </c>
      <c r="H3745" s="3">
        <v>1019</v>
      </c>
      <c r="I3745" s="3">
        <v>-1019</v>
      </c>
      <c r="J3745" s="3">
        <v>0</v>
      </c>
    </row>
    <row r="3746" spans="1:10" x14ac:dyDescent="0.25">
      <c r="A3746" s="4" t="s">
        <v>9404</v>
      </c>
      <c r="B3746" s="4" t="s">
        <v>11128</v>
      </c>
      <c r="C3746" s="11" t="s">
        <v>11124</v>
      </c>
      <c r="D3746" t="s">
        <v>5386</v>
      </c>
      <c r="E3746" t="s">
        <v>1</v>
      </c>
      <c r="F3746" s="2">
        <v>41228</v>
      </c>
      <c r="G3746" t="s">
        <v>5387</v>
      </c>
      <c r="H3746" s="3">
        <v>22350</v>
      </c>
      <c r="I3746" s="3">
        <v>-22350</v>
      </c>
      <c r="J3746" s="3">
        <v>0</v>
      </c>
    </row>
    <row r="3747" spans="1:10" x14ac:dyDescent="0.25">
      <c r="A3747" s="4" t="s">
        <v>9404</v>
      </c>
      <c r="B3747" s="4" t="s">
        <v>11128</v>
      </c>
      <c r="C3747" s="11" t="s">
        <v>11124</v>
      </c>
      <c r="D3747" t="s">
        <v>5388</v>
      </c>
      <c r="E3747" t="s">
        <v>1</v>
      </c>
      <c r="F3747" s="2">
        <v>41290</v>
      </c>
      <c r="G3747" t="s">
        <v>5389</v>
      </c>
      <c r="H3747" s="3">
        <v>2100</v>
      </c>
      <c r="I3747" s="3">
        <v>-2100</v>
      </c>
      <c r="J3747" s="3">
        <v>0</v>
      </c>
    </row>
    <row r="3748" spans="1:10" x14ac:dyDescent="0.25">
      <c r="A3748" s="4" t="s">
        <v>9404</v>
      </c>
      <c r="B3748" s="4" t="s">
        <v>11128</v>
      </c>
      <c r="C3748" s="11" t="s">
        <v>11124</v>
      </c>
      <c r="D3748" t="s">
        <v>5390</v>
      </c>
      <c r="E3748" t="s">
        <v>1</v>
      </c>
      <c r="F3748" s="2">
        <v>41425</v>
      </c>
      <c r="G3748" t="s">
        <v>5391</v>
      </c>
      <c r="H3748" s="3">
        <v>27500</v>
      </c>
      <c r="I3748" s="3">
        <v>-27500</v>
      </c>
      <c r="J3748" s="3">
        <v>0</v>
      </c>
    </row>
    <row r="3749" spans="1:10" x14ac:dyDescent="0.25">
      <c r="A3749" s="4" t="s">
        <v>9404</v>
      </c>
      <c r="B3749" s="4" t="s">
        <v>11128</v>
      </c>
      <c r="C3749" s="11" t="s">
        <v>11124</v>
      </c>
      <c r="D3749" t="s">
        <v>5390</v>
      </c>
      <c r="E3749" t="s">
        <v>7</v>
      </c>
      <c r="F3749" s="2">
        <v>41613</v>
      </c>
      <c r="G3749" t="s">
        <v>5392</v>
      </c>
      <c r="H3749" s="3">
        <v>2500</v>
      </c>
      <c r="I3749" s="3">
        <v>-2500</v>
      </c>
      <c r="J3749" s="3">
        <v>0</v>
      </c>
    </row>
    <row r="3750" spans="1:10" x14ac:dyDescent="0.25">
      <c r="A3750" s="4" t="s">
        <v>9404</v>
      </c>
      <c r="B3750" s="4" t="s">
        <v>11128</v>
      </c>
      <c r="C3750" s="11" t="s">
        <v>11124</v>
      </c>
      <c r="D3750" t="s">
        <v>5393</v>
      </c>
      <c r="E3750" t="s">
        <v>1</v>
      </c>
      <c r="F3750" s="2">
        <v>41382</v>
      </c>
      <c r="G3750" t="s">
        <v>5394</v>
      </c>
      <c r="H3750" s="3">
        <v>30000</v>
      </c>
      <c r="I3750" s="3">
        <v>-30000</v>
      </c>
      <c r="J3750" s="3">
        <v>0</v>
      </c>
    </row>
    <row r="3751" spans="1:10" x14ac:dyDescent="0.25">
      <c r="A3751" s="4" t="s">
        <v>9404</v>
      </c>
      <c r="B3751" s="4" t="s">
        <v>11128</v>
      </c>
      <c r="C3751" s="11" t="s">
        <v>11124</v>
      </c>
      <c r="D3751" t="s">
        <v>5395</v>
      </c>
      <c r="E3751" t="s">
        <v>1</v>
      </c>
      <c r="F3751" s="2">
        <v>41276</v>
      </c>
      <c r="G3751" t="s">
        <v>5396</v>
      </c>
      <c r="H3751" s="3">
        <v>12000</v>
      </c>
      <c r="I3751" s="3">
        <v>-12000</v>
      </c>
      <c r="J3751" s="3">
        <v>0</v>
      </c>
    </row>
    <row r="3752" spans="1:10" x14ac:dyDescent="0.25">
      <c r="A3752" s="4" t="s">
        <v>9404</v>
      </c>
      <c r="B3752" s="4" t="s">
        <v>11128</v>
      </c>
      <c r="C3752" s="11" t="s">
        <v>11124</v>
      </c>
      <c r="D3752" t="s">
        <v>5395</v>
      </c>
      <c r="E3752" t="s">
        <v>7</v>
      </c>
      <c r="F3752" s="2">
        <v>41276</v>
      </c>
      <c r="G3752" t="s">
        <v>5397</v>
      </c>
      <c r="H3752" s="3">
        <v>2000</v>
      </c>
      <c r="I3752" s="3">
        <v>-2000</v>
      </c>
      <c r="J3752" s="3">
        <v>0</v>
      </c>
    </row>
    <row r="3753" spans="1:10" x14ac:dyDescent="0.25">
      <c r="A3753" s="4" t="s">
        <v>9404</v>
      </c>
      <c r="B3753" s="4" t="s">
        <v>11128</v>
      </c>
      <c r="C3753" s="11" t="s">
        <v>11124</v>
      </c>
      <c r="D3753" t="s">
        <v>5395</v>
      </c>
      <c r="E3753" t="s">
        <v>9</v>
      </c>
      <c r="F3753" s="2">
        <v>41375</v>
      </c>
      <c r="G3753" t="s">
        <v>5398</v>
      </c>
      <c r="H3753" s="3">
        <v>2000</v>
      </c>
      <c r="I3753" s="3">
        <v>-2000</v>
      </c>
      <c r="J3753" s="3">
        <v>0</v>
      </c>
    </row>
    <row r="3754" spans="1:10" x14ac:dyDescent="0.25">
      <c r="A3754" s="4" t="s">
        <v>9404</v>
      </c>
      <c r="B3754" s="4" t="s">
        <v>11128</v>
      </c>
      <c r="C3754" s="11" t="s">
        <v>11124</v>
      </c>
      <c r="D3754" t="s">
        <v>5399</v>
      </c>
      <c r="E3754" t="s">
        <v>1</v>
      </c>
      <c r="F3754" s="2">
        <v>41274</v>
      </c>
      <c r="G3754" t="s">
        <v>5400</v>
      </c>
      <c r="H3754" s="3">
        <v>75000</v>
      </c>
      <c r="I3754" s="3">
        <v>-75000</v>
      </c>
      <c r="J3754" s="3">
        <v>0</v>
      </c>
    </row>
    <row r="3755" spans="1:10" x14ac:dyDescent="0.25">
      <c r="A3755" s="4" t="s">
        <v>9404</v>
      </c>
      <c r="B3755" s="4" t="s">
        <v>11128</v>
      </c>
      <c r="C3755" s="11" t="s">
        <v>11124</v>
      </c>
      <c r="D3755" t="s">
        <v>5399</v>
      </c>
      <c r="E3755" t="s">
        <v>7</v>
      </c>
      <c r="F3755" s="2">
        <v>41274</v>
      </c>
      <c r="G3755" t="s">
        <v>5401</v>
      </c>
      <c r="H3755" s="3">
        <v>12000</v>
      </c>
      <c r="I3755" s="3">
        <v>-12000</v>
      </c>
      <c r="J3755" s="3">
        <v>0</v>
      </c>
    </row>
    <row r="3756" spans="1:10" x14ac:dyDescent="0.25">
      <c r="A3756" s="4" t="s">
        <v>9404</v>
      </c>
      <c r="B3756" s="4" t="s">
        <v>11128</v>
      </c>
      <c r="C3756" s="11" t="s">
        <v>11124</v>
      </c>
      <c r="D3756" t="s">
        <v>5399</v>
      </c>
      <c r="E3756" t="s">
        <v>9</v>
      </c>
      <c r="F3756" s="2">
        <v>41425</v>
      </c>
      <c r="G3756" t="s">
        <v>5402</v>
      </c>
      <c r="H3756" s="3">
        <v>4300</v>
      </c>
      <c r="I3756" s="3">
        <v>-4300</v>
      </c>
      <c r="J3756" s="3">
        <v>0</v>
      </c>
    </row>
    <row r="3757" spans="1:10" x14ac:dyDescent="0.25">
      <c r="A3757" s="4" t="s">
        <v>9404</v>
      </c>
      <c r="B3757" s="4" t="s">
        <v>11128</v>
      </c>
      <c r="C3757" s="11" t="s">
        <v>11124</v>
      </c>
      <c r="D3757" t="s">
        <v>5399</v>
      </c>
      <c r="E3757" t="s">
        <v>19</v>
      </c>
      <c r="F3757" s="2">
        <v>41547</v>
      </c>
      <c r="G3757" t="s">
        <v>5403</v>
      </c>
      <c r="H3757" s="3">
        <v>7500</v>
      </c>
      <c r="I3757" s="3">
        <v>-7500</v>
      </c>
      <c r="J3757" s="3">
        <v>0</v>
      </c>
    </row>
    <row r="3758" spans="1:10" x14ac:dyDescent="0.25">
      <c r="A3758" s="4" t="s">
        <v>9404</v>
      </c>
      <c r="B3758" s="4" t="s">
        <v>11128</v>
      </c>
      <c r="C3758" s="11" t="s">
        <v>11124</v>
      </c>
      <c r="D3758" t="s">
        <v>5399</v>
      </c>
      <c r="E3758" t="s">
        <v>21</v>
      </c>
      <c r="F3758" s="2">
        <v>42490</v>
      </c>
      <c r="G3758" t="s">
        <v>5037</v>
      </c>
      <c r="H3758" s="3">
        <v>27200</v>
      </c>
      <c r="I3758" s="3">
        <v>-27200</v>
      </c>
      <c r="J3758" s="3">
        <v>0</v>
      </c>
    </row>
    <row r="3759" spans="1:10" x14ac:dyDescent="0.25">
      <c r="A3759" s="4" t="s">
        <v>9404</v>
      </c>
      <c r="B3759" s="4" t="s">
        <v>11128</v>
      </c>
      <c r="C3759" s="11" t="s">
        <v>11124</v>
      </c>
      <c r="D3759" t="s">
        <v>5399</v>
      </c>
      <c r="E3759" t="s">
        <v>23</v>
      </c>
      <c r="F3759" s="2">
        <v>42947</v>
      </c>
      <c r="G3759" t="s">
        <v>5037</v>
      </c>
      <c r="H3759" s="3">
        <v>8800</v>
      </c>
      <c r="I3759" s="3">
        <v>-8800</v>
      </c>
      <c r="J3759" s="3">
        <v>0</v>
      </c>
    </row>
    <row r="3760" spans="1:10" x14ac:dyDescent="0.25">
      <c r="A3760" s="4" t="s">
        <v>9404</v>
      </c>
      <c r="B3760" s="4" t="s">
        <v>11128</v>
      </c>
      <c r="C3760" s="11" t="s">
        <v>11124</v>
      </c>
      <c r="D3760" t="s">
        <v>5404</v>
      </c>
      <c r="E3760" t="s">
        <v>1</v>
      </c>
      <c r="F3760" s="2">
        <v>41276</v>
      </c>
      <c r="G3760" t="s">
        <v>5405</v>
      </c>
      <c r="H3760" s="3">
        <v>8000</v>
      </c>
      <c r="I3760" s="3">
        <v>-8000</v>
      </c>
      <c r="J3760" s="3">
        <v>0</v>
      </c>
    </row>
    <row r="3761" spans="1:10" x14ac:dyDescent="0.25">
      <c r="A3761" s="4" t="s">
        <v>9404</v>
      </c>
      <c r="B3761" s="4" t="s">
        <v>11128</v>
      </c>
      <c r="C3761" s="11" t="s">
        <v>11124</v>
      </c>
      <c r="D3761" t="s">
        <v>5404</v>
      </c>
      <c r="E3761" t="s">
        <v>7</v>
      </c>
      <c r="F3761" s="2">
        <v>41276</v>
      </c>
      <c r="G3761" t="s">
        <v>5406</v>
      </c>
      <c r="H3761" s="3">
        <v>1500</v>
      </c>
      <c r="I3761" s="3">
        <v>-1500</v>
      </c>
      <c r="J3761" s="3">
        <v>0</v>
      </c>
    </row>
    <row r="3762" spans="1:10" x14ac:dyDescent="0.25">
      <c r="A3762" s="4" t="s">
        <v>9404</v>
      </c>
      <c r="B3762" s="4" t="s">
        <v>11128</v>
      </c>
      <c r="C3762" s="11" t="s">
        <v>11124</v>
      </c>
      <c r="D3762" t="s">
        <v>5404</v>
      </c>
      <c r="E3762" t="s">
        <v>9</v>
      </c>
      <c r="F3762" s="2">
        <v>41442</v>
      </c>
      <c r="G3762" t="s">
        <v>5407</v>
      </c>
      <c r="H3762" s="3">
        <v>15600</v>
      </c>
      <c r="I3762" s="3">
        <v>-15600</v>
      </c>
      <c r="J3762" s="3">
        <v>0</v>
      </c>
    </row>
    <row r="3763" spans="1:10" x14ac:dyDescent="0.25">
      <c r="A3763" s="4" t="s">
        <v>9404</v>
      </c>
      <c r="B3763" s="4" t="s">
        <v>11128</v>
      </c>
      <c r="C3763" s="11" t="s">
        <v>11124</v>
      </c>
      <c r="D3763" t="s">
        <v>5404</v>
      </c>
      <c r="E3763" t="s">
        <v>19</v>
      </c>
      <c r="F3763" s="2">
        <v>42032</v>
      </c>
      <c r="G3763" t="s">
        <v>5037</v>
      </c>
      <c r="H3763" s="3">
        <v>2580</v>
      </c>
      <c r="I3763" s="3">
        <v>-2580</v>
      </c>
      <c r="J3763" s="3">
        <v>0</v>
      </c>
    </row>
    <row r="3764" spans="1:10" x14ac:dyDescent="0.25">
      <c r="A3764" s="4" t="s">
        <v>9404</v>
      </c>
      <c r="B3764" s="4" t="s">
        <v>11128</v>
      </c>
      <c r="C3764" s="11" t="s">
        <v>11124</v>
      </c>
      <c r="D3764" t="s">
        <v>5408</v>
      </c>
      <c r="E3764" t="s">
        <v>1</v>
      </c>
      <c r="F3764" s="2">
        <v>41486</v>
      </c>
      <c r="G3764" t="s">
        <v>5409</v>
      </c>
      <c r="H3764" s="3">
        <v>19315</v>
      </c>
      <c r="I3764" s="3">
        <v>-19315</v>
      </c>
      <c r="J3764" s="3">
        <v>0</v>
      </c>
    </row>
    <row r="3765" spans="1:10" x14ac:dyDescent="0.25">
      <c r="A3765" s="4" t="s">
        <v>9404</v>
      </c>
      <c r="B3765" s="4" t="s">
        <v>11128</v>
      </c>
      <c r="C3765" s="11" t="s">
        <v>11124</v>
      </c>
      <c r="D3765" t="s">
        <v>5408</v>
      </c>
      <c r="E3765" t="s">
        <v>7</v>
      </c>
      <c r="F3765" s="2">
        <v>41578</v>
      </c>
      <c r="G3765" t="s">
        <v>5410</v>
      </c>
      <c r="H3765" s="3">
        <v>1700</v>
      </c>
      <c r="I3765" s="3">
        <v>-1700</v>
      </c>
      <c r="J3765" s="3">
        <v>0</v>
      </c>
    </row>
    <row r="3766" spans="1:10" x14ac:dyDescent="0.25">
      <c r="A3766" s="4" t="s">
        <v>9404</v>
      </c>
      <c r="B3766" s="4" t="s">
        <v>11128</v>
      </c>
      <c r="C3766" s="11" t="s">
        <v>11124</v>
      </c>
      <c r="D3766" t="s">
        <v>5408</v>
      </c>
      <c r="E3766" t="s">
        <v>9</v>
      </c>
      <c r="F3766" s="2">
        <v>42185</v>
      </c>
      <c r="G3766" t="s">
        <v>5037</v>
      </c>
      <c r="H3766" s="3">
        <v>4400</v>
      </c>
      <c r="I3766" s="3">
        <v>-4400</v>
      </c>
      <c r="J3766" s="3">
        <v>0</v>
      </c>
    </row>
    <row r="3767" spans="1:10" x14ac:dyDescent="0.25">
      <c r="A3767" s="4" t="s">
        <v>9404</v>
      </c>
      <c r="B3767" s="4" t="s">
        <v>11128</v>
      </c>
      <c r="C3767" s="11" t="s">
        <v>11124</v>
      </c>
      <c r="D3767" t="s">
        <v>5411</v>
      </c>
      <c r="E3767" t="s">
        <v>1</v>
      </c>
      <c r="F3767" s="2">
        <v>41575</v>
      </c>
      <c r="G3767" t="s">
        <v>5412</v>
      </c>
      <c r="H3767" s="3">
        <v>1736.07</v>
      </c>
      <c r="I3767" s="3">
        <v>-1736.07</v>
      </c>
      <c r="J3767" s="3">
        <v>0</v>
      </c>
    </row>
    <row r="3768" spans="1:10" x14ac:dyDescent="0.25">
      <c r="A3768" s="4" t="s">
        <v>9404</v>
      </c>
      <c r="B3768" s="4" t="s">
        <v>11128</v>
      </c>
      <c r="C3768" s="11" t="s">
        <v>11124</v>
      </c>
      <c r="D3768" t="s">
        <v>5413</v>
      </c>
      <c r="E3768" t="s">
        <v>1</v>
      </c>
      <c r="F3768" s="2">
        <v>41121</v>
      </c>
      <c r="G3768" t="s">
        <v>5414</v>
      </c>
      <c r="H3768" s="3">
        <v>2200</v>
      </c>
      <c r="I3768" s="3">
        <v>-2200</v>
      </c>
      <c r="J3768" s="3">
        <v>0</v>
      </c>
    </row>
    <row r="3769" spans="1:10" x14ac:dyDescent="0.25">
      <c r="A3769" s="4" t="s">
        <v>9404</v>
      </c>
      <c r="B3769" s="4" t="s">
        <v>11128</v>
      </c>
      <c r="C3769" s="11" t="s">
        <v>11124</v>
      </c>
      <c r="D3769" t="s">
        <v>5415</v>
      </c>
      <c r="E3769" t="s">
        <v>1</v>
      </c>
      <c r="F3769" s="2">
        <v>41589</v>
      </c>
      <c r="G3769" t="s">
        <v>5416</v>
      </c>
      <c r="H3769" s="3">
        <v>20500</v>
      </c>
      <c r="I3769" s="3">
        <v>-20500</v>
      </c>
      <c r="J3769" s="3">
        <v>0</v>
      </c>
    </row>
    <row r="3770" spans="1:10" x14ac:dyDescent="0.25">
      <c r="A3770" s="4" t="s">
        <v>9404</v>
      </c>
      <c r="B3770" s="4" t="s">
        <v>11128</v>
      </c>
      <c r="C3770" s="11" t="s">
        <v>11124</v>
      </c>
      <c r="D3770" t="s">
        <v>5415</v>
      </c>
      <c r="E3770" t="s">
        <v>7</v>
      </c>
      <c r="F3770" s="2">
        <v>41589</v>
      </c>
      <c r="G3770" t="s">
        <v>5417</v>
      </c>
      <c r="H3770" s="3">
        <v>6000</v>
      </c>
      <c r="I3770" s="3">
        <v>-6000</v>
      </c>
      <c r="J3770" s="3">
        <v>0</v>
      </c>
    </row>
    <row r="3771" spans="1:10" x14ac:dyDescent="0.25">
      <c r="A3771" s="4" t="s">
        <v>9404</v>
      </c>
      <c r="B3771" s="4" t="s">
        <v>11128</v>
      </c>
      <c r="C3771" s="11" t="s">
        <v>11124</v>
      </c>
      <c r="D3771" t="s">
        <v>5418</v>
      </c>
      <c r="E3771" t="s">
        <v>1</v>
      </c>
      <c r="F3771" s="2">
        <v>41589</v>
      </c>
      <c r="G3771" t="s">
        <v>5419</v>
      </c>
      <c r="H3771" s="3">
        <v>14000</v>
      </c>
      <c r="I3771" s="3">
        <v>-14000</v>
      </c>
      <c r="J3771" s="3">
        <v>0</v>
      </c>
    </row>
    <row r="3772" spans="1:10" x14ac:dyDescent="0.25">
      <c r="A3772" s="4" t="s">
        <v>9404</v>
      </c>
      <c r="B3772" s="4" t="s">
        <v>11128</v>
      </c>
      <c r="C3772" s="11" t="s">
        <v>11124</v>
      </c>
      <c r="D3772" t="s">
        <v>5420</v>
      </c>
      <c r="E3772" t="s">
        <v>1</v>
      </c>
      <c r="F3772" s="2">
        <v>41698</v>
      </c>
      <c r="G3772" t="s">
        <v>5421</v>
      </c>
      <c r="H3772" s="3">
        <v>2800</v>
      </c>
      <c r="I3772" s="3">
        <v>-2800</v>
      </c>
      <c r="J3772" s="3">
        <v>0</v>
      </c>
    </row>
    <row r="3773" spans="1:10" x14ac:dyDescent="0.25">
      <c r="A3773" s="4" t="s">
        <v>9404</v>
      </c>
      <c r="B3773" s="4" t="s">
        <v>11128</v>
      </c>
      <c r="C3773" s="11" t="s">
        <v>11124</v>
      </c>
      <c r="D3773" t="s">
        <v>5420</v>
      </c>
      <c r="E3773" t="s">
        <v>7</v>
      </c>
      <c r="F3773" s="2">
        <v>41698</v>
      </c>
      <c r="G3773" t="s">
        <v>5421</v>
      </c>
      <c r="H3773" s="3">
        <v>1400</v>
      </c>
      <c r="I3773" s="3">
        <v>-1400</v>
      </c>
      <c r="J3773" s="3">
        <v>0</v>
      </c>
    </row>
    <row r="3774" spans="1:10" x14ac:dyDescent="0.25">
      <c r="A3774" s="4" t="s">
        <v>9404</v>
      </c>
      <c r="B3774" s="4" t="s">
        <v>11128</v>
      </c>
      <c r="C3774" s="11" t="s">
        <v>11124</v>
      </c>
      <c r="D3774" t="s">
        <v>5422</v>
      </c>
      <c r="E3774" t="s">
        <v>1</v>
      </c>
      <c r="F3774" s="2">
        <v>41894</v>
      </c>
      <c r="G3774" t="s">
        <v>5423</v>
      </c>
      <c r="H3774" s="3">
        <v>11044.33</v>
      </c>
      <c r="I3774" s="3">
        <v>-11044.33</v>
      </c>
      <c r="J3774" s="3">
        <v>0</v>
      </c>
    </row>
    <row r="3775" spans="1:10" x14ac:dyDescent="0.25">
      <c r="A3775" s="4" t="s">
        <v>9404</v>
      </c>
      <c r="B3775" s="4" t="s">
        <v>11128</v>
      </c>
      <c r="C3775" s="11" t="s">
        <v>11124</v>
      </c>
      <c r="D3775" t="s">
        <v>5422</v>
      </c>
      <c r="E3775" t="s">
        <v>7</v>
      </c>
      <c r="F3775" s="2">
        <v>41912</v>
      </c>
      <c r="G3775" t="s">
        <v>5423</v>
      </c>
      <c r="H3775" s="3">
        <v>13889.26</v>
      </c>
      <c r="I3775" s="3">
        <v>-13889.26</v>
      </c>
      <c r="J3775" s="3">
        <v>0</v>
      </c>
    </row>
    <row r="3776" spans="1:10" x14ac:dyDescent="0.25">
      <c r="A3776" s="4" t="s">
        <v>9404</v>
      </c>
      <c r="B3776" s="4" t="s">
        <v>11128</v>
      </c>
      <c r="C3776" s="11" t="s">
        <v>11124</v>
      </c>
      <c r="D3776" t="s">
        <v>5422</v>
      </c>
      <c r="E3776" t="s">
        <v>9</v>
      </c>
      <c r="F3776" s="2">
        <v>42521</v>
      </c>
      <c r="G3776" t="s">
        <v>5423</v>
      </c>
      <c r="H3776" s="3">
        <v>1560</v>
      </c>
      <c r="I3776" s="3">
        <v>-1560</v>
      </c>
      <c r="J3776" s="3">
        <v>0</v>
      </c>
    </row>
    <row r="3777" spans="1:10" x14ac:dyDescent="0.25">
      <c r="A3777" s="4" t="s">
        <v>9404</v>
      </c>
      <c r="B3777" s="4" t="s">
        <v>11128</v>
      </c>
      <c r="C3777" s="11" t="s">
        <v>11124</v>
      </c>
      <c r="D3777" t="s">
        <v>5424</v>
      </c>
      <c r="E3777" t="s">
        <v>1</v>
      </c>
      <c r="F3777" s="2">
        <v>41997</v>
      </c>
      <c r="G3777" t="s">
        <v>5425</v>
      </c>
      <c r="H3777" s="3">
        <v>14809.82</v>
      </c>
      <c r="I3777" s="3">
        <v>-14809.82</v>
      </c>
      <c r="J3777" s="3">
        <v>0</v>
      </c>
    </row>
    <row r="3778" spans="1:10" x14ac:dyDescent="0.25">
      <c r="A3778" s="4" t="s">
        <v>9404</v>
      </c>
      <c r="B3778" s="4" t="s">
        <v>11128</v>
      </c>
      <c r="C3778" s="11" t="s">
        <v>11124</v>
      </c>
      <c r="D3778" t="s">
        <v>5426</v>
      </c>
      <c r="E3778" t="s">
        <v>1</v>
      </c>
      <c r="F3778" s="2">
        <v>41830</v>
      </c>
      <c r="G3778" t="s">
        <v>5427</v>
      </c>
      <c r="H3778" s="3">
        <v>6500</v>
      </c>
      <c r="I3778" s="3">
        <v>-6500</v>
      </c>
      <c r="J3778" s="3">
        <v>0</v>
      </c>
    </row>
    <row r="3779" spans="1:10" x14ac:dyDescent="0.25">
      <c r="A3779" s="4" t="s">
        <v>9404</v>
      </c>
      <c r="B3779" s="4" t="s">
        <v>11128</v>
      </c>
      <c r="C3779" s="11" t="s">
        <v>11124</v>
      </c>
      <c r="D3779" t="s">
        <v>5426</v>
      </c>
      <c r="E3779" t="s">
        <v>7</v>
      </c>
      <c r="F3779" s="2">
        <v>42081</v>
      </c>
      <c r="G3779" t="s">
        <v>5427</v>
      </c>
      <c r="H3779" s="3">
        <v>1300</v>
      </c>
      <c r="I3779" s="3">
        <v>-1300</v>
      </c>
      <c r="J3779" s="3">
        <v>0</v>
      </c>
    </row>
    <row r="3780" spans="1:10" x14ac:dyDescent="0.25">
      <c r="A3780" s="4" t="s">
        <v>9404</v>
      </c>
      <c r="B3780" s="4" t="s">
        <v>11128</v>
      </c>
      <c r="C3780" s="11" t="s">
        <v>11124</v>
      </c>
      <c r="D3780" t="s">
        <v>5426</v>
      </c>
      <c r="E3780" t="s">
        <v>9</v>
      </c>
      <c r="F3780" s="2">
        <v>42129</v>
      </c>
      <c r="G3780" t="s">
        <v>5427</v>
      </c>
      <c r="H3780" s="3">
        <v>2000</v>
      </c>
      <c r="I3780" s="3">
        <v>-2000</v>
      </c>
      <c r="J3780" s="3">
        <v>0</v>
      </c>
    </row>
    <row r="3781" spans="1:10" x14ac:dyDescent="0.25">
      <c r="A3781" s="4" t="s">
        <v>9404</v>
      </c>
      <c r="B3781" s="4" t="s">
        <v>11128</v>
      </c>
      <c r="C3781" s="11" t="s">
        <v>11124</v>
      </c>
      <c r="D3781" t="s">
        <v>5428</v>
      </c>
      <c r="E3781" t="s">
        <v>1</v>
      </c>
      <c r="F3781" s="2">
        <v>41950</v>
      </c>
      <c r="G3781" t="s">
        <v>5429</v>
      </c>
      <c r="H3781" s="3">
        <v>4149.66</v>
      </c>
      <c r="I3781" s="3">
        <v>-4149.66</v>
      </c>
      <c r="J3781" s="3">
        <v>0</v>
      </c>
    </row>
    <row r="3782" spans="1:10" x14ac:dyDescent="0.25">
      <c r="A3782" s="4" t="s">
        <v>9404</v>
      </c>
      <c r="B3782" s="4" t="s">
        <v>11128</v>
      </c>
      <c r="C3782" s="11" t="s">
        <v>11124</v>
      </c>
      <c r="D3782" t="s">
        <v>5430</v>
      </c>
      <c r="E3782" t="s">
        <v>1</v>
      </c>
      <c r="F3782" s="2">
        <v>41424</v>
      </c>
      <c r="G3782" t="s">
        <v>5431</v>
      </c>
      <c r="H3782" s="3">
        <v>9466</v>
      </c>
      <c r="I3782" s="3">
        <v>-9466</v>
      </c>
      <c r="J3782" s="3">
        <v>0</v>
      </c>
    </row>
    <row r="3783" spans="1:10" x14ac:dyDescent="0.25">
      <c r="A3783" s="4" t="s">
        <v>9404</v>
      </c>
      <c r="B3783" s="4" t="s">
        <v>11128</v>
      </c>
      <c r="C3783" s="11" t="s">
        <v>11124</v>
      </c>
      <c r="D3783" t="s">
        <v>5432</v>
      </c>
      <c r="E3783" t="s">
        <v>1</v>
      </c>
      <c r="F3783" s="2">
        <v>41594</v>
      </c>
      <c r="G3783" t="s">
        <v>5433</v>
      </c>
      <c r="H3783" s="3">
        <v>22500</v>
      </c>
      <c r="I3783" s="3">
        <v>-22500</v>
      </c>
      <c r="J3783" s="3">
        <v>0</v>
      </c>
    </row>
    <row r="3784" spans="1:10" x14ac:dyDescent="0.25">
      <c r="A3784" s="4" t="s">
        <v>9404</v>
      </c>
      <c r="B3784" s="4" t="s">
        <v>11128</v>
      </c>
      <c r="C3784" s="11" t="s">
        <v>11124</v>
      </c>
      <c r="D3784" t="s">
        <v>5434</v>
      </c>
      <c r="E3784" t="s">
        <v>1</v>
      </c>
      <c r="F3784" s="2">
        <v>41375</v>
      </c>
      <c r="G3784" t="s">
        <v>5435</v>
      </c>
      <c r="H3784" s="3">
        <v>17500</v>
      </c>
      <c r="I3784" s="3">
        <v>-17500</v>
      </c>
      <c r="J3784" s="3">
        <v>0</v>
      </c>
    </row>
    <row r="3785" spans="1:10" x14ac:dyDescent="0.25">
      <c r="A3785" s="4" t="s">
        <v>9404</v>
      </c>
      <c r="B3785" s="4" t="s">
        <v>11128</v>
      </c>
      <c r="C3785" s="11" t="s">
        <v>11124</v>
      </c>
      <c r="D3785" t="s">
        <v>5434</v>
      </c>
      <c r="E3785" t="s">
        <v>7</v>
      </c>
      <c r="F3785" s="2">
        <v>41375</v>
      </c>
      <c r="G3785" t="s">
        <v>5436</v>
      </c>
      <c r="H3785" s="3">
        <v>1000</v>
      </c>
      <c r="I3785" s="3">
        <v>-1000</v>
      </c>
      <c r="J3785" s="3">
        <v>0</v>
      </c>
    </row>
    <row r="3786" spans="1:10" x14ac:dyDescent="0.25">
      <c r="A3786" s="4" t="s">
        <v>9404</v>
      </c>
      <c r="B3786" s="4" t="s">
        <v>11128</v>
      </c>
      <c r="C3786" s="11" t="s">
        <v>11124</v>
      </c>
      <c r="D3786" t="s">
        <v>5434</v>
      </c>
      <c r="E3786" t="s">
        <v>9</v>
      </c>
      <c r="F3786" s="2">
        <v>41692</v>
      </c>
      <c r="G3786" t="s">
        <v>5037</v>
      </c>
      <c r="H3786" s="3">
        <v>1000</v>
      </c>
      <c r="I3786" s="3">
        <v>-1000</v>
      </c>
      <c r="J3786" s="3">
        <v>0</v>
      </c>
    </row>
    <row r="3787" spans="1:10" x14ac:dyDescent="0.25">
      <c r="A3787" s="4" t="s">
        <v>9404</v>
      </c>
      <c r="B3787" s="4" t="s">
        <v>11128</v>
      </c>
      <c r="C3787" s="11" t="s">
        <v>11124</v>
      </c>
      <c r="D3787" t="s">
        <v>5434</v>
      </c>
      <c r="E3787" t="s">
        <v>19</v>
      </c>
      <c r="F3787" s="2">
        <v>41803</v>
      </c>
      <c r="G3787" t="s">
        <v>5037</v>
      </c>
      <c r="H3787" s="3">
        <v>11600</v>
      </c>
      <c r="I3787" s="3">
        <v>-11600</v>
      </c>
      <c r="J3787" s="3">
        <v>0</v>
      </c>
    </row>
    <row r="3788" spans="1:10" x14ac:dyDescent="0.25">
      <c r="A3788" s="4" t="s">
        <v>9404</v>
      </c>
      <c r="B3788" s="4" t="s">
        <v>11128</v>
      </c>
      <c r="C3788" s="11" t="s">
        <v>11124</v>
      </c>
      <c r="D3788" t="s">
        <v>5434</v>
      </c>
      <c r="E3788" t="s">
        <v>21</v>
      </c>
      <c r="F3788" s="2">
        <v>42286</v>
      </c>
      <c r="G3788" t="s">
        <v>5037</v>
      </c>
      <c r="H3788" s="3">
        <v>1800</v>
      </c>
      <c r="I3788" s="3">
        <v>-1800</v>
      </c>
      <c r="J3788" s="3">
        <v>0</v>
      </c>
    </row>
    <row r="3789" spans="1:10" x14ac:dyDescent="0.25">
      <c r="A3789" s="4" t="s">
        <v>9404</v>
      </c>
      <c r="B3789" s="4" t="s">
        <v>11128</v>
      </c>
      <c r="C3789" s="11" t="s">
        <v>11124</v>
      </c>
      <c r="D3789" t="s">
        <v>5434</v>
      </c>
      <c r="E3789" t="s">
        <v>23</v>
      </c>
      <c r="F3789" s="2">
        <v>42478</v>
      </c>
      <c r="G3789" t="s">
        <v>5037</v>
      </c>
      <c r="H3789" s="3">
        <v>900</v>
      </c>
      <c r="I3789" s="3">
        <v>-900</v>
      </c>
      <c r="J3789" s="3">
        <v>0</v>
      </c>
    </row>
    <row r="3790" spans="1:10" x14ac:dyDescent="0.25">
      <c r="A3790" s="4" t="s">
        <v>9404</v>
      </c>
      <c r="B3790" s="4" t="s">
        <v>11128</v>
      </c>
      <c r="C3790" s="11" t="s">
        <v>11124</v>
      </c>
      <c r="D3790" t="s">
        <v>5434</v>
      </c>
      <c r="E3790" t="s">
        <v>25</v>
      </c>
      <c r="F3790" s="2">
        <v>42422</v>
      </c>
      <c r="G3790" t="s">
        <v>5037</v>
      </c>
      <c r="H3790" s="3">
        <v>900</v>
      </c>
      <c r="I3790" s="3">
        <v>-900</v>
      </c>
      <c r="J3790" s="3">
        <v>0</v>
      </c>
    </row>
    <row r="3791" spans="1:10" x14ac:dyDescent="0.25">
      <c r="A3791" s="4" t="s">
        <v>9404</v>
      </c>
      <c r="B3791" s="4" t="s">
        <v>11128</v>
      </c>
      <c r="C3791" s="11" t="s">
        <v>11124</v>
      </c>
      <c r="D3791" t="s">
        <v>5434</v>
      </c>
      <c r="E3791" t="s">
        <v>27</v>
      </c>
      <c r="F3791" s="2">
        <v>42423</v>
      </c>
      <c r="G3791" t="s">
        <v>5037</v>
      </c>
      <c r="H3791" s="3">
        <v>960</v>
      </c>
      <c r="I3791" s="3">
        <v>-960</v>
      </c>
      <c r="J3791" s="3">
        <v>0</v>
      </c>
    </row>
    <row r="3792" spans="1:10" x14ac:dyDescent="0.25">
      <c r="A3792" s="4" t="s">
        <v>9404</v>
      </c>
      <c r="B3792" s="4" t="s">
        <v>11128</v>
      </c>
      <c r="C3792" s="11" t="s">
        <v>11124</v>
      </c>
      <c r="D3792" t="s">
        <v>5434</v>
      </c>
      <c r="E3792" t="s">
        <v>29</v>
      </c>
      <c r="F3792" s="2">
        <v>42425</v>
      </c>
      <c r="G3792" t="s">
        <v>5037</v>
      </c>
      <c r="H3792" s="3">
        <v>700</v>
      </c>
      <c r="I3792" s="3">
        <v>-700</v>
      </c>
      <c r="J3792" s="3">
        <v>0</v>
      </c>
    </row>
    <row r="3793" spans="1:10" x14ac:dyDescent="0.25">
      <c r="A3793" s="4" t="s">
        <v>9404</v>
      </c>
      <c r="B3793" s="4" t="s">
        <v>11128</v>
      </c>
      <c r="C3793" s="11" t="s">
        <v>11124</v>
      </c>
      <c r="D3793" t="s">
        <v>5437</v>
      </c>
      <c r="E3793" t="s">
        <v>1</v>
      </c>
      <c r="F3793" s="2">
        <v>41375</v>
      </c>
      <c r="G3793" t="s">
        <v>5438</v>
      </c>
      <c r="H3793" s="3">
        <v>16500</v>
      </c>
      <c r="I3793" s="3">
        <v>-16500</v>
      </c>
      <c r="J3793" s="3">
        <v>0</v>
      </c>
    </row>
    <row r="3794" spans="1:10" x14ac:dyDescent="0.25">
      <c r="A3794" s="4" t="s">
        <v>9404</v>
      </c>
      <c r="B3794" s="4" t="s">
        <v>11128</v>
      </c>
      <c r="C3794" s="11" t="s">
        <v>11124</v>
      </c>
      <c r="D3794" t="s">
        <v>5437</v>
      </c>
      <c r="E3794" t="s">
        <v>7</v>
      </c>
      <c r="F3794" s="2">
        <v>41817</v>
      </c>
      <c r="G3794" t="s">
        <v>5037</v>
      </c>
      <c r="H3794" s="3">
        <v>7700</v>
      </c>
      <c r="I3794" s="3">
        <v>-7700</v>
      </c>
      <c r="J3794" s="3">
        <v>0</v>
      </c>
    </row>
    <row r="3795" spans="1:10" x14ac:dyDescent="0.25">
      <c r="A3795" s="4" t="s">
        <v>9404</v>
      </c>
      <c r="B3795" s="4" t="s">
        <v>11128</v>
      </c>
      <c r="C3795" s="11" t="s">
        <v>11124</v>
      </c>
      <c r="D3795" t="s">
        <v>5437</v>
      </c>
      <c r="E3795" t="s">
        <v>9</v>
      </c>
      <c r="F3795" s="2">
        <v>42063</v>
      </c>
      <c r="G3795" t="s">
        <v>5037</v>
      </c>
      <c r="H3795" s="3">
        <v>3750</v>
      </c>
      <c r="I3795" s="3">
        <v>-3750</v>
      </c>
      <c r="J3795" s="3">
        <v>0</v>
      </c>
    </row>
    <row r="3796" spans="1:10" x14ac:dyDescent="0.25">
      <c r="A3796" s="4" t="s">
        <v>9404</v>
      </c>
      <c r="B3796" s="4" t="s">
        <v>11128</v>
      </c>
      <c r="C3796" s="11" t="s">
        <v>11124</v>
      </c>
      <c r="D3796" t="s">
        <v>5437</v>
      </c>
      <c r="E3796" t="s">
        <v>19</v>
      </c>
      <c r="F3796" s="2">
        <v>42057</v>
      </c>
      <c r="G3796" t="s">
        <v>5037</v>
      </c>
      <c r="H3796" s="3">
        <v>6500</v>
      </c>
      <c r="I3796" s="3">
        <v>-6500</v>
      </c>
      <c r="J3796" s="3">
        <v>0</v>
      </c>
    </row>
    <row r="3797" spans="1:10" x14ac:dyDescent="0.25">
      <c r="A3797" s="4" t="s">
        <v>9404</v>
      </c>
      <c r="B3797" s="4" t="s">
        <v>11128</v>
      </c>
      <c r="C3797" s="11" t="s">
        <v>11124</v>
      </c>
      <c r="D3797" t="s">
        <v>5437</v>
      </c>
      <c r="E3797" t="s">
        <v>21</v>
      </c>
      <c r="F3797" s="2">
        <v>42292</v>
      </c>
      <c r="G3797" t="s">
        <v>5037</v>
      </c>
      <c r="H3797" s="3">
        <v>960</v>
      </c>
      <c r="I3797" s="3">
        <v>-960</v>
      </c>
      <c r="J3797" s="3">
        <v>0</v>
      </c>
    </row>
    <row r="3798" spans="1:10" x14ac:dyDescent="0.25">
      <c r="A3798" s="4" t="s">
        <v>9404</v>
      </c>
      <c r="B3798" s="4" t="s">
        <v>11128</v>
      </c>
      <c r="C3798" s="11" t="s">
        <v>11124</v>
      </c>
      <c r="D3798" t="s">
        <v>5439</v>
      </c>
      <c r="E3798" t="s">
        <v>1</v>
      </c>
      <c r="F3798" s="2">
        <v>41375</v>
      </c>
      <c r="G3798" t="s">
        <v>5440</v>
      </c>
      <c r="H3798" s="3">
        <v>15500</v>
      </c>
      <c r="I3798" s="3">
        <v>-15500</v>
      </c>
      <c r="J3798" s="3">
        <v>0</v>
      </c>
    </row>
    <row r="3799" spans="1:10" x14ac:dyDescent="0.25">
      <c r="A3799" s="4" t="s">
        <v>9404</v>
      </c>
      <c r="B3799" s="4" t="s">
        <v>11128</v>
      </c>
      <c r="C3799" s="11" t="s">
        <v>11124</v>
      </c>
      <c r="D3799" t="s">
        <v>5439</v>
      </c>
      <c r="E3799" t="s">
        <v>7</v>
      </c>
      <c r="F3799" s="2">
        <v>41820</v>
      </c>
      <c r="G3799" t="s">
        <v>5037</v>
      </c>
      <c r="H3799" s="3">
        <v>5700</v>
      </c>
      <c r="I3799" s="3">
        <v>-5700</v>
      </c>
      <c r="J3799" s="3">
        <v>0</v>
      </c>
    </row>
    <row r="3800" spans="1:10" x14ac:dyDescent="0.25">
      <c r="A3800" s="4" t="s">
        <v>9404</v>
      </c>
      <c r="B3800" s="4" t="s">
        <v>11128</v>
      </c>
      <c r="C3800" s="11" t="s">
        <v>11124</v>
      </c>
      <c r="D3800" t="s">
        <v>5439</v>
      </c>
      <c r="E3800" t="s">
        <v>9</v>
      </c>
      <c r="F3800" s="2">
        <v>42338</v>
      </c>
      <c r="G3800" t="s">
        <v>5037</v>
      </c>
      <c r="H3800" s="3">
        <v>700</v>
      </c>
      <c r="I3800" s="3">
        <v>-700</v>
      </c>
      <c r="J3800" s="3">
        <v>0</v>
      </c>
    </row>
    <row r="3801" spans="1:10" x14ac:dyDescent="0.25">
      <c r="A3801" s="4" t="s">
        <v>9404</v>
      </c>
      <c r="B3801" s="4" t="s">
        <v>11128</v>
      </c>
      <c r="C3801" s="11" t="s">
        <v>11124</v>
      </c>
      <c r="D3801" t="s">
        <v>5441</v>
      </c>
      <c r="E3801" t="s">
        <v>1</v>
      </c>
      <c r="F3801" s="2">
        <v>41844</v>
      </c>
      <c r="G3801" t="s">
        <v>5442</v>
      </c>
      <c r="H3801" s="3">
        <v>14543.2</v>
      </c>
      <c r="I3801" s="3">
        <v>-14543.2</v>
      </c>
      <c r="J3801" s="3">
        <v>0</v>
      </c>
    </row>
    <row r="3802" spans="1:10" x14ac:dyDescent="0.25">
      <c r="A3802" s="4" t="s">
        <v>9404</v>
      </c>
      <c r="B3802" s="4" t="s">
        <v>11128</v>
      </c>
      <c r="C3802" s="11" t="s">
        <v>11124</v>
      </c>
      <c r="D3802" t="s">
        <v>5441</v>
      </c>
      <c r="E3802" t="s">
        <v>7</v>
      </c>
      <c r="F3802" s="2">
        <v>42734</v>
      </c>
      <c r="G3802" t="s">
        <v>5442</v>
      </c>
      <c r="H3802" s="3">
        <v>2400</v>
      </c>
      <c r="I3802" s="3">
        <v>-2400</v>
      </c>
      <c r="J3802" s="3">
        <v>0</v>
      </c>
    </row>
    <row r="3803" spans="1:10" x14ac:dyDescent="0.25">
      <c r="A3803" s="4" t="s">
        <v>9404</v>
      </c>
      <c r="B3803" s="4" t="s">
        <v>11128</v>
      </c>
      <c r="C3803" s="11" t="s">
        <v>11124</v>
      </c>
      <c r="D3803" t="s">
        <v>5443</v>
      </c>
      <c r="E3803" t="s">
        <v>1</v>
      </c>
      <c r="F3803" s="2">
        <v>41555</v>
      </c>
      <c r="G3803" t="s">
        <v>5444</v>
      </c>
      <c r="H3803" s="3">
        <v>25000</v>
      </c>
      <c r="I3803" s="3">
        <v>-25000</v>
      </c>
      <c r="J3803" s="3">
        <v>0</v>
      </c>
    </row>
    <row r="3804" spans="1:10" x14ac:dyDescent="0.25">
      <c r="A3804" s="4" t="s">
        <v>9404</v>
      </c>
      <c r="B3804" s="4" t="s">
        <v>11128</v>
      </c>
      <c r="C3804" s="11" t="s">
        <v>11124</v>
      </c>
      <c r="D3804" t="s">
        <v>5445</v>
      </c>
      <c r="E3804" t="s">
        <v>1</v>
      </c>
      <c r="F3804" s="2">
        <v>41790</v>
      </c>
      <c r="G3804" t="s">
        <v>5446</v>
      </c>
      <c r="H3804" s="3">
        <v>3200</v>
      </c>
      <c r="I3804" s="3">
        <v>-3200</v>
      </c>
      <c r="J3804" s="3">
        <v>0</v>
      </c>
    </row>
    <row r="3805" spans="1:10" x14ac:dyDescent="0.25">
      <c r="A3805" s="4" t="s">
        <v>9404</v>
      </c>
      <c r="B3805" s="4" t="s">
        <v>11128</v>
      </c>
      <c r="C3805" s="11" t="s">
        <v>11124</v>
      </c>
      <c r="D3805" t="s">
        <v>5445</v>
      </c>
      <c r="E3805" t="s">
        <v>7</v>
      </c>
      <c r="F3805" s="2">
        <v>41834</v>
      </c>
      <c r="G3805" t="s">
        <v>5446</v>
      </c>
      <c r="H3805" s="3">
        <v>1606.5</v>
      </c>
      <c r="I3805" s="3">
        <v>-1606.5</v>
      </c>
      <c r="J3805" s="3">
        <v>0</v>
      </c>
    </row>
    <row r="3806" spans="1:10" x14ac:dyDescent="0.25">
      <c r="A3806" s="4" t="s">
        <v>9404</v>
      </c>
      <c r="B3806" s="4" t="s">
        <v>11128</v>
      </c>
      <c r="C3806" s="11" t="s">
        <v>11124</v>
      </c>
      <c r="D3806" t="s">
        <v>5445</v>
      </c>
      <c r="E3806" t="s">
        <v>9</v>
      </c>
      <c r="F3806" s="2">
        <v>42886</v>
      </c>
      <c r="G3806" t="s">
        <v>5446</v>
      </c>
      <c r="H3806" s="3">
        <v>2500</v>
      </c>
      <c r="I3806" s="3">
        <v>-2500</v>
      </c>
      <c r="J3806" s="3">
        <v>0</v>
      </c>
    </row>
    <row r="3807" spans="1:10" x14ac:dyDescent="0.25">
      <c r="A3807" s="4" t="s">
        <v>9404</v>
      </c>
      <c r="B3807" s="4" t="s">
        <v>11128</v>
      </c>
      <c r="C3807" s="11" t="s">
        <v>11124</v>
      </c>
      <c r="D3807" t="s">
        <v>5447</v>
      </c>
      <c r="E3807" t="s">
        <v>1</v>
      </c>
      <c r="F3807" s="2">
        <v>41422</v>
      </c>
      <c r="G3807" t="s">
        <v>5448</v>
      </c>
      <c r="H3807" s="3">
        <v>26000</v>
      </c>
      <c r="I3807" s="3">
        <v>-26000</v>
      </c>
      <c r="J3807" s="3">
        <v>0</v>
      </c>
    </row>
    <row r="3808" spans="1:10" x14ac:dyDescent="0.25">
      <c r="A3808" s="4" t="s">
        <v>9404</v>
      </c>
      <c r="B3808" s="4" t="s">
        <v>11128</v>
      </c>
      <c r="C3808" s="11" t="s">
        <v>11124</v>
      </c>
      <c r="D3808" t="s">
        <v>5449</v>
      </c>
      <c r="E3808" t="s">
        <v>1</v>
      </c>
      <c r="F3808" s="2">
        <v>41200</v>
      </c>
      <c r="G3808" t="s">
        <v>5450</v>
      </c>
      <c r="H3808" s="3">
        <v>6800</v>
      </c>
      <c r="I3808" s="3">
        <v>-6800</v>
      </c>
      <c r="J3808" s="3">
        <v>0</v>
      </c>
    </row>
    <row r="3809" spans="1:10" x14ac:dyDescent="0.25">
      <c r="A3809" s="4" t="s">
        <v>9404</v>
      </c>
      <c r="B3809" s="4" t="s">
        <v>11128</v>
      </c>
      <c r="C3809" s="11" t="s">
        <v>11124</v>
      </c>
      <c r="D3809" t="s">
        <v>5451</v>
      </c>
      <c r="E3809" t="s">
        <v>1</v>
      </c>
      <c r="F3809" s="2">
        <v>41418</v>
      </c>
      <c r="G3809" t="s">
        <v>5452</v>
      </c>
      <c r="H3809" s="3">
        <v>15500</v>
      </c>
      <c r="I3809" s="3">
        <v>-15500</v>
      </c>
      <c r="J3809" s="3">
        <v>0</v>
      </c>
    </row>
    <row r="3810" spans="1:10" x14ac:dyDescent="0.25">
      <c r="A3810" s="4" t="s">
        <v>9404</v>
      </c>
      <c r="B3810" s="4" t="s">
        <v>11128</v>
      </c>
      <c r="C3810" s="11" t="s">
        <v>11124</v>
      </c>
      <c r="D3810" t="s">
        <v>5453</v>
      </c>
      <c r="E3810" t="s">
        <v>1</v>
      </c>
      <c r="F3810" s="2">
        <v>41844</v>
      </c>
      <c r="G3810" t="s">
        <v>5037</v>
      </c>
      <c r="H3810" s="3">
        <v>11442.62</v>
      </c>
      <c r="I3810" s="3">
        <v>-11442.62</v>
      </c>
      <c r="J3810" s="3">
        <v>0</v>
      </c>
    </row>
    <row r="3811" spans="1:10" x14ac:dyDescent="0.25">
      <c r="A3811" s="4" t="s">
        <v>9404</v>
      </c>
      <c r="B3811" s="4" t="s">
        <v>11128</v>
      </c>
      <c r="C3811" s="11" t="s">
        <v>11124</v>
      </c>
      <c r="D3811" t="s">
        <v>5454</v>
      </c>
      <c r="E3811" t="s">
        <v>1</v>
      </c>
      <c r="F3811" s="2">
        <v>41963</v>
      </c>
      <c r="G3811" t="s">
        <v>5455</v>
      </c>
      <c r="H3811" s="3">
        <v>27500</v>
      </c>
      <c r="I3811" s="3">
        <v>-27500</v>
      </c>
      <c r="J3811" s="3">
        <v>0</v>
      </c>
    </row>
    <row r="3812" spans="1:10" x14ac:dyDescent="0.25">
      <c r="A3812" s="4" t="s">
        <v>9404</v>
      </c>
      <c r="B3812" s="4" t="s">
        <v>11128</v>
      </c>
      <c r="C3812" s="11" t="s">
        <v>11124</v>
      </c>
      <c r="D3812" t="s">
        <v>5454</v>
      </c>
      <c r="E3812" t="s">
        <v>7</v>
      </c>
      <c r="F3812" s="2">
        <v>42674</v>
      </c>
      <c r="G3812" t="s">
        <v>5455</v>
      </c>
      <c r="H3812" s="3">
        <v>700</v>
      </c>
      <c r="I3812" s="3">
        <v>-700</v>
      </c>
      <c r="J3812" s="3">
        <v>0</v>
      </c>
    </row>
    <row r="3813" spans="1:10" x14ac:dyDescent="0.25">
      <c r="A3813" s="4" t="s">
        <v>9404</v>
      </c>
      <c r="B3813" s="4" t="s">
        <v>11128</v>
      </c>
      <c r="C3813" s="11" t="s">
        <v>11124</v>
      </c>
      <c r="D3813" t="s">
        <v>5456</v>
      </c>
      <c r="E3813" t="s">
        <v>1</v>
      </c>
      <c r="F3813" s="2">
        <v>41424</v>
      </c>
      <c r="G3813" t="s">
        <v>5457</v>
      </c>
      <c r="H3813" s="3">
        <v>3739</v>
      </c>
      <c r="I3813" s="3">
        <v>-3739</v>
      </c>
      <c r="J3813" s="3">
        <v>0</v>
      </c>
    </row>
    <row r="3814" spans="1:10" x14ac:dyDescent="0.25">
      <c r="A3814" s="4" t="s">
        <v>9404</v>
      </c>
      <c r="B3814" s="4" t="s">
        <v>11128</v>
      </c>
      <c r="C3814" s="11" t="s">
        <v>11124</v>
      </c>
      <c r="D3814" t="s">
        <v>5458</v>
      </c>
      <c r="E3814" t="s">
        <v>1</v>
      </c>
      <c r="F3814" s="2">
        <v>41200</v>
      </c>
      <c r="G3814" t="s">
        <v>5459</v>
      </c>
      <c r="H3814" s="3">
        <v>4000</v>
      </c>
      <c r="I3814" s="3">
        <v>-4000</v>
      </c>
      <c r="J3814" s="3">
        <v>0</v>
      </c>
    </row>
    <row r="3815" spans="1:10" x14ac:dyDescent="0.25">
      <c r="A3815" s="4" t="s">
        <v>9404</v>
      </c>
      <c r="B3815" s="4" t="s">
        <v>11128</v>
      </c>
      <c r="C3815" s="11" t="s">
        <v>11124</v>
      </c>
      <c r="D3815" t="s">
        <v>5460</v>
      </c>
      <c r="E3815" t="s">
        <v>1</v>
      </c>
      <c r="F3815" s="2">
        <v>41425</v>
      </c>
      <c r="G3815" t="s">
        <v>5461</v>
      </c>
      <c r="H3815" s="3">
        <v>12000</v>
      </c>
      <c r="I3815" s="3">
        <v>-12000</v>
      </c>
      <c r="J3815" s="3">
        <v>0</v>
      </c>
    </row>
    <row r="3816" spans="1:10" x14ac:dyDescent="0.25">
      <c r="A3816" s="4" t="s">
        <v>9404</v>
      </c>
      <c r="B3816" s="4" t="s">
        <v>11128</v>
      </c>
      <c r="C3816" s="11" t="s">
        <v>11124</v>
      </c>
      <c r="D3816" t="s">
        <v>5462</v>
      </c>
      <c r="E3816" t="s">
        <v>1</v>
      </c>
      <c r="F3816" s="2">
        <v>41782</v>
      </c>
      <c r="G3816" t="s">
        <v>4988</v>
      </c>
      <c r="H3816" s="3">
        <v>1228.8599999999999</v>
      </c>
      <c r="I3816" s="3">
        <v>-1228.8599999999999</v>
      </c>
      <c r="J3816" s="3">
        <v>0</v>
      </c>
    </row>
    <row r="3817" spans="1:10" x14ac:dyDescent="0.25">
      <c r="A3817" s="4" t="s">
        <v>9404</v>
      </c>
      <c r="B3817" s="4" t="s">
        <v>11128</v>
      </c>
      <c r="C3817" s="11" t="s">
        <v>11124</v>
      </c>
      <c r="D3817" t="s">
        <v>5463</v>
      </c>
      <c r="E3817" t="s">
        <v>1</v>
      </c>
      <c r="F3817" s="2">
        <v>41844</v>
      </c>
      <c r="G3817" t="s">
        <v>5464</v>
      </c>
      <c r="H3817" s="3">
        <v>13878.78</v>
      </c>
      <c r="I3817" s="3">
        <v>-13878.78</v>
      </c>
      <c r="J3817" s="3">
        <v>0</v>
      </c>
    </row>
    <row r="3818" spans="1:10" x14ac:dyDescent="0.25">
      <c r="A3818" s="4" t="s">
        <v>9404</v>
      </c>
      <c r="B3818" s="4" t="s">
        <v>11128</v>
      </c>
      <c r="C3818" s="11" t="s">
        <v>11124</v>
      </c>
      <c r="D3818" t="s">
        <v>5465</v>
      </c>
      <c r="E3818" t="s">
        <v>1</v>
      </c>
      <c r="F3818" s="2">
        <v>41831</v>
      </c>
      <c r="G3818" t="s">
        <v>5037</v>
      </c>
      <c r="H3818" s="3">
        <v>27000</v>
      </c>
      <c r="I3818" s="3">
        <v>-27000</v>
      </c>
      <c r="J3818" s="3">
        <v>0</v>
      </c>
    </row>
    <row r="3819" spans="1:10" x14ac:dyDescent="0.25">
      <c r="A3819" s="4" t="s">
        <v>9404</v>
      </c>
      <c r="B3819" s="4" t="s">
        <v>11128</v>
      </c>
      <c r="C3819" s="11" t="s">
        <v>11124</v>
      </c>
      <c r="D3819" t="s">
        <v>5466</v>
      </c>
      <c r="E3819" t="s">
        <v>1</v>
      </c>
      <c r="F3819" s="2">
        <v>42071</v>
      </c>
      <c r="G3819" t="s">
        <v>5467</v>
      </c>
      <c r="H3819" s="3">
        <v>0</v>
      </c>
      <c r="I3819" s="3">
        <v>0</v>
      </c>
      <c r="J3819" s="3">
        <v>0</v>
      </c>
    </row>
    <row r="3820" spans="1:10" x14ac:dyDescent="0.25">
      <c r="A3820" s="4" t="s">
        <v>9404</v>
      </c>
      <c r="B3820" s="4" t="s">
        <v>11128</v>
      </c>
      <c r="C3820" s="11" t="s">
        <v>11124</v>
      </c>
      <c r="D3820" t="s">
        <v>5466</v>
      </c>
      <c r="E3820" t="s">
        <v>7</v>
      </c>
      <c r="F3820" s="2">
        <v>41706</v>
      </c>
      <c r="G3820" t="s">
        <v>5467</v>
      </c>
      <c r="H3820" s="3">
        <v>17504.38</v>
      </c>
      <c r="I3820" s="3">
        <v>-17504.38</v>
      </c>
      <c r="J3820" s="3">
        <v>0</v>
      </c>
    </row>
    <row r="3821" spans="1:10" x14ac:dyDescent="0.25">
      <c r="A3821" s="4" t="s">
        <v>9404</v>
      </c>
      <c r="B3821" s="4" t="s">
        <v>11128</v>
      </c>
      <c r="C3821" s="11" t="s">
        <v>11124</v>
      </c>
      <c r="D3821" t="s">
        <v>5466</v>
      </c>
      <c r="E3821" t="s">
        <v>9</v>
      </c>
      <c r="F3821" s="2">
        <v>41985</v>
      </c>
      <c r="G3821" t="s">
        <v>5467</v>
      </c>
      <c r="H3821" s="3">
        <v>883.53</v>
      </c>
      <c r="I3821" s="3">
        <v>-883.53</v>
      </c>
      <c r="J3821" s="3">
        <v>0</v>
      </c>
    </row>
    <row r="3822" spans="1:10" x14ac:dyDescent="0.25">
      <c r="A3822" s="4" t="s">
        <v>9404</v>
      </c>
      <c r="B3822" s="4" t="s">
        <v>11128</v>
      </c>
      <c r="C3822" s="11" t="s">
        <v>11124</v>
      </c>
      <c r="D3822" t="s">
        <v>5466</v>
      </c>
      <c r="E3822" t="s">
        <v>19</v>
      </c>
      <c r="F3822" s="2">
        <v>42124</v>
      </c>
      <c r="G3822" t="s">
        <v>5467</v>
      </c>
      <c r="H3822" s="3">
        <v>5420</v>
      </c>
      <c r="I3822" s="3">
        <v>-5420</v>
      </c>
      <c r="J3822" s="3">
        <v>0</v>
      </c>
    </row>
    <row r="3823" spans="1:10" x14ac:dyDescent="0.25">
      <c r="A3823" s="4" t="s">
        <v>9404</v>
      </c>
      <c r="B3823" s="4" t="s">
        <v>11128</v>
      </c>
      <c r="C3823" s="11" t="s">
        <v>11124</v>
      </c>
      <c r="D3823" t="s">
        <v>5466</v>
      </c>
      <c r="E3823" t="s">
        <v>21</v>
      </c>
      <c r="F3823" s="2">
        <v>42286</v>
      </c>
      <c r="G3823" t="s">
        <v>5467</v>
      </c>
      <c r="H3823" s="3">
        <v>3630</v>
      </c>
      <c r="I3823" s="3">
        <v>-3630</v>
      </c>
      <c r="J3823" s="3">
        <v>0</v>
      </c>
    </row>
    <row r="3824" spans="1:10" x14ac:dyDescent="0.25">
      <c r="A3824" s="4" t="s">
        <v>9404</v>
      </c>
      <c r="B3824" s="4" t="s">
        <v>11128</v>
      </c>
      <c r="C3824" s="11" t="s">
        <v>11124</v>
      </c>
      <c r="D3824" t="s">
        <v>5468</v>
      </c>
      <c r="E3824" t="s">
        <v>1</v>
      </c>
      <c r="F3824" s="2">
        <v>41424</v>
      </c>
      <c r="G3824" t="s">
        <v>5469</v>
      </c>
      <c r="H3824" s="3">
        <v>12306</v>
      </c>
      <c r="I3824" s="3">
        <v>-12306</v>
      </c>
      <c r="J3824" s="3">
        <v>0</v>
      </c>
    </row>
    <row r="3825" spans="1:10" x14ac:dyDescent="0.25">
      <c r="A3825" s="4" t="s">
        <v>9404</v>
      </c>
      <c r="B3825" s="4" t="s">
        <v>11128</v>
      </c>
      <c r="C3825" s="11" t="s">
        <v>11124</v>
      </c>
      <c r="D3825" t="s">
        <v>5470</v>
      </c>
      <c r="E3825" t="s">
        <v>1</v>
      </c>
      <c r="F3825" s="2">
        <v>41200</v>
      </c>
      <c r="G3825" t="s">
        <v>5471</v>
      </c>
      <c r="H3825" s="3">
        <v>5400</v>
      </c>
      <c r="I3825" s="3">
        <v>-5400</v>
      </c>
      <c r="J3825" s="3">
        <v>0</v>
      </c>
    </row>
    <row r="3826" spans="1:10" x14ac:dyDescent="0.25">
      <c r="A3826" s="4" t="s">
        <v>9404</v>
      </c>
      <c r="B3826" s="4" t="s">
        <v>11128</v>
      </c>
      <c r="C3826" s="11" t="s">
        <v>11124</v>
      </c>
      <c r="D3826" t="s">
        <v>5470</v>
      </c>
      <c r="E3826" t="s">
        <v>7</v>
      </c>
      <c r="F3826" s="2">
        <v>41229</v>
      </c>
      <c r="G3826" t="s">
        <v>5472</v>
      </c>
      <c r="H3826" s="3">
        <v>620</v>
      </c>
      <c r="I3826" s="3">
        <v>-620</v>
      </c>
      <c r="J3826" s="3">
        <v>0</v>
      </c>
    </row>
    <row r="3827" spans="1:10" x14ac:dyDescent="0.25">
      <c r="A3827" s="4" t="s">
        <v>9404</v>
      </c>
      <c r="B3827" s="4" t="s">
        <v>11128</v>
      </c>
      <c r="C3827" s="11" t="s">
        <v>11124</v>
      </c>
      <c r="D3827" t="s">
        <v>5470</v>
      </c>
      <c r="E3827" t="s">
        <v>9</v>
      </c>
      <c r="F3827" s="2">
        <v>41332</v>
      </c>
      <c r="G3827" t="s">
        <v>5473</v>
      </c>
      <c r="H3827" s="3">
        <v>900</v>
      </c>
      <c r="I3827" s="3">
        <v>-900</v>
      </c>
      <c r="J3827" s="3">
        <v>0</v>
      </c>
    </row>
    <row r="3828" spans="1:10" x14ac:dyDescent="0.25">
      <c r="A3828" s="4" t="s">
        <v>9404</v>
      </c>
      <c r="B3828" s="4" t="s">
        <v>11128</v>
      </c>
      <c r="C3828" s="11" t="s">
        <v>11124</v>
      </c>
      <c r="D3828" t="s">
        <v>5474</v>
      </c>
      <c r="E3828" t="s">
        <v>1</v>
      </c>
      <c r="F3828" s="2">
        <v>41785</v>
      </c>
      <c r="G3828" t="s">
        <v>5464</v>
      </c>
      <c r="H3828" s="3">
        <v>15500</v>
      </c>
      <c r="I3828" s="3">
        <v>-15500</v>
      </c>
      <c r="J3828" s="3">
        <v>0</v>
      </c>
    </row>
    <row r="3829" spans="1:10" x14ac:dyDescent="0.25">
      <c r="A3829" s="4" t="s">
        <v>9404</v>
      </c>
      <c r="B3829" s="4" t="s">
        <v>11128</v>
      </c>
      <c r="C3829" s="11" t="s">
        <v>11124</v>
      </c>
      <c r="D3829" t="s">
        <v>5474</v>
      </c>
      <c r="E3829" t="s">
        <v>7</v>
      </c>
      <c r="F3829" s="2">
        <v>41785</v>
      </c>
      <c r="G3829" t="s">
        <v>5464</v>
      </c>
      <c r="H3829" s="3">
        <v>2000</v>
      </c>
      <c r="I3829" s="3">
        <v>-2000</v>
      </c>
      <c r="J3829" s="3">
        <v>0</v>
      </c>
    </row>
    <row r="3830" spans="1:10" x14ac:dyDescent="0.25">
      <c r="A3830" s="4" t="s">
        <v>9404</v>
      </c>
      <c r="B3830" s="4" t="s">
        <v>11128</v>
      </c>
      <c r="C3830" s="11" t="s">
        <v>11124</v>
      </c>
      <c r="D3830" t="s">
        <v>5475</v>
      </c>
      <c r="E3830" t="s">
        <v>1</v>
      </c>
      <c r="F3830" s="2">
        <v>41844</v>
      </c>
      <c r="G3830" t="s">
        <v>5037</v>
      </c>
      <c r="H3830" s="3">
        <v>11442.62</v>
      </c>
      <c r="I3830" s="3">
        <v>-11442.62</v>
      </c>
      <c r="J3830" s="3">
        <v>0</v>
      </c>
    </row>
    <row r="3831" spans="1:10" x14ac:dyDescent="0.25">
      <c r="A3831" s="4" t="s">
        <v>9404</v>
      </c>
      <c r="B3831" s="4" t="s">
        <v>11128</v>
      </c>
      <c r="C3831" s="11" t="s">
        <v>11124</v>
      </c>
      <c r="D3831" t="s">
        <v>5475</v>
      </c>
      <c r="E3831" t="s">
        <v>7</v>
      </c>
      <c r="F3831" s="2">
        <v>42035</v>
      </c>
      <c r="G3831" t="s">
        <v>5037</v>
      </c>
      <c r="H3831" s="3">
        <v>2650</v>
      </c>
      <c r="I3831" s="3">
        <v>-2650</v>
      </c>
      <c r="J3831" s="3">
        <v>0</v>
      </c>
    </row>
    <row r="3832" spans="1:10" x14ac:dyDescent="0.25">
      <c r="A3832" s="4" t="s">
        <v>9404</v>
      </c>
      <c r="B3832" s="4" t="s">
        <v>11128</v>
      </c>
      <c r="C3832" s="11" t="s">
        <v>11124</v>
      </c>
      <c r="D3832" t="s">
        <v>5476</v>
      </c>
      <c r="E3832" t="s">
        <v>1</v>
      </c>
      <c r="F3832" s="2">
        <v>42071</v>
      </c>
      <c r="G3832" t="s">
        <v>5477</v>
      </c>
      <c r="H3832" s="3">
        <v>0</v>
      </c>
      <c r="I3832" s="3">
        <v>0</v>
      </c>
      <c r="J3832" s="3">
        <v>0</v>
      </c>
    </row>
    <row r="3833" spans="1:10" x14ac:dyDescent="0.25">
      <c r="A3833" s="4" t="s">
        <v>9404</v>
      </c>
      <c r="B3833" s="4" t="s">
        <v>11128</v>
      </c>
      <c r="C3833" s="11" t="s">
        <v>11124</v>
      </c>
      <c r="D3833" t="s">
        <v>5476</v>
      </c>
      <c r="E3833" t="s">
        <v>7</v>
      </c>
      <c r="F3833" s="2">
        <v>41706</v>
      </c>
      <c r="G3833" t="s">
        <v>5477</v>
      </c>
      <c r="H3833" s="3">
        <v>22422.959999999999</v>
      </c>
      <c r="I3833" s="3">
        <v>-22422.959999999999</v>
      </c>
      <c r="J3833" s="3">
        <v>0</v>
      </c>
    </row>
    <row r="3834" spans="1:10" x14ac:dyDescent="0.25">
      <c r="A3834" s="4" t="s">
        <v>9404</v>
      </c>
      <c r="B3834" s="4" t="s">
        <v>11128</v>
      </c>
      <c r="C3834" s="11" t="s">
        <v>11124</v>
      </c>
      <c r="D3834" t="s">
        <v>5476</v>
      </c>
      <c r="E3834" t="s">
        <v>9</v>
      </c>
      <c r="F3834" s="2">
        <v>41750</v>
      </c>
      <c r="G3834" t="s">
        <v>5477</v>
      </c>
      <c r="H3834" s="3">
        <v>1154.82</v>
      </c>
      <c r="I3834" s="3">
        <v>-1154.82</v>
      </c>
      <c r="J3834" s="3">
        <v>0</v>
      </c>
    </row>
    <row r="3835" spans="1:10" x14ac:dyDescent="0.25">
      <c r="A3835" s="4" t="s">
        <v>9404</v>
      </c>
      <c r="B3835" s="4" t="s">
        <v>11128</v>
      </c>
      <c r="C3835" s="11" t="s">
        <v>11124</v>
      </c>
      <c r="D3835" t="s">
        <v>5476</v>
      </c>
      <c r="E3835" t="s">
        <v>19</v>
      </c>
      <c r="F3835" s="2">
        <v>41956</v>
      </c>
      <c r="G3835" t="s">
        <v>5477</v>
      </c>
      <c r="H3835" s="3">
        <v>963.39</v>
      </c>
      <c r="I3835" s="3">
        <v>-963.39</v>
      </c>
      <c r="J3835" s="3">
        <v>0</v>
      </c>
    </row>
    <row r="3836" spans="1:10" x14ac:dyDescent="0.25">
      <c r="A3836" s="4" t="s">
        <v>9404</v>
      </c>
      <c r="B3836" s="4" t="s">
        <v>11128</v>
      </c>
      <c r="C3836" s="11" t="s">
        <v>11124</v>
      </c>
      <c r="D3836" t="s">
        <v>5476</v>
      </c>
      <c r="E3836" t="s">
        <v>21</v>
      </c>
      <c r="F3836" s="2">
        <v>42033</v>
      </c>
      <c r="G3836" t="s">
        <v>5477</v>
      </c>
      <c r="H3836" s="3">
        <v>3840</v>
      </c>
      <c r="I3836" s="3">
        <v>-3840</v>
      </c>
      <c r="J3836" s="3">
        <v>0</v>
      </c>
    </row>
    <row r="3837" spans="1:10" x14ac:dyDescent="0.25">
      <c r="A3837" s="4" t="s">
        <v>9404</v>
      </c>
      <c r="B3837" s="4" t="s">
        <v>11128</v>
      </c>
      <c r="C3837" s="11" t="s">
        <v>11124</v>
      </c>
      <c r="D3837" t="s">
        <v>5476</v>
      </c>
      <c r="E3837" t="s">
        <v>23</v>
      </c>
      <c r="F3837" s="2">
        <v>42153</v>
      </c>
      <c r="G3837" t="s">
        <v>5477</v>
      </c>
      <c r="H3837" s="3">
        <v>1640</v>
      </c>
      <c r="I3837" s="3">
        <v>-1640</v>
      </c>
      <c r="J3837" s="3">
        <v>0</v>
      </c>
    </row>
    <row r="3838" spans="1:10" x14ac:dyDescent="0.25">
      <c r="A3838" s="4" t="s">
        <v>9404</v>
      </c>
      <c r="B3838" s="4" t="s">
        <v>11128</v>
      </c>
      <c r="C3838" s="11" t="s">
        <v>11124</v>
      </c>
      <c r="D3838" t="s">
        <v>5478</v>
      </c>
      <c r="E3838" t="s">
        <v>1</v>
      </c>
      <c r="F3838" s="2">
        <v>41495</v>
      </c>
      <c r="G3838" t="s">
        <v>5479</v>
      </c>
      <c r="H3838" s="3">
        <v>14500</v>
      </c>
      <c r="I3838" s="3">
        <v>-14500</v>
      </c>
      <c r="J3838" s="3">
        <v>0</v>
      </c>
    </row>
    <row r="3839" spans="1:10" x14ac:dyDescent="0.25">
      <c r="A3839" s="4" t="s">
        <v>9404</v>
      </c>
      <c r="B3839" s="4" t="s">
        <v>11128</v>
      </c>
      <c r="C3839" s="11" t="s">
        <v>11124</v>
      </c>
      <c r="D3839" t="s">
        <v>5480</v>
      </c>
      <c r="E3839" t="s">
        <v>1</v>
      </c>
      <c r="F3839" s="2">
        <v>41844</v>
      </c>
      <c r="G3839" t="s">
        <v>5481</v>
      </c>
      <c r="H3839" s="3">
        <v>14247.89</v>
      </c>
      <c r="I3839" s="3">
        <v>-14247.89</v>
      </c>
      <c r="J3839" s="3">
        <v>0</v>
      </c>
    </row>
    <row r="3840" spans="1:10" x14ac:dyDescent="0.25">
      <c r="A3840" s="4" t="s">
        <v>9404</v>
      </c>
      <c r="B3840" s="4" t="s">
        <v>11128</v>
      </c>
      <c r="C3840" s="11" t="s">
        <v>11124</v>
      </c>
      <c r="D3840" t="s">
        <v>5482</v>
      </c>
      <c r="E3840" t="s">
        <v>1</v>
      </c>
      <c r="F3840" s="2">
        <v>41640</v>
      </c>
      <c r="G3840" t="s">
        <v>5483</v>
      </c>
      <c r="H3840" s="3">
        <v>4729.24</v>
      </c>
      <c r="I3840" s="3">
        <v>-4729.24</v>
      </c>
      <c r="J3840" s="3">
        <v>0</v>
      </c>
    </row>
    <row r="3841" spans="1:10" x14ac:dyDescent="0.25">
      <c r="A3841" s="4" t="s">
        <v>9404</v>
      </c>
      <c r="B3841" s="4" t="s">
        <v>11128</v>
      </c>
      <c r="C3841" s="11" t="s">
        <v>11124</v>
      </c>
      <c r="D3841" t="s">
        <v>5482</v>
      </c>
      <c r="E3841" t="s">
        <v>7</v>
      </c>
      <c r="F3841" s="2">
        <v>42033</v>
      </c>
      <c r="G3841" t="s">
        <v>5483</v>
      </c>
      <c r="H3841" s="3">
        <v>1150</v>
      </c>
      <c r="I3841" s="3">
        <v>-1150</v>
      </c>
      <c r="J3841" s="3">
        <v>0</v>
      </c>
    </row>
    <row r="3842" spans="1:10" x14ac:dyDescent="0.25">
      <c r="A3842" s="4" t="s">
        <v>9404</v>
      </c>
      <c r="B3842" s="4" t="s">
        <v>11128</v>
      </c>
      <c r="C3842" s="11" t="s">
        <v>11124</v>
      </c>
      <c r="D3842" t="s">
        <v>5482</v>
      </c>
      <c r="E3842" t="s">
        <v>9</v>
      </c>
      <c r="F3842" s="2">
        <v>42124</v>
      </c>
      <c r="G3842" t="s">
        <v>5483</v>
      </c>
      <c r="H3842" s="3">
        <v>4300</v>
      </c>
      <c r="I3842" s="3">
        <v>-4300</v>
      </c>
      <c r="J3842" s="3">
        <v>0</v>
      </c>
    </row>
    <row r="3843" spans="1:10" x14ac:dyDescent="0.25">
      <c r="A3843" s="4" t="s">
        <v>9404</v>
      </c>
      <c r="B3843" s="4" t="s">
        <v>11128</v>
      </c>
      <c r="C3843" s="11" t="s">
        <v>11124</v>
      </c>
      <c r="D3843" t="s">
        <v>5484</v>
      </c>
      <c r="E3843" t="s">
        <v>1</v>
      </c>
      <c r="F3843" s="2">
        <v>41424</v>
      </c>
      <c r="G3843" t="s">
        <v>5485</v>
      </c>
      <c r="H3843" s="3">
        <v>11832</v>
      </c>
      <c r="I3843" s="3">
        <v>-11832</v>
      </c>
      <c r="J3843" s="3">
        <v>0</v>
      </c>
    </row>
    <row r="3844" spans="1:10" x14ac:dyDescent="0.25">
      <c r="A3844" s="4" t="s">
        <v>9404</v>
      </c>
      <c r="B3844" s="4" t="s">
        <v>11128</v>
      </c>
      <c r="C3844" s="11" t="s">
        <v>11124</v>
      </c>
      <c r="D3844" t="s">
        <v>5486</v>
      </c>
      <c r="E3844" t="s">
        <v>1</v>
      </c>
      <c r="F3844" s="2">
        <v>41261</v>
      </c>
      <c r="G3844" t="s">
        <v>5487</v>
      </c>
      <c r="H3844" s="3">
        <v>3200</v>
      </c>
      <c r="I3844" s="3">
        <v>-3200</v>
      </c>
      <c r="J3844" s="3">
        <v>0</v>
      </c>
    </row>
    <row r="3845" spans="1:10" x14ac:dyDescent="0.25">
      <c r="A3845" s="4" t="s">
        <v>9404</v>
      </c>
      <c r="B3845" s="4" t="s">
        <v>11128</v>
      </c>
      <c r="C3845" s="11" t="s">
        <v>11124</v>
      </c>
      <c r="D3845" t="s">
        <v>5488</v>
      </c>
      <c r="E3845" t="s">
        <v>1</v>
      </c>
      <c r="F3845" s="2">
        <v>41611</v>
      </c>
      <c r="G3845" t="s">
        <v>5489</v>
      </c>
      <c r="H3845" s="3">
        <v>4547.8</v>
      </c>
      <c r="I3845" s="3">
        <v>-4547.8</v>
      </c>
      <c r="J3845" s="3">
        <v>0</v>
      </c>
    </row>
    <row r="3846" spans="1:10" x14ac:dyDescent="0.25">
      <c r="A3846" s="4" t="s">
        <v>9404</v>
      </c>
      <c r="B3846" s="4" t="s">
        <v>11128</v>
      </c>
      <c r="C3846" s="11" t="s">
        <v>11124</v>
      </c>
      <c r="D3846" t="s">
        <v>5488</v>
      </c>
      <c r="E3846" t="s">
        <v>7</v>
      </c>
      <c r="F3846" s="2">
        <v>42094</v>
      </c>
      <c r="G3846" t="s">
        <v>5037</v>
      </c>
      <c r="H3846" s="3">
        <v>7000</v>
      </c>
      <c r="I3846" s="3">
        <v>-7000</v>
      </c>
      <c r="J3846" s="3">
        <v>0</v>
      </c>
    </row>
    <row r="3847" spans="1:10" x14ac:dyDescent="0.25">
      <c r="A3847" s="4" t="s">
        <v>9404</v>
      </c>
      <c r="B3847" s="4" t="s">
        <v>11128</v>
      </c>
      <c r="C3847" s="11" t="s">
        <v>11124</v>
      </c>
      <c r="D3847" t="s">
        <v>5488</v>
      </c>
      <c r="E3847" t="s">
        <v>9</v>
      </c>
      <c r="F3847" s="2">
        <v>42582</v>
      </c>
      <c r="G3847" t="s">
        <v>5037</v>
      </c>
      <c r="H3847" s="3">
        <v>723.32</v>
      </c>
      <c r="I3847" s="3">
        <v>-723.32</v>
      </c>
      <c r="J3847" s="3">
        <v>0</v>
      </c>
    </row>
    <row r="3848" spans="1:10" x14ac:dyDescent="0.25">
      <c r="A3848" s="4" t="s">
        <v>9404</v>
      </c>
      <c r="B3848" s="4" t="s">
        <v>11128</v>
      </c>
      <c r="C3848" s="11" t="s">
        <v>11124</v>
      </c>
      <c r="D3848" t="s">
        <v>5490</v>
      </c>
      <c r="E3848" t="s">
        <v>1</v>
      </c>
      <c r="F3848" s="2">
        <v>41640</v>
      </c>
      <c r="G3848" t="s">
        <v>5491</v>
      </c>
      <c r="H3848" s="3">
        <v>6437.02</v>
      </c>
      <c r="I3848" s="3">
        <v>-6437.02</v>
      </c>
      <c r="J3848" s="3">
        <v>0</v>
      </c>
    </row>
    <row r="3849" spans="1:10" x14ac:dyDescent="0.25">
      <c r="A3849" s="4" t="s">
        <v>9404</v>
      </c>
      <c r="B3849" s="4" t="s">
        <v>11128</v>
      </c>
      <c r="C3849" s="11" t="s">
        <v>11124</v>
      </c>
      <c r="D3849" t="s">
        <v>5490</v>
      </c>
      <c r="E3849" t="s">
        <v>7</v>
      </c>
      <c r="F3849" s="2">
        <v>42124</v>
      </c>
      <c r="G3849" t="s">
        <v>5491</v>
      </c>
      <c r="H3849" s="3">
        <v>3150</v>
      </c>
      <c r="I3849" s="3">
        <v>-3150</v>
      </c>
      <c r="J3849" s="3">
        <v>0</v>
      </c>
    </row>
    <row r="3850" spans="1:10" x14ac:dyDescent="0.25">
      <c r="A3850" s="4" t="s">
        <v>9404</v>
      </c>
      <c r="B3850" s="4" t="s">
        <v>11128</v>
      </c>
      <c r="C3850" s="11" t="s">
        <v>11124</v>
      </c>
      <c r="D3850" t="s">
        <v>5492</v>
      </c>
      <c r="E3850" t="s">
        <v>1</v>
      </c>
      <c r="F3850" s="2">
        <v>41611</v>
      </c>
      <c r="G3850" t="s">
        <v>5493</v>
      </c>
      <c r="H3850" s="3">
        <v>5947.12</v>
      </c>
      <c r="I3850" s="3">
        <v>-5947.12</v>
      </c>
      <c r="J3850" s="3">
        <v>0</v>
      </c>
    </row>
    <row r="3851" spans="1:10" x14ac:dyDescent="0.25">
      <c r="A3851" s="4" t="s">
        <v>9404</v>
      </c>
      <c r="B3851" s="4" t="s">
        <v>11128</v>
      </c>
      <c r="C3851" s="11" t="s">
        <v>11124</v>
      </c>
      <c r="D3851" t="s">
        <v>5494</v>
      </c>
      <c r="E3851" t="s">
        <v>1</v>
      </c>
      <c r="F3851" s="2">
        <v>41385</v>
      </c>
      <c r="G3851" t="s">
        <v>5495</v>
      </c>
      <c r="H3851" s="3">
        <v>16000</v>
      </c>
      <c r="I3851" s="3">
        <v>-16000</v>
      </c>
      <c r="J3851" s="3">
        <v>0</v>
      </c>
    </row>
    <row r="3852" spans="1:10" x14ac:dyDescent="0.25">
      <c r="A3852" s="4" t="s">
        <v>9404</v>
      </c>
      <c r="B3852" s="4" t="s">
        <v>11128</v>
      </c>
      <c r="C3852" s="11" t="s">
        <v>11124</v>
      </c>
      <c r="D3852" t="s">
        <v>5496</v>
      </c>
      <c r="E3852" t="s">
        <v>1</v>
      </c>
      <c r="F3852" s="2">
        <v>41611</v>
      </c>
      <c r="G3852" t="s">
        <v>5497</v>
      </c>
      <c r="H3852" s="3">
        <v>6296.95</v>
      </c>
      <c r="I3852" s="3">
        <v>-6296.95</v>
      </c>
      <c r="J3852" s="3">
        <v>0</v>
      </c>
    </row>
    <row r="3853" spans="1:10" x14ac:dyDescent="0.25">
      <c r="A3853" s="4" t="s">
        <v>9404</v>
      </c>
      <c r="B3853" s="4" t="s">
        <v>11128</v>
      </c>
      <c r="C3853" s="11" t="s">
        <v>11124</v>
      </c>
      <c r="D3853" t="s">
        <v>5496</v>
      </c>
      <c r="E3853" t="s">
        <v>7</v>
      </c>
      <c r="F3853" s="2">
        <v>42582</v>
      </c>
      <c r="G3853" t="s">
        <v>5037</v>
      </c>
      <c r="H3853" s="3">
        <v>545.9</v>
      </c>
      <c r="I3853" s="3">
        <v>-545.9</v>
      </c>
      <c r="J3853" s="3">
        <v>0</v>
      </c>
    </row>
    <row r="3854" spans="1:10" x14ac:dyDescent="0.25">
      <c r="A3854" s="4" t="s">
        <v>9404</v>
      </c>
      <c r="B3854" s="4" t="s">
        <v>11128</v>
      </c>
      <c r="C3854" s="11" t="s">
        <v>11124</v>
      </c>
      <c r="D3854" t="s">
        <v>5498</v>
      </c>
      <c r="E3854" t="s">
        <v>1</v>
      </c>
      <c r="F3854" s="2">
        <v>41424</v>
      </c>
      <c r="G3854" t="s">
        <v>5499</v>
      </c>
      <c r="H3854" s="3">
        <v>8993</v>
      </c>
      <c r="I3854" s="3">
        <v>-8993</v>
      </c>
      <c r="J3854" s="3">
        <v>0</v>
      </c>
    </row>
    <row r="3855" spans="1:10" x14ac:dyDescent="0.25">
      <c r="A3855" s="4" t="s">
        <v>9404</v>
      </c>
      <c r="B3855" s="4" t="s">
        <v>11128</v>
      </c>
      <c r="C3855" s="11" t="s">
        <v>11124</v>
      </c>
      <c r="D3855" t="s">
        <v>5500</v>
      </c>
      <c r="E3855" t="s">
        <v>1</v>
      </c>
      <c r="F3855" s="2">
        <v>41611</v>
      </c>
      <c r="G3855" t="s">
        <v>5501</v>
      </c>
      <c r="H3855" s="3">
        <v>6296.95</v>
      </c>
      <c r="I3855" s="3">
        <v>-6296.95</v>
      </c>
      <c r="J3855" s="3">
        <v>0</v>
      </c>
    </row>
    <row r="3856" spans="1:10" x14ac:dyDescent="0.25">
      <c r="A3856" s="4" t="s">
        <v>9404</v>
      </c>
      <c r="B3856" s="4" t="s">
        <v>11128</v>
      </c>
      <c r="C3856" s="11" t="s">
        <v>11124</v>
      </c>
      <c r="D3856" t="s">
        <v>5502</v>
      </c>
      <c r="E3856" t="s">
        <v>1</v>
      </c>
      <c r="F3856" s="2">
        <v>41388</v>
      </c>
      <c r="G3856" t="s">
        <v>5503</v>
      </c>
      <c r="H3856" s="3">
        <v>6000</v>
      </c>
      <c r="I3856" s="3">
        <v>-6000</v>
      </c>
      <c r="J3856" s="3">
        <v>0</v>
      </c>
    </row>
    <row r="3857" spans="1:10" x14ac:dyDescent="0.25">
      <c r="A3857" s="4" t="s">
        <v>9404</v>
      </c>
      <c r="B3857" s="4" t="s">
        <v>11128</v>
      </c>
      <c r="C3857" s="11" t="s">
        <v>11124</v>
      </c>
      <c r="D3857" t="s">
        <v>5502</v>
      </c>
      <c r="E3857" t="s">
        <v>7</v>
      </c>
      <c r="F3857" s="2">
        <v>42766</v>
      </c>
      <c r="G3857" t="s">
        <v>5037</v>
      </c>
      <c r="H3857" s="3">
        <v>1500</v>
      </c>
      <c r="I3857" s="3">
        <v>-1500</v>
      </c>
      <c r="J3857" s="3">
        <v>0</v>
      </c>
    </row>
    <row r="3858" spans="1:10" x14ac:dyDescent="0.25">
      <c r="A3858" s="4" t="s">
        <v>9404</v>
      </c>
      <c r="B3858" s="4" t="s">
        <v>11128</v>
      </c>
      <c r="C3858" s="11" t="s">
        <v>11124</v>
      </c>
      <c r="D3858" t="s">
        <v>5504</v>
      </c>
      <c r="E3858" t="s">
        <v>1</v>
      </c>
      <c r="F3858" s="2">
        <v>41837</v>
      </c>
      <c r="G3858" t="s">
        <v>5505</v>
      </c>
      <c r="H3858" s="3">
        <v>6237.56</v>
      </c>
      <c r="I3858" s="3">
        <v>-6237.56</v>
      </c>
      <c r="J3858" s="3">
        <v>0</v>
      </c>
    </row>
    <row r="3859" spans="1:10" x14ac:dyDescent="0.25">
      <c r="A3859" s="4" t="s">
        <v>9404</v>
      </c>
      <c r="B3859" s="4" t="s">
        <v>11128</v>
      </c>
      <c r="C3859" s="11" t="s">
        <v>11124</v>
      </c>
      <c r="D3859" t="s">
        <v>5506</v>
      </c>
      <c r="E3859" t="s">
        <v>1</v>
      </c>
      <c r="F3859" s="2">
        <v>41388</v>
      </c>
      <c r="G3859" t="s">
        <v>5507</v>
      </c>
      <c r="H3859" s="3">
        <v>6000</v>
      </c>
      <c r="I3859" s="3">
        <v>-6000</v>
      </c>
      <c r="J3859" s="3">
        <v>0</v>
      </c>
    </row>
    <row r="3860" spans="1:10" x14ac:dyDescent="0.25">
      <c r="A3860" s="4" t="s">
        <v>9404</v>
      </c>
      <c r="B3860" s="4" t="s">
        <v>11128</v>
      </c>
      <c r="C3860" s="11" t="s">
        <v>11124</v>
      </c>
      <c r="D3860" t="s">
        <v>5508</v>
      </c>
      <c r="E3860" t="s">
        <v>1</v>
      </c>
      <c r="F3860" s="2">
        <v>41388</v>
      </c>
      <c r="G3860" t="s">
        <v>5509</v>
      </c>
      <c r="H3860" s="3">
        <v>6000</v>
      </c>
      <c r="I3860" s="3">
        <v>-6000</v>
      </c>
      <c r="J3860" s="3">
        <v>0</v>
      </c>
    </row>
    <row r="3861" spans="1:10" x14ac:dyDescent="0.25">
      <c r="A3861" s="4" t="s">
        <v>9404</v>
      </c>
      <c r="B3861" s="4" t="s">
        <v>11128</v>
      </c>
      <c r="C3861" s="11" t="s">
        <v>11124</v>
      </c>
      <c r="D3861" t="s">
        <v>5510</v>
      </c>
      <c r="E3861" t="s">
        <v>1</v>
      </c>
      <c r="F3861" s="2">
        <v>41388</v>
      </c>
      <c r="G3861" t="s">
        <v>5511</v>
      </c>
      <c r="H3861" s="3">
        <v>6000</v>
      </c>
      <c r="I3861" s="3">
        <v>-6000</v>
      </c>
      <c r="J3861" s="3">
        <v>0</v>
      </c>
    </row>
    <row r="3862" spans="1:10" x14ac:dyDescent="0.25">
      <c r="A3862" s="4" t="s">
        <v>9404</v>
      </c>
      <c r="B3862" s="4" t="s">
        <v>11128</v>
      </c>
      <c r="C3862" s="11" t="s">
        <v>11124</v>
      </c>
      <c r="D3862" t="s">
        <v>5512</v>
      </c>
      <c r="E3862" t="s">
        <v>1</v>
      </c>
      <c r="F3862" s="2">
        <v>36526</v>
      </c>
      <c r="G3862" t="s">
        <v>5513</v>
      </c>
      <c r="H3862" s="3">
        <v>2427.35</v>
      </c>
      <c r="I3862" s="3">
        <v>-2427.35</v>
      </c>
      <c r="J3862" s="3">
        <v>0</v>
      </c>
    </row>
    <row r="3863" spans="1:10" x14ac:dyDescent="0.25">
      <c r="A3863" s="4" t="s">
        <v>9404</v>
      </c>
      <c r="B3863" s="4" t="s">
        <v>11128</v>
      </c>
      <c r="C3863" s="11" t="s">
        <v>11124</v>
      </c>
      <c r="D3863" t="s">
        <v>5514</v>
      </c>
      <c r="E3863" t="s">
        <v>1</v>
      </c>
      <c r="F3863" s="2">
        <v>41381</v>
      </c>
      <c r="G3863" t="s">
        <v>5515</v>
      </c>
      <c r="H3863" s="3">
        <v>2900</v>
      </c>
      <c r="I3863" s="3">
        <v>-2900</v>
      </c>
      <c r="J3863" s="3">
        <v>0</v>
      </c>
    </row>
    <row r="3864" spans="1:10" x14ac:dyDescent="0.25">
      <c r="A3864" s="4" t="s">
        <v>9404</v>
      </c>
      <c r="B3864" s="4" t="s">
        <v>11128</v>
      </c>
      <c r="C3864" s="11" t="s">
        <v>11124</v>
      </c>
      <c r="D3864" t="s">
        <v>5516</v>
      </c>
      <c r="E3864" t="s">
        <v>1</v>
      </c>
      <c r="F3864" s="2">
        <v>41393</v>
      </c>
      <c r="G3864" t="s">
        <v>5517</v>
      </c>
      <c r="H3864" s="3">
        <v>8000</v>
      </c>
      <c r="I3864" s="3">
        <v>-8000</v>
      </c>
      <c r="J3864" s="3">
        <v>0</v>
      </c>
    </row>
    <row r="3865" spans="1:10" x14ac:dyDescent="0.25">
      <c r="A3865" s="4" t="s">
        <v>9404</v>
      </c>
      <c r="B3865" s="4" t="s">
        <v>11128</v>
      </c>
      <c r="C3865" s="11" t="s">
        <v>11124</v>
      </c>
      <c r="D3865" t="s">
        <v>5518</v>
      </c>
      <c r="E3865" t="s">
        <v>1</v>
      </c>
      <c r="F3865" s="2">
        <v>41393</v>
      </c>
      <c r="G3865" t="s">
        <v>5519</v>
      </c>
      <c r="H3865" s="3">
        <v>8000</v>
      </c>
      <c r="I3865" s="3">
        <v>-8000</v>
      </c>
      <c r="J3865" s="3">
        <v>0</v>
      </c>
    </row>
    <row r="3866" spans="1:10" x14ac:dyDescent="0.25">
      <c r="A3866" s="4" t="s">
        <v>9404</v>
      </c>
      <c r="B3866" s="4" t="s">
        <v>11128</v>
      </c>
      <c r="C3866" s="11" t="s">
        <v>11124</v>
      </c>
      <c r="D3866" t="s">
        <v>5518</v>
      </c>
      <c r="E3866" t="s">
        <v>7</v>
      </c>
      <c r="F3866" s="2">
        <v>41438</v>
      </c>
      <c r="G3866" t="s">
        <v>5520</v>
      </c>
      <c r="H3866" s="3">
        <v>3500</v>
      </c>
      <c r="I3866" s="3">
        <v>-3500</v>
      </c>
      <c r="J3866" s="3">
        <v>0</v>
      </c>
    </row>
    <row r="3867" spans="1:10" x14ac:dyDescent="0.25">
      <c r="A3867" s="4" t="s">
        <v>9404</v>
      </c>
      <c r="B3867" s="4" t="s">
        <v>11128</v>
      </c>
      <c r="C3867" s="11" t="s">
        <v>11124</v>
      </c>
      <c r="D3867" t="s">
        <v>5518</v>
      </c>
      <c r="E3867" t="s">
        <v>9</v>
      </c>
      <c r="F3867" s="2">
        <v>41544</v>
      </c>
      <c r="G3867" t="s">
        <v>5520</v>
      </c>
      <c r="H3867" s="3">
        <v>3500</v>
      </c>
      <c r="I3867" s="3">
        <v>-3500</v>
      </c>
      <c r="J3867" s="3">
        <v>0</v>
      </c>
    </row>
    <row r="3868" spans="1:10" x14ac:dyDescent="0.25">
      <c r="A3868" s="4" t="s">
        <v>9404</v>
      </c>
      <c r="B3868" s="4" t="s">
        <v>11128</v>
      </c>
      <c r="C3868" s="11" t="s">
        <v>11124</v>
      </c>
      <c r="D3868" t="s">
        <v>5521</v>
      </c>
      <c r="E3868" t="s">
        <v>1</v>
      </c>
      <c r="F3868" s="2">
        <v>41547</v>
      </c>
      <c r="G3868" t="s">
        <v>5389</v>
      </c>
      <c r="H3868" s="3">
        <v>1462.41</v>
      </c>
      <c r="I3868" s="3">
        <v>-1462.41</v>
      </c>
      <c r="J3868" s="3">
        <v>0</v>
      </c>
    </row>
    <row r="3869" spans="1:10" x14ac:dyDescent="0.25">
      <c r="A3869" s="4" t="s">
        <v>9404</v>
      </c>
      <c r="B3869" s="4" t="s">
        <v>11128</v>
      </c>
      <c r="C3869" s="11" t="s">
        <v>11124</v>
      </c>
      <c r="D3869" t="s">
        <v>5522</v>
      </c>
      <c r="E3869" t="s">
        <v>1</v>
      </c>
      <c r="F3869" s="2">
        <v>41424</v>
      </c>
      <c r="G3869" t="s">
        <v>5523</v>
      </c>
      <c r="H3869" s="3">
        <v>15619</v>
      </c>
      <c r="I3869" s="3">
        <v>-15619</v>
      </c>
      <c r="J3869" s="3">
        <v>0</v>
      </c>
    </row>
    <row r="3870" spans="1:10" x14ac:dyDescent="0.25">
      <c r="A3870" s="4" t="s">
        <v>9404</v>
      </c>
      <c r="B3870" s="4" t="s">
        <v>11128</v>
      </c>
      <c r="C3870" s="11" t="s">
        <v>11124</v>
      </c>
      <c r="D3870" t="s">
        <v>5524</v>
      </c>
      <c r="E3870" t="s">
        <v>1</v>
      </c>
      <c r="F3870" s="2">
        <v>41424</v>
      </c>
      <c r="G3870" t="s">
        <v>5525</v>
      </c>
      <c r="H3870" s="3">
        <v>8046</v>
      </c>
      <c r="I3870" s="3">
        <v>-8046</v>
      </c>
      <c r="J3870" s="3">
        <v>0</v>
      </c>
    </row>
    <row r="3871" spans="1:10" x14ac:dyDescent="0.25">
      <c r="A3871" s="4" t="s">
        <v>9404</v>
      </c>
      <c r="B3871" s="4" t="s">
        <v>11128</v>
      </c>
      <c r="C3871" s="11" t="s">
        <v>11124</v>
      </c>
      <c r="D3871" t="s">
        <v>5524</v>
      </c>
      <c r="E3871" t="s">
        <v>7</v>
      </c>
      <c r="F3871" s="2">
        <v>41550</v>
      </c>
      <c r="G3871" t="s">
        <v>5526</v>
      </c>
      <c r="H3871" s="3">
        <v>4990</v>
      </c>
      <c r="I3871" s="3">
        <v>-4990</v>
      </c>
      <c r="J3871" s="3">
        <v>0</v>
      </c>
    </row>
    <row r="3872" spans="1:10" x14ac:dyDescent="0.25">
      <c r="A3872" s="4" t="s">
        <v>9404</v>
      </c>
      <c r="B3872" s="4" t="s">
        <v>11128</v>
      </c>
      <c r="C3872" s="11" t="s">
        <v>11124</v>
      </c>
      <c r="D3872" t="s">
        <v>5527</v>
      </c>
      <c r="E3872" t="s">
        <v>1</v>
      </c>
      <c r="F3872" s="2">
        <v>41750</v>
      </c>
      <c r="G3872" t="s">
        <v>5037</v>
      </c>
      <c r="H3872" s="3">
        <v>17161.53</v>
      </c>
      <c r="I3872" s="3">
        <v>-17161.53</v>
      </c>
      <c r="J3872" s="3">
        <v>0</v>
      </c>
    </row>
    <row r="3873" spans="1:10" x14ac:dyDescent="0.25">
      <c r="A3873" s="4" t="s">
        <v>9404</v>
      </c>
      <c r="B3873" s="4" t="s">
        <v>11128</v>
      </c>
      <c r="C3873" s="11" t="s">
        <v>11124</v>
      </c>
      <c r="D3873" t="s">
        <v>5527</v>
      </c>
      <c r="E3873" t="s">
        <v>7</v>
      </c>
      <c r="F3873" s="2">
        <v>41885</v>
      </c>
      <c r="G3873" t="s">
        <v>5037</v>
      </c>
      <c r="H3873" s="3">
        <v>684.36</v>
      </c>
      <c r="I3873" s="3">
        <v>-684.36</v>
      </c>
      <c r="J3873" s="3">
        <v>0</v>
      </c>
    </row>
    <row r="3874" spans="1:10" x14ac:dyDescent="0.25">
      <c r="A3874" s="4" t="s">
        <v>9404</v>
      </c>
      <c r="B3874" s="4" t="s">
        <v>11128</v>
      </c>
      <c r="C3874" s="11" t="s">
        <v>11124</v>
      </c>
      <c r="D3874" t="s">
        <v>5527</v>
      </c>
      <c r="E3874" t="s">
        <v>9</v>
      </c>
      <c r="F3874" s="2">
        <v>41927</v>
      </c>
      <c r="G3874" t="s">
        <v>5037</v>
      </c>
      <c r="H3874" s="3">
        <v>710.56</v>
      </c>
      <c r="I3874" s="3">
        <v>-710.56</v>
      </c>
      <c r="J3874" s="3">
        <v>0</v>
      </c>
    </row>
    <row r="3875" spans="1:10" x14ac:dyDescent="0.25">
      <c r="A3875" s="4" t="s">
        <v>9404</v>
      </c>
      <c r="B3875" s="4" t="s">
        <v>11128</v>
      </c>
      <c r="C3875" s="11" t="s">
        <v>11124</v>
      </c>
      <c r="D3875" t="s">
        <v>5527</v>
      </c>
      <c r="E3875" t="s">
        <v>19</v>
      </c>
      <c r="F3875" s="2">
        <v>42038</v>
      </c>
      <c r="G3875" t="s">
        <v>5037</v>
      </c>
      <c r="H3875" s="3">
        <v>1054.8499999999999</v>
      </c>
      <c r="I3875" s="3">
        <v>-1054.8499999999999</v>
      </c>
      <c r="J3875" s="3">
        <v>0</v>
      </c>
    </row>
    <row r="3876" spans="1:10" x14ac:dyDescent="0.25">
      <c r="A3876" s="4" t="s">
        <v>9404</v>
      </c>
      <c r="B3876" s="4" t="s">
        <v>11128</v>
      </c>
      <c r="C3876" s="11" t="s">
        <v>11124</v>
      </c>
      <c r="D3876" t="s">
        <v>5527</v>
      </c>
      <c r="E3876" t="s">
        <v>21</v>
      </c>
      <c r="F3876" s="2">
        <v>42074</v>
      </c>
      <c r="G3876" t="s">
        <v>5037</v>
      </c>
      <c r="H3876" s="3">
        <v>775.19</v>
      </c>
      <c r="I3876" s="3">
        <v>-775.19</v>
      </c>
      <c r="J3876" s="3">
        <v>0</v>
      </c>
    </row>
    <row r="3877" spans="1:10" x14ac:dyDescent="0.25">
      <c r="A3877" s="4" t="s">
        <v>9404</v>
      </c>
      <c r="B3877" s="4" t="s">
        <v>11128</v>
      </c>
      <c r="C3877" s="11" t="s">
        <v>11124</v>
      </c>
      <c r="D3877" t="s">
        <v>5527</v>
      </c>
      <c r="E3877" t="s">
        <v>23</v>
      </c>
      <c r="F3877" s="2">
        <v>42138</v>
      </c>
      <c r="G3877" t="s">
        <v>5037</v>
      </c>
      <c r="H3877" s="3">
        <v>1050.8800000000001</v>
      </c>
      <c r="I3877" s="3">
        <v>-1050.8800000000001</v>
      </c>
      <c r="J3877" s="3">
        <v>0</v>
      </c>
    </row>
    <row r="3878" spans="1:10" x14ac:dyDescent="0.25">
      <c r="A3878" s="4" t="s">
        <v>9404</v>
      </c>
      <c r="B3878" s="4" t="s">
        <v>11128</v>
      </c>
      <c r="C3878" s="11" t="s">
        <v>11124</v>
      </c>
      <c r="D3878" t="s">
        <v>5527</v>
      </c>
      <c r="E3878" t="s">
        <v>25</v>
      </c>
      <c r="F3878" s="2">
        <v>42276</v>
      </c>
      <c r="G3878" t="s">
        <v>5037</v>
      </c>
      <c r="H3878" s="3">
        <v>1200</v>
      </c>
      <c r="I3878" s="3">
        <v>-1200</v>
      </c>
      <c r="J3878" s="3">
        <v>0</v>
      </c>
    </row>
    <row r="3879" spans="1:10" x14ac:dyDescent="0.25">
      <c r="A3879" s="4" t="s">
        <v>9404</v>
      </c>
      <c r="B3879" s="4" t="s">
        <v>11128</v>
      </c>
      <c r="C3879" s="11" t="s">
        <v>11124</v>
      </c>
      <c r="D3879" t="s">
        <v>5527</v>
      </c>
      <c r="E3879" t="s">
        <v>27</v>
      </c>
      <c r="F3879" s="2">
        <v>42460</v>
      </c>
      <c r="G3879" t="s">
        <v>5037</v>
      </c>
      <c r="H3879" s="3">
        <v>3000</v>
      </c>
      <c r="I3879" s="3">
        <v>-3000</v>
      </c>
      <c r="J3879" s="3">
        <v>0</v>
      </c>
    </row>
    <row r="3880" spans="1:10" x14ac:dyDescent="0.25">
      <c r="A3880" s="4" t="s">
        <v>9404</v>
      </c>
      <c r="B3880" s="4" t="s">
        <v>11128</v>
      </c>
      <c r="C3880" s="11" t="s">
        <v>11124</v>
      </c>
      <c r="D3880" t="s">
        <v>5528</v>
      </c>
      <c r="E3880" t="s">
        <v>1</v>
      </c>
      <c r="F3880" s="2">
        <v>42152</v>
      </c>
      <c r="G3880" t="s">
        <v>5529</v>
      </c>
      <c r="H3880" s="3">
        <v>1900</v>
      </c>
      <c r="I3880" s="3">
        <v>-1900</v>
      </c>
      <c r="J3880" s="3">
        <v>0</v>
      </c>
    </row>
    <row r="3881" spans="1:10" x14ac:dyDescent="0.25">
      <c r="A3881" s="4" t="s">
        <v>9404</v>
      </c>
      <c r="B3881" s="4" t="s">
        <v>11128</v>
      </c>
      <c r="C3881" s="11" t="s">
        <v>11124</v>
      </c>
      <c r="D3881" t="s">
        <v>5528</v>
      </c>
      <c r="E3881" t="s">
        <v>7</v>
      </c>
      <c r="F3881" s="2">
        <v>42420</v>
      </c>
      <c r="G3881" t="s">
        <v>5529</v>
      </c>
      <c r="H3881" s="3">
        <v>15000</v>
      </c>
      <c r="I3881" s="3">
        <v>-15000</v>
      </c>
      <c r="J3881" s="3">
        <v>0</v>
      </c>
    </row>
    <row r="3882" spans="1:10" x14ac:dyDescent="0.25">
      <c r="A3882" s="4" t="s">
        <v>9404</v>
      </c>
      <c r="B3882" s="4" t="s">
        <v>11128</v>
      </c>
      <c r="C3882" s="11" t="s">
        <v>11124</v>
      </c>
      <c r="D3882" t="s">
        <v>5530</v>
      </c>
      <c r="E3882" t="s">
        <v>1</v>
      </c>
      <c r="F3882" s="2">
        <v>41750</v>
      </c>
      <c r="G3882" t="s">
        <v>5531</v>
      </c>
      <c r="H3882" s="3">
        <v>10871.1</v>
      </c>
      <c r="I3882" s="3">
        <v>-10871.1</v>
      </c>
      <c r="J3882" s="3">
        <v>0</v>
      </c>
    </row>
    <row r="3883" spans="1:10" x14ac:dyDescent="0.25">
      <c r="A3883" s="4" t="s">
        <v>9404</v>
      </c>
      <c r="B3883" s="4" t="s">
        <v>11128</v>
      </c>
      <c r="C3883" s="11" t="s">
        <v>11124</v>
      </c>
      <c r="D3883" t="s">
        <v>5530</v>
      </c>
      <c r="E3883" t="s">
        <v>7</v>
      </c>
      <c r="F3883" s="2">
        <v>41967</v>
      </c>
      <c r="G3883" t="s">
        <v>5531</v>
      </c>
      <c r="H3883" s="3">
        <v>523.77</v>
      </c>
      <c r="I3883" s="3">
        <v>-523.77</v>
      </c>
      <c r="J3883" s="3">
        <v>0</v>
      </c>
    </row>
    <row r="3884" spans="1:10" x14ac:dyDescent="0.25">
      <c r="A3884" s="4" t="s">
        <v>9404</v>
      </c>
      <c r="B3884" s="4" t="s">
        <v>11128</v>
      </c>
      <c r="C3884" s="11" t="s">
        <v>11124</v>
      </c>
      <c r="D3884" t="s">
        <v>5532</v>
      </c>
      <c r="E3884" t="s">
        <v>1</v>
      </c>
      <c r="F3884" s="2">
        <v>41894</v>
      </c>
      <c r="G3884" t="s">
        <v>5533</v>
      </c>
      <c r="H3884" s="3">
        <v>19052.400000000001</v>
      </c>
      <c r="I3884" s="3">
        <v>-19052.400000000001</v>
      </c>
      <c r="J3884" s="3">
        <v>0</v>
      </c>
    </row>
    <row r="3885" spans="1:10" x14ac:dyDescent="0.25">
      <c r="A3885" s="4" t="s">
        <v>9404</v>
      </c>
      <c r="B3885" s="4" t="s">
        <v>11128</v>
      </c>
      <c r="C3885" s="11" t="s">
        <v>11124</v>
      </c>
      <c r="D3885" t="s">
        <v>5532</v>
      </c>
      <c r="E3885" t="s">
        <v>7</v>
      </c>
      <c r="F3885" s="2">
        <v>42090</v>
      </c>
      <c r="G3885" t="s">
        <v>5533</v>
      </c>
      <c r="H3885" s="3">
        <v>1350</v>
      </c>
      <c r="I3885" s="3">
        <v>-1350</v>
      </c>
      <c r="J3885" s="3">
        <v>0</v>
      </c>
    </row>
    <row r="3886" spans="1:10" x14ac:dyDescent="0.25">
      <c r="A3886" s="4" t="s">
        <v>9404</v>
      </c>
      <c r="B3886" s="4" t="s">
        <v>11128</v>
      </c>
      <c r="C3886" s="11" t="s">
        <v>11124</v>
      </c>
      <c r="D3886" t="s">
        <v>5534</v>
      </c>
      <c r="E3886" t="s">
        <v>1</v>
      </c>
      <c r="F3886" s="2">
        <v>41726</v>
      </c>
      <c r="G3886" t="s">
        <v>5535</v>
      </c>
      <c r="H3886" s="3">
        <v>11678.39</v>
      </c>
      <c r="I3886" s="3">
        <v>-11678.39</v>
      </c>
      <c r="J3886" s="3">
        <v>0</v>
      </c>
    </row>
    <row r="3887" spans="1:10" x14ac:dyDescent="0.25">
      <c r="A3887" s="4" t="s">
        <v>9404</v>
      </c>
      <c r="B3887" s="4" t="s">
        <v>11128</v>
      </c>
      <c r="C3887" s="11" t="s">
        <v>11124</v>
      </c>
      <c r="D3887" t="s">
        <v>5534</v>
      </c>
      <c r="E3887" t="s">
        <v>7</v>
      </c>
      <c r="F3887" s="2">
        <v>42111</v>
      </c>
      <c r="G3887" t="s">
        <v>5535</v>
      </c>
      <c r="H3887" s="3">
        <v>3346</v>
      </c>
      <c r="I3887" s="3">
        <v>-3346</v>
      </c>
      <c r="J3887" s="3">
        <v>0</v>
      </c>
    </row>
    <row r="3888" spans="1:10" x14ac:dyDescent="0.25">
      <c r="A3888" s="4" t="s">
        <v>9404</v>
      </c>
      <c r="B3888" s="4" t="s">
        <v>11128</v>
      </c>
      <c r="C3888" s="11" t="s">
        <v>11124</v>
      </c>
      <c r="D3888" t="s">
        <v>5536</v>
      </c>
      <c r="E3888" t="s">
        <v>1</v>
      </c>
      <c r="F3888" s="2">
        <v>41726</v>
      </c>
      <c r="G3888" t="s">
        <v>5537</v>
      </c>
      <c r="H3888" s="3">
        <v>10948.49</v>
      </c>
      <c r="I3888" s="3">
        <v>-10948.49</v>
      </c>
      <c r="J3888" s="3">
        <v>0</v>
      </c>
    </row>
    <row r="3889" spans="1:10" x14ac:dyDescent="0.25">
      <c r="A3889" s="4" t="s">
        <v>9404</v>
      </c>
      <c r="B3889" s="4" t="s">
        <v>11128</v>
      </c>
      <c r="C3889" s="11" t="s">
        <v>11124</v>
      </c>
      <c r="D3889" t="s">
        <v>5536</v>
      </c>
      <c r="E3889" t="s">
        <v>7</v>
      </c>
      <c r="F3889" s="2">
        <v>41845</v>
      </c>
      <c r="G3889" t="s">
        <v>5537</v>
      </c>
      <c r="H3889" s="3">
        <v>1035.1199999999999</v>
      </c>
      <c r="I3889" s="3">
        <v>-1035.1199999999999</v>
      </c>
      <c r="J3889" s="3">
        <v>0</v>
      </c>
    </row>
    <row r="3890" spans="1:10" x14ac:dyDescent="0.25">
      <c r="A3890" s="4" t="s">
        <v>9404</v>
      </c>
      <c r="B3890" s="4" t="s">
        <v>11128</v>
      </c>
      <c r="C3890" s="11" t="s">
        <v>11124</v>
      </c>
      <c r="D3890" t="s">
        <v>5536</v>
      </c>
      <c r="E3890" t="s">
        <v>9</v>
      </c>
      <c r="F3890" s="2">
        <v>42121</v>
      </c>
      <c r="G3890" t="s">
        <v>5537</v>
      </c>
      <c r="H3890" s="3">
        <v>4340</v>
      </c>
      <c r="I3890" s="3">
        <v>-4340</v>
      </c>
      <c r="J3890" s="3">
        <v>0</v>
      </c>
    </row>
    <row r="3891" spans="1:10" x14ac:dyDescent="0.25">
      <c r="A3891" s="4" t="s">
        <v>9404</v>
      </c>
      <c r="B3891" s="4" t="s">
        <v>11128</v>
      </c>
      <c r="C3891" s="11" t="s">
        <v>11124</v>
      </c>
      <c r="D3891" t="s">
        <v>5536</v>
      </c>
      <c r="E3891" t="s">
        <v>19</v>
      </c>
      <c r="F3891" s="2">
        <v>42886</v>
      </c>
      <c r="G3891" t="s">
        <v>5537</v>
      </c>
      <c r="H3891" s="3">
        <v>1250</v>
      </c>
      <c r="I3891" s="3">
        <v>-1250</v>
      </c>
      <c r="J3891" s="3">
        <v>0</v>
      </c>
    </row>
    <row r="3892" spans="1:10" x14ac:dyDescent="0.25">
      <c r="A3892" s="4" t="s">
        <v>9404</v>
      </c>
      <c r="B3892" s="4" t="s">
        <v>11128</v>
      </c>
      <c r="C3892" s="11" t="s">
        <v>11124</v>
      </c>
      <c r="D3892" t="s">
        <v>5536</v>
      </c>
      <c r="E3892" t="s">
        <v>21</v>
      </c>
      <c r="F3892" s="2">
        <v>42886</v>
      </c>
      <c r="G3892" t="s">
        <v>5537</v>
      </c>
      <c r="H3892" s="3">
        <v>2000</v>
      </c>
      <c r="I3892" s="3">
        <v>-2000</v>
      </c>
      <c r="J3892" s="3">
        <v>0</v>
      </c>
    </row>
    <row r="3893" spans="1:10" x14ac:dyDescent="0.25">
      <c r="A3893" s="4" t="s">
        <v>9404</v>
      </c>
      <c r="B3893" s="4" t="s">
        <v>11128</v>
      </c>
      <c r="C3893" s="11" t="s">
        <v>11124</v>
      </c>
      <c r="D3893" t="s">
        <v>5538</v>
      </c>
      <c r="E3893" t="s">
        <v>1</v>
      </c>
      <c r="F3893" s="2">
        <v>41640</v>
      </c>
      <c r="G3893" t="s">
        <v>5037</v>
      </c>
      <c r="H3893" s="3">
        <v>3941.03</v>
      </c>
      <c r="I3893" s="3">
        <v>-3941.03</v>
      </c>
      <c r="J3893" s="3">
        <v>0</v>
      </c>
    </row>
    <row r="3894" spans="1:10" x14ac:dyDescent="0.25">
      <c r="A3894" s="4" t="s">
        <v>9404</v>
      </c>
      <c r="B3894" s="4" t="s">
        <v>11128</v>
      </c>
      <c r="C3894" s="11" t="s">
        <v>11124</v>
      </c>
      <c r="D3894" t="s">
        <v>5538</v>
      </c>
      <c r="E3894" t="s">
        <v>7</v>
      </c>
      <c r="F3894" s="2">
        <v>42886</v>
      </c>
      <c r="G3894" t="s">
        <v>5037</v>
      </c>
      <c r="H3894" s="3">
        <v>750</v>
      </c>
      <c r="I3894" s="3">
        <v>-750</v>
      </c>
      <c r="J3894" s="3">
        <v>0</v>
      </c>
    </row>
    <row r="3895" spans="1:10" x14ac:dyDescent="0.25">
      <c r="A3895" s="4" t="s">
        <v>9404</v>
      </c>
      <c r="B3895" s="4" t="s">
        <v>11128</v>
      </c>
      <c r="C3895" s="11" t="s">
        <v>11124</v>
      </c>
      <c r="D3895" t="s">
        <v>5539</v>
      </c>
      <c r="E3895" t="s">
        <v>1</v>
      </c>
      <c r="F3895" s="2">
        <v>41640</v>
      </c>
      <c r="G3895" t="s">
        <v>5037</v>
      </c>
      <c r="H3895" s="3">
        <v>5583.12</v>
      </c>
      <c r="I3895" s="3">
        <v>-5583.12</v>
      </c>
      <c r="J3895" s="3">
        <v>0</v>
      </c>
    </row>
    <row r="3896" spans="1:10" x14ac:dyDescent="0.25">
      <c r="A3896" s="4" t="s">
        <v>9404</v>
      </c>
      <c r="B3896" s="4" t="s">
        <v>11128</v>
      </c>
      <c r="C3896" s="11" t="s">
        <v>11124</v>
      </c>
      <c r="D3896" t="s">
        <v>5539</v>
      </c>
      <c r="E3896" t="s">
        <v>7</v>
      </c>
      <c r="F3896" s="2">
        <v>42090</v>
      </c>
      <c r="G3896" t="s">
        <v>5037</v>
      </c>
      <c r="H3896" s="3">
        <v>3500</v>
      </c>
      <c r="I3896" s="3">
        <v>-3500</v>
      </c>
      <c r="J3896" s="3">
        <v>0</v>
      </c>
    </row>
    <row r="3897" spans="1:10" x14ac:dyDescent="0.25">
      <c r="A3897" s="4" t="s">
        <v>9404</v>
      </c>
      <c r="B3897" s="4" t="s">
        <v>11128</v>
      </c>
      <c r="C3897" s="11" t="s">
        <v>11124</v>
      </c>
      <c r="D3897" t="s">
        <v>5540</v>
      </c>
      <c r="E3897" t="s">
        <v>1</v>
      </c>
      <c r="F3897" s="2">
        <v>41640</v>
      </c>
      <c r="G3897" t="s">
        <v>5541</v>
      </c>
      <c r="H3897" s="3">
        <v>6239.96</v>
      </c>
      <c r="I3897" s="3">
        <v>-6239.96</v>
      </c>
      <c r="J3897" s="3">
        <v>0</v>
      </c>
    </row>
    <row r="3898" spans="1:10" x14ac:dyDescent="0.25">
      <c r="A3898" s="4" t="s">
        <v>9404</v>
      </c>
      <c r="B3898" s="4" t="s">
        <v>11128</v>
      </c>
      <c r="C3898" s="11" t="s">
        <v>11124</v>
      </c>
      <c r="D3898" t="s">
        <v>5540</v>
      </c>
      <c r="E3898" t="s">
        <v>7</v>
      </c>
      <c r="F3898" s="2">
        <v>41640</v>
      </c>
      <c r="G3898" t="s">
        <v>5541</v>
      </c>
      <c r="H3898" s="3">
        <v>9524.16</v>
      </c>
      <c r="I3898" s="3">
        <v>-9524.16</v>
      </c>
      <c r="J3898" s="3">
        <v>0</v>
      </c>
    </row>
    <row r="3899" spans="1:10" x14ac:dyDescent="0.25">
      <c r="A3899" s="4" t="s">
        <v>9404</v>
      </c>
      <c r="B3899" s="4" t="s">
        <v>11128</v>
      </c>
      <c r="C3899" s="11" t="s">
        <v>11124</v>
      </c>
      <c r="D3899" t="s">
        <v>5540</v>
      </c>
      <c r="E3899" t="s">
        <v>9</v>
      </c>
      <c r="F3899" s="2">
        <v>42122</v>
      </c>
      <c r="G3899" t="s">
        <v>5541</v>
      </c>
      <c r="H3899" s="3">
        <v>1300</v>
      </c>
      <c r="I3899" s="3">
        <v>-1300</v>
      </c>
      <c r="J3899" s="3">
        <v>0</v>
      </c>
    </row>
    <row r="3900" spans="1:10" x14ac:dyDescent="0.25">
      <c r="A3900" s="4" t="s">
        <v>9404</v>
      </c>
      <c r="B3900" s="4" t="s">
        <v>11128</v>
      </c>
      <c r="C3900" s="11" t="s">
        <v>11124</v>
      </c>
      <c r="D3900" t="s">
        <v>5540</v>
      </c>
      <c r="E3900" t="s">
        <v>19</v>
      </c>
      <c r="F3900" s="2">
        <v>42183</v>
      </c>
      <c r="G3900" t="s">
        <v>5541</v>
      </c>
      <c r="H3900" s="3">
        <v>1400</v>
      </c>
      <c r="I3900" s="3">
        <v>-1400</v>
      </c>
      <c r="J3900" s="3">
        <v>0</v>
      </c>
    </row>
    <row r="3901" spans="1:10" x14ac:dyDescent="0.25">
      <c r="A3901" s="4" t="s">
        <v>9404</v>
      </c>
      <c r="B3901" s="4" t="s">
        <v>11128</v>
      </c>
      <c r="C3901" s="11" t="s">
        <v>11124</v>
      </c>
      <c r="D3901" t="s">
        <v>5540</v>
      </c>
      <c r="E3901" t="s">
        <v>21</v>
      </c>
      <c r="F3901" s="2">
        <v>42551</v>
      </c>
      <c r="G3901" t="s">
        <v>5541</v>
      </c>
      <c r="H3901" s="3">
        <v>630.52</v>
      </c>
      <c r="I3901" s="3">
        <v>-630.52</v>
      </c>
      <c r="J3901" s="3">
        <v>0</v>
      </c>
    </row>
    <row r="3902" spans="1:10" x14ac:dyDescent="0.25">
      <c r="A3902" s="4" t="s">
        <v>9404</v>
      </c>
      <c r="B3902" s="4" t="s">
        <v>11128</v>
      </c>
      <c r="C3902" s="11" t="s">
        <v>11124</v>
      </c>
      <c r="D3902" t="s">
        <v>5540</v>
      </c>
      <c r="E3902" t="s">
        <v>23</v>
      </c>
      <c r="F3902" s="2">
        <v>42578</v>
      </c>
      <c r="G3902" t="s">
        <v>5541</v>
      </c>
      <c r="H3902" s="3">
        <v>1050</v>
      </c>
      <c r="I3902" s="3">
        <v>-1050</v>
      </c>
      <c r="J3902" s="3">
        <v>0</v>
      </c>
    </row>
    <row r="3903" spans="1:10" x14ac:dyDescent="0.25">
      <c r="A3903" s="4" t="s">
        <v>9404</v>
      </c>
      <c r="B3903" s="4" t="s">
        <v>11128</v>
      </c>
      <c r="C3903" s="11" t="s">
        <v>11124</v>
      </c>
      <c r="D3903" t="s">
        <v>5540</v>
      </c>
      <c r="E3903" t="s">
        <v>25</v>
      </c>
      <c r="F3903" s="2">
        <v>42578</v>
      </c>
      <c r="G3903" t="s">
        <v>5541</v>
      </c>
      <c r="H3903" s="3">
        <v>567.23</v>
      </c>
      <c r="I3903" s="3">
        <v>-567.23</v>
      </c>
      <c r="J3903" s="3">
        <v>0</v>
      </c>
    </row>
    <row r="3904" spans="1:10" x14ac:dyDescent="0.25">
      <c r="A3904" s="4" t="s">
        <v>9404</v>
      </c>
      <c r="B3904" s="4" t="s">
        <v>11128</v>
      </c>
      <c r="C3904" s="11" t="s">
        <v>11124</v>
      </c>
      <c r="D3904" t="s">
        <v>5542</v>
      </c>
      <c r="E3904" t="s">
        <v>1</v>
      </c>
      <c r="F3904" s="2">
        <v>41726</v>
      </c>
      <c r="G3904" t="s">
        <v>5543</v>
      </c>
      <c r="H3904" s="3">
        <v>12408.28</v>
      </c>
      <c r="I3904" s="3">
        <v>-12408.28</v>
      </c>
      <c r="J3904" s="3">
        <v>0</v>
      </c>
    </row>
    <row r="3905" spans="1:10" x14ac:dyDescent="0.25">
      <c r="A3905" s="4" t="s">
        <v>9404</v>
      </c>
      <c r="B3905" s="4" t="s">
        <v>11128</v>
      </c>
      <c r="C3905" s="11" t="s">
        <v>11124</v>
      </c>
      <c r="D3905" t="s">
        <v>5542</v>
      </c>
      <c r="E3905" t="s">
        <v>7</v>
      </c>
      <c r="F3905" s="2">
        <v>42094</v>
      </c>
      <c r="G3905" t="s">
        <v>5543</v>
      </c>
      <c r="H3905" s="3">
        <v>1054.8499999999999</v>
      </c>
      <c r="I3905" s="3">
        <v>-1054.8499999999999</v>
      </c>
      <c r="J3905" s="3">
        <v>0</v>
      </c>
    </row>
    <row r="3906" spans="1:10" x14ac:dyDescent="0.25">
      <c r="A3906" s="4" t="s">
        <v>9404</v>
      </c>
      <c r="B3906" s="4" t="s">
        <v>11128</v>
      </c>
      <c r="C3906" s="11" t="s">
        <v>11124</v>
      </c>
      <c r="D3906" t="s">
        <v>5542</v>
      </c>
      <c r="E3906" t="s">
        <v>9</v>
      </c>
      <c r="F3906" s="2">
        <v>42520</v>
      </c>
      <c r="G3906" t="s">
        <v>5543</v>
      </c>
      <c r="H3906" s="3">
        <v>4140</v>
      </c>
      <c r="I3906" s="3">
        <v>-4140</v>
      </c>
      <c r="J3906" s="3">
        <v>0</v>
      </c>
    </row>
    <row r="3907" spans="1:10" x14ac:dyDescent="0.25">
      <c r="A3907" s="4" t="s">
        <v>9404</v>
      </c>
      <c r="B3907" s="4" t="s">
        <v>11128</v>
      </c>
      <c r="C3907" s="11" t="s">
        <v>11124</v>
      </c>
      <c r="D3907" t="s">
        <v>5544</v>
      </c>
      <c r="E3907" t="s">
        <v>1</v>
      </c>
      <c r="F3907" s="2">
        <v>41844</v>
      </c>
      <c r="G3907" t="s">
        <v>5037</v>
      </c>
      <c r="H3907" s="3">
        <v>13969.05</v>
      </c>
      <c r="I3907" s="3">
        <v>-13969.05</v>
      </c>
      <c r="J3907" s="3">
        <v>0</v>
      </c>
    </row>
    <row r="3908" spans="1:10" x14ac:dyDescent="0.25">
      <c r="A3908" s="4" t="s">
        <v>9404</v>
      </c>
      <c r="B3908" s="4" t="s">
        <v>11128</v>
      </c>
      <c r="C3908" s="11" t="s">
        <v>11124</v>
      </c>
      <c r="D3908" t="s">
        <v>5544</v>
      </c>
      <c r="E3908" t="s">
        <v>7</v>
      </c>
      <c r="F3908" s="2">
        <v>42154</v>
      </c>
      <c r="G3908" t="s">
        <v>5037</v>
      </c>
      <c r="H3908" s="3">
        <v>2420</v>
      </c>
      <c r="I3908" s="3">
        <v>-2420</v>
      </c>
      <c r="J3908" s="3">
        <v>0</v>
      </c>
    </row>
    <row r="3909" spans="1:10" x14ac:dyDescent="0.25">
      <c r="A3909" s="4" t="s">
        <v>9404</v>
      </c>
      <c r="B3909" s="4" t="s">
        <v>11128</v>
      </c>
      <c r="C3909" s="11" t="s">
        <v>11124</v>
      </c>
      <c r="D3909" t="s">
        <v>5545</v>
      </c>
      <c r="E3909" t="s">
        <v>1</v>
      </c>
      <c r="F3909" s="2">
        <v>41759</v>
      </c>
      <c r="G3909" t="s">
        <v>5546</v>
      </c>
      <c r="H3909" s="3">
        <v>23198.65</v>
      </c>
      <c r="I3909" s="3">
        <v>-23198.65</v>
      </c>
      <c r="J3909" s="3">
        <v>0</v>
      </c>
    </row>
    <row r="3910" spans="1:10" x14ac:dyDescent="0.25">
      <c r="A3910" s="4" t="s">
        <v>9404</v>
      </c>
      <c r="B3910" s="4" t="s">
        <v>11128</v>
      </c>
      <c r="C3910" s="11" t="s">
        <v>11124</v>
      </c>
      <c r="D3910" t="s">
        <v>5545</v>
      </c>
      <c r="E3910" t="s">
        <v>7</v>
      </c>
      <c r="F3910" s="2">
        <v>42094</v>
      </c>
      <c r="G3910" t="s">
        <v>5546</v>
      </c>
      <c r="H3910" s="3">
        <v>3700</v>
      </c>
      <c r="I3910" s="3">
        <v>-3700</v>
      </c>
      <c r="J3910" s="3">
        <v>0</v>
      </c>
    </row>
    <row r="3911" spans="1:10" x14ac:dyDescent="0.25">
      <c r="A3911" s="4" t="s">
        <v>9404</v>
      </c>
      <c r="B3911" s="4" t="s">
        <v>11128</v>
      </c>
      <c r="C3911" s="11" t="s">
        <v>11124</v>
      </c>
      <c r="D3911" t="s">
        <v>5545</v>
      </c>
      <c r="E3911" t="s">
        <v>9</v>
      </c>
      <c r="F3911" s="2">
        <v>42111</v>
      </c>
      <c r="G3911" t="s">
        <v>5546</v>
      </c>
      <c r="H3911" s="3">
        <v>3500</v>
      </c>
      <c r="I3911" s="3">
        <v>-3500</v>
      </c>
      <c r="J3911" s="3">
        <v>0</v>
      </c>
    </row>
    <row r="3912" spans="1:10" x14ac:dyDescent="0.25">
      <c r="A3912" s="4" t="s">
        <v>9404</v>
      </c>
      <c r="B3912" s="4" t="s">
        <v>11128</v>
      </c>
      <c r="C3912" s="11" t="s">
        <v>11124</v>
      </c>
      <c r="D3912" t="s">
        <v>5547</v>
      </c>
      <c r="E3912" t="s">
        <v>1</v>
      </c>
      <c r="F3912" s="2">
        <v>41759</v>
      </c>
      <c r="G3912" t="s">
        <v>5548</v>
      </c>
      <c r="H3912" s="3">
        <v>85500</v>
      </c>
      <c r="I3912" s="3">
        <v>-85500</v>
      </c>
      <c r="J3912" s="3">
        <v>0</v>
      </c>
    </row>
    <row r="3913" spans="1:10" x14ac:dyDescent="0.25">
      <c r="A3913" s="4" t="s">
        <v>9404</v>
      </c>
      <c r="B3913" s="4" t="s">
        <v>11128</v>
      </c>
      <c r="C3913" s="11" t="s">
        <v>11124</v>
      </c>
      <c r="D3913" t="s">
        <v>5549</v>
      </c>
      <c r="E3913" t="s">
        <v>1</v>
      </c>
      <c r="F3913" s="2">
        <v>41759</v>
      </c>
      <c r="G3913" t="s">
        <v>5037</v>
      </c>
      <c r="H3913" s="3">
        <v>104500</v>
      </c>
      <c r="I3913" s="3">
        <v>-104500</v>
      </c>
      <c r="J3913" s="3">
        <v>0</v>
      </c>
    </row>
    <row r="3914" spans="1:10" x14ac:dyDescent="0.25">
      <c r="A3914" s="4" t="s">
        <v>9404</v>
      </c>
      <c r="B3914" s="4" t="s">
        <v>11128</v>
      </c>
      <c r="C3914" s="11" t="s">
        <v>11124</v>
      </c>
      <c r="D3914" t="s">
        <v>5550</v>
      </c>
      <c r="E3914" t="s">
        <v>1</v>
      </c>
      <c r="F3914" s="2">
        <v>41850</v>
      </c>
      <c r="G3914" t="s">
        <v>5551</v>
      </c>
      <c r="H3914" s="3">
        <v>15000</v>
      </c>
      <c r="I3914" s="3">
        <v>-15000</v>
      </c>
      <c r="J3914" s="3">
        <v>0</v>
      </c>
    </row>
    <row r="3915" spans="1:10" x14ac:dyDescent="0.25">
      <c r="A3915" s="4" t="s">
        <v>9404</v>
      </c>
      <c r="B3915" s="4" t="s">
        <v>11128</v>
      </c>
      <c r="C3915" s="11" t="s">
        <v>11124</v>
      </c>
      <c r="D3915" t="s">
        <v>5552</v>
      </c>
      <c r="E3915" t="s">
        <v>1</v>
      </c>
      <c r="F3915" s="2">
        <v>41775</v>
      </c>
      <c r="G3915" t="s">
        <v>5553</v>
      </c>
      <c r="H3915" s="3">
        <v>75000</v>
      </c>
      <c r="I3915" s="3">
        <v>-75000</v>
      </c>
      <c r="J3915" s="3">
        <v>0</v>
      </c>
    </row>
    <row r="3916" spans="1:10" x14ac:dyDescent="0.25">
      <c r="A3916" s="4" t="s">
        <v>9404</v>
      </c>
      <c r="B3916" s="4" t="s">
        <v>11128</v>
      </c>
      <c r="C3916" s="11" t="s">
        <v>11124</v>
      </c>
      <c r="D3916" t="s">
        <v>5552</v>
      </c>
      <c r="E3916" t="s">
        <v>7</v>
      </c>
      <c r="F3916" s="2">
        <v>41927</v>
      </c>
      <c r="G3916" t="s">
        <v>5317</v>
      </c>
      <c r="H3916" s="3">
        <v>4000</v>
      </c>
      <c r="I3916" s="3">
        <v>-4000</v>
      </c>
      <c r="J3916" s="3">
        <v>0</v>
      </c>
    </row>
    <row r="3917" spans="1:10" x14ac:dyDescent="0.25">
      <c r="A3917" s="4" t="s">
        <v>9404</v>
      </c>
      <c r="B3917" s="4" t="s">
        <v>11128</v>
      </c>
      <c r="C3917" s="11" t="s">
        <v>11124</v>
      </c>
      <c r="D3917" t="s">
        <v>5554</v>
      </c>
      <c r="E3917" t="s">
        <v>1</v>
      </c>
      <c r="F3917" s="2">
        <v>41750</v>
      </c>
      <c r="G3917" t="s">
        <v>5464</v>
      </c>
      <c r="H3917" s="3">
        <v>18111.04</v>
      </c>
      <c r="I3917" s="3">
        <v>-18111.04</v>
      </c>
      <c r="J3917" s="3">
        <v>0</v>
      </c>
    </row>
    <row r="3918" spans="1:10" x14ac:dyDescent="0.25">
      <c r="A3918" s="4" t="s">
        <v>9404</v>
      </c>
      <c r="B3918" s="4" t="s">
        <v>11128</v>
      </c>
      <c r="C3918" s="11" t="s">
        <v>11124</v>
      </c>
      <c r="D3918" t="s">
        <v>5554</v>
      </c>
      <c r="E3918" t="s">
        <v>7</v>
      </c>
      <c r="F3918" s="2">
        <v>42108</v>
      </c>
      <c r="G3918" t="s">
        <v>5464</v>
      </c>
      <c r="H3918" s="3">
        <v>2400</v>
      </c>
      <c r="I3918" s="3">
        <v>-2400</v>
      </c>
      <c r="J3918" s="3">
        <v>0</v>
      </c>
    </row>
    <row r="3919" spans="1:10" x14ac:dyDescent="0.25">
      <c r="A3919" s="4" t="s">
        <v>9404</v>
      </c>
      <c r="B3919" s="4" t="s">
        <v>11128</v>
      </c>
      <c r="C3919" s="11" t="s">
        <v>11124</v>
      </c>
      <c r="D3919" t="s">
        <v>5555</v>
      </c>
      <c r="E3919" t="s">
        <v>1</v>
      </c>
      <c r="F3919" s="2">
        <v>41841</v>
      </c>
      <c r="G3919" t="s">
        <v>5556</v>
      </c>
      <c r="H3919" s="3">
        <v>6650</v>
      </c>
      <c r="I3919" s="3">
        <v>-6650</v>
      </c>
      <c r="J3919" s="3">
        <v>0</v>
      </c>
    </row>
    <row r="3920" spans="1:10" x14ac:dyDescent="0.25">
      <c r="A3920" s="4" t="s">
        <v>9404</v>
      </c>
      <c r="B3920" s="4" t="s">
        <v>11128</v>
      </c>
      <c r="C3920" s="11" t="s">
        <v>11124</v>
      </c>
      <c r="D3920" t="s">
        <v>5557</v>
      </c>
      <c r="E3920" t="s">
        <v>1</v>
      </c>
      <c r="F3920" s="2">
        <v>41382</v>
      </c>
      <c r="G3920" t="s">
        <v>5558</v>
      </c>
      <c r="H3920" s="3">
        <v>19500</v>
      </c>
      <c r="I3920" s="3">
        <v>-19500</v>
      </c>
      <c r="J3920" s="3">
        <v>0</v>
      </c>
    </row>
    <row r="3921" spans="1:10" x14ac:dyDescent="0.25">
      <c r="A3921" s="4" t="s">
        <v>9404</v>
      </c>
      <c r="B3921" s="4" t="s">
        <v>11128</v>
      </c>
      <c r="C3921" s="11" t="s">
        <v>11124</v>
      </c>
      <c r="D3921" t="s">
        <v>5557</v>
      </c>
      <c r="E3921" t="s">
        <v>7</v>
      </c>
      <c r="F3921" s="2">
        <v>41500</v>
      </c>
      <c r="G3921" t="s">
        <v>5559</v>
      </c>
      <c r="H3921" s="3">
        <v>3500</v>
      </c>
      <c r="I3921" s="3">
        <v>-3500</v>
      </c>
      <c r="J3921" s="3">
        <v>0</v>
      </c>
    </row>
    <row r="3922" spans="1:10" x14ac:dyDescent="0.25">
      <c r="A3922" s="4" t="s">
        <v>9404</v>
      </c>
      <c r="B3922" s="4" t="s">
        <v>11128</v>
      </c>
      <c r="C3922" s="11" t="s">
        <v>11124</v>
      </c>
      <c r="D3922" t="s">
        <v>5560</v>
      </c>
      <c r="E3922" t="s">
        <v>1</v>
      </c>
      <c r="F3922" s="2">
        <v>41446</v>
      </c>
      <c r="G3922" t="s">
        <v>5561</v>
      </c>
      <c r="H3922" s="3">
        <v>9200</v>
      </c>
      <c r="I3922" s="3">
        <v>-9200</v>
      </c>
      <c r="J3922" s="3">
        <v>0</v>
      </c>
    </row>
    <row r="3923" spans="1:10" x14ac:dyDescent="0.25">
      <c r="A3923" s="4" t="s">
        <v>9404</v>
      </c>
      <c r="B3923" s="4" t="s">
        <v>11128</v>
      </c>
      <c r="C3923" s="11" t="s">
        <v>11124</v>
      </c>
      <c r="D3923" t="s">
        <v>5560</v>
      </c>
      <c r="E3923" t="s">
        <v>7</v>
      </c>
      <c r="F3923" s="2">
        <v>43046</v>
      </c>
      <c r="G3923" t="s">
        <v>5037</v>
      </c>
      <c r="H3923" s="3">
        <v>7200</v>
      </c>
      <c r="I3923" s="3">
        <v>-7200</v>
      </c>
      <c r="J3923" s="3">
        <v>0</v>
      </c>
    </row>
    <row r="3924" spans="1:10" x14ac:dyDescent="0.25">
      <c r="A3924" s="4" t="s">
        <v>9404</v>
      </c>
      <c r="B3924" s="4" t="s">
        <v>11128</v>
      </c>
      <c r="C3924" s="11" t="s">
        <v>11124</v>
      </c>
      <c r="D3924" t="s">
        <v>5562</v>
      </c>
      <c r="E3924" t="s">
        <v>1</v>
      </c>
      <c r="F3924" s="2">
        <v>41276</v>
      </c>
      <c r="G3924" t="s">
        <v>5563</v>
      </c>
      <c r="H3924" s="3">
        <v>10000</v>
      </c>
      <c r="I3924" s="3">
        <v>-10000</v>
      </c>
      <c r="J3924" s="3">
        <v>0</v>
      </c>
    </row>
    <row r="3925" spans="1:10" x14ac:dyDescent="0.25">
      <c r="A3925" s="4" t="s">
        <v>9404</v>
      </c>
      <c r="B3925" s="4" t="s">
        <v>11128</v>
      </c>
      <c r="C3925" s="11" t="s">
        <v>11124</v>
      </c>
      <c r="D3925" t="s">
        <v>5564</v>
      </c>
      <c r="E3925" t="s">
        <v>1</v>
      </c>
      <c r="F3925" s="2">
        <v>41459</v>
      </c>
      <c r="G3925" t="s">
        <v>5565</v>
      </c>
      <c r="H3925" s="3">
        <v>2715.2</v>
      </c>
      <c r="I3925" s="3">
        <v>-2715.2</v>
      </c>
      <c r="J3925" s="3">
        <v>0</v>
      </c>
    </row>
    <row r="3926" spans="1:10" x14ac:dyDescent="0.25">
      <c r="A3926" s="4" t="s">
        <v>9404</v>
      </c>
      <c r="B3926" s="4" t="s">
        <v>11128</v>
      </c>
      <c r="C3926" s="11" t="s">
        <v>11124</v>
      </c>
      <c r="D3926" t="s">
        <v>5564</v>
      </c>
      <c r="E3926" t="s">
        <v>7</v>
      </c>
      <c r="F3926" s="2">
        <v>41989</v>
      </c>
      <c r="G3926" t="s">
        <v>5037</v>
      </c>
      <c r="H3926" s="3">
        <v>638.11</v>
      </c>
      <c r="I3926" s="3">
        <v>-638.11</v>
      </c>
      <c r="J3926" s="3">
        <v>0</v>
      </c>
    </row>
    <row r="3927" spans="1:10" x14ac:dyDescent="0.25">
      <c r="A3927" s="4" t="s">
        <v>9404</v>
      </c>
      <c r="B3927" s="4" t="s">
        <v>11128</v>
      </c>
      <c r="C3927" s="11" t="s">
        <v>11124</v>
      </c>
      <c r="D3927" t="s">
        <v>5564</v>
      </c>
      <c r="E3927" t="s">
        <v>9</v>
      </c>
      <c r="F3927" s="2">
        <v>42137</v>
      </c>
      <c r="G3927" t="s">
        <v>5037</v>
      </c>
      <c r="H3927" s="3">
        <v>1474.2</v>
      </c>
      <c r="I3927" s="3">
        <v>-1474.2</v>
      </c>
      <c r="J3927" s="3">
        <v>0</v>
      </c>
    </row>
    <row r="3928" spans="1:10" x14ac:dyDescent="0.25">
      <c r="A3928" s="4" t="s">
        <v>9404</v>
      </c>
      <c r="B3928" s="4" t="s">
        <v>11128</v>
      </c>
      <c r="C3928" s="11" t="s">
        <v>11124</v>
      </c>
      <c r="D3928" t="s">
        <v>5566</v>
      </c>
      <c r="E3928" t="s">
        <v>1</v>
      </c>
      <c r="F3928" s="2">
        <v>41275</v>
      </c>
      <c r="G3928" t="s">
        <v>5567</v>
      </c>
      <c r="H3928" s="3">
        <v>8900</v>
      </c>
      <c r="I3928" s="3">
        <v>-8900</v>
      </c>
      <c r="J3928" s="3">
        <v>0</v>
      </c>
    </row>
    <row r="3929" spans="1:10" x14ac:dyDescent="0.25">
      <c r="A3929" s="4" t="s">
        <v>9404</v>
      </c>
      <c r="B3929" s="4" t="s">
        <v>11128</v>
      </c>
      <c r="C3929" s="11" t="s">
        <v>11124</v>
      </c>
      <c r="D3929" t="s">
        <v>5566</v>
      </c>
      <c r="E3929" t="s">
        <v>7</v>
      </c>
      <c r="F3929" s="2">
        <v>41275</v>
      </c>
      <c r="G3929" t="s">
        <v>5568</v>
      </c>
      <c r="H3929" s="3">
        <v>1200</v>
      </c>
      <c r="I3929" s="3">
        <v>-1200</v>
      </c>
      <c r="J3929" s="3">
        <v>0</v>
      </c>
    </row>
    <row r="3930" spans="1:10" x14ac:dyDescent="0.25">
      <c r="A3930" s="4" t="s">
        <v>9404</v>
      </c>
      <c r="B3930" s="4" t="s">
        <v>11128</v>
      </c>
      <c r="C3930" s="11" t="s">
        <v>11124</v>
      </c>
      <c r="D3930" t="s">
        <v>5566</v>
      </c>
      <c r="E3930" t="s">
        <v>9</v>
      </c>
      <c r="F3930" s="2">
        <v>41394</v>
      </c>
      <c r="G3930" t="s">
        <v>5569</v>
      </c>
      <c r="H3930" s="3">
        <v>44300</v>
      </c>
      <c r="I3930" s="3">
        <v>-44300</v>
      </c>
      <c r="J3930" s="3">
        <v>0</v>
      </c>
    </row>
    <row r="3931" spans="1:10" x14ac:dyDescent="0.25">
      <c r="A3931" s="4" t="s">
        <v>9404</v>
      </c>
      <c r="B3931" s="4" t="s">
        <v>11128</v>
      </c>
      <c r="C3931" s="11" t="s">
        <v>11124</v>
      </c>
      <c r="D3931" t="s">
        <v>5566</v>
      </c>
      <c r="E3931" t="s">
        <v>19</v>
      </c>
      <c r="F3931" s="2">
        <v>41486</v>
      </c>
      <c r="G3931" t="s">
        <v>5570</v>
      </c>
      <c r="H3931" s="3">
        <v>3850</v>
      </c>
      <c r="I3931" s="3">
        <v>-3850</v>
      </c>
      <c r="J3931" s="3">
        <v>0</v>
      </c>
    </row>
    <row r="3932" spans="1:10" x14ac:dyDescent="0.25">
      <c r="A3932" s="4" t="s">
        <v>9404</v>
      </c>
      <c r="B3932" s="4" t="s">
        <v>11128</v>
      </c>
      <c r="C3932" s="11" t="s">
        <v>11124</v>
      </c>
      <c r="D3932" t="s">
        <v>5566</v>
      </c>
      <c r="E3932" t="s">
        <v>21</v>
      </c>
      <c r="F3932" s="2">
        <v>41759</v>
      </c>
      <c r="G3932" t="s">
        <v>5037</v>
      </c>
      <c r="H3932" s="3">
        <v>3250</v>
      </c>
      <c r="I3932" s="3">
        <v>-3250</v>
      </c>
      <c r="J3932" s="3">
        <v>0</v>
      </c>
    </row>
    <row r="3933" spans="1:10" x14ac:dyDescent="0.25">
      <c r="A3933" s="4" t="s">
        <v>9404</v>
      </c>
      <c r="B3933" s="4" t="s">
        <v>11128</v>
      </c>
      <c r="C3933" s="11" t="s">
        <v>11124</v>
      </c>
      <c r="D3933" t="s">
        <v>5566</v>
      </c>
      <c r="E3933" t="s">
        <v>23</v>
      </c>
      <c r="F3933" s="2">
        <v>41759</v>
      </c>
      <c r="G3933" t="s">
        <v>5037</v>
      </c>
      <c r="H3933" s="3">
        <v>3250</v>
      </c>
      <c r="I3933" s="3">
        <v>-3250</v>
      </c>
      <c r="J3933" s="3">
        <v>0</v>
      </c>
    </row>
    <row r="3934" spans="1:10" x14ac:dyDescent="0.25">
      <c r="A3934" s="4" t="s">
        <v>9404</v>
      </c>
      <c r="B3934" s="4" t="s">
        <v>11128</v>
      </c>
      <c r="C3934" s="11" t="s">
        <v>11124</v>
      </c>
      <c r="D3934" t="s">
        <v>5571</v>
      </c>
      <c r="E3934" t="s">
        <v>1</v>
      </c>
      <c r="F3934" s="2">
        <v>41453</v>
      </c>
      <c r="G3934" t="s">
        <v>5572</v>
      </c>
      <c r="H3934" s="3">
        <v>18000</v>
      </c>
      <c r="I3934" s="3">
        <v>-18000</v>
      </c>
      <c r="J3934" s="3">
        <v>0</v>
      </c>
    </row>
    <row r="3935" spans="1:10" x14ac:dyDescent="0.25">
      <c r="A3935" s="4" t="s">
        <v>9404</v>
      </c>
      <c r="B3935" s="4" t="s">
        <v>11128</v>
      </c>
      <c r="C3935" s="11" t="s">
        <v>11124</v>
      </c>
      <c r="D3935" t="s">
        <v>5573</v>
      </c>
      <c r="E3935" t="s">
        <v>1</v>
      </c>
      <c r="F3935" s="2">
        <v>41486</v>
      </c>
      <c r="G3935" t="s">
        <v>5574</v>
      </c>
      <c r="H3935" s="3">
        <v>21970</v>
      </c>
      <c r="I3935" s="3">
        <v>-21970</v>
      </c>
      <c r="J3935" s="3">
        <v>0</v>
      </c>
    </row>
    <row r="3936" spans="1:10" x14ac:dyDescent="0.25">
      <c r="A3936" s="4" t="s">
        <v>9404</v>
      </c>
      <c r="B3936" s="4" t="s">
        <v>11128</v>
      </c>
      <c r="C3936" s="11" t="s">
        <v>11124</v>
      </c>
      <c r="D3936" t="s">
        <v>5575</v>
      </c>
      <c r="E3936" t="s">
        <v>1</v>
      </c>
      <c r="F3936" s="2">
        <v>41692</v>
      </c>
      <c r="G3936" t="s">
        <v>5576</v>
      </c>
      <c r="H3936" s="3">
        <v>15500</v>
      </c>
      <c r="I3936" s="3">
        <v>-15500</v>
      </c>
      <c r="J3936" s="3">
        <v>0</v>
      </c>
    </row>
    <row r="3937" spans="1:10" x14ac:dyDescent="0.25">
      <c r="A3937" s="4" t="s">
        <v>9404</v>
      </c>
      <c r="B3937" s="4" t="s">
        <v>11128</v>
      </c>
      <c r="C3937" s="11" t="s">
        <v>11124</v>
      </c>
      <c r="D3937" t="s">
        <v>5575</v>
      </c>
      <c r="E3937" t="s">
        <v>7</v>
      </c>
      <c r="F3937" s="2">
        <v>41692</v>
      </c>
      <c r="G3937" t="s">
        <v>5576</v>
      </c>
      <c r="H3937" s="3">
        <v>5000</v>
      </c>
      <c r="I3937" s="3">
        <v>-5000</v>
      </c>
      <c r="J3937" s="3">
        <v>0</v>
      </c>
    </row>
    <row r="3938" spans="1:10" x14ac:dyDescent="0.25">
      <c r="A3938" s="4" t="s">
        <v>9404</v>
      </c>
      <c r="B3938" s="4" t="s">
        <v>11128</v>
      </c>
      <c r="C3938" s="11" t="s">
        <v>11124</v>
      </c>
      <c r="D3938" t="s">
        <v>5575</v>
      </c>
      <c r="E3938" t="s">
        <v>9</v>
      </c>
      <c r="F3938" s="2">
        <v>41754</v>
      </c>
      <c r="G3938" t="s">
        <v>5576</v>
      </c>
      <c r="H3938" s="3">
        <v>1000</v>
      </c>
      <c r="I3938" s="3">
        <v>-1000</v>
      </c>
      <c r="J3938" s="3">
        <v>0</v>
      </c>
    </row>
    <row r="3939" spans="1:10" x14ac:dyDescent="0.25">
      <c r="A3939" s="4" t="s">
        <v>9404</v>
      </c>
      <c r="B3939" s="4" t="s">
        <v>11128</v>
      </c>
      <c r="C3939" s="11" t="s">
        <v>11124</v>
      </c>
      <c r="D3939" t="s">
        <v>5575</v>
      </c>
      <c r="E3939" t="s">
        <v>19</v>
      </c>
      <c r="F3939" s="2">
        <v>41825</v>
      </c>
      <c r="G3939" t="s">
        <v>5576</v>
      </c>
      <c r="H3939" s="3">
        <v>1000</v>
      </c>
      <c r="I3939" s="3">
        <v>-1000</v>
      </c>
      <c r="J3939" s="3">
        <v>0</v>
      </c>
    </row>
    <row r="3940" spans="1:10" x14ac:dyDescent="0.25">
      <c r="A3940" s="4" t="s">
        <v>9404</v>
      </c>
      <c r="B3940" s="4" t="s">
        <v>11128</v>
      </c>
      <c r="C3940" s="11" t="s">
        <v>11124</v>
      </c>
      <c r="D3940" t="s">
        <v>5577</v>
      </c>
      <c r="E3940" t="s">
        <v>1</v>
      </c>
      <c r="F3940" s="2">
        <v>41696</v>
      </c>
      <c r="G3940" t="s">
        <v>5578</v>
      </c>
      <c r="H3940" s="3">
        <v>12500</v>
      </c>
      <c r="I3940" s="3">
        <v>-12500</v>
      </c>
      <c r="J3940" s="3">
        <v>0</v>
      </c>
    </row>
    <row r="3941" spans="1:10" x14ac:dyDescent="0.25">
      <c r="A3941" s="4" t="s">
        <v>9404</v>
      </c>
      <c r="B3941" s="4" t="s">
        <v>11128</v>
      </c>
      <c r="C3941" s="11" t="s">
        <v>11124</v>
      </c>
      <c r="D3941" t="s">
        <v>5579</v>
      </c>
      <c r="E3941" t="s">
        <v>1</v>
      </c>
      <c r="F3941" s="2">
        <v>41394</v>
      </c>
      <c r="G3941" t="s">
        <v>5580</v>
      </c>
      <c r="H3941" s="3">
        <v>30000</v>
      </c>
      <c r="I3941" s="3">
        <v>-30000</v>
      </c>
      <c r="J3941" s="3">
        <v>0</v>
      </c>
    </row>
    <row r="3942" spans="1:10" x14ac:dyDescent="0.25">
      <c r="A3942" s="4" t="s">
        <v>9404</v>
      </c>
      <c r="B3942" s="4" t="s">
        <v>11128</v>
      </c>
      <c r="C3942" s="11" t="s">
        <v>11124</v>
      </c>
      <c r="D3942" t="s">
        <v>5579</v>
      </c>
      <c r="E3942" t="s">
        <v>7</v>
      </c>
      <c r="F3942" s="2">
        <v>41533</v>
      </c>
      <c r="G3942" t="s">
        <v>5581</v>
      </c>
      <c r="H3942" s="3">
        <v>3500</v>
      </c>
      <c r="I3942" s="3">
        <v>-3500</v>
      </c>
      <c r="J3942" s="3">
        <v>0</v>
      </c>
    </row>
    <row r="3943" spans="1:10" x14ac:dyDescent="0.25">
      <c r="A3943" s="4" t="s">
        <v>9404</v>
      </c>
      <c r="B3943" s="4" t="s">
        <v>11128</v>
      </c>
      <c r="C3943" s="11" t="s">
        <v>11124</v>
      </c>
      <c r="D3943" t="s">
        <v>5579</v>
      </c>
      <c r="E3943" t="s">
        <v>9</v>
      </c>
      <c r="F3943" s="2">
        <v>41593</v>
      </c>
      <c r="G3943" t="s">
        <v>5582</v>
      </c>
      <c r="H3943" s="3">
        <v>800</v>
      </c>
      <c r="I3943" s="3">
        <v>-800</v>
      </c>
      <c r="J3943" s="3">
        <v>0</v>
      </c>
    </row>
    <row r="3944" spans="1:10" x14ac:dyDescent="0.25">
      <c r="A3944" s="4" t="s">
        <v>9404</v>
      </c>
      <c r="B3944" s="4" t="s">
        <v>11128</v>
      </c>
      <c r="C3944" s="11" t="s">
        <v>11124</v>
      </c>
      <c r="D3944" t="s">
        <v>5579</v>
      </c>
      <c r="E3944" t="s">
        <v>19</v>
      </c>
      <c r="F3944" s="2">
        <v>41698</v>
      </c>
      <c r="G3944" t="s">
        <v>5583</v>
      </c>
      <c r="H3944" s="3">
        <v>2200</v>
      </c>
      <c r="I3944" s="3">
        <v>-2200</v>
      </c>
      <c r="J3944" s="3">
        <v>0</v>
      </c>
    </row>
    <row r="3945" spans="1:10" x14ac:dyDescent="0.25">
      <c r="A3945" s="4" t="s">
        <v>9404</v>
      </c>
      <c r="B3945" s="4" t="s">
        <v>11128</v>
      </c>
      <c r="C3945" s="11" t="s">
        <v>11124</v>
      </c>
      <c r="D3945" t="s">
        <v>5579</v>
      </c>
      <c r="E3945" t="s">
        <v>21</v>
      </c>
      <c r="F3945" s="2">
        <v>41881</v>
      </c>
      <c r="G3945" t="s">
        <v>5037</v>
      </c>
      <c r="H3945" s="3">
        <v>2300</v>
      </c>
      <c r="I3945" s="3">
        <v>-2300</v>
      </c>
      <c r="J3945" s="3">
        <v>0</v>
      </c>
    </row>
    <row r="3946" spans="1:10" x14ac:dyDescent="0.25">
      <c r="A3946" s="4" t="s">
        <v>9404</v>
      </c>
      <c r="B3946" s="4" t="s">
        <v>11128</v>
      </c>
      <c r="C3946" s="11" t="s">
        <v>11124</v>
      </c>
      <c r="D3946" t="s">
        <v>5584</v>
      </c>
      <c r="E3946" t="s">
        <v>1</v>
      </c>
      <c r="F3946" s="2">
        <v>41589</v>
      </c>
      <c r="G3946" t="s">
        <v>5585</v>
      </c>
      <c r="H3946" s="3">
        <v>6000</v>
      </c>
      <c r="I3946" s="3">
        <v>-6000</v>
      </c>
      <c r="J3946" s="3">
        <v>0</v>
      </c>
    </row>
    <row r="3947" spans="1:10" x14ac:dyDescent="0.25">
      <c r="A3947" s="4" t="s">
        <v>9404</v>
      </c>
      <c r="B3947" s="4" t="s">
        <v>11128</v>
      </c>
      <c r="C3947" s="11" t="s">
        <v>11124</v>
      </c>
      <c r="D3947" t="s">
        <v>5584</v>
      </c>
      <c r="E3947" t="s">
        <v>7</v>
      </c>
      <c r="F3947" s="2">
        <v>41725</v>
      </c>
      <c r="G3947" t="s">
        <v>5037</v>
      </c>
      <c r="H3947" s="3">
        <v>1000</v>
      </c>
      <c r="I3947" s="3">
        <v>-1000</v>
      </c>
      <c r="J3947" s="3">
        <v>0</v>
      </c>
    </row>
    <row r="3948" spans="1:10" x14ac:dyDescent="0.25">
      <c r="A3948" s="4" t="s">
        <v>9404</v>
      </c>
      <c r="B3948" s="4" t="s">
        <v>11128</v>
      </c>
      <c r="C3948" s="11" t="s">
        <v>11124</v>
      </c>
      <c r="D3948" t="s">
        <v>5586</v>
      </c>
      <c r="E3948" t="s">
        <v>1</v>
      </c>
      <c r="F3948" s="2">
        <v>41894</v>
      </c>
      <c r="G3948" t="s">
        <v>5587</v>
      </c>
      <c r="H3948" s="3">
        <v>6461.31</v>
      </c>
      <c r="I3948" s="3">
        <v>-6461.31</v>
      </c>
      <c r="J3948" s="3">
        <v>0</v>
      </c>
    </row>
    <row r="3949" spans="1:10" x14ac:dyDescent="0.25">
      <c r="A3949" s="4" t="s">
        <v>9404</v>
      </c>
      <c r="B3949" s="4" t="s">
        <v>11128</v>
      </c>
      <c r="C3949" s="11" t="s">
        <v>11124</v>
      </c>
      <c r="D3949" t="s">
        <v>5588</v>
      </c>
      <c r="E3949" t="s">
        <v>1</v>
      </c>
      <c r="F3949" s="2">
        <v>41684</v>
      </c>
      <c r="G3949" t="s">
        <v>5589</v>
      </c>
      <c r="H3949" s="3">
        <v>2200</v>
      </c>
      <c r="I3949" s="3">
        <v>-2200</v>
      </c>
      <c r="J3949" s="3">
        <v>0</v>
      </c>
    </row>
    <row r="3950" spans="1:10" x14ac:dyDescent="0.25">
      <c r="A3950" s="4" t="s">
        <v>9404</v>
      </c>
      <c r="B3950" s="4" t="s">
        <v>11128</v>
      </c>
      <c r="C3950" s="11" t="s">
        <v>11124</v>
      </c>
      <c r="D3950" t="s">
        <v>5590</v>
      </c>
      <c r="E3950" t="s">
        <v>1</v>
      </c>
      <c r="F3950" s="2">
        <v>41997</v>
      </c>
      <c r="G3950" t="s">
        <v>5591</v>
      </c>
      <c r="H3950" s="3">
        <v>10741.18</v>
      </c>
      <c r="I3950" s="3">
        <v>-10741.18</v>
      </c>
      <c r="J3950" s="3">
        <v>0</v>
      </c>
    </row>
    <row r="3951" spans="1:10" x14ac:dyDescent="0.25">
      <c r="A3951" s="4" t="s">
        <v>9404</v>
      </c>
      <c r="B3951" s="4" t="s">
        <v>11128</v>
      </c>
      <c r="C3951" s="11" t="s">
        <v>11124</v>
      </c>
      <c r="D3951" t="s">
        <v>5592</v>
      </c>
      <c r="E3951" t="s">
        <v>1</v>
      </c>
      <c r="F3951" s="2">
        <v>41894</v>
      </c>
      <c r="G3951" t="s">
        <v>5593</v>
      </c>
      <c r="H3951" s="3">
        <v>10073.530000000001</v>
      </c>
      <c r="I3951" s="3">
        <v>-10073.530000000001</v>
      </c>
      <c r="J3951" s="3">
        <v>0</v>
      </c>
    </row>
    <row r="3952" spans="1:10" x14ac:dyDescent="0.25">
      <c r="A3952" s="4" t="s">
        <v>9404</v>
      </c>
      <c r="B3952" s="4" t="s">
        <v>11128</v>
      </c>
      <c r="C3952" s="11" t="s">
        <v>11124</v>
      </c>
      <c r="D3952" t="s">
        <v>5592</v>
      </c>
      <c r="E3952" t="s">
        <v>7</v>
      </c>
      <c r="F3952" s="2">
        <v>42369</v>
      </c>
      <c r="G3952" t="s">
        <v>5593</v>
      </c>
      <c r="H3952" s="3">
        <v>1300</v>
      </c>
      <c r="I3952" s="3">
        <v>-1300</v>
      </c>
      <c r="J3952" s="3">
        <v>0</v>
      </c>
    </row>
    <row r="3953" spans="1:10" x14ac:dyDescent="0.25">
      <c r="A3953" s="4" t="s">
        <v>9404</v>
      </c>
      <c r="B3953" s="4" t="s">
        <v>11128</v>
      </c>
      <c r="C3953" s="11" t="s">
        <v>11124</v>
      </c>
      <c r="D3953" t="s">
        <v>5594</v>
      </c>
      <c r="E3953" t="s">
        <v>1</v>
      </c>
      <c r="F3953" s="2">
        <v>41989</v>
      </c>
      <c r="G3953" t="s">
        <v>5595</v>
      </c>
      <c r="H3953" s="3">
        <v>6700.17</v>
      </c>
      <c r="I3953" s="3">
        <v>-6700.17</v>
      </c>
      <c r="J3953" s="3">
        <v>0</v>
      </c>
    </row>
    <row r="3954" spans="1:10" x14ac:dyDescent="0.25">
      <c r="A3954" s="4" t="s">
        <v>9404</v>
      </c>
      <c r="B3954" s="4" t="s">
        <v>11128</v>
      </c>
      <c r="C3954" s="11" t="s">
        <v>11124</v>
      </c>
      <c r="D3954" t="s">
        <v>5594</v>
      </c>
      <c r="E3954" t="s">
        <v>7</v>
      </c>
      <c r="F3954" s="2">
        <v>42187</v>
      </c>
      <c r="G3954" t="s">
        <v>5595</v>
      </c>
      <c r="H3954" s="3">
        <v>17484.349999999999</v>
      </c>
      <c r="I3954" s="3">
        <v>-17484.349999999999</v>
      </c>
      <c r="J3954" s="3">
        <v>0</v>
      </c>
    </row>
    <row r="3955" spans="1:10" x14ac:dyDescent="0.25">
      <c r="A3955" s="4" t="s">
        <v>9404</v>
      </c>
      <c r="B3955" s="4" t="s">
        <v>11128</v>
      </c>
      <c r="C3955" s="11" t="s">
        <v>11124</v>
      </c>
      <c r="D3955" t="s">
        <v>5594</v>
      </c>
      <c r="E3955" t="s">
        <v>9</v>
      </c>
      <c r="F3955" s="2">
        <v>42181</v>
      </c>
      <c r="G3955" t="s">
        <v>5595</v>
      </c>
      <c r="H3955" s="3">
        <v>3035.17</v>
      </c>
      <c r="I3955" s="3">
        <v>-3035.17</v>
      </c>
      <c r="J3955" s="3">
        <v>0</v>
      </c>
    </row>
    <row r="3956" spans="1:10" x14ac:dyDescent="0.25">
      <c r="A3956" s="4" t="s">
        <v>9404</v>
      </c>
      <c r="B3956" s="4" t="s">
        <v>11128</v>
      </c>
      <c r="C3956" s="11" t="s">
        <v>11124</v>
      </c>
      <c r="D3956" t="s">
        <v>5594</v>
      </c>
      <c r="E3956" t="s">
        <v>19</v>
      </c>
      <c r="F3956" s="2">
        <v>42460</v>
      </c>
      <c r="G3956" t="s">
        <v>5595</v>
      </c>
      <c r="H3956" s="3">
        <v>1490</v>
      </c>
      <c r="I3956" s="3">
        <v>-1490</v>
      </c>
      <c r="J3956" s="3">
        <v>0</v>
      </c>
    </row>
    <row r="3957" spans="1:10" x14ac:dyDescent="0.25">
      <c r="A3957" s="4" t="s">
        <v>9404</v>
      </c>
      <c r="B3957" s="4" t="s">
        <v>11128</v>
      </c>
      <c r="C3957" s="11" t="s">
        <v>11124</v>
      </c>
      <c r="D3957" t="s">
        <v>5596</v>
      </c>
      <c r="E3957" t="s">
        <v>1</v>
      </c>
      <c r="F3957" s="2">
        <v>41997</v>
      </c>
      <c r="G3957" t="s">
        <v>5597</v>
      </c>
      <c r="H3957" s="3">
        <v>23109.82</v>
      </c>
      <c r="I3957" s="3">
        <v>-23109.82</v>
      </c>
      <c r="J3957" s="3">
        <v>0</v>
      </c>
    </row>
    <row r="3958" spans="1:10" x14ac:dyDescent="0.25">
      <c r="A3958" s="4" t="s">
        <v>9404</v>
      </c>
      <c r="B3958" s="4" t="s">
        <v>11128</v>
      </c>
      <c r="C3958" s="11" t="s">
        <v>11124</v>
      </c>
      <c r="D3958" t="s">
        <v>5598</v>
      </c>
      <c r="E3958" t="s">
        <v>1</v>
      </c>
      <c r="F3958" s="2">
        <v>41941</v>
      </c>
      <c r="G3958" t="s">
        <v>5599</v>
      </c>
      <c r="H3958" s="3">
        <v>22000</v>
      </c>
      <c r="I3958" s="3">
        <v>-22000</v>
      </c>
      <c r="J3958" s="3">
        <v>0</v>
      </c>
    </row>
    <row r="3959" spans="1:10" x14ac:dyDescent="0.25">
      <c r="A3959" s="4" t="s">
        <v>9404</v>
      </c>
      <c r="B3959" s="4" t="s">
        <v>11128</v>
      </c>
      <c r="C3959" s="11" t="s">
        <v>11124</v>
      </c>
      <c r="D3959" t="s">
        <v>5600</v>
      </c>
      <c r="E3959" t="s">
        <v>1</v>
      </c>
      <c r="F3959" s="2">
        <v>41542</v>
      </c>
      <c r="G3959" t="s">
        <v>5601</v>
      </c>
      <c r="H3959" s="3">
        <v>20734.599999999999</v>
      </c>
      <c r="I3959" s="3">
        <v>-20734.599999999999</v>
      </c>
      <c r="J3959" s="3">
        <v>0</v>
      </c>
    </row>
    <row r="3960" spans="1:10" x14ac:dyDescent="0.25">
      <c r="A3960" s="4" t="s">
        <v>9404</v>
      </c>
      <c r="B3960" s="4" t="s">
        <v>11128</v>
      </c>
      <c r="C3960" s="11" t="s">
        <v>11124</v>
      </c>
      <c r="D3960" t="s">
        <v>5600</v>
      </c>
      <c r="E3960" t="s">
        <v>7</v>
      </c>
      <c r="F3960" s="2">
        <v>41605</v>
      </c>
      <c r="G3960" t="s">
        <v>5602</v>
      </c>
      <c r="H3960" s="3">
        <v>1618.12</v>
      </c>
      <c r="I3960" s="3">
        <v>-1618.12</v>
      </c>
      <c r="J3960" s="3">
        <v>0</v>
      </c>
    </row>
    <row r="3961" spans="1:10" x14ac:dyDescent="0.25">
      <c r="A3961" s="4" t="s">
        <v>9404</v>
      </c>
      <c r="B3961" s="4" t="s">
        <v>11128</v>
      </c>
      <c r="C3961" s="11" t="s">
        <v>11124</v>
      </c>
      <c r="D3961" t="s">
        <v>5600</v>
      </c>
      <c r="E3961" t="s">
        <v>9</v>
      </c>
      <c r="F3961" s="2">
        <v>41705</v>
      </c>
      <c r="G3961" t="s">
        <v>5037</v>
      </c>
      <c r="H3961" s="3">
        <v>1547.43</v>
      </c>
      <c r="I3961" s="3">
        <v>-1547.43</v>
      </c>
      <c r="J3961" s="3">
        <v>0</v>
      </c>
    </row>
    <row r="3962" spans="1:10" x14ac:dyDescent="0.25">
      <c r="A3962" s="4" t="s">
        <v>9404</v>
      </c>
      <c r="B3962" s="4" t="s">
        <v>11128</v>
      </c>
      <c r="C3962" s="11" t="s">
        <v>11124</v>
      </c>
      <c r="D3962" t="s">
        <v>5600</v>
      </c>
      <c r="E3962" t="s">
        <v>19</v>
      </c>
      <c r="F3962" s="2">
        <v>41816</v>
      </c>
      <c r="G3962" t="s">
        <v>5037</v>
      </c>
      <c r="H3962" s="3">
        <v>1400</v>
      </c>
      <c r="I3962" s="3">
        <v>-1400</v>
      </c>
      <c r="J3962" s="3">
        <v>0</v>
      </c>
    </row>
    <row r="3963" spans="1:10" x14ac:dyDescent="0.25">
      <c r="A3963" s="4" t="s">
        <v>9404</v>
      </c>
      <c r="B3963" s="4" t="s">
        <v>11128</v>
      </c>
      <c r="C3963" s="11" t="s">
        <v>11124</v>
      </c>
      <c r="D3963" t="s">
        <v>5600</v>
      </c>
      <c r="E3963" t="s">
        <v>21</v>
      </c>
      <c r="F3963" s="2">
        <v>42613</v>
      </c>
      <c r="G3963" t="s">
        <v>5037</v>
      </c>
      <c r="H3963" s="3">
        <v>1580</v>
      </c>
      <c r="I3963" s="3">
        <v>-1580</v>
      </c>
      <c r="J3963" s="3">
        <v>0</v>
      </c>
    </row>
    <row r="3964" spans="1:10" x14ac:dyDescent="0.25">
      <c r="A3964" s="4" t="s">
        <v>9404</v>
      </c>
      <c r="B3964" s="4" t="s">
        <v>11128</v>
      </c>
      <c r="C3964" s="11" t="s">
        <v>11124</v>
      </c>
      <c r="D3964" t="s">
        <v>5603</v>
      </c>
      <c r="E3964" t="s">
        <v>1</v>
      </c>
      <c r="F3964" s="2">
        <v>41487</v>
      </c>
      <c r="G3964" t="s">
        <v>5604</v>
      </c>
      <c r="H3964" s="3">
        <v>5817.47</v>
      </c>
      <c r="I3964" s="3">
        <v>-5817.47</v>
      </c>
      <c r="J3964" s="3">
        <v>0</v>
      </c>
    </row>
    <row r="3965" spans="1:10" x14ac:dyDescent="0.25">
      <c r="A3965" s="4" t="s">
        <v>9404</v>
      </c>
      <c r="B3965" s="4" t="s">
        <v>11128</v>
      </c>
      <c r="C3965" s="11" t="s">
        <v>11124</v>
      </c>
      <c r="D3965" t="s">
        <v>5603</v>
      </c>
      <c r="E3965" t="s">
        <v>7</v>
      </c>
      <c r="F3965" s="2">
        <v>41611</v>
      </c>
      <c r="G3965" t="s">
        <v>5605</v>
      </c>
      <c r="H3965" s="3">
        <v>662.84</v>
      </c>
      <c r="I3965" s="3">
        <v>-662.84</v>
      </c>
      <c r="J3965" s="3">
        <v>0</v>
      </c>
    </row>
    <row r="3966" spans="1:10" x14ac:dyDescent="0.25">
      <c r="A3966" s="4" t="s">
        <v>9404</v>
      </c>
      <c r="B3966" s="4" t="s">
        <v>11128</v>
      </c>
      <c r="C3966" s="11" t="s">
        <v>11124</v>
      </c>
      <c r="D3966" t="s">
        <v>5603</v>
      </c>
      <c r="E3966" t="s">
        <v>9</v>
      </c>
      <c r="F3966" s="2">
        <v>41719</v>
      </c>
      <c r="G3966" t="s">
        <v>5037</v>
      </c>
      <c r="H3966" s="3">
        <v>2902.76</v>
      </c>
      <c r="I3966" s="3">
        <v>-2902.76</v>
      </c>
      <c r="J3966" s="3">
        <v>0</v>
      </c>
    </row>
    <row r="3967" spans="1:10" x14ac:dyDescent="0.25">
      <c r="A3967" s="4" t="s">
        <v>9404</v>
      </c>
      <c r="B3967" s="4" t="s">
        <v>11128</v>
      </c>
      <c r="C3967" s="11" t="s">
        <v>11124</v>
      </c>
      <c r="D3967" t="s">
        <v>5603</v>
      </c>
      <c r="E3967" t="s">
        <v>19</v>
      </c>
      <c r="F3967" s="2">
        <v>42152</v>
      </c>
      <c r="G3967" t="s">
        <v>5037</v>
      </c>
      <c r="H3967" s="3">
        <v>1200</v>
      </c>
      <c r="I3967" s="3">
        <v>-1200</v>
      </c>
      <c r="J3967" s="3">
        <v>0</v>
      </c>
    </row>
    <row r="3968" spans="1:10" x14ac:dyDescent="0.25">
      <c r="A3968" s="4" t="s">
        <v>9404</v>
      </c>
      <c r="B3968" s="4" t="s">
        <v>11128</v>
      </c>
      <c r="C3968" s="11" t="s">
        <v>11124</v>
      </c>
      <c r="D3968" t="s">
        <v>5603</v>
      </c>
      <c r="E3968" t="s">
        <v>21</v>
      </c>
      <c r="F3968" s="2">
        <v>42338</v>
      </c>
      <c r="G3968" t="s">
        <v>5037</v>
      </c>
      <c r="H3968" s="3">
        <v>600</v>
      </c>
      <c r="I3968" s="3">
        <v>-600</v>
      </c>
      <c r="J3968" s="3">
        <v>0</v>
      </c>
    </row>
    <row r="3969" spans="1:10" x14ac:dyDescent="0.25">
      <c r="A3969" s="4" t="s">
        <v>9404</v>
      </c>
      <c r="B3969" s="4" t="s">
        <v>11128</v>
      </c>
      <c r="C3969" s="11" t="s">
        <v>11124</v>
      </c>
      <c r="D3969" t="s">
        <v>5606</v>
      </c>
      <c r="E3969" t="s">
        <v>1</v>
      </c>
      <c r="F3969" s="2">
        <v>41480</v>
      </c>
      <c r="G3969" t="s">
        <v>5607</v>
      </c>
      <c r="H3969" s="3">
        <v>8332.07</v>
      </c>
      <c r="I3969" s="3">
        <v>-8332.07</v>
      </c>
      <c r="J3969" s="3">
        <v>0</v>
      </c>
    </row>
    <row r="3970" spans="1:10" x14ac:dyDescent="0.25">
      <c r="A3970" s="4" t="s">
        <v>9404</v>
      </c>
      <c r="B3970" s="4" t="s">
        <v>11128</v>
      </c>
      <c r="C3970" s="11" t="s">
        <v>11124</v>
      </c>
      <c r="D3970" t="s">
        <v>5606</v>
      </c>
      <c r="E3970" t="s">
        <v>7</v>
      </c>
      <c r="F3970" s="2">
        <v>41597</v>
      </c>
      <c r="G3970" t="s">
        <v>5608</v>
      </c>
      <c r="H3970" s="3">
        <v>740.63</v>
      </c>
      <c r="I3970" s="3">
        <v>-740.63</v>
      </c>
      <c r="J3970" s="3">
        <v>0</v>
      </c>
    </row>
    <row r="3971" spans="1:10" x14ac:dyDescent="0.25">
      <c r="A3971" s="4" t="s">
        <v>9404</v>
      </c>
      <c r="B3971" s="4" t="s">
        <v>11128</v>
      </c>
      <c r="C3971" s="11" t="s">
        <v>11124</v>
      </c>
      <c r="D3971" t="s">
        <v>5606</v>
      </c>
      <c r="E3971" t="s">
        <v>9</v>
      </c>
      <c r="F3971" s="2">
        <v>42915</v>
      </c>
      <c r="G3971" t="s">
        <v>5609</v>
      </c>
      <c r="H3971" s="3">
        <v>2700</v>
      </c>
      <c r="I3971" s="3">
        <v>-2700</v>
      </c>
      <c r="J3971" s="3">
        <v>0</v>
      </c>
    </row>
    <row r="3972" spans="1:10" x14ac:dyDescent="0.25">
      <c r="A3972" s="4" t="s">
        <v>9404</v>
      </c>
      <c r="B3972" s="4" t="s">
        <v>11128</v>
      </c>
      <c r="C3972" s="11" t="s">
        <v>11124</v>
      </c>
      <c r="D3972" t="s">
        <v>5606</v>
      </c>
      <c r="E3972" t="s">
        <v>19</v>
      </c>
      <c r="F3972" s="2">
        <v>43008</v>
      </c>
      <c r="G3972" t="s">
        <v>5609</v>
      </c>
      <c r="H3972" s="3">
        <v>3430</v>
      </c>
      <c r="I3972" s="3">
        <v>-3430</v>
      </c>
      <c r="J3972" s="3">
        <v>0</v>
      </c>
    </row>
    <row r="3973" spans="1:10" x14ac:dyDescent="0.25">
      <c r="A3973" s="4" t="s">
        <v>9404</v>
      </c>
      <c r="B3973" s="4" t="s">
        <v>11128</v>
      </c>
      <c r="C3973" s="11" t="s">
        <v>11124</v>
      </c>
      <c r="D3973" t="s">
        <v>5610</v>
      </c>
      <c r="E3973" t="s">
        <v>1</v>
      </c>
      <c r="F3973" s="2">
        <v>41684</v>
      </c>
      <c r="G3973" t="s">
        <v>5589</v>
      </c>
      <c r="H3973" s="3">
        <v>2200</v>
      </c>
      <c r="I3973" s="3">
        <v>-2200</v>
      </c>
      <c r="J3973" s="3">
        <v>0</v>
      </c>
    </row>
    <row r="3974" spans="1:10" x14ac:dyDescent="0.25">
      <c r="A3974" s="4" t="s">
        <v>9404</v>
      </c>
      <c r="B3974" s="4" t="s">
        <v>11128</v>
      </c>
      <c r="C3974" s="11" t="s">
        <v>11124</v>
      </c>
      <c r="D3974" t="s">
        <v>5611</v>
      </c>
      <c r="E3974" t="s">
        <v>1</v>
      </c>
      <c r="F3974" s="2">
        <v>41967</v>
      </c>
      <c r="G3974" t="s">
        <v>5612</v>
      </c>
      <c r="H3974" s="3">
        <v>21095.64</v>
      </c>
      <c r="I3974" s="3">
        <v>-21095.64</v>
      </c>
      <c r="J3974" s="3">
        <v>0</v>
      </c>
    </row>
    <row r="3975" spans="1:10" x14ac:dyDescent="0.25">
      <c r="A3975" s="4" t="s">
        <v>9404</v>
      </c>
      <c r="B3975" s="4" t="s">
        <v>11128</v>
      </c>
      <c r="C3975" s="11" t="s">
        <v>11124</v>
      </c>
      <c r="D3975" t="s">
        <v>5611</v>
      </c>
      <c r="E3975" t="s">
        <v>7</v>
      </c>
      <c r="F3975" s="2">
        <v>42356</v>
      </c>
      <c r="G3975" t="s">
        <v>5612</v>
      </c>
      <c r="H3975" s="3">
        <v>1200</v>
      </c>
      <c r="I3975" s="3">
        <v>-1200</v>
      </c>
      <c r="J3975" s="3">
        <v>0</v>
      </c>
    </row>
    <row r="3976" spans="1:10" x14ac:dyDescent="0.25">
      <c r="A3976" s="4" t="s">
        <v>9404</v>
      </c>
      <c r="B3976" s="4" t="s">
        <v>11128</v>
      </c>
      <c r="C3976" s="11" t="s">
        <v>11124</v>
      </c>
      <c r="D3976" t="s">
        <v>5611</v>
      </c>
      <c r="E3976" t="s">
        <v>9</v>
      </c>
      <c r="F3976" s="2">
        <v>42490</v>
      </c>
      <c r="G3976" t="s">
        <v>5612</v>
      </c>
      <c r="H3976" s="3">
        <v>1580</v>
      </c>
      <c r="I3976" s="3">
        <v>-1580</v>
      </c>
      <c r="J3976" s="3">
        <v>0</v>
      </c>
    </row>
    <row r="3977" spans="1:10" x14ac:dyDescent="0.25">
      <c r="A3977" s="4" t="s">
        <v>9404</v>
      </c>
      <c r="B3977" s="4" t="s">
        <v>11128</v>
      </c>
      <c r="C3977" s="11" t="s">
        <v>11124</v>
      </c>
      <c r="D3977" t="s">
        <v>5611</v>
      </c>
      <c r="E3977" t="s">
        <v>19</v>
      </c>
      <c r="F3977" s="2">
        <v>42521</v>
      </c>
      <c r="G3977" t="s">
        <v>5612</v>
      </c>
      <c r="H3977" s="3">
        <v>4300</v>
      </c>
      <c r="I3977" s="3">
        <v>-4300</v>
      </c>
      <c r="J3977" s="3">
        <v>0</v>
      </c>
    </row>
    <row r="3978" spans="1:10" x14ac:dyDescent="0.25">
      <c r="A3978" s="4" t="s">
        <v>9404</v>
      </c>
      <c r="B3978" s="4" t="s">
        <v>11128</v>
      </c>
      <c r="C3978" s="11" t="s">
        <v>11124</v>
      </c>
      <c r="D3978" t="s">
        <v>5611</v>
      </c>
      <c r="E3978" t="s">
        <v>21</v>
      </c>
      <c r="F3978" s="2">
        <v>42744</v>
      </c>
      <c r="G3978" t="s">
        <v>5612</v>
      </c>
      <c r="H3978" s="3">
        <v>2320</v>
      </c>
      <c r="I3978" s="3">
        <v>-2320</v>
      </c>
      <c r="J3978" s="3">
        <v>0</v>
      </c>
    </row>
    <row r="3979" spans="1:10" x14ac:dyDescent="0.25">
      <c r="A3979" s="4" t="s">
        <v>9404</v>
      </c>
      <c r="B3979" s="4" t="s">
        <v>11128</v>
      </c>
      <c r="C3979" s="11" t="s">
        <v>11124</v>
      </c>
      <c r="D3979" t="s">
        <v>5613</v>
      </c>
      <c r="E3979" t="s">
        <v>1</v>
      </c>
      <c r="F3979" s="2">
        <v>41807</v>
      </c>
      <c r="G3979" t="s">
        <v>5481</v>
      </c>
      <c r="H3979" s="3">
        <v>19000</v>
      </c>
      <c r="I3979" s="3">
        <v>-19000</v>
      </c>
      <c r="J3979" s="3">
        <v>0</v>
      </c>
    </row>
    <row r="3980" spans="1:10" x14ac:dyDescent="0.25">
      <c r="A3980" s="4" t="s">
        <v>9404</v>
      </c>
      <c r="B3980" s="4" t="s">
        <v>11128</v>
      </c>
      <c r="C3980" s="11" t="s">
        <v>11124</v>
      </c>
      <c r="D3980" t="s">
        <v>5613</v>
      </c>
      <c r="E3980" t="s">
        <v>7</v>
      </c>
      <c r="F3980" s="2">
        <v>41835</v>
      </c>
      <c r="G3980" t="s">
        <v>5481</v>
      </c>
      <c r="H3980" s="3">
        <v>2500</v>
      </c>
      <c r="I3980" s="3">
        <v>-2500</v>
      </c>
      <c r="J3980" s="3">
        <v>0</v>
      </c>
    </row>
    <row r="3981" spans="1:10" x14ac:dyDescent="0.25">
      <c r="A3981" s="4" t="s">
        <v>9404</v>
      </c>
      <c r="B3981" s="4" t="s">
        <v>11128</v>
      </c>
      <c r="C3981" s="11" t="s">
        <v>11124</v>
      </c>
      <c r="D3981" t="s">
        <v>5613</v>
      </c>
      <c r="E3981" t="s">
        <v>9</v>
      </c>
      <c r="F3981" s="2">
        <v>41825</v>
      </c>
      <c r="G3981" t="s">
        <v>5481</v>
      </c>
      <c r="H3981" s="3">
        <v>2500</v>
      </c>
      <c r="I3981" s="3">
        <v>-2500</v>
      </c>
      <c r="J3981" s="3">
        <v>0</v>
      </c>
    </row>
    <row r="3982" spans="1:10" x14ac:dyDescent="0.25">
      <c r="A3982" s="4" t="s">
        <v>9404</v>
      </c>
      <c r="B3982" s="4" t="s">
        <v>11128</v>
      </c>
      <c r="C3982" s="11" t="s">
        <v>11124</v>
      </c>
      <c r="D3982" t="s">
        <v>5613</v>
      </c>
      <c r="E3982" t="s">
        <v>19</v>
      </c>
      <c r="F3982" s="2">
        <v>42839</v>
      </c>
      <c r="G3982" t="s">
        <v>5481</v>
      </c>
      <c r="H3982" s="3">
        <v>2900</v>
      </c>
      <c r="I3982" s="3">
        <v>-2900</v>
      </c>
      <c r="J3982" s="3">
        <v>0</v>
      </c>
    </row>
    <row r="3983" spans="1:10" x14ac:dyDescent="0.25">
      <c r="A3983" s="4" t="s">
        <v>9404</v>
      </c>
      <c r="B3983" s="4" t="s">
        <v>11128</v>
      </c>
      <c r="C3983" s="11" t="s">
        <v>11124</v>
      </c>
      <c r="D3983" t="s">
        <v>5614</v>
      </c>
      <c r="E3983" t="s">
        <v>1</v>
      </c>
      <c r="F3983" s="2">
        <v>41807</v>
      </c>
      <c r="G3983" t="s">
        <v>5464</v>
      </c>
      <c r="H3983" s="3">
        <v>20000</v>
      </c>
      <c r="I3983" s="3">
        <v>-20000</v>
      </c>
      <c r="J3983" s="3">
        <v>0</v>
      </c>
    </row>
    <row r="3984" spans="1:10" x14ac:dyDescent="0.25">
      <c r="A3984" s="4" t="s">
        <v>9404</v>
      </c>
      <c r="B3984" s="4" t="s">
        <v>11128</v>
      </c>
      <c r="C3984" s="11" t="s">
        <v>11124</v>
      </c>
      <c r="D3984" t="s">
        <v>5614</v>
      </c>
      <c r="E3984" t="s">
        <v>7</v>
      </c>
      <c r="F3984" s="2">
        <v>41835</v>
      </c>
      <c r="G3984" t="s">
        <v>5464</v>
      </c>
      <c r="H3984" s="3">
        <v>2000</v>
      </c>
      <c r="I3984" s="3">
        <v>-2000</v>
      </c>
      <c r="J3984" s="3">
        <v>0</v>
      </c>
    </row>
    <row r="3985" spans="1:10" x14ac:dyDescent="0.25">
      <c r="A3985" s="4" t="s">
        <v>9404</v>
      </c>
      <c r="B3985" s="4" t="s">
        <v>11128</v>
      </c>
      <c r="C3985" s="11" t="s">
        <v>11124</v>
      </c>
      <c r="D3985" t="s">
        <v>5614</v>
      </c>
      <c r="E3985" t="s">
        <v>9</v>
      </c>
      <c r="F3985" s="2">
        <v>42643</v>
      </c>
      <c r="G3985" t="s">
        <v>5464</v>
      </c>
      <c r="H3985" s="3">
        <v>7200</v>
      </c>
      <c r="I3985" s="3">
        <v>-7200</v>
      </c>
      <c r="J3985" s="3">
        <v>0</v>
      </c>
    </row>
    <row r="3986" spans="1:10" x14ac:dyDescent="0.25">
      <c r="A3986" s="4" t="s">
        <v>9404</v>
      </c>
      <c r="B3986" s="4" t="s">
        <v>11128</v>
      </c>
      <c r="C3986" s="11" t="s">
        <v>11124</v>
      </c>
      <c r="D3986" t="s">
        <v>5614</v>
      </c>
      <c r="E3986" t="s">
        <v>19</v>
      </c>
      <c r="F3986" s="2">
        <v>42794</v>
      </c>
      <c r="G3986" t="s">
        <v>5464</v>
      </c>
      <c r="H3986" s="3">
        <v>2160</v>
      </c>
      <c r="I3986" s="3">
        <v>-2160</v>
      </c>
      <c r="J3986" s="3">
        <v>0</v>
      </c>
    </row>
    <row r="3987" spans="1:10" x14ac:dyDescent="0.25">
      <c r="A3987" s="4" t="s">
        <v>9404</v>
      </c>
      <c r="B3987" s="4" t="s">
        <v>11128</v>
      </c>
      <c r="C3987" s="11" t="s">
        <v>11124</v>
      </c>
      <c r="D3987" t="s">
        <v>5614</v>
      </c>
      <c r="E3987" t="s">
        <v>21</v>
      </c>
      <c r="F3987" s="2">
        <v>42790</v>
      </c>
      <c r="G3987" t="s">
        <v>5464</v>
      </c>
      <c r="H3987" s="3">
        <v>9800</v>
      </c>
      <c r="I3987" s="3">
        <v>-9800</v>
      </c>
      <c r="J3987" s="3">
        <v>0</v>
      </c>
    </row>
    <row r="3988" spans="1:10" x14ac:dyDescent="0.25">
      <c r="A3988" s="4" t="s">
        <v>9404</v>
      </c>
      <c r="B3988" s="4" t="s">
        <v>11128</v>
      </c>
      <c r="C3988" s="11" t="s">
        <v>11124</v>
      </c>
      <c r="D3988" t="s">
        <v>5615</v>
      </c>
      <c r="E3988" t="s">
        <v>1</v>
      </c>
      <c r="F3988" s="2">
        <v>41480</v>
      </c>
      <c r="G3988" t="s">
        <v>5616</v>
      </c>
      <c r="H3988" s="3">
        <v>15149.22</v>
      </c>
      <c r="I3988" s="3">
        <v>-15149.22</v>
      </c>
      <c r="J3988" s="3">
        <v>0</v>
      </c>
    </row>
    <row r="3989" spans="1:10" x14ac:dyDescent="0.25">
      <c r="A3989" s="4" t="s">
        <v>9404</v>
      </c>
      <c r="B3989" s="4" t="s">
        <v>11128</v>
      </c>
      <c r="C3989" s="11" t="s">
        <v>11124</v>
      </c>
      <c r="D3989" t="s">
        <v>5615</v>
      </c>
      <c r="E3989" t="s">
        <v>7</v>
      </c>
      <c r="F3989" s="2">
        <v>41597</v>
      </c>
      <c r="G3989" t="s">
        <v>5617</v>
      </c>
      <c r="H3989" s="3">
        <v>518.44000000000005</v>
      </c>
      <c r="I3989" s="3">
        <v>-518.44000000000005</v>
      </c>
      <c r="J3989" s="3">
        <v>0</v>
      </c>
    </row>
    <row r="3990" spans="1:10" x14ac:dyDescent="0.25">
      <c r="A3990" s="4" t="s">
        <v>9404</v>
      </c>
      <c r="B3990" s="4" t="s">
        <v>11128</v>
      </c>
      <c r="C3990" s="11" t="s">
        <v>11124</v>
      </c>
      <c r="D3990" t="s">
        <v>5615</v>
      </c>
      <c r="E3990" t="s">
        <v>9</v>
      </c>
      <c r="F3990" s="2">
        <v>41850</v>
      </c>
      <c r="G3990" t="s">
        <v>5037</v>
      </c>
      <c r="H3990" s="3">
        <v>1750</v>
      </c>
      <c r="I3990" s="3">
        <v>-1750</v>
      </c>
      <c r="J3990" s="3">
        <v>0</v>
      </c>
    </row>
    <row r="3991" spans="1:10" x14ac:dyDescent="0.25">
      <c r="A3991" s="4" t="s">
        <v>9404</v>
      </c>
      <c r="B3991" s="4" t="s">
        <v>11128</v>
      </c>
      <c r="C3991" s="11" t="s">
        <v>11124</v>
      </c>
      <c r="D3991" t="s">
        <v>5615</v>
      </c>
      <c r="E3991" t="s">
        <v>19</v>
      </c>
      <c r="F3991" s="2">
        <v>41927</v>
      </c>
      <c r="G3991" t="s">
        <v>5037</v>
      </c>
      <c r="H3991" s="3">
        <v>990</v>
      </c>
      <c r="I3991" s="3">
        <v>-990</v>
      </c>
      <c r="J3991" s="3">
        <v>0</v>
      </c>
    </row>
    <row r="3992" spans="1:10" x14ac:dyDescent="0.25">
      <c r="A3992" s="4" t="s">
        <v>9404</v>
      </c>
      <c r="B3992" s="4" t="s">
        <v>11128</v>
      </c>
      <c r="C3992" s="11" t="s">
        <v>11124</v>
      </c>
      <c r="D3992" t="s">
        <v>5615</v>
      </c>
      <c r="E3992" t="s">
        <v>21</v>
      </c>
      <c r="F3992" s="2">
        <v>42582</v>
      </c>
      <c r="G3992" t="s">
        <v>5037</v>
      </c>
      <c r="H3992" s="3">
        <v>2815</v>
      </c>
      <c r="I3992" s="3">
        <v>-2815</v>
      </c>
      <c r="J3992" s="3">
        <v>0</v>
      </c>
    </row>
    <row r="3993" spans="1:10" x14ac:dyDescent="0.25">
      <c r="A3993" s="4" t="s">
        <v>9404</v>
      </c>
      <c r="B3993" s="4" t="s">
        <v>11128</v>
      </c>
      <c r="C3993" s="11" t="s">
        <v>11124</v>
      </c>
      <c r="D3993" t="s">
        <v>5615</v>
      </c>
      <c r="E3993" t="s">
        <v>23</v>
      </c>
      <c r="F3993" s="2">
        <v>42582</v>
      </c>
      <c r="G3993" t="s">
        <v>5037</v>
      </c>
      <c r="H3993" s="3">
        <v>2815</v>
      </c>
      <c r="I3993" s="3">
        <v>-2815</v>
      </c>
      <c r="J3993" s="3">
        <v>0</v>
      </c>
    </row>
    <row r="3994" spans="1:10" x14ac:dyDescent="0.25">
      <c r="A3994" s="4" t="s">
        <v>9404</v>
      </c>
      <c r="B3994" s="4" t="s">
        <v>11128</v>
      </c>
      <c r="C3994" s="11" t="s">
        <v>11124</v>
      </c>
      <c r="D3994" t="s">
        <v>5615</v>
      </c>
      <c r="E3994" t="s">
        <v>25</v>
      </c>
      <c r="F3994" s="2">
        <v>42663</v>
      </c>
      <c r="G3994" t="s">
        <v>5037</v>
      </c>
      <c r="H3994" s="3">
        <v>2610</v>
      </c>
      <c r="I3994" s="3">
        <v>-2610</v>
      </c>
      <c r="J3994" s="3">
        <v>0</v>
      </c>
    </row>
    <row r="3995" spans="1:10" x14ac:dyDescent="0.25">
      <c r="A3995" s="4" t="s">
        <v>9404</v>
      </c>
      <c r="B3995" s="4" t="s">
        <v>11128</v>
      </c>
      <c r="C3995" s="11" t="s">
        <v>11124</v>
      </c>
      <c r="D3995" t="s">
        <v>5618</v>
      </c>
      <c r="E3995" t="s">
        <v>1</v>
      </c>
      <c r="F3995" s="2">
        <v>41967</v>
      </c>
      <c r="G3995" t="s">
        <v>5619</v>
      </c>
      <c r="H3995" s="3">
        <v>21095.64</v>
      </c>
      <c r="I3995" s="3">
        <v>-21095.64</v>
      </c>
      <c r="J3995" s="3">
        <v>0</v>
      </c>
    </row>
    <row r="3996" spans="1:10" x14ac:dyDescent="0.25">
      <c r="A3996" s="4" t="s">
        <v>9404</v>
      </c>
      <c r="B3996" s="4" t="s">
        <v>11128</v>
      </c>
      <c r="C3996" s="11" t="s">
        <v>11124</v>
      </c>
      <c r="D3996" t="s">
        <v>5618</v>
      </c>
      <c r="E3996" t="s">
        <v>7</v>
      </c>
      <c r="F3996" s="2">
        <v>42359</v>
      </c>
      <c r="G3996" t="s">
        <v>5619</v>
      </c>
      <c r="H3996" s="3">
        <v>1200</v>
      </c>
      <c r="I3996" s="3">
        <v>-1200</v>
      </c>
      <c r="J3996" s="3">
        <v>0</v>
      </c>
    </row>
    <row r="3997" spans="1:10" x14ac:dyDescent="0.25">
      <c r="A3997" s="4" t="s">
        <v>9404</v>
      </c>
      <c r="B3997" s="4" t="s">
        <v>11128</v>
      </c>
      <c r="C3997" s="11" t="s">
        <v>11124</v>
      </c>
      <c r="D3997" t="s">
        <v>5618</v>
      </c>
      <c r="E3997" t="s">
        <v>9</v>
      </c>
      <c r="F3997" s="2">
        <v>42359</v>
      </c>
      <c r="G3997" t="s">
        <v>5619</v>
      </c>
      <c r="H3997" s="3">
        <v>1200</v>
      </c>
      <c r="I3997" s="3">
        <v>-1200</v>
      </c>
      <c r="J3997" s="3">
        <v>0</v>
      </c>
    </row>
    <row r="3998" spans="1:10" x14ac:dyDescent="0.25">
      <c r="A3998" s="4" t="s">
        <v>9404</v>
      </c>
      <c r="B3998" s="4" t="s">
        <v>11128</v>
      </c>
      <c r="C3998" s="11" t="s">
        <v>11124</v>
      </c>
      <c r="D3998" t="s">
        <v>5618</v>
      </c>
      <c r="E3998" t="s">
        <v>19</v>
      </c>
      <c r="F3998" s="2">
        <v>42490</v>
      </c>
      <c r="G3998" t="s">
        <v>5619</v>
      </c>
      <c r="H3998" s="3">
        <v>1580</v>
      </c>
      <c r="I3998" s="3">
        <v>-1580</v>
      </c>
      <c r="J3998" s="3">
        <v>0</v>
      </c>
    </row>
    <row r="3999" spans="1:10" x14ac:dyDescent="0.25">
      <c r="A3999" s="4" t="s">
        <v>9404</v>
      </c>
      <c r="B3999" s="4" t="s">
        <v>11128</v>
      </c>
      <c r="C3999" s="11" t="s">
        <v>11124</v>
      </c>
      <c r="D3999" t="s">
        <v>5620</v>
      </c>
      <c r="E3999" t="s">
        <v>1</v>
      </c>
      <c r="F3999" s="2">
        <v>41513</v>
      </c>
      <c r="G3999" t="s">
        <v>5621</v>
      </c>
      <c r="H3999" s="3">
        <v>10304.39</v>
      </c>
      <c r="I3999" s="3">
        <v>-10304.39</v>
      </c>
      <c r="J3999" s="3">
        <v>0</v>
      </c>
    </row>
    <row r="4000" spans="1:10" x14ac:dyDescent="0.25">
      <c r="A4000" s="4" t="s">
        <v>9404</v>
      </c>
      <c r="B4000" s="4" t="s">
        <v>11128</v>
      </c>
      <c r="C4000" s="11" t="s">
        <v>11124</v>
      </c>
      <c r="D4000" t="s">
        <v>5620</v>
      </c>
      <c r="E4000" t="s">
        <v>7</v>
      </c>
      <c r="F4000" s="2">
        <v>41802</v>
      </c>
      <c r="G4000" t="s">
        <v>5037</v>
      </c>
      <c r="H4000" s="3">
        <v>1400</v>
      </c>
      <c r="I4000" s="3">
        <v>-1400</v>
      </c>
      <c r="J4000" s="3">
        <v>0</v>
      </c>
    </row>
    <row r="4001" spans="1:10" x14ac:dyDescent="0.25">
      <c r="A4001" s="4" t="s">
        <v>9404</v>
      </c>
      <c r="B4001" s="4" t="s">
        <v>11128</v>
      </c>
      <c r="C4001" s="11" t="s">
        <v>11124</v>
      </c>
      <c r="D4001" t="s">
        <v>5620</v>
      </c>
      <c r="E4001" t="s">
        <v>9</v>
      </c>
      <c r="F4001" s="2">
        <v>41985</v>
      </c>
      <c r="G4001" t="s">
        <v>5037</v>
      </c>
      <c r="H4001" s="3">
        <v>2850</v>
      </c>
      <c r="I4001" s="3">
        <v>-2850</v>
      </c>
      <c r="J4001" s="3">
        <v>0</v>
      </c>
    </row>
    <row r="4002" spans="1:10" x14ac:dyDescent="0.25">
      <c r="A4002" s="4" t="s">
        <v>9404</v>
      </c>
      <c r="B4002" s="4" t="s">
        <v>11128</v>
      </c>
      <c r="C4002" s="11" t="s">
        <v>11124</v>
      </c>
      <c r="D4002" t="s">
        <v>5622</v>
      </c>
      <c r="E4002" t="s">
        <v>1</v>
      </c>
      <c r="F4002" s="2">
        <v>41487</v>
      </c>
      <c r="G4002" t="s">
        <v>5623</v>
      </c>
      <c r="H4002" s="3">
        <v>4986.3999999999996</v>
      </c>
      <c r="I4002" s="3">
        <v>-4986.3999999999996</v>
      </c>
      <c r="J4002" s="3">
        <v>0</v>
      </c>
    </row>
    <row r="4003" spans="1:10" x14ac:dyDescent="0.25">
      <c r="A4003" s="4" t="s">
        <v>9404</v>
      </c>
      <c r="B4003" s="4" t="s">
        <v>11128</v>
      </c>
      <c r="C4003" s="11" t="s">
        <v>11124</v>
      </c>
      <c r="D4003" t="s">
        <v>5622</v>
      </c>
      <c r="E4003" t="s">
        <v>7</v>
      </c>
      <c r="F4003" s="2">
        <v>41611</v>
      </c>
      <c r="G4003" t="s">
        <v>5624</v>
      </c>
      <c r="H4003" s="3">
        <v>515.54</v>
      </c>
      <c r="I4003" s="3">
        <v>-515.54</v>
      </c>
      <c r="J4003" s="3">
        <v>0</v>
      </c>
    </row>
    <row r="4004" spans="1:10" x14ac:dyDescent="0.25">
      <c r="A4004" s="4" t="s">
        <v>9404</v>
      </c>
      <c r="B4004" s="4" t="s">
        <v>11128</v>
      </c>
      <c r="C4004" s="11" t="s">
        <v>11124</v>
      </c>
      <c r="D4004" t="s">
        <v>5622</v>
      </c>
      <c r="E4004" t="s">
        <v>9</v>
      </c>
      <c r="F4004" s="2">
        <v>41719</v>
      </c>
      <c r="G4004" t="s">
        <v>5037</v>
      </c>
      <c r="H4004" s="3">
        <v>1741.65</v>
      </c>
      <c r="I4004" s="3">
        <v>-1741.65</v>
      </c>
      <c r="J4004" s="3">
        <v>0</v>
      </c>
    </row>
    <row r="4005" spans="1:10" x14ac:dyDescent="0.25">
      <c r="A4005" s="4" t="s">
        <v>9404</v>
      </c>
      <c r="B4005" s="4" t="s">
        <v>11128</v>
      </c>
      <c r="C4005" s="11" t="s">
        <v>11124</v>
      </c>
      <c r="D4005" t="s">
        <v>5622</v>
      </c>
      <c r="E4005" t="s">
        <v>19</v>
      </c>
      <c r="F4005" s="2">
        <v>42032</v>
      </c>
      <c r="G4005" t="s">
        <v>5037</v>
      </c>
      <c r="H4005" s="3">
        <v>1400</v>
      </c>
      <c r="I4005" s="3">
        <v>-1400</v>
      </c>
      <c r="J4005" s="3">
        <v>0</v>
      </c>
    </row>
    <row r="4006" spans="1:10" x14ac:dyDescent="0.25">
      <c r="A4006" s="4" t="s">
        <v>9404</v>
      </c>
      <c r="B4006" s="4" t="s">
        <v>11128</v>
      </c>
      <c r="C4006" s="11" t="s">
        <v>11124</v>
      </c>
      <c r="D4006" t="s">
        <v>5622</v>
      </c>
      <c r="E4006" t="s">
        <v>21</v>
      </c>
      <c r="F4006" s="2">
        <v>42551</v>
      </c>
      <c r="G4006" t="s">
        <v>5037</v>
      </c>
      <c r="H4006" s="3">
        <v>540.44000000000005</v>
      </c>
      <c r="I4006" s="3">
        <v>-540.44000000000005</v>
      </c>
      <c r="J4006" s="3">
        <v>0</v>
      </c>
    </row>
    <row r="4007" spans="1:10" x14ac:dyDescent="0.25">
      <c r="A4007" s="4" t="s">
        <v>9404</v>
      </c>
      <c r="B4007" s="4" t="s">
        <v>11128</v>
      </c>
      <c r="C4007" s="11" t="s">
        <v>11124</v>
      </c>
      <c r="D4007" t="s">
        <v>5625</v>
      </c>
      <c r="E4007" t="s">
        <v>1</v>
      </c>
      <c r="F4007" s="2">
        <v>41480</v>
      </c>
      <c r="G4007" t="s">
        <v>5626</v>
      </c>
      <c r="H4007" s="3">
        <v>15149.22</v>
      </c>
      <c r="I4007" s="3">
        <v>-15149.22</v>
      </c>
      <c r="J4007" s="3">
        <v>0</v>
      </c>
    </row>
    <row r="4008" spans="1:10" x14ac:dyDescent="0.25">
      <c r="A4008" s="4" t="s">
        <v>9404</v>
      </c>
      <c r="B4008" s="4" t="s">
        <v>11128</v>
      </c>
      <c r="C4008" s="11" t="s">
        <v>11124</v>
      </c>
      <c r="D4008" t="s">
        <v>5625</v>
      </c>
      <c r="E4008" t="s">
        <v>7</v>
      </c>
      <c r="F4008" s="2">
        <v>41597</v>
      </c>
      <c r="G4008" t="s">
        <v>5627</v>
      </c>
      <c r="H4008" s="3">
        <v>1110.95</v>
      </c>
      <c r="I4008" s="3">
        <v>-1110.95</v>
      </c>
      <c r="J4008" s="3">
        <v>0</v>
      </c>
    </row>
    <row r="4009" spans="1:10" x14ac:dyDescent="0.25">
      <c r="A4009" s="4" t="s">
        <v>9404</v>
      </c>
      <c r="B4009" s="4" t="s">
        <v>11128</v>
      </c>
      <c r="C4009" s="11" t="s">
        <v>11124</v>
      </c>
      <c r="D4009" t="s">
        <v>5625</v>
      </c>
      <c r="E4009" t="s">
        <v>9</v>
      </c>
      <c r="F4009" s="2">
        <v>42913</v>
      </c>
      <c r="G4009" t="s">
        <v>5037</v>
      </c>
      <c r="H4009" s="3">
        <v>5000</v>
      </c>
      <c r="I4009" s="3">
        <v>-5000</v>
      </c>
      <c r="J4009" s="3">
        <v>0</v>
      </c>
    </row>
    <row r="4010" spans="1:10" x14ac:dyDescent="0.25">
      <c r="A4010" s="4" t="s">
        <v>9404</v>
      </c>
      <c r="B4010" s="4" t="s">
        <v>11128</v>
      </c>
      <c r="C4010" s="11" t="s">
        <v>11124</v>
      </c>
      <c r="D4010" t="s">
        <v>5625</v>
      </c>
      <c r="E4010" t="s">
        <v>19</v>
      </c>
      <c r="F4010" s="2">
        <v>42947</v>
      </c>
      <c r="G4010" t="s">
        <v>5037</v>
      </c>
      <c r="H4010" s="3">
        <v>1825</v>
      </c>
      <c r="I4010" s="3">
        <v>-1825</v>
      </c>
      <c r="J4010" s="3">
        <v>0</v>
      </c>
    </row>
    <row r="4011" spans="1:10" x14ac:dyDescent="0.25">
      <c r="A4011" s="4" t="s">
        <v>9404</v>
      </c>
      <c r="B4011" s="4" t="s">
        <v>11128</v>
      </c>
      <c r="C4011" s="11" t="s">
        <v>11124</v>
      </c>
      <c r="D4011" t="s">
        <v>5625</v>
      </c>
      <c r="E4011" t="s">
        <v>21</v>
      </c>
      <c r="F4011" s="2">
        <v>42947</v>
      </c>
      <c r="G4011" t="s">
        <v>5037</v>
      </c>
      <c r="H4011" s="3">
        <v>1825</v>
      </c>
      <c r="I4011" s="3">
        <v>-1825</v>
      </c>
      <c r="J4011" s="3">
        <v>0</v>
      </c>
    </row>
    <row r="4012" spans="1:10" x14ac:dyDescent="0.25">
      <c r="A4012" s="4" t="s">
        <v>9404</v>
      </c>
      <c r="B4012" s="4" t="s">
        <v>11128</v>
      </c>
      <c r="C4012" s="11" t="s">
        <v>11124</v>
      </c>
      <c r="D4012" t="s">
        <v>5625</v>
      </c>
      <c r="E4012" t="s">
        <v>23</v>
      </c>
      <c r="F4012" s="2">
        <v>43068</v>
      </c>
      <c r="G4012" t="s">
        <v>5037</v>
      </c>
      <c r="H4012" s="3">
        <v>4700</v>
      </c>
      <c r="I4012" s="3">
        <v>-4700</v>
      </c>
      <c r="J4012" s="3">
        <v>0</v>
      </c>
    </row>
    <row r="4013" spans="1:10" x14ac:dyDescent="0.25">
      <c r="A4013" s="4" t="s">
        <v>9404</v>
      </c>
      <c r="B4013" s="4" t="s">
        <v>11128</v>
      </c>
      <c r="C4013" s="11" t="s">
        <v>11124</v>
      </c>
      <c r="D4013" t="s">
        <v>5625</v>
      </c>
      <c r="E4013" t="s">
        <v>25</v>
      </c>
      <c r="F4013" s="2">
        <v>43100</v>
      </c>
      <c r="G4013" t="s">
        <v>5037</v>
      </c>
      <c r="H4013" s="3">
        <v>393.84</v>
      </c>
      <c r="I4013" s="3">
        <v>-393.84</v>
      </c>
      <c r="J4013" s="3">
        <v>0</v>
      </c>
    </row>
    <row r="4014" spans="1:10" x14ac:dyDescent="0.25">
      <c r="A4014" s="4" t="s">
        <v>9404</v>
      </c>
      <c r="B4014" s="4" t="s">
        <v>11128</v>
      </c>
      <c r="C4014" s="11" t="s">
        <v>11124</v>
      </c>
      <c r="D4014" t="s">
        <v>5628</v>
      </c>
      <c r="E4014" t="s">
        <v>1</v>
      </c>
      <c r="F4014" s="2">
        <v>41894</v>
      </c>
      <c r="G4014" t="s">
        <v>5037</v>
      </c>
      <c r="H4014" s="3">
        <v>6486.75</v>
      </c>
      <c r="I4014" s="3">
        <v>-6486.75</v>
      </c>
      <c r="J4014" s="3">
        <v>0</v>
      </c>
    </row>
    <row r="4015" spans="1:10" x14ac:dyDescent="0.25">
      <c r="A4015" s="4" t="s">
        <v>9404</v>
      </c>
      <c r="B4015" s="4" t="s">
        <v>11128</v>
      </c>
      <c r="C4015" s="11" t="s">
        <v>11124</v>
      </c>
      <c r="D4015" t="s">
        <v>5628</v>
      </c>
      <c r="E4015" t="s">
        <v>7</v>
      </c>
      <c r="F4015" s="2">
        <v>41967</v>
      </c>
      <c r="G4015" t="s">
        <v>5037</v>
      </c>
      <c r="H4015" s="3">
        <v>725.22</v>
      </c>
      <c r="I4015" s="3">
        <v>-725.22</v>
      </c>
      <c r="J4015" s="3">
        <v>0</v>
      </c>
    </row>
    <row r="4016" spans="1:10" x14ac:dyDescent="0.25">
      <c r="A4016" s="4" t="s">
        <v>9404</v>
      </c>
      <c r="B4016" s="4" t="s">
        <v>11128</v>
      </c>
      <c r="C4016" s="11" t="s">
        <v>11124</v>
      </c>
      <c r="D4016" t="s">
        <v>5629</v>
      </c>
      <c r="E4016" t="s">
        <v>1</v>
      </c>
      <c r="F4016" s="2">
        <v>41683</v>
      </c>
      <c r="G4016" t="s">
        <v>5630</v>
      </c>
      <c r="H4016" s="3">
        <v>2800</v>
      </c>
      <c r="I4016" s="3">
        <v>-2800</v>
      </c>
      <c r="J4016" s="3">
        <v>0</v>
      </c>
    </row>
    <row r="4017" spans="1:10" x14ac:dyDescent="0.25">
      <c r="A4017" s="4" t="s">
        <v>9404</v>
      </c>
      <c r="B4017" s="4" t="s">
        <v>11128</v>
      </c>
      <c r="C4017" s="11" t="s">
        <v>11124</v>
      </c>
      <c r="D4017" t="s">
        <v>5631</v>
      </c>
      <c r="E4017" t="s">
        <v>1</v>
      </c>
      <c r="F4017" s="2">
        <v>41894</v>
      </c>
      <c r="G4017" t="s">
        <v>5632</v>
      </c>
      <c r="H4017" s="3">
        <v>2204.0100000000002</v>
      </c>
      <c r="I4017" s="3">
        <v>-2204.0100000000002</v>
      </c>
      <c r="J4017" s="3">
        <v>0</v>
      </c>
    </row>
    <row r="4018" spans="1:10" x14ac:dyDescent="0.25">
      <c r="A4018" s="4" t="s">
        <v>9404</v>
      </c>
      <c r="B4018" s="4" t="s">
        <v>11128</v>
      </c>
      <c r="C4018" s="11" t="s">
        <v>11124</v>
      </c>
      <c r="D4018" t="s">
        <v>5631</v>
      </c>
      <c r="E4018" t="s">
        <v>7</v>
      </c>
      <c r="F4018" s="2">
        <v>41967</v>
      </c>
      <c r="G4018" t="s">
        <v>5632</v>
      </c>
      <c r="H4018" s="3">
        <v>5358.58</v>
      </c>
      <c r="I4018" s="3">
        <v>-5358.58</v>
      </c>
      <c r="J4018" s="3">
        <v>0</v>
      </c>
    </row>
    <row r="4019" spans="1:10" x14ac:dyDescent="0.25">
      <c r="A4019" s="4" t="s">
        <v>9404</v>
      </c>
      <c r="B4019" s="4" t="s">
        <v>11128</v>
      </c>
      <c r="C4019" s="11" t="s">
        <v>11124</v>
      </c>
      <c r="D4019" t="s">
        <v>5631</v>
      </c>
      <c r="E4019" t="s">
        <v>9</v>
      </c>
      <c r="F4019" s="2">
        <v>42490</v>
      </c>
      <c r="G4019" t="s">
        <v>5632</v>
      </c>
      <c r="H4019" s="3">
        <v>3150</v>
      </c>
      <c r="I4019" s="3">
        <v>-3150</v>
      </c>
      <c r="J4019" s="3">
        <v>0</v>
      </c>
    </row>
    <row r="4020" spans="1:10" x14ac:dyDescent="0.25">
      <c r="A4020" s="4" t="s">
        <v>9404</v>
      </c>
      <c r="B4020" s="4" t="s">
        <v>11128</v>
      </c>
      <c r="C4020" s="11" t="s">
        <v>11124</v>
      </c>
      <c r="D4020" t="s">
        <v>5631</v>
      </c>
      <c r="E4020" t="s">
        <v>19</v>
      </c>
      <c r="F4020" s="2">
        <v>42551</v>
      </c>
      <c r="G4020" t="s">
        <v>5632</v>
      </c>
      <c r="H4020" s="3">
        <v>4200</v>
      </c>
      <c r="I4020" s="3">
        <v>-4200</v>
      </c>
      <c r="J4020" s="3">
        <v>0</v>
      </c>
    </row>
    <row r="4021" spans="1:10" x14ac:dyDescent="0.25">
      <c r="A4021" s="4" t="s">
        <v>9404</v>
      </c>
      <c r="B4021" s="4" t="s">
        <v>11128</v>
      </c>
      <c r="C4021" s="11" t="s">
        <v>11124</v>
      </c>
      <c r="D4021" t="s">
        <v>5633</v>
      </c>
      <c r="E4021" t="s">
        <v>1</v>
      </c>
      <c r="F4021" s="2">
        <v>41789</v>
      </c>
      <c r="G4021" t="s">
        <v>5634</v>
      </c>
      <c r="H4021" s="3">
        <v>4100</v>
      </c>
      <c r="I4021" s="3">
        <v>-4100</v>
      </c>
      <c r="J4021" s="3">
        <v>0</v>
      </c>
    </row>
    <row r="4022" spans="1:10" x14ac:dyDescent="0.25">
      <c r="A4022" s="4" t="s">
        <v>9404</v>
      </c>
      <c r="B4022" s="4" t="s">
        <v>11128</v>
      </c>
      <c r="C4022" s="11" t="s">
        <v>11124</v>
      </c>
      <c r="D4022" t="s">
        <v>5635</v>
      </c>
      <c r="E4022" t="s">
        <v>1</v>
      </c>
      <c r="F4022" s="2">
        <v>41542</v>
      </c>
      <c r="G4022" t="s">
        <v>5636</v>
      </c>
      <c r="H4022" s="3">
        <v>11230.75</v>
      </c>
      <c r="I4022" s="3">
        <v>-11230.75</v>
      </c>
      <c r="J4022" s="3">
        <v>0</v>
      </c>
    </row>
    <row r="4023" spans="1:10" x14ac:dyDescent="0.25">
      <c r="A4023" s="4" t="s">
        <v>9404</v>
      </c>
      <c r="B4023" s="4" t="s">
        <v>11128</v>
      </c>
      <c r="C4023" s="11" t="s">
        <v>11124</v>
      </c>
      <c r="D4023" t="s">
        <v>5637</v>
      </c>
      <c r="E4023" t="s">
        <v>1</v>
      </c>
      <c r="F4023" s="2">
        <v>41589</v>
      </c>
      <c r="G4023" t="s">
        <v>5638</v>
      </c>
      <c r="H4023" s="3">
        <v>13438.85</v>
      </c>
      <c r="I4023" s="3">
        <v>-13438.85</v>
      </c>
      <c r="J4023" s="3">
        <v>0</v>
      </c>
    </row>
    <row r="4024" spans="1:10" x14ac:dyDescent="0.25">
      <c r="A4024" s="4" t="s">
        <v>9404</v>
      </c>
      <c r="B4024" s="4" t="s">
        <v>11128</v>
      </c>
      <c r="C4024" s="11" t="s">
        <v>11124</v>
      </c>
      <c r="D4024" t="s">
        <v>5639</v>
      </c>
      <c r="E4024" t="s">
        <v>1</v>
      </c>
      <c r="F4024" s="2">
        <v>41971</v>
      </c>
      <c r="G4024" t="s">
        <v>5640</v>
      </c>
      <c r="H4024" s="3">
        <v>17500</v>
      </c>
      <c r="I4024" s="3">
        <v>-17500</v>
      </c>
      <c r="J4024" s="3">
        <v>0</v>
      </c>
    </row>
    <row r="4025" spans="1:10" x14ac:dyDescent="0.25">
      <c r="A4025" s="4" t="s">
        <v>9404</v>
      </c>
      <c r="B4025" s="4" t="s">
        <v>11128</v>
      </c>
      <c r="C4025" s="11" t="s">
        <v>11124</v>
      </c>
      <c r="D4025" t="s">
        <v>5639</v>
      </c>
      <c r="E4025" t="s">
        <v>7</v>
      </c>
      <c r="F4025" s="2">
        <v>41971</v>
      </c>
      <c r="G4025" t="s">
        <v>5640</v>
      </c>
      <c r="H4025" s="3">
        <v>580</v>
      </c>
      <c r="I4025" s="3">
        <v>-580</v>
      </c>
      <c r="J4025" s="3">
        <v>0</v>
      </c>
    </row>
    <row r="4026" spans="1:10" x14ac:dyDescent="0.25">
      <c r="A4026" s="4" t="s">
        <v>9404</v>
      </c>
      <c r="B4026" s="4" t="s">
        <v>11128</v>
      </c>
      <c r="C4026" s="11" t="s">
        <v>11124</v>
      </c>
      <c r="D4026" t="s">
        <v>5639</v>
      </c>
      <c r="E4026" t="s">
        <v>9</v>
      </c>
      <c r="F4026" s="2">
        <v>42124</v>
      </c>
      <c r="G4026" t="s">
        <v>5640</v>
      </c>
      <c r="H4026" s="3">
        <v>2450</v>
      </c>
      <c r="I4026" s="3">
        <v>-2450</v>
      </c>
      <c r="J4026" s="3">
        <v>0</v>
      </c>
    </row>
    <row r="4027" spans="1:10" x14ac:dyDescent="0.25">
      <c r="A4027" s="4" t="s">
        <v>9404</v>
      </c>
      <c r="B4027" s="4" t="s">
        <v>11128</v>
      </c>
      <c r="C4027" s="11" t="s">
        <v>11124</v>
      </c>
      <c r="D4027" t="s">
        <v>5639</v>
      </c>
      <c r="E4027" t="s">
        <v>19</v>
      </c>
      <c r="F4027" s="2">
        <v>42275</v>
      </c>
      <c r="G4027" t="s">
        <v>5640</v>
      </c>
      <c r="H4027" s="3">
        <v>5200</v>
      </c>
      <c r="I4027" s="3">
        <v>-5200</v>
      </c>
      <c r="J4027" s="3">
        <v>0</v>
      </c>
    </row>
    <row r="4028" spans="1:10" x14ac:dyDescent="0.25">
      <c r="A4028" s="4" t="s">
        <v>9404</v>
      </c>
      <c r="B4028" s="4" t="s">
        <v>11128</v>
      </c>
      <c r="C4028" s="11" t="s">
        <v>11124</v>
      </c>
      <c r="D4028" t="s">
        <v>5639</v>
      </c>
      <c r="E4028" t="s">
        <v>21</v>
      </c>
      <c r="F4028" s="2">
        <v>43102</v>
      </c>
      <c r="G4028" t="s">
        <v>5640</v>
      </c>
      <c r="H4028" s="3">
        <v>7500</v>
      </c>
      <c r="I4028" s="3">
        <v>-7500</v>
      </c>
      <c r="J4028" s="3">
        <v>0</v>
      </c>
    </row>
    <row r="4029" spans="1:10" x14ac:dyDescent="0.25">
      <c r="A4029" s="4" t="s">
        <v>9404</v>
      </c>
      <c r="B4029" s="4" t="s">
        <v>11128</v>
      </c>
      <c r="C4029" s="11" t="s">
        <v>11124</v>
      </c>
      <c r="D4029" t="s">
        <v>5641</v>
      </c>
      <c r="E4029" t="s">
        <v>1</v>
      </c>
      <c r="F4029" s="2">
        <v>41894</v>
      </c>
      <c r="G4029" t="s">
        <v>5642</v>
      </c>
      <c r="H4029" s="3">
        <v>2204.0100000000002</v>
      </c>
      <c r="I4029" s="3">
        <v>-2204.0100000000002</v>
      </c>
      <c r="J4029" s="3">
        <v>0</v>
      </c>
    </row>
    <row r="4030" spans="1:10" x14ac:dyDescent="0.25">
      <c r="A4030" s="4" t="s">
        <v>9404</v>
      </c>
      <c r="B4030" s="4" t="s">
        <v>11128</v>
      </c>
      <c r="C4030" s="11" t="s">
        <v>11124</v>
      </c>
      <c r="D4030" t="s">
        <v>5641</v>
      </c>
      <c r="E4030" t="s">
        <v>7</v>
      </c>
      <c r="F4030" s="2">
        <v>41967</v>
      </c>
      <c r="G4030" t="s">
        <v>5642</v>
      </c>
      <c r="H4030" s="3">
        <v>5358.58</v>
      </c>
      <c r="I4030" s="3">
        <v>-5358.58</v>
      </c>
      <c r="J4030" s="3">
        <v>0</v>
      </c>
    </row>
    <row r="4031" spans="1:10" x14ac:dyDescent="0.25">
      <c r="A4031" s="4" t="s">
        <v>9404</v>
      </c>
      <c r="B4031" s="4" t="s">
        <v>11128</v>
      </c>
      <c r="C4031" s="11" t="s">
        <v>11124</v>
      </c>
      <c r="D4031" t="s">
        <v>5643</v>
      </c>
      <c r="E4031" t="s">
        <v>1</v>
      </c>
      <c r="F4031" s="2">
        <v>41513</v>
      </c>
      <c r="G4031" t="s">
        <v>5644</v>
      </c>
      <c r="H4031" s="3">
        <v>11370.52</v>
      </c>
      <c r="I4031" s="3">
        <v>-11370.52</v>
      </c>
      <c r="J4031" s="3">
        <v>0</v>
      </c>
    </row>
    <row r="4032" spans="1:10" x14ac:dyDescent="0.25">
      <c r="A4032" s="4" t="s">
        <v>9404</v>
      </c>
      <c r="B4032" s="4" t="s">
        <v>11128</v>
      </c>
      <c r="C4032" s="11" t="s">
        <v>11124</v>
      </c>
      <c r="D4032" t="s">
        <v>5643</v>
      </c>
      <c r="E4032" t="s">
        <v>7</v>
      </c>
      <c r="F4032" s="2">
        <v>42038</v>
      </c>
      <c r="G4032" t="s">
        <v>5037</v>
      </c>
      <c r="H4032" s="3">
        <v>1933</v>
      </c>
      <c r="I4032" s="3">
        <v>-1933</v>
      </c>
      <c r="J4032" s="3">
        <v>0</v>
      </c>
    </row>
    <row r="4033" spans="1:10" x14ac:dyDescent="0.25">
      <c r="A4033" s="4" t="s">
        <v>9404</v>
      </c>
      <c r="B4033" s="4" t="s">
        <v>11128</v>
      </c>
      <c r="C4033" s="11" t="s">
        <v>11124</v>
      </c>
      <c r="D4033" t="s">
        <v>5645</v>
      </c>
      <c r="E4033" t="s">
        <v>1</v>
      </c>
      <c r="F4033" s="2">
        <v>41487</v>
      </c>
      <c r="G4033" t="s">
        <v>5646</v>
      </c>
      <c r="H4033" s="3">
        <v>4155.33</v>
      </c>
      <c r="I4033" s="3">
        <v>-4155.33</v>
      </c>
      <c r="J4033" s="3">
        <v>0</v>
      </c>
    </row>
    <row r="4034" spans="1:10" x14ac:dyDescent="0.25">
      <c r="A4034" s="4" t="s">
        <v>9404</v>
      </c>
      <c r="B4034" s="4" t="s">
        <v>11128</v>
      </c>
      <c r="C4034" s="11" t="s">
        <v>11124</v>
      </c>
      <c r="D4034" t="s">
        <v>5645</v>
      </c>
      <c r="E4034" t="s">
        <v>7</v>
      </c>
      <c r="F4034" s="2">
        <v>42551</v>
      </c>
      <c r="G4034" t="s">
        <v>5037</v>
      </c>
      <c r="H4034" s="3">
        <v>540.44000000000005</v>
      </c>
      <c r="I4034" s="3">
        <v>-540.44000000000005</v>
      </c>
      <c r="J4034" s="3">
        <v>0</v>
      </c>
    </row>
    <row r="4035" spans="1:10" x14ac:dyDescent="0.25">
      <c r="A4035" s="4" t="s">
        <v>9404</v>
      </c>
      <c r="B4035" s="4" t="s">
        <v>11128</v>
      </c>
      <c r="C4035" s="11" t="s">
        <v>11124</v>
      </c>
      <c r="D4035" t="s">
        <v>5647</v>
      </c>
      <c r="E4035" t="s">
        <v>1</v>
      </c>
      <c r="F4035" s="2">
        <v>41692</v>
      </c>
      <c r="G4035" t="s">
        <v>5543</v>
      </c>
      <c r="H4035" s="3">
        <v>12000</v>
      </c>
      <c r="I4035" s="3">
        <v>-12000</v>
      </c>
      <c r="J4035" s="3">
        <v>0</v>
      </c>
    </row>
    <row r="4036" spans="1:10" x14ac:dyDescent="0.25">
      <c r="A4036" s="4" t="s">
        <v>9404</v>
      </c>
      <c r="B4036" s="4" t="s">
        <v>11128</v>
      </c>
      <c r="C4036" s="11" t="s">
        <v>11124</v>
      </c>
      <c r="D4036" t="s">
        <v>5647</v>
      </c>
      <c r="E4036" t="s">
        <v>7</v>
      </c>
      <c r="F4036" s="2">
        <v>41692</v>
      </c>
      <c r="G4036" t="s">
        <v>5543</v>
      </c>
      <c r="H4036" s="3">
        <v>2000</v>
      </c>
      <c r="I4036" s="3">
        <v>-2000</v>
      </c>
      <c r="J4036" s="3">
        <v>0</v>
      </c>
    </row>
    <row r="4037" spans="1:10" x14ac:dyDescent="0.25">
      <c r="A4037" s="4" t="s">
        <v>9404</v>
      </c>
      <c r="B4037" s="4" t="s">
        <v>11128</v>
      </c>
      <c r="C4037" s="11" t="s">
        <v>11124</v>
      </c>
      <c r="D4037" t="s">
        <v>5648</v>
      </c>
      <c r="E4037" t="s">
        <v>1</v>
      </c>
      <c r="F4037" s="2">
        <v>41894</v>
      </c>
      <c r="G4037" t="s">
        <v>5037</v>
      </c>
      <c r="H4037" s="3">
        <v>4578.88</v>
      </c>
      <c r="I4037" s="3">
        <v>-4578.88</v>
      </c>
      <c r="J4037" s="3">
        <v>0</v>
      </c>
    </row>
    <row r="4038" spans="1:10" x14ac:dyDescent="0.25">
      <c r="A4038" s="4" t="s">
        <v>9404</v>
      </c>
      <c r="B4038" s="4" t="s">
        <v>11128</v>
      </c>
      <c r="C4038" s="11" t="s">
        <v>11124</v>
      </c>
      <c r="D4038" t="s">
        <v>5648</v>
      </c>
      <c r="E4038" t="s">
        <v>7</v>
      </c>
      <c r="F4038" s="2">
        <v>42138</v>
      </c>
      <c r="G4038" t="s">
        <v>5037</v>
      </c>
      <c r="H4038" s="3">
        <v>1313.6</v>
      </c>
      <c r="I4038" s="3">
        <v>-1313.6</v>
      </c>
      <c r="J4038" s="3">
        <v>0</v>
      </c>
    </row>
    <row r="4039" spans="1:10" x14ac:dyDescent="0.25">
      <c r="A4039" s="4" t="s">
        <v>9404</v>
      </c>
      <c r="B4039" s="4" t="s">
        <v>11128</v>
      </c>
      <c r="C4039" s="11" t="s">
        <v>11124</v>
      </c>
      <c r="D4039" t="s">
        <v>5648</v>
      </c>
      <c r="E4039" t="s">
        <v>9</v>
      </c>
      <c r="F4039" s="2">
        <v>42794</v>
      </c>
      <c r="G4039" t="s">
        <v>5037</v>
      </c>
      <c r="H4039" s="3">
        <v>1050</v>
      </c>
      <c r="I4039" s="3">
        <v>-1050</v>
      </c>
      <c r="J4039" s="3">
        <v>0</v>
      </c>
    </row>
    <row r="4040" spans="1:10" x14ac:dyDescent="0.25">
      <c r="A4040" s="4" t="s">
        <v>9404</v>
      </c>
      <c r="B4040" s="4" t="s">
        <v>11128</v>
      </c>
      <c r="C4040" s="11" t="s">
        <v>11124</v>
      </c>
      <c r="D4040" t="s">
        <v>5649</v>
      </c>
      <c r="E4040" t="s">
        <v>1</v>
      </c>
      <c r="F4040" s="2">
        <v>41547</v>
      </c>
      <c r="G4040" t="s">
        <v>5650</v>
      </c>
      <c r="H4040" s="3">
        <v>10872.69</v>
      </c>
      <c r="I4040" s="3">
        <v>-10872.69</v>
      </c>
      <c r="J4040" s="3">
        <v>0</v>
      </c>
    </row>
    <row r="4041" spans="1:10" x14ac:dyDescent="0.25">
      <c r="A4041" s="4" t="s">
        <v>9404</v>
      </c>
      <c r="B4041" s="4" t="s">
        <v>11128</v>
      </c>
      <c r="C4041" s="11" t="s">
        <v>11124</v>
      </c>
      <c r="D4041" t="s">
        <v>5649</v>
      </c>
      <c r="E4041" t="s">
        <v>7</v>
      </c>
      <c r="F4041" s="2">
        <v>42017</v>
      </c>
      <c r="G4041" t="s">
        <v>5037</v>
      </c>
      <c r="H4041" s="3">
        <v>8950</v>
      </c>
      <c r="I4041" s="3">
        <v>-8950</v>
      </c>
      <c r="J4041" s="3">
        <v>0</v>
      </c>
    </row>
    <row r="4042" spans="1:10" x14ac:dyDescent="0.25">
      <c r="A4042" s="4" t="s">
        <v>9404</v>
      </c>
      <c r="B4042" s="4" t="s">
        <v>11128</v>
      </c>
      <c r="C4042" s="11" t="s">
        <v>11124</v>
      </c>
      <c r="D4042" t="s">
        <v>5649</v>
      </c>
      <c r="E4042" t="s">
        <v>9</v>
      </c>
      <c r="F4042" s="2">
        <v>42460</v>
      </c>
      <c r="G4042" t="s">
        <v>5037</v>
      </c>
      <c r="H4042" s="3">
        <v>3200</v>
      </c>
      <c r="I4042" s="3">
        <v>-3200</v>
      </c>
      <c r="J4042" s="3">
        <v>0</v>
      </c>
    </row>
    <row r="4043" spans="1:10" x14ac:dyDescent="0.25">
      <c r="A4043" s="4" t="s">
        <v>9404</v>
      </c>
      <c r="B4043" s="4" t="s">
        <v>11128</v>
      </c>
      <c r="C4043" s="11" t="s">
        <v>11124</v>
      </c>
      <c r="D4043" t="s">
        <v>5649</v>
      </c>
      <c r="E4043" t="s">
        <v>19</v>
      </c>
      <c r="F4043" s="2">
        <v>42460</v>
      </c>
      <c r="G4043" t="s">
        <v>5037</v>
      </c>
      <c r="H4043" s="3">
        <v>3200</v>
      </c>
      <c r="I4043" s="3">
        <v>-3200</v>
      </c>
      <c r="J4043" s="3">
        <v>0</v>
      </c>
    </row>
    <row r="4044" spans="1:10" x14ac:dyDescent="0.25">
      <c r="A4044" s="4" t="s">
        <v>9404</v>
      </c>
      <c r="B4044" s="4" t="s">
        <v>11128</v>
      </c>
      <c r="C4044" s="11" t="s">
        <v>11124</v>
      </c>
      <c r="D4044" t="s">
        <v>5649</v>
      </c>
      <c r="E4044" t="s">
        <v>21</v>
      </c>
      <c r="F4044" s="2">
        <v>42490</v>
      </c>
      <c r="G4044" t="s">
        <v>5037</v>
      </c>
      <c r="H4044" s="3">
        <v>3200</v>
      </c>
      <c r="I4044" s="3">
        <v>-3200</v>
      </c>
      <c r="J4044" s="3">
        <v>0</v>
      </c>
    </row>
    <row r="4045" spans="1:10" x14ac:dyDescent="0.25">
      <c r="A4045" s="4" t="s">
        <v>9404</v>
      </c>
      <c r="B4045" s="4" t="s">
        <v>11128</v>
      </c>
      <c r="C4045" s="11" t="s">
        <v>11124</v>
      </c>
      <c r="D4045" t="s">
        <v>5649</v>
      </c>
      <c r="E4045" t="s">
        <v>23</v>
      </c>
      <c r="F4045" s="2">
        <v>42490</v>
      </c>
      <c r="G4045" t="s">
        <v>5037</v>
      </c>
      <c r="H4045" s="3">
        <v>3200</v>
      </c>
      <c r="I4045" s="3">
        <v>-3200</v>
      </c>
      <c r="J4045" s="3">
        <v>0</v>
      </c>
    </row>
    <row r="4046" spans="1:10" x14ac:dyDescent="0.25">
      <c r="A4046" s="4" t="s">
        <v>9404</v>
      </c>
      <c r="B4046" s="4" t="s">
        <v>11128</v>
      </c>
      <c r="C4046" s="11" t="s">
        <v>11124</v>
      </c>
      <c r="D4046" t="s">
        <v>5651</v>
      </c>
      <c r="E4046" t="s">
        <v>1</v>
      </c>
      <c r="F4046" s="2">
        <v>41725</v>
      </c>
      <c r="G4046" t="s">
        <v>5652</v>
      </c>
      <c r="H4046" s="3">
        <v>8000</v>
      </c>
      <c r="I4046" s="3">
        <v>-8000</v>
      </c>
      <c r="J4046" s="3">
        <v>0</v>
      </c>
    </row>
    <row r="4047" spans="1:10" x14ac:dyDescent="0.25">
      <c r="A4047" s="4" t="s">
        <v>9404</v>
      </c>
      <c r="B4047" s="4" t="s">
        <v>11128</v>
      </c>
      <c r="C4047" s="11" t="s">
        <v>11124</v>
      </c>
      <c r="D4047" t="s">
        <v>5651</v>
      </c>
      <c r="E4047" t="s">
        <v>7</v>
      </c>
      <c r="F4047" s="2">
        <v>42264</v>
      </c>
      <c r="G4047" t="s">
        <v>5652</v>
      </c>
      <c r="H4047" s="3">
        <v>2000</v>
      </c>
      <c r="I4047" s="3">
        <v>-2000</v>
      </c>
      <c r="J4047" s="3">
        <v>0</v>
      </c>
    </row>
    <row r="4048" spans="1:10" x14ac:dyDescent="0.25">
      <c r="A4048" s="4" t="s">
        <v>9404</v>
      </c>
      <c r="B4048" s="4" t="s">
        <v>11128</v>
      </c>
      <c r="C4048" s="11" t="s">
        <v>11124</v>
      </c>
      <c r="D4048" t="s">
        <v>5653</v>
      </c>
      <c r="E4048" t="s">
        <v>1</v>
      </c>
      <c r="F4048" s="2">
        <v>41926</v>
      </c>
      <c r="G4048" t="s">
        <v>5654</v>
      </c>
      <c r="H4048" s="3">
        <v>2200</v>
      </c>
      <c r="I4048" s="3">
        <v>-2200</v>
      </c>
      <c r="J4048" s="3">
        <v>0</v>
      </c>
    </row>
    <row r="4049" spans="1:10" x14ac:dyDescent="0.25">
      <c r="A4049" s="4" t="s">
        <v>9404</v>
      </c>
      <c r="B4049" s="4" t="s">
        <v>11128</v>
      </c>
      <c r="C4049" s="11" t="s">
        <v>11124</v>
      </c>
      <c r="D4049" t="s">
        <v>5655</v>
      </c>
      <c r="E4049" t="s">
        <v>1</v>
      </c>
      <c r="F4049" s="2">
        <v>41542</v>
      </c>
      <c r="G4049" t="s">
        <v>5656</v>
      </c>
      <c r="H4049" s="3">
        <v>12283.77</v>
      </c>
      <c r="I4049" s="3">
        <v>-12283.77</v>
      </c>
      <c r="J4049" s="3">
        <v>0</v>
      </c>
    </row>
    <row r="4050" spans="1:10" x14ac:dyDescent="0.25">
      <c r="A4050" s="4" t="s">
        <v>9404</v>
      </c>
      <c r="B4050" s="4" t="s">
        <v>11128</v>
      </c>
      <c r="C4050" s="11" t="s">
        <v>11124</v>
      </c>
      <c r="D4050" t="s">
        <v>5657</v>
      </c>
      <c r="E4050" t="s">
        <v>1</v>
      </c>
      <c r="F4050" s="2">
        <v>41692</v>
      </c>
      <c r="G4050" t="s">
        <v>5658</v>
      </c>
      <c r="H4050" s="3">
        <v>6000</v>
      </c>
      <c r="I4050" s="3">
        <v>-6000</v>
      </c>
      <c r="J4050" s="3">
        <v>0</v>
      </c>
    </row>
    <row r="4051" spans="1:10" x14ac:dyDescent="0.25">
      <c r="A4051" s="4" t="s">
        <v>9404</v>
      </c>
      <c r="B4051" s="4" t="s">
        <v>11128</v>
      </c>
      <c r="C4051" s="11" t="s">
        <v>11124</v>
      </c>
      <c r="D4051" t="s">
        <v>5659</v>
      </c>
      <c r="E4051" t="s">
        <v>1</v>
      </c>
      <c r="F4051" s="2">
        <v>41513</v>
      </c>
      <c r="G4051" t="s">
        <v>5660</v>
      </c>
      <c r="H4051" s="3">
        <v>11015.14</v>
      </c>
      <c r="I4051" s="3">
        <v>-11015.14</v>
      </c>
      <c r="J4051" s="3">
        <v>0</v>
      </c>
    </row>
    <row r="4052" spans="1:10" x14ac:dyDescent="0.25">
      <c r="A4052" s="4" t="s">
        <v>9404</v>
      </c>
      <c r="B4052" s="4" t="s">
        <v>11128</v>
      </c>
      <c r="C4052" s="11" t="s">
        <v>11124</v>
      </c>
      <c r="D4052" t="s">
        <v>5659</v>
      </c>
      <c r="E4052" t="s">
        <v>7</v>
      </c>
      <c r="F4052" s="2">
        <v>41705</v>
      </c>
      <c r="G4052" t="s">
        <v>5037</v>
      </c>
      <c r="H4052" s="3">
        <v>1007.63</v>
      </c>
      <c r="I4052" s="3">
        <v>-1007.63</v>
      </c>
      <c r="J4052" s="3">
        <v>0</v>
      </c>
    </row>
    <row r="4053" spans="1:10" x14ac:dyDescent="0.25">
      <c r="A4053" s="4" t="s">
        <v>9404</v>
      </c>
      <c r="B4053" s="4" t="s">
        <v>11128</v>
      </c>
      <c r="C4053" s="11" t="s">
        <v>11124</v>
      </c>
      <c r="D4053" t="s">
        <v>5659</v>
      </c>
      <c r="E4053" t="s">
        <v>9</v>
      </c>
      <c r="F4053" s="2">
        <v>42094</v>
      </c>
      <c r="G4053" t="s">
        <v>5037</v>
      </c>
      <c r="H4053" s="3">
        <v>2000</v>
      </c>
      <c r="I4053" s="3">
        <v>-2000</v>
      </c>
      <c r="J4053" s="3">
        <v>0</v>
      </c>
    </row>
    <row r="4054" spans="1:10" x14ac:dyDescent="0.25">
      <c r="A4054" s="4" t="s">
        <v>9404</v>
      </c>
      <c r="B4054" s="4" t="s">
        <v>11128</v>
      </c>
      <c r="C4054" s="11" t="s">
        <v>11124</v>
      </c>
      <c r="D4054" t="s">
        <v>5661</v>
      </c>
      <c r="E4054" t="s">
        <v>1</v>
      </c>
      <c r="F4054" s="2">
        <v>41589</v>
      </c>
      <c r="G4054" t="s">
        <v>5662</v>
      </c>
      <c r="H4054" s="3">
        <v>9929.82</v>
      </c>
      <c r="I4054" s="3">
        <v>-9929.82</v>
      </c>
      <c r="J4054" s="3">
        <v>0</v>
      </c>
    </row>
    <row r="4055" spans="1:10" x14ac:dyDescent="0.25">
      <c r="A4055" s="4" t="s">
        <v>9404</v>
      </c>
      <c r="B4055" s="4" t="s">
        <v>11128</v>
      </c>
      <c r="C4055" s="11" t="s">
        <v>11124</v>
      </c>
      <c r="D4055" t="s">
        <v>5661</v>
      </c>
      <c r="E4055" t="s">
        <v>7</v>
      </c>
      <c r="F4055" s="2">
        <v>41932</v>
      </c>
      <c r="G4055" t="s">
        <v>5037</v>
      </c>
      <c r="H4055" s="3">
        <v>704.61</v>
      </c>
      <c r="I4055" s="3">
        <v>-704.61</v>
      </c>
      <c r="J4055" s="3">
        <v>0</v>
      </c>
    </row>
    <row r="4056" spans="1:10" x14ac:dyDescent="0.25">
      <c r="A4056" s="4" t="s">
        <v>9404</v>
      </c>
      <c r="B4056" s="4" t="s">
        <v>11128</v>
      </c>
      <c r="C4056" s="11" t="s">
        <v>11124</v>
      </c>
      <c r="D4056" t="s">
        <v>5661</v>
      </c>
      <c r="E4056" t="s">
        <v>9</v>
      </c>
      <c r="F4056" s="2">
        <v>42400</v>
      </c>
      <c r="G4056" t="s">
        <v>5037</v>
      </c>
      <c r="H4056" s="3">
        <v>1300.6300000000001</v>
      </c>
      <c r="I4056" s="3">
        <v>-1300.6300000000001</v>
      </c>
      <c r="J4056" s="3">
        <v>0</v>
      </c>
    </row>
    <row r="4057" spans="1:10" x14ac:dyDescent="0.25">
      <c r="A4057" s="4" t="s">
        <v>9404</v>
      </c>
      <c r="B4057" s="4" t="s">
        <v>11128</v>
      </c>
      <c r="C4057" s="11" t="s">
        <v>11124</v>
      </c>
      <c r="D4057" t="s">
        <v>5661</v>
      </c>
      <c r="E4057" t="s">
        <v>19</v>
      </c>
      <c r="F4057" s="2">
        <v>42515</v>
      </c>
      <c r="G4057" t="s">
        <v>5037</v>
      </c>
      <c r="H4057" s="3">
        <v>4485.91</v>
      </c>
      <c r="I4057" s="3">
        <v>-4485.91</v>
      </c>
      <c r="J4057" s="3">
        <v>0</v>
      </c>
    </row>
    <row r="4058" spans="1:10" x14ac:dyDescent="0.25">
      <c r="A4058" s="4" t="s">
        <v>9404</v>
      </c>
      <c r="B4058" s="4" t="s">
        <v>11128</v>
      </c>
      <c r="C4058" s="11" t="s">
        <v>11124</v>
      </c>
      <c r="D4058" t="s">
        <v>5663</v>
      </c>
      <c r="E4058" t="s">
        <v>1</v>
      </c>
      <c r="F4058" s="2">
        <v>41513</v>
      </c>
      <c r="G4058" t="s">
        <v>5664</v>
      </c>
      <c r="H4058" s="3">
        <v>11015.14</v>
      </c>
      <c r="I4058" s="3">
        <v>-11015.14</v>
      </c>
      <c r="J4058" s="3">
        <v>0</v>
      </c>
    </row>
    <row r="4059" spans="1:10" x14ac:dyDescent="0.25">
      <c r="A4059" s="4" t="s">
        <v>9404</v>
      </c>
      <c r="B4059" s="4" t="s">
        <v>11128</v>
      </c>
      <c r="C4059" s="11" t="s">
        <v>11124</v>
      </c>
      <c r="D4059" t="s">
        <v>5663</v>
      </c>
      <c r="E4059" t="s">
        <v>7</v>
      </c>
      <c r="F4059" s="2">
        <v>41705</v>
      </c>
      <c r="G4059" t="s">
        <v>5037</v>
      </c>
      <c r="H4059" s="3">
        <v>1007.63</v>
      </c>
      <c r="I4059" s="3">
        <v>-1007.63</v>
      </c>
      <c r="J4059" s="3">
        <v>0</v>
      </c>
    </row>
    <row r="4060" spans="1:10" x14ac:dyDescent="0.25">
      <c r="A4060" s="4" t="s">
        <v>9404</v>
      </c>
      <c r="B4060" s="4" t="s">
        <v>11128</v>
      </c>
      <c r="C4060" s="11" t="s">
        <v>11124</v>
      </c>
      <c r="D4060" t="s">
        <v>5663</v>
      </c>
      <c r="E4060" t="s">
        <v>9</v>
      </c>
      <c r="F4060" s="2">
        <v>42149</v>
      </c>
      <c r="G4060" t="s">
        <v>5037</v>
      </c>
      <c r="H4060" s="3">
        <v>2000</v>
      </c>
      <c r="I4060" s="3">
        <v>-2000</v>
      </c>
      <c r="J4060" s="3">
        <v>0</v>
      </c>
    </row>
    <row r="4061" spans="1:10" x14ac:dyDescent="0.25">
      <c r="A4061" s="4" t="s">
        <v>9404</v>
      </c>
      <c r="B4061" s="4" t="s">
        <v>11128</v>
      </c>
      <c r="C4061" s="11" t="s">
        <v>11124</v>
      </c>
      <c r="D4061" t="s">
        <v>5663</v>
      </c>
      <c r="E4061" t="s">
        <v>19</v>
      </c>
      <c r="F4061" s="2">
        <v>42459</v>
      </c>
      <c r="G4061" t="s">
        <v>5037</v>
      </c>
      <c r="H4061" s="3">
        <v>1200</v>
      </c>
      <c r="I4061" s="3">
        <v>-1200</v>
      </c>
      <c r="J4061" s="3">
        <v>0</v>
      </c>
    </row>
    <row r="4062" spans="1:10" x14ac:dyDescent="0.25">
      <c r="A4062" s="4" t="s">
        <v>9404</v>
      </c>
      <c r="B4062" s="4" t="s">
        <v>11128</v>
      </c>
      <c r="C4062" s="11" t="s">
        <v>11124</v>
      </c>
      <c r="D4062" t="s">
        <v>5665</v>
      </c>
      <c r="E4062" t="s">
        <v>1</v>
      </c>
      <c r="F4062" s="2">
        <v>41589</v>
      </c>
      <c r="G4062" t="s">
        <v>5666</v>
      </c>
      <c r="H4062" s="3">
        <v>4479.62</v>
      </c>
      <c r="I4062" s="3">
        <v>-4479.62</v>
      </c>
      <c r="J4062" s="3">
        <v>0</v>
      </c>
    </row>
    <row r="4063" spans="1:10" x14ac:dyDescent="0.25">
      <c r="A4063" s="4" t="s">
        <v>9404</v>
      </c>
      <c r="B4063" s="4" t="s">
        <v>11128</v>
      </c>
      <c r="C4063" s="11" t="s">
        <v>11124</v>
      </c>
      <c r="D4063" t="s">
        <v>5665</v>
      </c>
      <c r="E4063" t="s">
        <v>7</v>
      </c>
      <c r="F4063" s="2">
        <v>42643</v>
      </c>
      <c r="G4063" t="s">
        <v>5037</v>
      </c>
      <c r="H4063" s="3">
        <v>2310</v>
      </c>
      <c r="I4063" s="3">
        <v>-2310</v>
      </c>
      <c r="J4063" s="3">
        <v>0</v>
      </c>
    </row>
    <row r="4064" spans="1:10" x14ac:dyDescent="0.25">
      <c r="A4064" s="4" t="s">
        <v>9404</v>
      </c>
      <c r="B4064" s="4" t="s">
        <v>11128</v>
      </c>
      <c r="C4064" s="11" t="s">
        <v>11124</v>
      </c>
      <c r="D4064" t="s">
        <v>5667</v>
      </c>
      <c r="E4064" t="s">
        <v>1</v>
      </c>
      <c r="F4064" s="2">
        <v>41513</v>
      </c>
      <c r="G4064" t="s">
        <v>5668</v>
      </c>
      <c r="H4064" s="3">
        <v>11583.45</v>
      </c>
      <c r="I4064" s="3">
        <v>-11583.45</v>
      </c>
      <c r="J4064" s="3">
        <v>0</v>
      </c>
    </row>
    <row r="4065" spans="1:10" x14ac:dyDescent="0.25">
      <c r="A4065" s="4" t="s">
        <v>9404</v>
      </c>
      <c r="B4065" s="4" t="s">
        <v>11128</v>
      </c>
      <c r="C4065" s="11" t="s">
        <v>11124</v>
      </c>
      <c r="D4065" t="s">
        <v>5667</v>
      </c>
      <c r="E4065" t="s">
        <v>7</v>
      </c>
      <c r="F4065" s="2">
        <v>41705</v>
      </c>
      <c r="G4065" t="s">
        <v>5037</v>
      </c>
      <c r="H4065" s="3">
        <v>1007.63</v>
      </c>
      <c r="I4065" s="3">
        <v>-1007.63</v>
      </c>
      <c r="J4065" s="3">
        <v>0</v>
      </c>
    </row>
    <row r="4066" spans="1:10" x14ac:dyDescent="0.25">
      <c r="A4066" s="4" t="s">
        <v>9404</v>
      </c>
      <c r="B4066" s="4" t="s">
        <v>11128</v>
      </c>
      <c r="C4066" s="11" t="s">
        <v>11124</v>
      </c>
      <c r="D4066" t="s">
        <v>5667</v>
      </c>
      <c r="E4066" t="s">
        <v>9</v>
      </c>
      <c r="F4066" s="2">
        <v>42122</v>
      </c>
      <c r="G4066" t="s">
        <v>5037</v>
      </c>
      <c r="H4066" s="3">
        <v>2000</v>
      </c>
      <c r="I4066" s="3">
        <v>-2000</v>
      </c>
      <c r="J4066" s="3">
        <v>0</v>
      </c>
    </row>
    <row r="4067" spans="1:10" x14ac:dyDescent="0.25">
      <c r="A4067" s="4" t="s">
        <v>9404</v>
      </c>
      <c r="B4067" s="4" t="s">
        <v>11128</v>
      </c>
      <c r="C4067" s="11" t="s">
        <v>11124</v>
      </c>
      <c r="D4067" t="s">
        <v>5667</v>
      </c>
      <c r="E4067" t="s">
        <v>19</v>
      </c>
      <c r="F4067" s="2">
        <v>42726</v>
      </c>
      <c r="G4067" t="s">
        <v>5037</v>
      </c>
      <c r="H4067" s="3">
        <v>4900</v>
      </c>
      <c r="I4067" s="3">
        <v>-4900</v>
      </c>
      <c r="J4067" s="3">
        <v>0</v>
      </c>
    </row>
    <row r="4068" spans="1:10" x14ac:dyDescent="0.25">
      <c r="A4068" s="4" t="s">
        <v>9404</v>
      </c>
      <c r="B4068" s="4" t="s">
        <v>11128</v>
      </c>
      <c r="C4068" s="11" t="s">
        <v>11124</v>
      </c>
      <c r="D4068" t="s">
        <v>5669</v>
      </c>
      <c r="E4068" t="s">
        <v>1</v>
      </c>
      <c r="F4068" s="2">
        <v>41835</v>
      </c>
      <c r="G4068" t="s">
        <v>5670</v>
      </c>
      <c r="H4068" s="3">
        <v>5000</v>
      </c>
      <c r="I4068" s="3">
        <v>-5000</v>
      </c>
      <c r="J4068" s="3">
        <v>0</v>
      </c>
    </row>
    <row r="4069" spans="1:10" x14ac:dyDescent="0.25">
      <c r="A4069" s="4" t="s">
        <v>9404</v>
      </c>
      <c r="B4069" s="4" t="s">
        <v>11128</v>
      </c>
      <c r="C4069" s="11" t="s">
        <v>11124</v>
      </c>
      <c r="D4069" t="s">
        <v>5671</v>
      </c>
      <c r="E4069" t="s">
        <v>1</v>
      </c>
      <c r="F4069" s="2">
        <v>41844</v>
      </c>
      <c r="G4069" t="s">
        <v>5481</v>
      </c>
      <c r="H4069" s="3">
        <v>12191.74</v>
      </c>
      <c r="I4069" s="3">
        <v>-12191.74</v>
      </c>
      <c r="J4069" s="3">
        <v>0</v>
      </c>
    </row>
    <row r="4070" spans="1:10" x14ac:dyDescent="0.25">
      <c r="A4070" s="4" t="s">
        <v>9404</v>
      </c>
      <c r="B4070" s="4" t="s">
        <v>11128</v>
      </c>
      <c r="C4070" s="11" t="s">
        <v>11124</v>
      </c>
      <c r="D4070" t="s">
        <v>5671</v>
      </c>
      <c r="E4070" t="s">
        <v>7</v>
      </c>
      <c r="F4070" s="2">
        <v>41885</v>
      </c>
      <c r="G4070" t="s">
        <v>5481</v>
      </c>
      <c r="H4070" s="3">
        <v>1102.58</v>
      </c>
      <c r="I4070" s="3">
        <v>-1102.58</v>
      </c>
      <c r="J4070" s="3">
        <v>0</v>
      </c>
    </row>
    <row r="4071" spans="1:10" x14ac:dyDescent="0.25">
      <c r="A4071" s="4" t="s">
        <v>9404</v>
      </c>
      <c r="B4071" s="4" t="s">
        <v>11128</v>
      </c>
      <c r="C4071" s="11" t="s">
        <v>11124</v>
      </c>
      <c r="D4071" t="s">
        <v>5671</v>
      </c>
      <c r="E4071" t="s">
        <v>9</v>
      </c>
      <c r="F4071" s="2">
        <v>42090</v>
      </c>
      <c r="G4071" t="s">
        <v>5481</v>
      </c>
      <c r="H4071" s="3">
        <v>1250</v>
      </c>
      <c r="I4071" s="3">
        <v>-1250</v>
      </c>
      <c r="J4071" s="3">
        <v>0</v>
      </c>
    </row>
    <row r="4072" spans="1:10" x14ac:dyDescent="0.25">
      <c r="A4072" s="4" t="s">
        <v>9404</v>
      </c>
      <c r="B4072" s="4" t="s">
        <v>11128</v>
      </c>
      <c r="C4072" s="11" t="s">
        <v>11124</v>
      </c>
      <c r="D4072" t="s">
        <v>5671</v>
      </c>
      <c r="E4072" t="s">
        <v>19</v>
      </c>
      <c r="F4072" s="2">
        <v>42542</v>
      </c>
      <c r="G4072" t="s">
        <v>5481</v>
      </c>
      <c r="H4072" s="3">
        <v>9280.5400000000009</v>
      </c>
      <c r="I4072" s="3">
        <v>-9280.5400000000009</v>
      </c>
      <c r="J4072" s="3">
        <v>0</v>
      </c>
    </row>
    <row r="4073" spans="1:10" x14ac:dyDescent="0.25">
      <c r="A4073" s="4" t="s">
        <v>9404</v>
      </c>
      <c r="B4073" s="4" t="s">
        <v>11128</v>
      </c>
      <c r="C4073" s="11" t="s">
        <v>11124</v>
      </c>
      <c r="D4073" t="s">
        <v>5671</v>
      </c>
      <c r="E4073" t="s">
        <v>21</v>
      </c>
      <c r="F4073" s="2">
        <v>42549</v>
      </c>
      <c r="G4073" t="s">
        <v>5481</v>
      </c>
      <c r="H4073" s="3">
        <v>1430</v>
      </c>
      <c r="I4073" s="3">
        <v>-1430</v>
      </c>
      <c r="J4073" s="3">
        <v>0</v>
      </c>
    </row>
    <row r="4074" spans="1:10" x14ac:dyDescent="0.25">
      <c r="A4074" s="4" t="s">
        <v>9404</v>
      </c>
      <c r="B4074" s="4" t="s">
        <v>11128</v>
      </c>
      <c r="C4074" s="11" t="s">
        <v>11124</v>
      </c>
      <c r="D4074" t="s">
        <v>5672</v>
      </c>
      <c r="E4074" t="s">
        <v>1</v>
      </c>
      <c r="F4074" s="2">
        <v>41542</v>
      </c>
      <c r="G4074" t="s">
        <v>5673</v>
      </c>
      <c r="H4074" s="3">
        <v>10737.56</v>
      </c>
      <c r="I4074" s="3">
        <v>-10737.56</v>
      </c>
      <c r="J4074" s="3">
        <v>0</v>
      </c>
    </row>
    <row r="4075" spans="1:10" x14ac:dyDescent="0.25">
      <c r="A4075" s="4" t="s">
        <v>9404</v>
      </c>
      <c r="B4075" s="4" t="s">
        <v>11128</v>
      </c>
      <c r="C4075" s="11" t="s">
        <v>11124</v>
      </c>
      <c r="D4075" t="s">
        <v>5672</v>
      </c>
      <c r="E4075" t="s">
        <v>7</v>
      </c>
      <c r="F4075" s="2">
        <v>41605</v>
      </c>
      <c r="G4075" t="s">
        <v>5674</v>
      </c>
      <c r="H4075" s="3">
        <v>1323.92</v>
      </c>
      <c r="I4075" s="3">
        <v>-1323.92</v>
      </c>
      <c r="J4075" s="3">
        <v>0</v>
      </c>
    </row>
    <row r="4076" spans="1:10" x14ac:dyDescent="0.25">
      <c r="A4076" s="4" t="s">
        <v>9404</v>
      </c>
      <c r="B4076" s="4" t="s">
        <v>11128</v>
      </c>
      <c r="C4076" s="11" t="s">
        <v>11124</v>
      </c>
      <c r="D4076" t="s">
        <v>5672</v>
      </c>
      <c r="E4076" t="s">
        <v>9</v>
      </c>
      <c r="F4076" s="2">
        <v>43237</v>
      </c>
      <c r="G4076" t="s">
        <v>4988</v>
      </c>
      <c r="H4076" s="3">
        <v>1700</v>
      </c>
      <c r="I4076" s="3">
        <v>-1700</v>
      </c>
      <c r="J4076" s="3">
        <v>0</v>
      </c>
    </row>
    <row r="4077" spans="1:10" x14ac:dyDescent="0.25">
      <c r="A4077" s="4" t="s">
        <v>9404</v>
      </c>
      <c r="B4077" s="4" t="s">
        <v>11128</v>
      </c>
      <c r="C4077" s="11" t="s">
        <v>11124</v>
      </c>
      <c r="D4077" t="s">
        <v>5675</v>
      </c>
      <c r="E4077" t="s">
        <v>1</v>
      </c>
      <c r="F4077" s="2">
        <v>41542</v>
      </c>
      <c r="G4077" t="s">
        <v>5676</v>
      </c>
      <c r="H4077" s="3">
        <v>16291.47</v>
      </c>
      <c r="I4077" s="3">
        <v>-16291.47</v>
      </c>
      <c r="J4077" s="3">
        <v>0</v>
      </c>
    </row>
    <row r="4078" spans="1:10" x14ac:dyDescent="0.25">
      <c r="A4078" s="4" t="s">
        <v>9404</v>
      </c>
      <c r="B4078" s="4" t="s">
        <v>11128</v>
      </c>
      <c r="C4078" s="11" t="s">
        <v>11124</v>
      </c>
      <c r="D4078" t="s">
        <v>5677</v>
      </c>
      <c r="E4078" t="s">
        <v>1</v>
      </c>
      <c r="F4078" s="2">
        <v>41734</v>
      </c>
      <c r="G4078" t="s">
        <v>5678</v>
      </c>
      <c r="H4078" s="3">
        <v>4750</v>
      </c>
      <c r="I4078" s="3">
        <v>-4750</v>
      </c>
      <c r="J4078" s="3">
        <v>0</v>
      </c>
    </row>
    <row r="4079" spans="1:10" x14ac:dyDescent="0.25">
      <c r="A4079" s="4" t="s">
        <v>9404</v>
      </c>
      <c r="B4079" s="4" t="s">
        <v>11128</v>
      </c>
      <c r="C4079" s="11" t="s">
        <v>11124</v>
      </c>
      <c r="D4079" t="s">
        <v>5679</v>
      </c>
      <c r="E4079" t="s">
        <v>1</v>
      </c>
      <c r="F4079" s="2">
        <v>41734</v>
      </c>
      <c r="G4079" t="s">
        <v>5680</v>
      </c>
      <c r="H4079" s="3">
        <v>4750</v>
      </c>
      <c r="I4079" s="3">
        <v>-4750</v>
      </c>
      <c r="J4079" s="3">
        <v>0</v>
      </c>
    </row>
    <row r="4080" spans="1:10" x14ac:dyDescent="0.25">
      <c r="A4080" s="4" t="s">
        <v>9404</v>
      </c>
      <c r="B4080" s="4" t="s">
        <v>11128</v>
      </c>
      <c r="C4080" s="11" t="s">
        <v>11124</v>
      </c>
      <c r="D4080" t="s">
        <v>5681</v>
      </c>
      <c r="E4080" t="s">
        <v>1</v>
      </c>
      <c r="F4080" s="2">
        <v>41967</v>
      </c>
      <c r="G4080" t="s">
        <v>5682</v>
      </c>
      <c r="H4080" s="3">
        <v>6368.49</v>
      </c>
      <c r="I4080" s="3">
        <v>-6368.49</v>
      </c>
      <c r="J4080" s="3">
        <v>0</v>
      </c>
    </row>
    <row r="4081" spans="1:10" x14ac:dyDescent="0.25">
      <c r="A4081" s="4" t="s">
        <v>9404</v>
      </c>
      <c r="B4081" s="4" t="s">
        <v>11128</v>
      </c>
      <c r="C4081" s="11" t="s">
        <v>11124</v>
      </c>
      <c r="D4081" t="s">
        <v>5683</v>
      </c>
      <c r="E4081" t="s">
        <v>1</v>
      </c>
      <c r="F4081" s="2">
        <v>41967</v>
      </c>
      <c r="G4081" t="s">
        <v>5682</v>
      </c>
      <c r="H4081" s="3">
        <v>6368.49</v>
      </c>
      <c r="I4081" s="3">
        <v>-6368.49</v>
      </c>
      <c r="J4081" s="3">
        <v>0</v>
      </c>
    </row>
    <row r="4082" spans="1:10" x14ac:dyDescent="0.25">
      <c r="A4082" s="4" t="s">
        <v>9404</v>
      </c>
      <c r="B4082" s="4" t="s">
        <v>11128</v>
      </c>
      <c r="C4082" s="11" t="s">
        <v>11124</v>
      </c>
      <c r="D4082" t="s">
        <v>5684</v>
      </c>
      <c r="E4082" t="s">
        <v>1</v>
      </c>
      <c r="F4082" s="2">
        <v>41902</v>
      </c>
      <c r="G4082" t="s">
        <v>5685</v>
      </c>
      <c r="H4082" s="3">
        <v>4512.92</v>
      </c>
      <c r="I4082" s="3">
        <v>-4512.92</v>
      </c>
      <c r="J4082" s="3">
        <v>0</v>
      </c>
    </row>
    <row r="4083" spans="1:10" x14ac:dyDescent="0.25">
      <c r="A4083" s="4" t="s">
        <v>9404</v>
      </c>
      <c r="B4083" s="4" t="s">
        <v>11128</v>
      </c>
      <c r="C4083" s="11" t="s">
        <v>11124</v>
      </c>
      <c r="D4083" t="s">
        <v>5684</v>
      </c>
      <c r="E4083" t="s">
        <v>7</v>
      </c>
      <c r="F4083" s="2">
        <v>42328</v>
      </c>
      <c r="G4083" t="s">
        <v>5685</v>
      </c>
      <c r="H4083" s="3">
        <v>1450</v>
      </c>
      <c r="I4083" s="3">
        <v>-1450</v>
      </c>
      <c r="J4083" s="3">
        <v>0</v>
      </c>
    </row>
    <row r="4084" spans="1:10" x14ac:dyDescent="0.25">
      <c r="A4084" s="4" t="s">
        <v>9404</v>
      </c>
      <c r="B4084" s="4" t="s">
        <v>11128</v>
      </c>
      <c r="C4084" s="11" t="s">
        <v>11124</v>
      </c>
      <c r="D4084" t="s">
        <v>5686</v>
      </c>
      <c r="E4084" t="s">
        <v>1</v>
      </c>
      <c r="F4084" s="2">
        <v>41911</v>
      </c>
      <c r="G4084" t="s">
        <v>5687</v>
      </c>
      <c r="H4084" s="3">
        <v>17000</v>
      </c>
      <c r="I4084" s="3">
        <v>-17000</v>
      </c>
      <c r="J4084" s="3">
        <v>0</v>
      </c>
    </row>
    <row r="4085" spans="1:10" x14ac:dyDescent="0.25">
      <c r="A4085" s="4" t="s">
        <v>9404</v>
      </c>
      <c r="B4085" s="4" t="s">
        <v>11128</v>
      </c>
      <c r="C4085" s="11" t="s">
        <v>11124</v>
      </c>
      <c r="D4085" t="s">
        <v>5686</v>
      </c>
      <c r="E4085" t="s">
        <v>7</v>
      </c>
      <c r="F4085" s="2">
        <v>42059</v>
      </c>
      <c r="G4085" t="s">
        <v>5687</v>
      </c>
      <c r="H4085" s="3">
        <v>3490</v>
      </c>
      <c r="I4085" s="3">
        <v>-3490</v>
      </c>
      <c r="J4085" s="3">
        <v>0</v>
      </c>
    </row>
    <row r="4086" spans="1:10" x14ac:dyDescent="0.25">
      <c r="A4086" s="4" t="s">
        <v>9404</v>
      </c>
      <c r="B4086" s="4" t="s">
        <v>11128</v>
      </c>
      <c r="C4086" s="11" t="s">
        <v>11124</v>
      </c>
      <c r="D4086" t="s">
        <v>5686</v>
      </c>
      <c r="E4086" t="s">
        <v>9</v>
      </c>
      <c r="F4086" s="2">
        <v>42138</v>
      </c>
      <c r="G4086" t="s">
        <v>5687</v>
      </c>
      <c r="H4086" s="3">
        <v>790</v>
      </c>
      <c r="I4086" s="3">
        <v>-790</v>
      </c>
      <c r="J4086" s="3">
        <v>0</v>
      </c>
    </row>
    <row r="4087" spans="1:10" x14ac:dyDescent="0.25">
      <c r="A4087" s="4" t="s">
        <v>9404</v>
      </c>
      <c r="B4087" s="4" t="s">
        <v>11128</v>
      </c>
      <c r="C4087" s="11" t="s">
        <v>11124</v>
      </c>
      <c r="D4087" t="s">
        <v>5686</v>
      </c>
      <c r="E4087" t="s">
        <v>19</v>
      </c>
      <c r="F4087" s="2">
        <v>42216</v>
      </c>
      <c r="G4087" t="s">
        <v>5687</v>
      </c>
      <c r="H4087" s="3">
        <v>1100</v>
      </c>
      <c r="I4087" s="3">
        <v>-1100</v>
      </c>
      <c r="J4087" s="3">
        <v>0</v>
      </c>
    </row>
    <row r="4088" spans="1:10" x14ac:dyDescent="0.25">
      <c r="A4088" s="4" t="s">
        <v>9404</v>
      </c>
      <c r="B4088" s="4" t="s">
        <v>11128</v>
      </c>
      <c r="C4088" s="11" t="s">
        <v>11124</v>
      </c>
      <c r="D4088" t="s">
        <v>5686</v>
      </c>
      <c r="E4088" t="s">
        <v>21</v>
      </c>
      <c r="F4088" s="2">
        <v>42978</v>
      </c>
      <c r="G4088" t="s">
        <v>5687</v>
      </c>
      <c r="H4088" s="3">
        <v>7900</v>
      </c>
      <c r="I4088" s="3">
        <v>-7900</v>
      </c>
      <c r="J4088" s="3">
        <v>0</v>
      </c>
    </row>
    <row r="4089" spans="1:10" x14ac:dyDescent="0.25">
      <c r="A4089" s="4" t="s">
        <v>9404</v>
      </c>
      <c r="B4089" s="4" t="s">
        <v>11128</v>
      </c>
      <c r="C4089" s="11" t="s">
        <v>11124</v>
      </c>
      <c r="D4089" t="s">
        <v>5688</v>
      </c>
      <c r="E4089" t="s">
        <v>1</v>
      </c>
      <c r="F4089" s="2">
        <v>41446</v>
      </c>
      <c r="G4089" t="s">
        <v>5037</v>
      </c>
      <c r="H4089" s="3">
        <v>7400</v>
      </c>
      <c r="I4089" s="3">
        <v>-7400</v>
      </c>
      <c r="J4089" s="3">
        <v>0</v>
      </c>
    </row>
    <row r="4090" spans="1:10" x14ac:dyDescent="0.25">
      <c r="A4090" s="4" t="s">
        <v>9404</v>
      </c>
      <c r="B4090" s="4" t="s">
        <v>11128</v>
      </c>
      <c r="C4090" s="11" t="s">
        <v>11124</v>
      </c>
      <c r="D4090" t="s">
        <v>5688</v>
      </c>
      <c r="E4090" t="s">
        <v>7</v>
      </c>
      <c r="F4090" s="2">
        <v>41486</v>
      </c>
      <c r="G4090" t="s">
        <v>5689</v>
      </c>
      <c r="H4090" s="3">
        <v>1000</v>
      </c>
      <c r="I4090" s="3">
        <v>-1000</v>
      </c>
      <c r="J4090" s="3">
        <v>0</v>
      </c>
    </row>
    <row r="4091" spans="1:10" x14ac:dyDescent="0.25">
      <c r="A4091" s="4" t="s">
        <v>9404</v>
      </c>
      <c r="B4091" s="4" t="s">
        <v>11128</v>
      </c>
      <c r="C4091" s="11" t="s">
        <v>11124</v>
      </c>
      <c r="D4091" t="s">
        <v>5690</v>
      </c>
      <c r="E4091" t="s">
        <v>1</v>
      </c>
      <c r="F4091" s="2">
        <v>41544</v>
      </c>
      <c r="G4091" t="s">
        <v>5691</v>
      </c>
      <c r="H4091" s="3">
        <v>8500</v>
      </c>
      <c r="I4091" s="3">
        <v>-8500</v>
      </c>
      <c r="J4091" s="3">
        <v>0</v>
      </c>
    </row>
    <row r="4092" spans="1:10" x14ac:dyDescent="0.25">
      <c r="A4092" s="4" t="s">
        <v>9404</v>
      </c>
      <c r="B4092" s="4" t="s">
        <v>11128</v>
      </c>
      <c r="C4092" s="11" t="s">
        <v>11124</v>
      </c>
      <c r="D4092" t="s">
        <v>5690</v>
      </c>
      <c r="E4092" t="s">
        <v>7</v>
      </c>
      <c r="F4092" s="2">
        <v>41544</v>
      </c>
      <c r="G4092" t="s">
        <v>5692</v>
      </c>
      <c r="H4092" s="3">
        <v>550</v>
      </c>
      <c r="I4092" s="3">
        <v>-550</v>
      </c>
      <c r="J4092" s="3">
        <v>0</v>
      </c>
    </row>
    <row r="4093" spans="1:10" x14ac:dyDescent="0.25">
      <c r="A4093" s="4" t="s">
        <v>9404</v>
      </c>
      <c r="B4093" s="4" t="s">
        <v>11128</v>
      </c>
      <c r="C4093" s="11" t="s">
        <v>11124</v>
      </c>
      <c r="D4093" t="s">
        <v>5690</v>
      </c>
      <c r="E4093" t="s">
        <v>9</v>
      </c>
      <c r="F4093" s="2">
        <v>41607</v>
      </c>
      <c r="G4093" t="s">
        <v>5693</v>
      </c>
      <c r="H4093" s="3">
        <v>1300</v>
      </c>
      <c r="I4093" s="3">
        <v>-1300</v>
      </c>
      <c r="J4093" s="3">
        <v>0</v>
      </c>
    </row>
    <row r="4094" spans="1:10" x14ac:dyDescent="0.25">
      <c r="A4094" s="4" t="s">
        <v>9404</v>
      </c>
      <c r="B4094" s="4" t="s">
        <v>11128</v>
      </c>
      <c r="C4094" s="11" t="s">
        <v>11124</v>
      </c>
      <c r="D4094" t="s">
        <v>5690</v>
      </c>
      <c r="E4094" t="s">
        <v>19</v>
      </c>
      <c r="F4094" s="2">
        <v>42429</v>
      </c>
      <c r="G4094" t="s">
        <v>5037</v>
      </c>
      <c r="H4094" s="3">
        <v>500</v>
      </c>
      <c r="I4094" s="3">
        <v>-500</v>
      </c>
      <c r="J4094" s="3">
        <v>0</v>
      </c>
    </row>
    <row r="4095" spans="1:10" x14ac:dyDescent="0.25">
      <c r="A4095" s="4" t="s">
        <v>9404</v>
      </c>
      <c r="B4095" s="4" t="s">
        <v>11128</v>
      </c>
      <c r="C4095" s="11" t="s">
        <v>11124</v>
      </c>
      <c r="D4095" t="s">
        <v>5694</v>
      </c>
      <c r="E4095" t="s">
        <v>1</v>
      </c>
      <c r="F4095" s="2">
        <v>41605</v>
      </c>
      <c r="G4095" t="s">
        <v>5695</v>
      </c>
      <c r="H4095" s="3">
        <v>13239.19</v>
      </c>
      <c r="I4095" s="3">
        <v>-13239.19</v>
      </c>
      <c r="J4095" s="3">
        <v>0</v>
      </c>
    </row>
    <row r="4096" spans="1:10" x14ac:dyDescent="0.25">
      <c r="A4096" s="4" t="s">
        <v>9404</v>
      </c>
      <c r="B4096" s="4" t="s">
        <v>11128</v>
      </c>
      <c r="C4096" s="11" t="s">
        <v>11124</v>
      </c>
      <c r="D4096" t="s">
        <v>5694</v>
      </c>
      <c r="E4096" t="s">
        <v>7</v>
      </c>
      <c r="F4096" s="2">
        <v>42124</v>
      </c>
      <c r="G4096" t="s">
        <v>5037</v>
      </c>
      <c r="H4096" s="3">
        <v>940</v>
      </c>
      <c r="I4096" s="3">
        <v>-940</v>
      </c>
      <c r="J4096" s="3">
        <v>0</v>
      </c>
    </row>
    <row r="4097" spans="1:10" x14ac:dyDescent="0.25">
      <c r="A4097" s="4" t="s">
        <v>9404</v>
      </c>
      <c r="B4097" s="4" t="s">
        <v>11128</v>
      </c>
      <c r="C4097" s="11" t="s">
        <v>11124</v>
      </c>
      <c r="D4097" t="s">
        <v>5694</v>
      </c>
      <c r="E4097" t="s">
        <v>9</v>
      </c>
      <c r="F4097" s="2">
        <v>42214</v>
      </c>
      <c r="G4097" t="s">
        <v>5037</v>
      </c>
      <c r="H4097" s="3">
        <v>980</v>
      </c>
      <c r="I4097" s="3">
        <v>-980</v>
      </c>
      <c r="J4097" s="3">
        <v>0</v>
      </c>
    </row>
    <row r="4098" spans="1:10" x14ac:dyDescent="0.25">
      <c r="A4098" s="4" t="s">
        <v>9404</v>
      </c>
      <c r="B4098" s="4" t="s">
        <v>11128</v>
      </c>
      <c r="C4098" s="11" t="s">
        <v>11124</v>
      </c>
      <c r="D4098" t="s">
        <v>5694</v>
      </c>
      <c r="E4098" t="s">
        <v>19</v>
      </c>
      <c r="F4098" s="2">
        <v>42286</v>
      </c>
      <c r="G4098" t="s">
        <v>5037</v>
      </c>
      <c r="H4098" s="3">
        <v>1700</v>
      </c>
      <c r="I4098" s="3">
        <v>-1700</v>
      </c>
      <c r="J4098" s="3">
        <v>0</v>
      </c>
    </row>
    <row r="4099" spans="1:10" x14ac:dyDescent="0.25">
      <c r="A4099" s="4" t="s">
        <v>9404</v>
      </c>
      <c r="B4099" s="4" t="s">
        <v>11128</v>
      </c>
      <c r="C4099" s="11" t="s">
        <v>11124</v>
      </c>
      <c r="D4099" t="s">
        <v>5694</v>
      </c>
      <c r="E4099" t="s">
        <v>21</v>
      </c>
      <c r="F4099" s="2">
        <v>42338</v>
      </c>
      <c r="G4099" t="s">
        <v>5037</v>
      </c>
      <c r="H4099" s="3">
        <v>1550</v>
      </c>
      <c r="I4099" s="3">
        <v>-1550</v>
      </c>
      <c r="J4099" s="3">
        <v>0</v>
      </c>
    </row>
    <row r="4100" spans="1:10" x14ac:dyDescent="0.25">
      <c r="A4100" s="4" t="s">
        <v>9404</v>
      </c>
      <c r="B4100" s="4" t="s">
        <v>11128</v>
      </c>
      <c r="C4100" s="11" t="s">
        <v>11124</v>
      </c>
      <c r="D4100" t="s">
        <v>5696</v>
      </c>
      <c r="E4100" t="s">
        <v>1</v>
      </c>
      <c r="F4100" s="2">
        <v>41692</v>
      </c>
      <c r="G4100" t="s">
        <v>5697</v>
      </c>
      <c r="H4100" s="3">
        <v>10000</v>
      </c>
      <c r="I4100" s="3">
        <v>-10000</v>
      </c>
      <c r="J4100" s="3">
        <v>0</v>
      </c>
    </row>
    <row r="4101" spans="1:10" x14ac:dyDescent="0.25">
      <c r="A4101" s="4" t="s">
        <v>9404</v>
      </c>
      <c r="B4101" s="4" t="s">
        <v>11128</v>
      </c>
      <c r="C4101" s="11" t="s">
        <v>11124</v>
      </c>
      <c r="D4101" t="s">
        <v>5696</v>
      </c>
      <c r="E4101" t="s">
        <v>7</v>
      </c>
      <c r="F4101" s="2">
        <v>41692</v>
      </c>
      <c r="G4101" t="s">
        <v>5698</v>
      </c>
      <c r="H4101" s="3">
        <v>2500</v>
      </c>
      <c r="I4101" s="3">
        <v>-2500</v>
      </c>
      <c r="J4101" s="3">
        <v>0</v>
      </c>
    </row>
    <row r="4102" spans="1:10" x14ac:dyDescent="0.25">
      <c r="A4102" s="4" t="s">
        <v>9404</v>
      </c>
      <c r="B4102" s="4" t="s">
        <v>11128</v>
      </c>
      <c r="C4102" s="11" t="s">
        <v>11124</v>
      </c>
      <c r="D4102" t="s">
        <v>5696</v>
      </c>
      <c r="E4102" t="s">
        <v>9</v>
      </c>
      <c r="F4102" s="2">
        <v>42152</v>
      </c>
      <c r="G4102" t="s">
        <v>5697</v>
      </c>
      <c r="H4102" s="3">
        <v>1150</v>
      </c>
      <c r="I4102" s="3">
        <v>-1150</v>
      </c>
      <c r="J4102" s="3">
        <v>0</v>
      </c>
    </row>
    <row r="4103" spans="1:10" x14ac:dyDescent="0.25">
      <c r="A4103" s="4" t="s">
        <v>9404</v>
      </c>
      <c r="B4103" s="4" t="s">
        <v>11128</v>
      </c>
      <c r="C4103" s="11" t="s">
        <v>11124</v>
      </c>
      <c r="D4103" t="s">
        <v>5696</v>
      </c>
      <c r="E4103" t="s">
        <v>19</v>
      </c>
      <c r="F4103" s="2">
        <v>42213</v>
      </c>
      <c r="G4103" t="s">
        <v>5697</v>
      </c>
      <c r="H4103" s="3">
        <v>2790</v>
      </c>
      <c r="I4103" s="3">
        <v>-2790</v>
      </c>
      <c r="J4103" s="3">
        <v>0</v>
      </c>
    </row>
    <row r="4104" spans="1:10" x14ac:dyDescent="0.25">
      <c r="A4104" s="4" t="s">
        <v>9404</v>
      </c>
      <c r="B4104" s="4" t="s">
        <v>11128</v>
      </c>
      <c r="C4104" s="11" t="s">
        <v>11124</v>
      </c>
      <c r="D4104" t="s">
        <v>5699</v>
      </c>
      <c r="E4104" t="s">
        <v>1</v>
      </c>
      <c r="F4104" s="2">
        <v>41696</v>
      </c>
      <c r="G4104" t="s">
        <v>5700</v>
      </c>
      <c r="H4104" s="3">
        <v>12000</v>
      </c>
      <c r="I4104" s="3">
        <v>-12000</v>
      </c>
      <c r="J4104" s="3">
        <v>0</v>
      </c>
    </row>
    <row r="4105" spans="1:10" x14ac:dyDescent="0.25">
      <c r="A4105" s="4" t="s">
        <v>9404</v>
      </c>
      <c r="B4105" s="4" t="s">
        <v>11128</v>
      </c>
      <c r="C4105" s="11" t="s">
        <v>11124</v>
      </c>
      <c r="D4105" t="s">
        <v>5701</v>
      </c>
      <c r="E4105" t="s">
        <v>1</v>
      </c>
      <c r="F4105" s="2">
        <v>41954</v>
      </c>
      <c r="G4105" t="s">
        <v>5423</v>
      </c>
      <c r="H4105" s="3">
        <v>19500</v>
      </c>
      <c r="I4105" s="3">
        <v>-19500</v>
      </c>
      <c r="J4105" s="3">
        <v>0</v>
      </c>
    </row>
    <row r="4106" spans="1:10" x14ac:dyDescent="0.25">
      <c r="A4106" s="4" t="s">
        <v>9404</v>
      </c>
      <c r="B4106" s="4" t="s">
        <v>11128</v>
      </c>
      <c r="C4106" s="11" t="s">
        <v>11124</v>
      </c>
      <c r="D4106" t="s">
        <v>5701</v>
      </c>
      <c r="E4106" t="s">
        <v>7</v>
      </c>
      <c r="F4106" s="2">
        <v>41954</v>
      </c>
      <c r="G4106" t="s">
        <v>5423</v>
      </c>
      <c r="H4106" s="3">
        <v>2000</v>
      </c>
      <c r="I4106" s="3">
        <v>-2000</v>
      </c>
      <c r="J4106" s="3">
        <v>0</v>
      </c>
    </row>
    <row r="4107" spans="1:10" x14ac:dyDescent="0.25">
      <c r="A4107" s="4" t="s">
        <v>9404</v>
      </c>
      <c r="B4107" s="4" t="s">
        <v>11128</v>
      </c>
      <c r="C4107" s="11" t="s">
        <v>11124</v>
      </c>
      <c r="D4107" t="s">
        <v>5701</v>
      </c>
      <c r="E4107" t="s">
        <v>9</v>
      </c>
      <c r="F4107" s="2">
        <v>41954</v>
      </c>
      <c r="G4107" t="s">
        <v>5423</v>
      </c>
      <c r="H4107" s="3">
        <v>3500</v>
      </c>
      <c r="I4107" s="3">
        <v>-3500</v>
      </c>
      <c r="J4107" s="3">
        <v>0</v>
      </c>
    </row>
    <row r="4108" spans="1:10" x14ac:dyDescent="0.25">
      <c r="A4108" s="4" t="s">
        <v>9404</v>
      </c>
      <c r="B4108" s="4" t="s">
        <v>11128</v>
      </c>
      <c r="C4108" s="11" t="s">
        <v>11124</v>
      </c>
      <c r="D4108" t="s">
        <v>5701</v>
      </c>
      <c r="E4108" t="s">
        <v>19</v>
      </c>
      <c r="F4108" s="2">
        <v>41954</v>
      </c>
      <c r="G4108" t="s">
        <v>5423</v>
      </c>
      <c r="H4108" s="3">
        <v>1500</v>
      </c>
      <c r="I4108" s="3">
        <v>-1500</v>
      </c>
      <c r="J4108" s="3">
        <v>0</v>
      </c>
    </row>
    <row r="4109" spans="1:10" x14ac:dyDescent="0.25">
      <c r="A4109" s="4" t="s">
        <v>9404</v>
      </c>
      <c r="B4109" s="4" t="s">
        <v>11128</v>
      </c>
      <c r="C4109" s="11" t="s">
        <v>11124</v>
      </c>
      <c r="D4109" t="s">
        <v>5702</v>
      </c>
      <c r="E4109" t="s">
        <v>1</v>
      </c>
      <c r="F4109" s="2">
        <v>41894</v>
      </c>
      <c r="G4109" t="s">
        <v>5703</v>
      </c>
      <c r="H4109" s="3">
        <v>7137.49</v>
      </c>
      <c r="I4109" s="3">
        <v>-7137.49</v>
      </c>
      <c r="J4109" s="3">
        <v>0</v>
      </c>
    </row>
    <row r="4110" spans="1:10" x14ac:dyDescent="0.25">
      <c r="A4110" s="4" t="s">
        <v>9404</v>
      </c>
      <c r="B4110" s="4" t="s">
        <v>11128</v>
      </c>
      <c r="C4110" s="11" t="s">
        <v>11124</v>
      </c>
      <c r="D4110" t="s">
        <v>5702</v>
      </c>
      <c r="E4110" t="s">
        <v>7</v>
      </c>
      <c r="F4110" s="2">
        <v>41967</v>
      </c>
      <c r="G4110" t="s">
        <v>5703</v>
      </c>
      <c r="H4110" s="3">
        <v>1208.7</v>
      </c>
      <c r="I4110" s="3">
        <v>-1208.7</v>
      </c>
      <c r="J4110" s="3">
        <v>0</v>
      </c>
    </row>
    <row r="4111" spans="1:10" x14ac:dyDescent="0.25">
      <c r="A4111" s="4" t="s">
        <v>9404</v>
      </c>
      <c r="B4111" s="4" t="s">
        <v>11128</v>
      </c>
      <c r="C4111" s="11" t="s">
        <v>11124</v>
      </c>
      <c r="D4111" t="s">
        <v>5704</v>
      </c>
      <c r="E4111" t="s">
        <v>1</v>
      </c>
      <c r="F4111" s="2">
        <v>41997</v>
      </c>
      <c r="G4111" t="s">
        <v>5705</v>
      </c>
      <c r="H4111" s="3">
        <v>10334.32</v>
      </c>
      <c r="I4111" s="3">
        <v>-10334.32</v>
      </c>
      <c r="J4111" s="3">
        <v>0</v>
      </c>
    </row>
    <row r="4112" spans="1:10" x14ac:dyDescent="0.25">
      <c r="A4112" s="4" t="s">
        <v>9404</v>
      </c>
      <c r="B4112" s="4" t="s">
        <v>11128</v>
      </c>
      <c r="C4112" s="11" t="s">
        <v>11124</v>
      </c>
      <c r="D4112" t="s">
        <v>5706</v>
      </c>
      <c r="E4112" t="s">
        <v>1</v>
      </c>
      <c r="F4112" s="2">
        <v>42002</v>
      </c>
      <c r="G4112" t="s">
        <v>5707</v>
      </c>
      <c r="H4112" s="3">
        <v>4738.5</v>
      </c>
      <c r="I4112" s="3">
        <v>-4738.5</v>
      </c>
      <c r="J4112" s="3">
        <v>0</v>
      </c>
    </row>
    <row r="4113" spans="1:10" x14ac:dyDescent="0.25">
      <c r="A4113" s="4" t="s">
        <v>9404</v>
      </c>
      <c r="B4113" s="4" t="s">
        <v>11128</v>
      </c>
      <c r="C4113" s="11" t="s">
        <v>11124</v>
      </c>
      <c r="D4113" t="s">
        <v>5708</v>
      </c>
      <c r="E4113" t="s">
        <v>1</v>
      </c>
      <c r="F4113" s="2">
        <v>41782</v>
      </c>
      <c r="G4113" t="s">
        <v>5709</v>
      </c>
      <c r="H4113" s="3">
        <v>16082.35</v>
      </c>
      <c r="I4113" s="3">
        <v>-16082.35</v>
      </c>
      <c r="J4113" s="3">
        <v>0</v>
      </c>
    </row>
    <row r="4114" spans="1:10" x14ac:dyDescent="0.25">
      <c r="A4114" s="4" t="s">
        <v>9404</v>
      </c>
      <c r="B4114" s="4" t="s">
        <v>11128</v>
      </c>
      <c r="C4114" s="11" t="s">
        <v>11124</v>
      </c>
      <c r="D4114" t="s">
        <v>5708</v>
      </c>
      <c r="E4114" t="s">
        <v>7</v>
      </c>
      <c r="F4114" s="2">
        <v>41885</v>
      </c>
      <c r="G4114" t="s">
        <v>5709</v>
      </c>
      <c r="H4114" s="3">
        <v>950.5</v>
      </c>
      <c r="I4114" s="3">
        <v>-950.5</v>
      </c>
      <c r="J4114" s="3">
        <v>0</v>
      </c>
    </row>
    <row r="4115" spans="1:10" x14ac:dyDescent="0.25">
      <c r="A4115" s="4" t="s">
        <v>9404</v>
      </c>
      <c r="B4115" s="4" t="s">
        <v>11128</v>
      </c>
      <c r="C4115" s="11" t="s">
        <v>11124</v>
      </c>
      <c r="D4115" t="s">
        <v>5708</v>
      </c>
      <c r="E4115" t="s">
        <v>9</v>
      </c>
      <c r="F4115" s="2">
        <v>41985</v>
      </c>
      <c r="G4115" t="s">
        <v>5709</v>
      </c>
      <c r="H4115" s="3">
        <v>722.89</v>
      </c>
      <c r="I4115" s="3">
        <v>-722.89</v>
      </c>
      <c r="J4115" s="3">
        <v>0</v>
      </c>
    </row>
    <row r="4116" spans="1:10" x14ac:dyDescent="0.25">
      <c r="A4116" s="4" t="s">
        <v>9404</v>
      </c>
      <c r="B4116" s="4" t="s">
        <v>11128</v>
      </c>
      <c r="C4116" s="11" t="s">
        <v>11124</v>
      </c>
      <c r="D4116" t="s">
        <v>5708</v>
      </c>
      <c r="E4116" t="s">
        <v>19</v>
      </c>
      <c r="F4116" s="2">
        <v>43285</v>
      </c>
      <c r="G4116" t="s">
        <v>5710</v>
      </c>
      <c r="H4116" s="3">
        <v>3000</v>
      </c>
      <c r="I4116" s="3">
        <v>-3000</v>
      </c>
      <c r="J4116" s="3">
        <v>0</v>
      </c>
    </row>
    <row r="4117" spans="1:10" x14ac:dyDescent="0.25">
      <c r="A4117" s="4" t="s">
        <v>9404</v>
      </c>
      <c r="B4117" s="4" t="s">
        <v>11128</v>
      </c>
      <c r="C4117" s="11" t="s">
        <v>11124</v>
      </c>
      <c r="D4117" t="s">
        <v>5711</v>
      </c>
      <c r="E4117" t="s">
        <v>1</v>
      </c>
      <c r="F4117" s="2">
        <v>41851</v>
      </c>
      <c r="G4117" t="s">
        <v>5712</v>
      </c>
      <c r="H4117" s="3">
        <v>3200</v>
      </c>
      <c r="I4117" s="3">
        <v>-3200</v>
      </c>
      <c r="J4117" s="3">
        <v>0</v>
      </c>
    </row>
    <row r="4118" spans="1:10" x14ac:dyDescent="0.25">
      <c r="A4118" s="4" t="s">
        <v>9404</v>
      </c>
      <c r="B4118" s="4" t="s">
        <v>11128</v>
      </c>
      <c r="C4118" s="11" t="s">
        <v>11124</v>
      </c>
      <c r="D4118" t="s">
        <v>5711</v>
      </c>
      <c r="E4118" t="s">
        <v>7</v>
      </c>
      <c r="F4118" s="2">
        <v>42704</v>
      </c>
      <c r="G4118" t="s">
        <v>5712</v>
      </c>
      <c r="H4118" s="3">
        <v>2350</v>
      </c>
      <c r="I4118" s="3">
        <v>-2350</v>
      </c>
      <c r="J4118" s="3">
        <v>0</v>
      </c>
    </row>
    <row r="4119" spans="1:10" x14ac:dyDescent="0.25">
      <c r="A4119" s="4" t="s">
        <v>9404</v>
      </c>
      <c r="B4119" s="4" t="s">
        <v>11128</v>
      </c>
      <c r="C4119" s="11" t="s">
        <v>11124</v>
      </c>
      <c r="D4119" t="s">
        <v>5713</v>
      </c>
      <c r="E4119" t="s">
        <v>1</v>
      </c>
      <c r="F4119" s="2">
        <v>41593</v>
      </c>
      <c r="G4119" t="s">
        <v>5714</v>
      </c>
      <c r="H4119" s="3">
        <v>16750</v>
      </c>
      <c r="I4119" s="3">
        <v>-16750</v>
      </c>
      <c r="J4119" s="3">
        <v>0</v>
      </c>
    </row>
    <row r="4120" spans="1:10" x14ac:dyDescent="0.25">
      <c r="A4120" s="4" t="s">
        <v>9404</v>
      </c>
      <c r="B4120" s="4" t="s">
        <v>11128</v>
      </c>
      <c r="C4120" s="11" t="s">
        <v>11124</v>
      </c>
      <c r="D4120" t="s">
        <v>5715</v>
      </c>
      <c r="E4120" t="s">
        <v>1</v>
      </c>
      <c r="F4120" s="2">
        <v>41810</v>
      </c>
      <c r="G4120" t="s">
        <v>5716</v>
      </c>
      <c r="H4120" s="3">
        <v>18227.11</v>
      </c>
      <c r="I4120" s="3">
        <v>-18227.11</v>
      </c>
      <c r="J4120" s="3">
        <v>0</v>
      </c>
    </row>
    <row r="4121" spans="1:10" x14ac:dyDescent="0.25">
      <c r="A4121" s="4" t="s">
        <v>9404</v>
      </c>
      <c r="B4121" s="4" t="s">
        <v>11128</v>
      </c>
      <c r="C4121" s="11" t="s">
        <v>11124</v>
      </c>
      <c r="D4121" t="s">
        <v>5717</v>
      </c>
      <c r="E4121" t="s">
        <v>1</v>
      </c>
      <c r="F4121" s="2">
        <v>41692</v>
      </c>
      <c r="G4121" t="s">
        <v>5464</v>
      </c>
      <c r="H4121" s="3">
        <v>16500</v>
      </c>
      <c r="I4121" s="3">
        <v>-16500</v>
      </c>
      <c r="J4121" s="3">
        <v>0</v>
      </c>
    </row>
    <row r="4122" spans="1:10" x14ac:dyDescent="0.25">
      <c r="A4122" s="4" t="s">
        <v>9404</v>
      </c>
      <c r="B4122" s="4" t="s">
        <v>11128</v>
      </c>
      <c r="C4122" s="11" t="s">
        <v>11124</v>
      </c>
      <c r="D4122" t="s">
        <v>5717</v>
      </c>
      <c r="E4122" t="s">
        <v>7</v>
      </c>
      <c r="F4122" s="2">
        <v>41692</v>
      </c>
      <c r="G4122" t="s">
        <v>5464</v>
      </c>
      <c r="H4122" s="3">
        <v>2500</v>
      </c>
      <c r="I4122" s="3">
        <v>-2500</v>
      </c>
      <c r="J4122" s="3">
        <v>0</v>
      </c>
    </row>
    <row r="4123" spans="1:10" x14ac:dyDescent="0.25">
      <c r="A4123" s="4" t="s">
        <v>9404</v>
      </c>
      <c r="B4123" s="4" t="s">
        <v>11128</v>
      </c>
      <c r="C4123" s="11" t="s">
        <v>11124</v>
      </c>
      <c r="D4123" t="s">
        <v>5718</v>
      </c>
      <c r="E4123" t="s">
        <v>1</v>
      </c>
      <c r="F4123" s="2">
        <v>41894</v>
      </c>
      <c r="G4123" t="s">
        <v>5719</v>
      </c>
      <c r="H4123" s="3">
        <v>11056.16</v>
      </c>
      <c r="I4123" s="3">
        <v>-11056.16</v>
      </c>
      <c r="J4123" s="3">
        <v>0</v>
      </c>
    </row>
    <row r="4124" spans="1:10" x14ac:dyDescent="0.25">
      <c r="A4124" s="4" t="s">
        <v>9404</v>
      </c>
      <c r="B4124" s="4" t="s">
        <v>11128</v>
      </c>
      <c r="C4124" s="11" t="s">
        <v>11124</v>
      </c>
      <c r="D4124" t="s">
        <v>5718</v>
      </c>
      <c r="E4124" t="s">
        <v>7</v>
      </c>
      <c r="F4124" s="2">
        <v>41973</v>
      </c>
      <c r="G4124" t="s">
        <v>5719</v>
      </c>
      <c r="H4124" s="3">
        <v>1480</v>
      </c>
      <c r="I4124" s="3">
        <v>-1480</v>
      </c>
      <c r="J4124" s="3">
        <v>0</v>
      </c>
    </row>
    <row r="4125" spans="1:10" x14ac:dyDescent="0.25">
      <c r="A4125" s="4" t="s">
        <v>9404</v>
      </c>
      <c r="B4125" s="4" t="s">
        <v>11128</v>
      </c>
      <c r="C4125" s="11" t="s">
        <v>11124</v>
      </c>
      <c r="D4125" t="s">
        <v>5720</v>
      </c>
      <c r="E4125" t="s">
        <v>1</v>
      </c>
      <c r="F4125" s="2">
        <v>41997</v>
      </c>
      <c r="G4125" t="s">
        <v>5721</v>
      </c>
      <c r="H4125" s="3">
        <v>12856.87</v>
      </c>
      <c r="I4125" s="3">
        <v>-12856.87</v>
      </c>
      <c r="J4125" s="3">
        <v>0</v>
      </c>
    </row>
    <row r="4126" spans="1:10" x14ac:dyDescent="0.25">
      <c r="A4126" s="4" t="s">
        <v>9404</v>
      </c>
      <c r="B4126" s="4" t="s">
        <v>11128</v>
      </c>
      <c r="C4126" s="11" t="s">
        <v>11124</v>
      </c>
      <c r="D4126" t="s">
        <v>5720</v>
      </c>
      <c r="E4126" t="s">
        <v>7</v>
      </c>
      <c r="F4126" s="2">
        <v>42038</v>
      </c>
      <c r="G4126" t="s">
        <v>5721</v>
      </c>
      <c r="H4126" s="3">
        <v>1722.93</v>
      </c>
      <c r="I4126" s="3">
        <v>-1722.93</v>
      </c>
      <c r="J4126" s="3">
        <v>0</v>
      </c>
    </row>
    <row r="4127" spans="1:10" x14ac:dyDescent="0.25">
      <c r="A4127" s="4" t="s">
        <v>9404</v>
      </c>
      <c r="B4127" s="4" t="s">
        <v>11128</v>
      </c>
      <c r="C4127" s="11" t="s">
        <v>11124</v>
      </c>
      <c r="D4127" t="s">
        <v>5720</v>
      </c>
      <c r="E4127" t="s">
        <v>9</v>
      </c>
      <c r="F4127" s="2">
        <v>42109</v>
      </c>
      <c r="G4127" t="s">
        <v>5721</v>
      </c>
      <c r="H4127" s="3">
        <v>1108.03</v>
      </c>
      <c r="I4127" s="3">
        <v>-1108.03</v>
      </c>
      <c r="J4127" s="3">
        <v>0</v>
      </c>
    </row>
    <row r="4128" spans="1:10" x14ac:dyDescent="0.25">
      <c r="A4128" s="4" t="s">
        <v>9404</v>
      </c>
      <c r="B4128" s="4" t="s">
        <v>11128</v>
      </c>
      <c r="C4128" s="11" t="s">
        <v>11124</v>
      </c>
      <c r="D4128" t="s">
        <v>5720</v>
      </c>
      <c r="E4128" t="s">
        <v>19</v>
      </c>
      <c r="F4128" s="2">
        <v>42122</v>
      </c>
      <c r="G4128" t="s">
        <v>5721</v>
      </c>
      <c r="H4128" s="3">
        <v>850</v>
      </c>
      <c r="I4128" s="3">
        <v>-850</v>
      </c>
      <c r="J4128" s="3">
        <v>0</v>
      </c>
    </row>
    <row r="4129" spans="1:10" x14ac:dyDescent="0.25">
      <c r="A4129" s="4" t="s">
        <v>9404</v>
      </c>
      <c r="B4129" s="4" t="s">
        <v>11128</v>
      </c>
      <c r="C4129" s="11" t="s">
        <v>11124</v>
      </c>
      <c r="D4129" t="s">
        <v>5722</v>
      </c>
      <c r="E4129" t="s">
        <v>1</v>
      </c>
      <c r="F4129" s="2">
        <v>41950</v>
      </c>
      <c r="G4129" t="s">
        <v>5723</v>
      </c>
      <c r="H4129" s="3">
        <v>4678.76</v>
      </c>
      <c r="I4129" s="3">
        <v>-4678.76</v>
      </c>
      <c r="J4129" s="3">
        <v>0</v>
      </c>
    </row>
    <row r="4130" spans="1:10" x14ac:dyDescent="0.25">
      <c r="A4130" s="4" t="s">
        <v>9404</v>
      </c>
      <c r="B4130" s="4" t="s">
        <v>11128</v>
      </c>
      <c r="C4130" s="11" t="s">
        <v>11124</v>
      </c>
      <c r="D4130" t="s">
        <v>5722</v>
      </c>
      <c r="E4130" t="s">
        <v>7</v>
      </c>
      <c r="F4130" s="2">
        <v>41902</v>
      </c>
      <c r="G4130" t="s">
        <v>5723</v>
      </c>
      <c r="H4130" s="3">
        <v>622.47</v>
      </c>
      <c r="I4130" s="3">
        <v>-622.47</v>
      </c>
      <c r="J4130" s="3">
        <v>0</v>
      </c>
    </row>
    <row r="4131" spans="1:10" x14ac:dyDescent="0.25">
      <c r="A4131" s="4" t="s">
        <v>9404</v>
      </c>
      <c r="B4131" s="4" t="s">
        <v>11128</v>
      </c>
      <c r="C4131" s="11" t="s">
        <v>11124</v>
      </c>
      <c r="D4131" t="s">
        <v>5722</v>
      </c>
      <c r="E4131" t="s">
        <v>9</v>
      </c>
      <c r="F4131" s="2">
        <v>42200</v>
      </c>
      <c r="G4131" t="s">
        <v>5723</v>
      </c>
      <c r="H4131" s="3">
        <v>1200</v>
      </c>
      <c r="I4131" s="3">
        <v>-1200</v>
      </c>
      <c r="J4131" s="3">
        <v>0</v>
      </c>
    </row>
    <row r="4132" spans="1:10" x14ac:dyDescent="0.25">
      <c r="A4132" s="4" t="s">
        <v>9404</v>
      </c>
      <c r="B4132" s="4" t="s">
        <v>11128</v>
      </c>
      <c r="C4132" s="11" t="s">
        <v>11124</v>
      </c>
      <c r="D4132" t="s">
        <v>5724</v>
      </c>
      <c r="E4132" t="s">
        <v>1</v>
      </c>
      <c r="F4132" s="2">
        <v>41485</v>
      </c>
      <c r="G4132" t="s">
        <v>5725</v>
      </c>
      <c r="H4132" s="3">
        <v>14500</v>
      </c>
      <c r="I4132" s="3">
        <v>-14500</v>
      </c>
      <c r="J4132" s="3">
        <v>0</v>
      </c>
    </row>
    <row r="4133" spans="1:10" x14ac:dyDescent="0.25">
      <c r="A4133" s="4" t="s">
        <v>9404</v>
      </c>
      <c r="B4133" s="4" t="s">
        <v>11128</v>
      </c>
      <c r="C4133" s="11" t="s">
        <v>11124</v>
      </c>
      <c r="D4133" t="s">
        <v>5726</v>
      </c>
      <c r="E4133" t="s">
        <v>1</v>
      </c>
      <c r="F4133" s="2">
        <v>41605</v>
      </c>
      <c r="G4133" t="s">
        <v>5727</v>
      </c>
      <c r="H4133" s="3">
        <v>5884.08</v>
      </c>
      <c r="I4133" s="3">
        <v>-5884.08</v>
      </c>
      <c r="J4133" s="3">
        <v>0</v>
      </c>
    </row>
    <row r="4134" spans="1:10" x14ac:dyDescent="0.25">
      <c r="A4134" s="4" t="s">
        <v>9404</v>
      </c>
      <c r="B4134" s="4" t="s">
        <v>11128</v>
      </c>
      <c r="C4134" s="11" t="s">
        <v>11124</v>
      </c>
      <c r="D4134" t="s">
        <v>5726</v>
      </c>
      <c r="E4134" t="s">
        <v>7</v>
      </c>
      <c r="F4134" s="2">
        <v>42153</v>
      </c>
      <c r="G4134" t="s">
        <v>5037</v>
      </c>
      <c r="H4134" s="3">
        <v>1190</v>
      </c>
      <c r="I4134" s="3">
        <v>-1190</v>
      </c>
      <c r="J4134" s="3">
        <v>0</v>
      </c>
    </row>
    <row r="4135" spans="1:10" x14ac:dyDescent="0.25">
      <c r="A4135" s="4" t="s">
        <v>9404</v>
      </c>
      <c r="B4135" s="4" t="s">
        <v>11128</v>
      </c>
      <c r="C4135" s="11" t="s">
        <v>11124</v>
      </c>
      <c r="D4135" t="s">
        <v>5728</v>
      </c>
      <c r="E4135" t="s">
        <v>1</v>
      </c>
      <c r="F4135" s="2">
        <v>41337</v>
      </c>
      <c r="G4135" t="s">
        <v>5729</v>
      </c>
      <c r="H4135" s="3">
        <v>2100</v>
      </c>
      <c r="I4135" s="3">
        <v>-2100</v>
      </c>
      <c r="J4135" s="3">
        <v>0</v>
      </c>
    </row>
    <row r="4136" spans="1:10" x14ac:dyDescent="0.25">
      <c r="A4136" s="4" t="s">
        <v>9404</v>
      </c>
      <c r="B4136" s="4" t="s">
        <v>11128</v>
      </c>
      <c r="C4136" s="11" t="s">
        <v>11124</v>
      </c>
      <c r="D4136" t="s">
        <v>5730</v>
      </c>
      <c r="E4136" t="s">
        <v>1</v>
      </c>
      <c r="F4136" s="2">
        <v>41554</v>
      </c>
      <c r="G4136" t="s">
        <v>5731</v>
      </c>
      <c r="H4136" s="3">
        <v>30000</v>
      </c>
      <c r="I4136" s="3">
        <v>-30000</v>
      </c>
      <c r="J4136" s="3">
        <v>0</v>
      </c>
    </row>
    <row r="4137" spans="1:10" x14ac:dyDescent="0.25">
      <c r="A4137" s="4" t="s">
        <v>9404</v>
      </c>
      <c r="B4137" s="4" t="s">
        <v>11128</v>
      </c>
      <c r="C4137" s="11" t="s">
        <v>11124</v>
      </c>
      <c r="D4137" t="s">
        <v>5730</v>
      </c>
      <c r="E4137" t="s">
        <v>7</v>
      </c>
      <c r="F4137" s="2">
        <v>41652</v>
      </c>
      <c r="G4137" t="s">
        <v>5037</v>
      </c>
      <c r="H4137" s="3">
        <v>2210</v>
      </c>
      <c r="I4137" s="3">
        <v>-2210</v>
      </c>
      <c r="J4137" s="3">
        <v>0</v>
      </c>
    </row>
    <row r="4138" spans="1:10" x14ac:dyDescent="0.25">
      <c r="A4138" s="4" t="s">
        <v>9404</v>
      </c>
      <c r="B4138" s="4" t="s">
        <v>11128</v>
      </c>
      <c r="C4138" s="11" t="s">
        <v>11124</v>
      </c>
      <c r="D4138" t="s">
        <v>5730</v>
      </c>
      <c r="E4138" t="s">
        <v>9</v>
      </c>
      <c r="F4138" s="2">
        <v>41670</v>
      </c>
      <c r="G4138" t="s">
        <v>5037</v>
      </c>
      <c r="H4138" s="3">
        <v>2630</v>
      </c>
      <c r="I4138" s="3">
        <v>-2630</v>
      </c>
      <c r="J4138" s="3">
        <v>0</v>
      </c>
    </row>
    <row r="4139" spans="1:10" x14ac:dyDescent="0.25">
      <c r="A4139" s="4" t="s">
        <v>9404</v>
      </c>
      <c r="B4139" s="4" t="s">
        <v>11128</v>
      </c>
      <c r="C4139" s="11" t="s">
        <v>11124</v>
      </c>
      <c r="D4139" t="s">
        <v>5730</v>
      </c>
      <c r="E4139" t="s">
        <v>19</v>
      </c>
      <c r="F4139" s="2">
        <v>41670</v>
      </c>
      <c r="G4139" t="s">
        <v>5732</v>
      </c>
      <c r="H4139" s="3">
        <v>7000</v>
      </c>
      <c r="I4139" s="3">
        <v>-7000</v>
      </c>
      <c r="J4139" s="3">
        <v>0</v>
      </c>
    </row>
    <row r="4140" spans="1:10" x14ac:dyDescent="0.25">
      <c r="A4140" s="4" t="s">
        <v>9404</v>
      </c>
      <c r="B4140" s="4" t="s">
        <v>11128</v>
      </c>
      <c r="C4140" s="11" t="s">
        <v>11124</v>
      </c>
      <c r="D4140" t="s">
        <v>5730</v>
      </c>
      <c r="E4140" t="s">
        <v>21</v>
      </c>
      <c r="F4140" s="2">
        <v>41774</v>
      </c>
      <c r="G4140" t="s">
        <v>5037</v>
      </c>
      <c r="H4140" s="3">
        <v>3200</v>
      </c>
      <c r="I4140" s="3">
        <v>-3200</v>
      </c>
      <c r="J4140" s="3">
        <v>0</v>
      </c>
    </row>
    <row r="4141" spans="1:10" x14ac:dyDescent="0.25">
      <c r="A4141" s="4" t="s">
        <v>9404</v>
      </c>
      <c r="B4141" s="4" t="s">
        <v>11128</v>
      </c>
      <c r="C4141" s="11" t="s">
        <v>11124</v>
      </c>
      <c r="D4141" t="s">
        <v>5730</v>
      </c>
      <c r="E4141" t="s">
        <v>23</v>
      </c>
      <c r="F4141" s="2">
        <v>42152</v>
      </c>
      <c r="G4141" t="s">
        <v>5037</v>
      </c>
      <c r="H4141" s="3">
        <v>6100</v>
      </c>
      <c r="I4141" s="3">
        <v>-6100</v>
      </c>
      <c r="J4141" s="3">
        <v>0</v>
      </c>
    </row>
    <row r="4142" spans="1:10" x14ac:dyDescent="0.25">
      <c r="A4142" s="4" t="s">
        <v>9404</v>
      </c>
      <c r="B4142" s="4" t="s">
        <v>11128</v>
      </c>
      <c r="C4142" s="11" t="s">
        <v>11124</v>
      </c>
      <c r="D4142" t="s">
        <v>5733</v>
      </c>
      <c r="E4142" t="s">
        <v>1</v>
      </c>
      <c r="F4142" s="2">
        <v>41613</v>
      </c>
      <c r="G4142" t="s">
        <v>5734</v>
      </c>
      <c r="H4142" s="3">
        <v>15000</v>
      </c>
      <c r="I4142" s="3">
        <v>-15000</v>
      </c>
      <c r="J4142" s="3">
        <v>0</v>
      </c>
    </row>
    <row r="4143" spans="1:10" x14ac:dyDescent="0.25">
      <c r="A4143" s="4" t="s">
        <v>9404</v>
      </c>
      <c r="B4143" s="4" t="s">
        <v>11128</v>
      </c>
      <c r="C4143" s="11" t="s">
        <v>11124</v>
      </c>
      <c r="D4143" t="s">
        <v>5733</v>
      </c>
      <c r="E4143" t="s">
        <v>7</v>
      </c>
      <c r="F4143" s="2">
        <v>41958</v>
      </c>
      <c r="G4143" t="s">
        <v>5037</v>
      </c>
      <c r="H4143" s="3">
        <v>1500</v>
      </c>
      <c r="I4143" s="3">
        <v>-1500</v>
      </c>
      <c r="J4143" s="3">
        <v>0</v>
      </c>
    </row>
    <row r="4144" spans="1:10" x14ac:dyDescent="0.25">
      <c r="A4144" s="4" t="s">
        <v>9404</v>
      </c>
      <c r="B4144" s="4" t="s">
        <v>11128</v>
      </c>
      <c r="C4144" s="11" t="s">
        <v>11124</v>
      </c>
      <c r="D4144" t="s">
        <v>5733</v>
      </c>
      <c r="E4144" t="s">
        <v>9</v>
      </c>
      <c r="F4144" s="2">
        <v>41780</v>
      </c>
      <c r="G4144" t="s">
        <v>5037</v>
      </c>
      <c r="H4144" s="3">
        <v>750</v>
      </c>
      <c r="I4144" s="3">
        <v>-750</v>
      </c>
      <c r="J4144" s="3">
        <v>0</v>
      </c>
    </row>
    <row r="4145" spans="1:10" x14ac:dyDescent="0.25">
      <c r="A4145" s="4" t="s">
        <v>9404</v>
      </c>
      <c r="B4145" s="4" t="s">
        <v>11128</v>
      </c>
      <c r="C4145" s="11" t="s">
        <v>11124</v>
      </c>
      <c r="D4145" t="s">
        <v>5735</v>
      </c>
      <c r="E4145" t="s">
        <v>1</v>
      </c>
      <c r="F4145" s="2">
        <v>41997</v>
      </c>
      <c r="G4145" t="s">
        <v>5736</v>
      </c>
      <c r="H4145" s="3">
        <v>8544.1200000000008</v>
      </c>
      <c r="I4145" s="3">
        <v>-8544.1200000000008</v>
      </c>
      <c r="J4145" s="3">
        <v>0</v>
      </c>
    </row>
    <row r="4146" spans="1:10" x14ac:dyDescent="0.25">
      <c r="A4146" s="4" t="s">
        <v>9404</v>
      </c>
      <c r="B4146" s="4" t="s">
        <v>11128</v>
      </c>
      <c r="C4146" s="11" t="s">
        <v>11124</v>
      </c>
      <c r="D4146" t="s">
        <v>5735</v>
      </c>
      <c r="E4146" t="s">
        <v>7</v>
      </c>
      <c r="F4146" s="2">
        <v>42109</v>
      </c>
      <c r="G4146" t="s">
        <v>5597</v>
      </c>
      <c r="H4146" s="3">
        <v>720.82</v>
      </c>
      <c r="I4146" s="3">
        <v>-720.82</v>
      </c>
      <c r="J4146" s="3">
        <v>0</v>
      </c>
    </row>
    <row r="4147" spans="1:10" x14ac:dyDescent="0.25">
      <c r="A4147" s="4" t="s">
        <v>9404</v>
      </c>
      <c r="B4147" s="4" t="s">
        <v>11128</v>
      </c>
      <c r="C4147" s="11" t="s">
        <v>11124</v>
      </c>
      <c r="D4147" t="s">
        <v>5737</v>
      </c>
      <c r="E4147" t="s">
        <v>1</v>
      </c>
      <c r="F4147" s="2">
        <v>41950</v>
      </c>
      <c r="G4147" t="s">
        <v>5738</v>
      </c>
      <c r="H4147" s="3">
        <v>2396.0700000000002</v>
      </c>
      <c r="I4147" s="3">
        <v>-2396.0700000000002</v>
      </c>
      <c r="J4147" s="3">
        <v>0</v>
      </c>
    </row>
    <row r="4148" spans="1:10" x14ac:dyDescent="0.25">
      <c r="A4148" s="4" t="s">
        <v>9404</v>
      </c>
      <c r="B4148" s="4" t="s">
        <v>11128</v>
      </c>
      <c r="C4148" s="11" t="s">
        <v>11124</v>
      </c>
      <c r="D4148" t="s">
        <v>5737</v>
      </c>
      <c r="E4148" t="s">
        <v>7</v>
      </c>
      <c r="F4148" s="2">
        <v>42674</v>
      </c>
      <c r="G4148" t="s">
        <v>5738</v>
      </c>
      <c r="H4148" s="3">
        <v>457.58</v>
      </c>
      <c r="I4148" s="3">
        <v>-457.58</v>
      </c>
      <c r="J4148" s="3">
        <v>0</v>
      </c>
    </row>
    <row r="4149" spans="1:10" x14ac:dyDescent="0.25">
      <c r="A4149" s="4" t="s">
        <v>9404</v>
      </c>
      <c r="B4149" s="4" t="s">
        <v>11128</v>
      </c>
      <c r="C4149" s="11" t="s">
        <v>11124</v>
      </c>
      <c r="D4149" t="s">
        <v>5737</v>
      </c>
      <c r="E4149" t="s">
        <v>9</v>
      </c>
      <c r="F4149" s="2">
        <v>42699</v>
      </c>
      <c r="G4149" t="s">
        <v>5738</v>
      </c>
      <c r="H4149" s="3">
        <v>1132.93</v>
      </c>
      <c r="I4149" s="3">
        <v>-1132.93</v>
      </c>
      <c r="J4149" s="3">
        <v>0</v>
      </c>
    </row>
    <row r="4150" spans="1:10" x14ac:dyDescent="0.25">
      <c r="A4150" s="4" t="s">
        <v>9404</v>
      </c>
      <c r="B4150" s="4" t="s">
        <v>11128</v>
      </c>
      <c r="C4150" s="11" t="s">
        <v>11124</v>
      </c>
      <c r="D4150" t="s">
        <v>5739</v>
      </c>
      <c r="E4150" t="s">
        <v>1</v>
      </c>
      <c r="F4150" s="2">
        <v>41593</v>
      </c>
      <c r="G4150" t="s">
        <v>5740</v>
      </c>
      <c r="H4150" s="3">
        <v>3000</v>
      </c>
      <c r="I4150" s="3">
        <v>-3000</v>
      </c>
      <c r="J4150" s="3">
        <v>0</v>
      </c>
    </row>
    <row r="4151" spans="1:10" x14ac:dyDescent="0.25">
      <c r="A4151" s="4" t="s">
        <v>9404</v>
      </c>
      <c r="B4151" s="4" t="s">
        <v>11128</v>
      </c>
      <c r="C4151" s="11" t="s">
        <v>11124</v>
      </c>
      <c r="D4151" t="s">
        <v>5741</v>
      </c>
      <c r="E4151" t="s">
        <v>1</v>
      </c>
      <c r="F4151" s="2">
        <v>41446</v>
      </c>
      <c r="G4151" t="s">
        <v>5742</v>
      </c>
      <c r="H4151" s="3">
        <v>7150</v>
      </c>
      <c r="I4151" s="3">
        <v>-7150</v>
      </c>
      <c r="J4151" s="3">
        <v>0</v>
      </c>
    </row>
    <row r="4152" spans="1:10" x14ac:dyDescent="0.25">
      <c r="A4152" s="4" t="s">
        <v>9404</v>
      </c>
      <c r="B4152" s="4" t="s">
        <v>11128</v>
      </c>
      <c r="C4152" s="11" t="s">
        <v>11124</v>
      </c>
      <c r="D4152" t="s">
        <v>5743</v>
      </c>
      <c r="E4152" t="s">
        <v>1</v>
      </c>
      <c r="F4152" s="2">
        <v>41485</v>
      </c>
      <c r="G4152" t="s">
        <v>5744</v>
      </c>
      <c r="H4152" s="3">
        <v>18000</v>
      </c>
      <c r="I4152" s="3">
        <v>-18000</v>
      </c>
      <c r="J4152" s="3">
        <v>0</v>
      </c>
    </row>
    <row r="4153" spans="1:10" x14ac:dyDescent="0.25">
      <c r="A4153" s="4" t="s">
        <v>9404</v>
      </c>
      <c r="B4153" s="4" t="s">
        <v>11128</v>
      </c>
      <c r="C4153" s="11" t="s">
        <v>11124</v>
      </c>
      <c r="D4153" t="s">
        <v>5743</v>
      </c>
      <c r="E4153" t="s">
        <v>7</v>
      </c>
      <c r="F4153" s="2">
        <v>41626</v>
      </c>
      <c r="G4153" t="s">
        <v>5745</v>
      </c>
      <c r="H4153" s="3">
        <v>3400</v>
      </c>
      <c r="I4153" s="3">
        <v>-3400</v>
      </c>
      <c r="J4153" s="3">
        <v>0</v>
      </c>
    </row>
    <row r="4154" spans="1:10" x14ac:dyDescent="0.25">
      <c r="A4154" s="4" t="s">
        <v>9404</v>
      </c>
      <c r="B4154" s="4" t="s">
        <v>11128</v>
      </c>
      <c r="C4154" s="11" t="s">
        <v>11124</v>
      </c>
      <c r="D4154" t="s">
        <v>5743</v>
      </c>
      <c r="E4154" t="s">
        <v>9</v>
      </c>
      <c r="F4154" s="2">
        <v>41820</v>
      </c>
      <c r="G4154" t="s">
        <v>5609</v>
      </c>
      <c r="H4154" s="3">
        <v>4750</v>
      </c>
      <c r="I4154" s="3">
        <v>-4750</v>
      </c>
      <c r="J4154" s="3">
        <v>0</v>
      </c>
    </row>
    <row r="4155" spans="1:10" x14ac:dyDescent="0.25">
      <c r="A4155" s="4" t="s">
        <v>9404</v>
      </c>
      <c r="B4155" s="4" t="s">
        <v>11128</v>
      </c>
      <c r="C4155" s="11" t="s">
        <v>11124</v>
      </c>
      <c r="D4155" t="s">
        <v>5746</v>
      </c>
      <c r="E4155" t="s">
        <v>1</v>
      </c>
      <c r="F4155" s="2">
        <v>41289</v>
      </c>
      <c r="G4155" t="s">
        <v>5747</v>
      </c>
      <c r="H4155" s="3">
        <v>3024</v>
      </c>
      <c r="I4155" s="3">
        <v>-3024</v>
      </c>
      <c r="J4155" s="3">
        <v>0</v>
      </c>
    </row>
    <row r="4156" spans="1:10" x14ac:dyDescent="0.25">
      <c r="A4156" s="4" t="s">
        <v>9404</v>
      </c>
      <c r="B4156" s="4" t="s">
        <v>11128</v>
      </c>
      <c r="C4156" s="11" t="s">
        <v>11124</v>
      </c>
      <c r="D4156" t="s">
        <v>5746</v>
      </c>
      <c r="E4156" t="s">
        <v>7</v>
      </c>
      <c r="F4156" s="2">
        <v>41911</v>
      </c>
      <c r="G4156" t="s">
        <v>5037</v>
      </c>
      <c r="H4156" s="3">
        <v>6200</v>
      </c>
      <c r="I4156" s="3">
        <v>-6200</v>
      </c>
      <c r="J4156" s="3">
        <v>0</v>
      </c>
    </row>
    <row r="4157" spans="1:10" x14ac:dyDescent="0.25">
      <c r="A4157" s="4" t="s">
        <v>9404</v>
      </c>
      <c r="B4157" s="4" t="s">
        <v>11128</v>
      </c>
      <c r="C4157" s="11" t="s">
        <v>11124</v>
      </c>
      <c r="D4157" t="s">
        <v>5748</v>
      </c>
      <c r="E4157" t="s">
        <v>1</v>
      </c>
      <c r="F4157" s="2">
        <v>41834</v>
      </c>
      <c r="G4157" t="s">
        <v>5423</v>
      </c>
      <c r="H4157" s="3">
        <v>12388.1</v>
      </c>
      <c r="I4157" s="3">
        <v>-12388.1</v>
      </c>
      <c r="J4157" s="3">
        <v>0</v>
      </c>
    </row>
    <row r="4158" spans="1:10" x14ac:dyDescent="0.25">
      <c r="A4158" s="4" t="s">
        <v>9404</v>
      </c>
      <c r="B4158" s="4" t="s">
        <v>11128</v>
      </c>
      <c r="C4158" s="11" t="s">
        <v>11124</v>
      </c>
      <c r="D4158" t="s">
        <v>5749</v>
      </c>
      <c r="E4158" t="s">
        <v>1</v>
      </c>
      <c r="F4158" s="2">
        <v>41782</v>
      </c>
      <c r="G4158" t="s">
        <v>5750</v>
      </c>
      <c r="H4158" s="3">
        <v>2210</v>
      </c>
      <c r="I4158" s="3">
        <v>-2210</v>
      </c>
      <c r="J4158" s="3">
        <v>0</v>
      </c>
    </row>
    <row r="4159" spans="1:10" x14ac:dyDescent="0.25">
      <c r="A4159" s="4" t="s">
        <v>9404</v>
      </c>
      <c r="B4159" s="4" t="s">
        <v>11128</v>
      </c>
      <c r="C4159" s="11" t="s">
        <v>11124</v>
      </c>
      <c r="D4159" t="s">
        <v>5751</v>
      </c>
      <c r="E4159" t="s">
        <v>1</v>
      </c>
      <c r="F4159" s="2">
        <v>41831</v>
      </c>
      <c r="G4159" t="s">
        <v>5481</v>
      </c>
      <c r="H4159" s="3">
        <v>30000</v>
      </c>
      <c r="I4159" s="3">
        <v>-30000</v>
      </c>
      <c r="J4159" s="3">
        <v>0</v>
      </c>
    </row>
    <row r="4160" spans="1:10" x14ac:dyDescent="0.25">
      <c r="A4160" s="4" t="s">
        <v>9404</v>
      </c>
      <c r="B4160" s="4" t="s">
        <v>11128</v>
      </c>
      <c r="C4160" s="11" t="s">
        <v>11124</v>
      </c>
      <c r="D4160" t="s">
        <v>5752</v>
      </c>
      <c r="E4160" t="s">
        <v>1</v>
      </c>
      <c r="F4160" s="2">
        <v>41912</v>
      </c>
      <c r="G4160" t="s">
        <v>5423</v>
      </c>
      <c r="H4160" s="3">
        <v>10818.94</v>
      </c>
      <c r="I4160" s="3">
        <v>-10818.94</v>
      </c>
      <c r="J4160" s="3">
        <v>0</v>
      </c>
    </row>
    <row r="4161" spans="1:10" x14ac:dyDescent="0.25">
      <c r="A4161" s="4" t="s">
        <v>9404</v>
      </c>
      <c r="B4161" s="4" t="s">
        <v>11128</v>
      </c>
      <c r="C4161" s="11" t="s">
        <v>11124</v>
      </c>
      <c r="D4161" t="s">
        <v>5753</v>
      </c>
      <c r="E4161" t="s">
        <v>1</v>
      </c>
      <c r="F4161" s="2">
        <v>42181</v>
      </c>
      <c r="G4161" t="s">
        <v>5754</v>
      </c>
      <c r="H4161" s="3">
        <v>7000</v>
      </c>
      <c r="I4161" s="3">
        <v>-7000</v>
      </c>
      <c r="J4161" s="3">
        <v>0</v>
      </c>
    </row>
    <row r="4162" spans="1:10" x14ac:dyDescent="0.25">
      <c r="A4162" s="4" t="s">
        <v>9404</v>
      </c>
      <c r="B4162" s="4" t="s">
        <v>11128</v>
      </c>
      <c r="C4162" s="11" t="s">
        <v>11124</v>
      </c>
      <c r="D4162" t="s">
        <v>5755</v>
      </c>
      <c r="E4162" t="s">
        <v>1</v>
      </c>
      <c r="F4162" s="2">
        <v>43542</v>
      </c>
      <c r="G4162" t="s">
        <v>5756</v>
      </c>
      <c r="H4162" s="3">
        <v>6000</v>
      </c>
      <c r="I4162" s="3">
        <v>-6000</v>
      </c>
      <c r="J4162" s="3">
        <v>0</v>
      </c>
    </row>
    <row r="4163" spans="1:10" x14ac:dyDescent="0.25">
      <c r="A4163" s="4" t="s">
        <v>9404</v>
      </c>
      <c r="B4163" s="4" t="s">
        <v>11128</v>
      </c>
      <c r="C4163" s="11" t="s">
        <v>11124</v>
      </c>
      <c r="D4163" t="s">
        <v>5757</v>
      </c>
      <c r="E4163" t="s">
        <v>1</v>
      </c>
      <c r="F4163" s="2">
        <v>42137</v>
      </c>
      <c r="G4163" t="s">
        <v>5758</v>
      </c>
      <c r="H4163" s="3">
        <v>3276</v>
      </c>
      <c r="I4163" s="3">
        <v>-3276</v>
      </c>
      <c r="J4163" s="3">
        <v>0</v>
      </c>
    </row>
    <row r="4164" spans="1:10" x14ac:dyDescent="0.25">
      <c r="A4164" s="4" t="s">
        <v>9404</v>
      </c>
      <c r="B4164" s="4" t="s">
        <v>11128</v>
      </c>
      <c r="C4164" s="11" t="s">
        <v>11124</v>
      </c>
      <c r="D4164" t="s">
        <v>5757</v>
      </c>
      <c r="E4164" t="s">
        <v>7</v>
      </c>
      <c r="F4164" s="2">
        <v>42185</v>
      </c>
      <c r="G4164" t="s">
        <v>5758</v>
      </c>
      <c r="H4164" s="3">
        <v>11053.66</v>
      </c>
      <c r="I4164" s="3">
        <v>-11053.66</v>
      </c>
      <c r="J4164" s="3">
        <v>0</v>
      </c>
    </row>
    <row r="4165" spans="1:10" x14ac:dyDescent="0.25">
      <c r="A4165" s="4" t="s">
        <v>9404</v>
      </c>
      <c r="B4165" s="4" t="s">
        <v>11128</v>
      </c>
      <c r="C4165" s="11" t="s">
        <v>11124</v>
      </c>
      <c r="D4165" t="s">
        <v>5757</v>
      </c>
      <c r="E4165" t="s">
        <v>9</v>
      </c>
      <c r="F4165" s="2">
        <v>43123</v>
      </c>
      <c r="G4165" t="s">
        <v>5759</v>
      </c>
      <c r="H4165" s="3">
        <v>1450</v>
      </c>
      <c r="I4165" s="3">
        <v>-1450</v>
      </c>
      <c r="J4165" s="3">
        <v>0</v>
      </c>
    </row>
    <row r="4166" spans="1:10" x14ac:dyDescent="0.25">
      <c r="A4166" s="4" t="s">
        <v>9404</v>
      </c>
      <c r="B4166" s="4" t="s">
        <v>11128</v>
      </c>
      <c r="C4166" s="11" t="s">
        <v>11124</v>
      </c>
      <c r="D4166" t="s">
        <v>5757</v>
      </c>
      <c r="E4166" t="s">
        <v>19</v>
      </c>
      <c r="F4166" s="2">
        <v>43158</v>
      </c>
      <c r="G4166" t="s">
        <v>5760</v>
      </c>
      <c r="H4166" s="3">
        <v>7600</v>
      </c>
      <c r="I4166" s="3">
        <v>-7600</v>
      </c>
      <c r="J4166" s="3">
        <v>0</v>
      </c>
    </row>
    <row r="4167" spans="1:10" x14ac:dyDescent="0.25">
      <c r="A4167" s="4" t="s">
        <v>9404</v>
      </c>
      <c r="B4167" s="4" t="s">
        <v>11128</v>
      </c>
      <c r="C4167" s="11" t="s">
        <v>11124</v>
      </c>
      <c r="D4167" t="s">
        <v>5757</v>
      </c>
      <c r="E4167" t="s">
        <v>21</v>
      </c>
      <c r="F4167" s="2">
        <v>42185</v>
      </c>
      <c r="G4167" t="s">
        <v>5758</v>
      </c>
      <c r="H4167" s="3">
        <v>6864.99</v>
      </c>
      <c r="I4167" s="3">
        <v>-6864.99</v>
      </c>
      <c r="J4167" s="3">
        <v>0</v>
      </c>
    </row>
    <row r="4168" spans="1:10" x14ac:dyDescent="0.25">
      <c r="A4168" s="4" t="s">
        <v>9404</v>
      </c>
      <c r="B4168" s="4" t="s">
        <v>11128</v>
      </c>
      <c r="C4168" s="11" t="s">
        <v>11124</v>
      </c>
      <c r="D4168" t="s">
        <v>5757</v>
      </c>
      <c r="E4168" t="s">
        <v>23</v>
      </c>
      <c r="F4168" s="2">
        <v>42185</v>
      </c>
      <c r="G4168" t="s">
        <v>5758</v>
      </c>
      <c r="H4168" s="3">
        <v>7346.55</v>
      </c>
      <c r="I4168" s="3">
        <v>-7346.55</v>
      </c>
      <c r="J4168" s="3">
        <v>0</v>
      </c>
    </row>
    <row r="4169" spans="1:10" x14ac:dyDescent="0.25">
      <c r="A4169" s="4" t="s">
        <v>9404</v>
      </c>
      <c r="B4169" s="4" t="s">
        <v>11128</v>
      </c>
      <c r="C4169" s="11" t="s">
        <v>11124</v>
      </c>
      <c r="D4169" t="s">
        <v>5757</v>
      </c>
      <c r="E4169" t="s">
        <v>25</v>
      </c>
      <c r="F4169" s="2">
        <v>42216</v>
      </c>
      <c r="G4169" t="s">
        <v>5758</v>
      </c>
      <c r="H4169" s="3">
        <v>6350</v>
      </c>
      <c r="I4169" s="3">
        <v>-6350</v>
      </c>
      <c r="J4169" s="3">
        <v>0</v>
      </c>
    </row>
    <row r="4170" spans="1:10" x14ac:dyDescent="0.25">
      <c r="A4170" s="4" t="s">
        <v>9404</v>
      </c>
      <c r="B4170" s="4" t="s">
        <v>11128</v>
      </c>
      <c r="C4170" s="11" t="s">
        <v>11124</v>
      </c>
      <c r="D4170" t="s">
        <v>5757</v>
      </c>
      <c r="E4170" t="s">
        <v>27</v>
      </c>
      <c r="F4170" s="2">
        <v>42361</v>
      </c>
      <c r="G4170" t="s">
        <v>5758</v>
      </c>
      <c r="H4170" s="3">
        <v>2270</v>
      </c>
      <c r="I4170" s="3">
        <v>-2270</v>
      </c>
      <c r="J4170" s="3">
        <v>0</v>
      </c>
    </row>
    <row r="4171" spans="1:10" x14ac:dyDescent="0.25">
      <c r="A4171" s="4" t="s">
        <v>9404</v>
      </c>
      <c r="B4171" s="4" t="s">
        <v>11128</v>
      </c>
      <c r="C4171" s="11" t="s">
        <v>11124</v>
      </c>
      <c r="D4171" t="s">
        <v>5757</v>
      </c>
      <c r="E4171" t="s">
        <v>29</v>
      </c>
      <c r="F4171" s="2">
        <v>42489</v>
      </c>
      <c r="G4171" t="s">
        <v>5758</v>
      </c>
      <c r="H4171" s="3">
        <v>750</v>
      </c>
      <c r="I4171" s="3">
        <v>-750</v>
      </c>
      <c r="J4171" s="3">
        <v>0</v>
      </c>
    </row>
    <row r="4172" spans="1:10" x14ac:dyDescent="0.25">
      <c r="A4172" s="4" t="s">
        <v>9404</v>
      </c>
      <c r="B4172" s="4" t="s">
        <v>11128</v>
      </c>
      <c r="C4172" s="11" t="s">
        <v>11124</v>
      </c>
      <c r="D4172" t="s">
        <v>5757</v>
      </c>
      <c r="E4172" t="s">
        <v>31</v>
      </c>
      <c r="F4172" s="2">
        <v>42550</v>
      </c>
      <c r="G4172" t="s">
        <v>5758</v>
      </c>
      <c r="H4172" s="3">
        <v>7100</v>
      </c>
      <c r="I4172" s="3">
        <v>-7100</v>
      </c>
      <c r="J4172" s="3">
        <v>0</v>
      </c>
    </row>
    <row r="4173" spans="1:10" x14ac:dyDescent="0.25">
      <c r="A4173" s="4" t="s">
        <v>9404</v>
      </c>
      <c r="B4173" s="4" t="s">
        <v>11128</v>
      </c>
      <c r="C4173" s="11" t="s">
        <v>11124</v>
      </c>
      <c r="D4173" t="s">
        <v>5757</v>
      </c>
      <c r="E4173" t="s">
        <v>33</v>
      </c>
      <c r="F4173" s="2">
        <v>42855</v>
      </c>
      <c r="G4173" t="s">
        <v>5758</v>
      </c>
      <c r="H4173" s="3">
        <v>5980</v>
      </c>
      <c r="I4173" s="3">
        <v>-5980</v>
      </c>
      <c r="J4173" s="3">
        <v>0</v>
      </c>
    </row>
    <row r="4174" spans="1:10" x14ac:dyDescent="0.25">
      <c r="A4174" s="4" t="s">
        <v>9404</v>
      </c>
      <c r="B4174" s="4" t="s">
        <v>11128</v>
      </c>
      <c r="C4174" s="11" t="s">
        <v>11124</v>
      </c>
      <c r="D4174" t="s">
        <v>5761</v>
      </c>
      <c r="E4174" t="s">
        <v>1</v>
      </c>
      <c r="F4174" s="2">
        <v>28491</v>
      </c>
      <c r="G4174" t="s">
        <v>5762</v>
      </c>
      <c r="H4174" s="3">
        <v>2014.19</v>
      </c>
      <c r="I4174" s="3">
        <v>-2014.19</v>
      </c>
      <c r="J4174" s="3">
        <v>0</v>
      </c>
    </row>
    <row r="4175" spans="1:10" x14ac:dyDescent="0.25">
      <c r="A4175" s="4" t="s">
        <v>9404</v>
      </c>
      <c r="B4175" s="4" t="s">
        <v>11128</v>
      </c>
      <c r="C4175" s="11" t="s">
        <v>11124</v>
      </c>
      <c r="D4175" t="s">
        <v>5763</v>
      </c>
      <c r="E4175" t="s">
        <v>1</v>
      </c>
      <c r="F4175" s="2">
        <v>28856</v>
      </c>
      <c r="G4175" t="s">
        <v>5764</v>
      </c>
      <c r="H4175" s="3">
        <v>800.51</v>
      </c>
      <c r="I4175" s="3">
        <v>-800.51</v>
      </c>
      <c r="J4175" s="3">
        <v>0</v>
      </c>
    </row>
    <row r="4176" spans="1:10" x14ac:dyDescent="0.25">
      <c r="A4176" s="4" t="s">
        <v>9404</v>
      </c>
      <c r="B4176" s="4" t="s">
        <v>11128</v>
      </c>
      <c r="C4176" s="11" t="s">
        <v>11124</v>
      </c>
      <c r="D4176" t="s">
        <v>5765</v>
      </c>
      <c r="E4176" t="s">
        <v>1</v>
      </c>
      <c r="F4176" s="2">
        <v>28856</v>
      </c>
      <c r="G4176" t="s">
        <v>5766</v>
      </c>
      <c r="H4176" s="3">
        <v>7746.85</v>
      </c>
      <c r="I4176" s="3">
        <v>-7746.85</v>
      </c>
      <c r="J4176" s="3">
        <v>0</v>
      </c>
    </row>
    <row r="4177" spans="1:10" x14ac:dyDescent="0.25">
      <c r="A4177" s="4" t="s">
        <v>9404</v>
      </c>
      <c r="B4177" s="4" t="s">
        <v>11128</v>
      </c>
      <c r="C4177" s="11" t="s">
        <v>11124</v>
      </c>
      <c r="D4177" t="s">
        <v>5765</v>
      </c>
      <c r="E4177" t="s">
        <v>7</v>
      </c>
      <c r="F4177" s="2">
        <v>29587</v>
      </c>
      <c r="G4177" t="s">
        <v>5767</v>
      </c>
      <c r="H4177" s="3">
        <v>3511.91</v>
      </c>
      <c r="I4177" s="3">
        <v>-3511.91</v>
      </c>
      <c r="J4177" s="3">
        <v>0</v>
      </c>
    </row>
    <row r="4178" spans="1:10" x14ac:dyDescent="0.25">
      <c r="A4178" s="4" t="s">
        <v>9404</v>
      </c>
      <c r="B4178" s="4" t="s">
        <v>11128</v>
      </c>
      <c r="C4178" s="11" t="s">
        <v>11124</v>
      </c>
      <c r="D4178" t="s">
        <v>5768</v>
      </c>
      <c r="E4178" t="s">
        <v>1</v>
      </c>
      <c r="F4178" s="2">
        <v>29952</v>
      </c>
      <c r="G4178" t="s">
        <v>5769</v>
      </c>
      <c r="H4178" s="3">
        <v>2324.06</v>
      </c>
      <c r="I4178" s="3">
        <v>-2324.06</v>
      </c>
      <c r="J4178" s="3">
        <v>0</v>
      </c>
    </row>
    <row r="4179" spans="1:10" x14ac:dyDescent="0.25">
      <c r="A4179" s="4" t="s">
        <v>9404</v>
      </c>
      <c r="B4179" s="4" t="s">
        <v>11128</v>
      </c>
      <c r="C4179" s="11" t="s">
        <v>11124</v>
      </c>
      <c r="D4179" t="s">
        <v>5768</v>
      </c>
      <c r="E4179" t="s">
        <v>7</v>
      </c>
      <c r="F4179" s="2">
        <v>29952</v>
      </c>
      <c r="G4179" t="s">
        <v>5770</v>
      </c>
      <c r="H4179" s="3">
        <v>1601.02</v>
      </c>
      <c r="I4179" s="3">
        <v>-1601.02</v>
      </c>
      <c r="J4179" s="3">
        <v>0</v>
      </c>
    </row>
    <row r="4180" spans="1:10" x14ac:dyDescent="0.25">
      <c r="A4180" s="4" t="s">
        <v>9404</v>
      </c>
      <c r="B4180" s="4" t="s">
        <v>11128</v>
      </c>
      <c r="C4180" s="11" t="s">
        <v>11124</v>
      </c>
      <c r="D4180" t="s">
        <v>5771</v>
      </c>
      <c r="E4180" t="s">
        <v>1</v>
      </c>
      <c r="F4180" s="2">
        <v>29221</v>
      </c>
      <c r="G4180" t="s">
        <v>5772</v>
      </c>
      <c r="H4180" s="3">
        <v>1420.26</v>
      </c>
      <c r="I4180" s="3">
        <v>-1420.26</v>
      </c>
      <c r="J4180" s="3">
        <v>0</v>
      </c>
    </row>
    <row r="4181" spans="1:10" x14ac:dyDescent="0.25">
      <c r="A4181" s="4" t="s">
        <v>9404</v>
      </c>
      <c r="B4181" s="4" t="s">
        <v>11128</v>
      </c>
      <c r="C4181" s="11" t="s">
        <v>11124</v>
      </c>
      <c r="D4181" t="s">
        <v>5771</v>
      </c>
      <c r="E4181" t="s">
        <v>7</v>
      </c>
      <c r="F4181" s="2">
        <v>29587</v>
      </c>
      <c r="G4181" t="s">
        <v>5773</v>
      </c>
      <c r="H4181" s="3">
        <v>6326.6</v>
      </c>
      <c r="I4181" s="3">
        <v>-6326.6</v>
      </c>
      <c r="J4181" s="3">
        <v>0</v>
      </c>
    </row>
    <row r="4182" spans="1:10" x14ac:dyDescent="0.25">
      <c r="A4182" s="4" t="s">
        <v>9404</v>
      </c>
      <c r="B4182" s="4" t="s">
        <v>11128</v>
      </c>
      <c r="C4182" s="11" t="s">
        <v>11124</v>
      </c>
      <c r="D4182" t="s">
        <v>5774</v>
      </c>
      <c r="E4182" t="s">
        <v>1</v>
      </c>
      <c r="F4182" s="2">
        <v>29221</v>
      </c>
      <c r="G4182" t="s">
        <v>5775</v>
      </c>
      <c r="H4182" s="3">
        <v>1032.9100000000001</v>
      </c>
      <c r="I4182" s="3">
        <v>-1032.9100000000001</v>
      </c>
      <c r="J4182" s="3">
        <v>0</v>
      </c>
    </row>
    <row r="4183" spans="1:10" x14ac:dyDescent="0.25">
      <c r="A4183" s="4" t="s">
        <v>9404</v>
      </c>
      <c r="B4183" s="4" t="s">
        <v>11128</v>
      </c>
      <c r="C4183" s="11" t="s">
        <v>11124</v>
      </c>
      <c r="D4183" t="s">
        <v>5774</v>
      </c>
      <c r="E4183" t="s">
        <v>7</v>
      </c>
      <c r="F4183" s="2">
        <v>29587</v>
      </c>
      <c r="G4183" t="s">
        <v>5776</v>
      </c>
      <c r="H4183" s="3">
        <v>2608.11</v>
      </c>
      <c r="I4183" s="3">
        <v>-2608.11</v>
      </c>
      <c r="J4183" s="3">
        <v>0</v>
      </c>
    </row>
    <row r="4184" spans="1:10" x14ac:dyDescent="0.25">
      <c r="A4184" s="4" t="s">
        <v>9404</v>
      </c>
      <c r="B4184" s="4" t="s">
        <v>11128</v>
      </c>
      <c r="C4184" s="11" t="s">
        <v>11124</v>
      </c>
      <c r="D4184" t="s">
        <v>5777</v>
      </c>
      <c r="E4184" t="s">
        <v>1</v>
      </c>
      <c r="F4184" s="2">
        <v>29587</v>
      </c>
      <c r="G4184" t="s">
        <v>5778</v>
      </c>
      <c r="H4184" s="3">
        <v>3356.97</v>
      </c>
      <c r="I4184" s="3">
        <v>-3356.97</v>
      </c>
      <c r="J4184" s="3">
        <v>0</v>
      </c>
    </row>
    <row r="4185" spans="1:10" x14ac:dyDescent="0.25">
      <c r="A4185" s="4" t="s">
        <v>9404</v>
      </c>
      <c r="B4185" s="4" t="s">
        <v>11128</v>
      </c>
      <c r="C4185" s="11" t="s">
        <v>11124</v>
      </c>
      <c r="D4185" t="s">
        <v>5779</v>
      </c>
      <c r="E4185" t="s">
        <v>1</v>
      </c>
      <c r="F4185" s="2">
        <v>29587</v>
      </c>
      <c r="G4185" t="s">
        <v>5780</v>
      </c>
      <c r="H4185" s="3">
        <v>4286.59</v>
      </c>
      <c r="I4185" s="3">
        <v>-4286.59</v>
      </c>
      <c r="J4185" s="3">
        <v>0</v>
      </c>
    </row>
    <row r="4186" spans="1:10" x14ac:dyDescent="0.25">
      <c r="A4186" s="4" t="s">
        <v>9404</v>
      </c>
      <c r="B4186" s="4" t="s">
        <v>11128</v>
      </c>
      <c r="C4186" s="11" t="s">
        <v>11124</v>
      </c>
      <c r="D4186" t="s">
        <v>5779</v>
      </c>
      <c r="E4186" t="s">
        <v>7</v>
      </c>
      <c r="F4186" s="2">
        <v>29587</v>
      </c>
      <c r="G4186" t="s">
        <v>5781</v>
      </c>
      <c r="H4186" s="3">
        <v>180.76</v>
      </c>
      <c r="I4186" s="3">
        <v>-180.76</v>
      </c>
      <c r="J4186" s="3">
        <v>0</v>
      </c>
    </row>
    <row r="4187" spans="1:10" x14ac:dyDescent="0.25">
      <c r="A4187" s="4" t="s">
        <v>9404</v>
      </c>
      <c r="B4187" s="4" t="s">
        <v>11128</v>
      </c>
      <c r="C4187" s="11" t="s">
        <v>11124</v>
      </c>
      <c r="D4187" t="s">
        <v>5779</v>
      </c>
      <c r="E4187" t="s">
        <v>9</v>
      </c>
      <c r="F4187" s="2">
        <v>29587</v>
      </c>
      <c r="G4187" t="s">
        <v>5781</v>
      </c>
      <c r="H4187" s="3">
        <v>180.76</v>
      </c>
      <c r="I4187" s="3">
        <v>-180.76</v>
      </c>
      <c r="J4187" s="3">
        <v>0</v>
      </c>
    </row>
    <row r="4188" spans="1:10" x14ac:dyDescent="0.25">
      <c r="A4188" s="4" t="s">
        <v>9404</v>
      </c>
      <c r="B4188" s="4" t="s">
        <v>11128</v>
      </c>
      <c r="C4188" s="11" t="s">
        <v>11124</v>
      </c>
      <c r="D4188" t="s">
        <v>5782</v>
      </c>
      <c r="E4188" t="s">
        <v>1</v>
      </c>
      <c r="F4188" s="2">
        <v>29587</v>
      </c>
      <c r="G4188" t="s">
        <v>5783</v>
      </c>
      <c r="H4188" s="3">
        <v>3976.72</v>
      </c>
      <c r="I4188" s="3">
        <v>-3976.72</v>
      </c>
      <c r="J4188" s="3">
        <v>0</v>
      </c>
    </row>
    <row r="4189" spans="1:10" x14ac:dyDescent="0.25">
      <c r="A4189" s="4" t="s">
        <v>9404</v>
      </c>
      <c r="B4189" s="4" t="s">
        <v>11128</v>
      </c>
      <c r="C4189" s="11" t="s">
        <v>11124</v>
      </c>
      <c r="D4189" t="s">
        <v>5784</v>
      </c>
      <c r="E4189" t="s">
        <v>1</v>
      </c>
      <c r="F4189" s="2">
        <v>29952</v>
      </c>
      <c r="G4189" t="s">
        <v>5785</v>
      </c>
      <c r="H4189" s="3">
        <v>4234.95</v>
      </c>
      <c r="I4189" s="3">
        <v>-4234.95</v>
      </c>
      <c r="J4189" s="3">
        <v>0</v>
      </c>
    </row>
    <row r="4190" spans="1:10" x14ac:dyDescent="0.25">
      <c r="A4190" s="4" t="s">
        <v>9404</v>
      </c>
      <c r="B4190" s="4" t="s">
        <v>11128</v>
      </c>
      <c r="C4190" s="11" t="s">
        <v>11124</v>
      </c>
      <c r="D4190" t="s">
        <v>5784</v>
      </c>
      <c r="E4190" t="s">
        <v>7</v>
      </c>
      <c r="F4190" s="2">
        <v>33970</v>
      </c>
      <c r="G4190" t="s">
        <v>5786</v>
      </c>
      <c r="H4190" s="3">
        <v>387.34</v>
      </c>
      <c r="I4190" s="3">
        <v>-387.34</v>
      </c>
      <c r="J4190" s="3">
        <v>0</v>
      </c>
    </row>
    <row r="4191" spans="1:10" x14ac:dyDescent="0.25">
      <c r="A4191" s="4" t="s">
        <v>9404</v>
      </c>
      <c r="B4191" s="4" t="s">
        <v>11128</v>
      </c>
      <c r="C4191" s="11" t="s">
        <v>11124</v>
      </c>
      <c r="D4191" t="s">
        <v>5784</v>
      </c>
      <c r="E4191" t="s">
        <v>9</v>
      </c>
      <c r="F4191" s="2">
        <v>33970</v>
      </c>
      <c r="G4191" t="s">
        <v>5787</v>
      </c>
      <c r="H4191" s="3">
        <v>619.75</v>
      </c>
      <c r="I4191" s="3">
        <v>-619.75</v>
      </c>
      <c r="J4191" s="3">
        <v>0</v>
      </c>
    </row>
    <row r="4192" spans="1:10" x14ac:dyDescent="0.25">
      <c r="A4192" s="4" t="s">
        <v>9404</v>
      </c>
      <c r="B4192" s="4" t="s">
        <v>11128</v>
      </c>
      <c r="C4192" s="11" t="s">
        <v>11124</v>
      </c>
      <c r="D4192" t="s">
        <v>5788</v>
      </c>
      <c r="E4192" t="s">
        <v>1</v>
      </c>
      <c r="F4192" s="2">
        <v>29952</v>
      </c>
      <c r="G4192" t="s">
        <v>5789</v>
      </c>
      <c r="H4192" s="3">
        <v>2737.22</v>
      </c>
      <c r="I4192" s="3">
        <v>-2737.22</v>
      </c>
      <c r="J4192" s="3">
        <v>0</v>
      </c>
    </row>
    <row r="4193" spans="1:10" x14ac:dyDescent="0.25">
      <c r="A4193" s="4" t="s">
        <v>9404</v>
      </c>
      <c r="B4193" s="4" t="s">
        <v>11128</v>
      </c>
      <c r="C4193" s="11" t="s">
        <v>11124</v>
      </c>
      <c r="D4193" t="s">
        <v>5788</v>
      </c>
      <c r="E4193" t="s">
        <v>7</v>
      </c>
      <c r="F4193" s="2">
        <v>34700</v>
      </c>
      <c r="G4193" t="s">
        <v>5790</v>
      </c>
      <c r="H4193" s="3">
        <v>1446.08</v>
      </c>
      <c r="I4193" s="3">
        <v>-1446.08</v>
      </c>
      <c r="J4193" s="3">
        <v>0</v>
      </c>
    </row>
    <row r="4194" spans="1:10" x14ac:dyDescent="0.25">
      <c r="A4194" s="4" t="s">
        <v>9404</v>
      </c>
      <c r="B4194" s="4" t="s">
        <v>11128</v>
      </c>
      <c r="C4194" s="11" t="s">
        <v>11124</v>
      </c>
      <c r="D4194" t="s">
        <v>5791</v>
      </c>
      <c r="E4194" t="s">
        <v>1</v>
      </c>
      <c r="F4194" s="2">
        <v>29952</v>
      </c>
      <c r="G4194" t="s">
        <v>5792</v>
      </c>
      <c r="H4194" s="3">
        <v>3460.26</v>
      </c>
      <c r="I4194" s="3">
        <v>-3460.26</v>
      </c>
      <c r="J4194" s="3">
        <v>0</v>
      </c>
    </row>
    <row r="4195" spans="1:10" x14ac:dyDescent="0.25">
      <c r="A4195" s="4" t="s">
        <v>9404</v>
      </c>
      <c r="B4195" s="4" t="s">
        <v>11128</v>
      </c>
      <c r="C4195" s="11" t="s">
        <v>11124</v>
      </c>
      <c r="D4195" t="s">
        <v>5791</v>
      </c>
      <c r="E4195" t="s">
        <v>7</v>
      </c>
      <c r="F4195" s="2">
        <v>33970</v>
      </c>
      <c r="G4195" t="s">
        <v>5793</v>
      </c>
      <c r="H4195" s="3">
        <v>568.1</v>
      </c>
      <c r="I4195" s="3">
        <v>-568.1</v>
      </c>
      <c r="J4195" s="3">
        <v>0</v>
      </c>
    </row>
    <row r="4196" spans="1:10" x14ac:dyDescent="0.25">
      <c r="A4196" s="4" t="s">
        <v>9404</v>
      </c>
      <c r="B4196" s="4" t="s">
        <v>11128</v>
      </c>
      <c r="C4196" s="11" t="s">
        <v>11124</v>
      </c>
      <c r="D4196" t="s">
        <v>5791</v>
      </c>
      <c r="E4196" t="s">
        <v>9</v>
      </c>
      <c r="F4196" s="2">
        <v>35431</v>
      </c>
      <c r="G4196" t="s">
        <v>5794</v>
      </c>
      <c r="H4196" s="3">
        <v>4544.82</v>
      </c>
      <c r="I4196" s="3">
        <v>-4544.82</v>
      </c>
      <c r="J4196" s="3">
        <v>0</v>
      </c>
    </row>
    <row r="4197" spans="1:10" x14ac:dyDescent="0.25">
      <c r="A4197" s="4" t="s">
        <v>9404</v>
      </c>
      <c r="B4197" s="4" t="s">
        <v>11128</v>
      </c>
      <c r="C4197" s="11" t="s">
        <v>11124</v>
      </c>
      <c r="D4197" t="s">
        <v>5795</v>
      </c>
      <c r="E4197" t="s">
        <v>1</v>
      </c>
      <c r="F4197" s="2">
        <v>29587</v>
      </c>
      <c r="G4197" t="s">
        <v>5796</v>
      </c>
      <c r="H4197" s="3">
        <v>5939.25</v>
      </c>
      <c r="I4197" s="3">
        <v>-5939.25</v>
      </c>
      <c r="J4197" s="3">
        <v>0</v>
      </c>
    </row>
    <row r="4198" spans="1:10" x14ac:dyDescent="0.25">
      <c r="A4198" s="4" t="s">
        <v>9404</v>
      </c>
      <c r="B4198" s="4" t="s">
        <v>11128</v>
      </c>
      <c r="C4198" s="11" t="s">
        <v>11124</v>
      </c>
      <c r="D4198" t="s">
        <v>5795</v>
      </c>
      <c r="E4198" t="s">
        <v>7</v>
      </c>
      <c r="F4198" s="2">
        <v>39202</v>
      </c>
      <c r="G4198" t="s">
        <v>5797</v>
      </c>
      <c r="H4198" s="3">
        <v>12800</v>
      </c>
      <c r="I4198" s="3">
        <v>-12800</v>
      </c>
      <c r="J4198" s="3">
        <v>0</v>
      </c>
    </row>
    <row r="4199" spans="1:10" x14ac:dyDescent="0.25">
      <c r="A4199" s="4" t="s">
        <v>9404</v>
      </c>
      <c r="B4199" s="4" t="s">
        <v>11128</v>
      </c>
      <c r="C4199" s="11" t="s">
        <v>11124</v>
      </c>
      <c r="D4199" t="s">
        <v>5795</v>
      </c>
      <c r="E4199" t="s">
        <v>9</v>
      </c>
      <c r="F4199" s="2">
        <v>41522</v>
      </c>
      <c r="G4199" t="s">
        <v>5798</v>
      </c>
      <c r="H4199" s="3">
        <v>1500</v>
      </c>
      <c r="I4199" s="3">
        <v>-1500</v>
      </c>
      <c r="J4199" s="3">
        <v>0</v>
      </c>
    </row>
    <row r="4200" spans="1:10" x14ac:dyDescent="0.25">
      <c r="A4200" s="4" t="s">
        <v>9404</v>
      </c>
      <c r="B4200" s="4" t="s">
        <v>11128</v>
      </c>
      <c r="C4200" s="11" t="s">
        <v>11124</v>
      </c>
      <c r="D4200" t="s">
        <v>5799</v>
      </c>
      <c r="E4200" t="s">
        <v>1</v>
      </c>
      <c r="F4200" s="2">
        <v>29587</v>
      </c>
      <c r="G4200" t="s">
        <v>5800</v>
      </c>
      <c r="H4200" s="3">
        <v>3150.39</v>
      </c>
      <c r="I4200" s="3">
        <v>-3150.39</v>
      </c>
      <c r="J4200" s="3">
        <v>0</v>
      </c>
    </row>
    <row r="4201" spans="1:10" x14ac:dyDescent="0.25">
      <c r="A4201" s="4" t="s">
        <v>9404</v>
      </c>
      <c r="B4201" s="4" t="s">
        <v>11128</v>
      </c>
      <c r="C4201" s="11" t="s">
        <v>11124</v>
      </c>
      <c r="D4201" t="s">
        <v>5799</v>
      </c>
      <c r="E4201" t="s">
        <v>7</v>
      </c>
      <c r="F4201" s="2">
        <v>36892</v>
      </c>
      <c r="G4201" t="s">
        <v>5110</v>
      </c>
      <c r="H4201" s="3">
        <v>1032.9100000000001</v>
      </c>
      <c r="I4201" s="3">
        <v>-1032.9100000000001</v>
      </c>
      <c r="J4201" s="3">
        <v>0</v>
      </c>
    </row>
    <row r="4202" spans="1:10" x14ac:dyDescent="0.25">
      <c r="A4202" s="4" t="s">
        <v>9404</v>
      </c>
      <c r="B4202" s="4" t="s">
        <v>11128</v>
      </c>
      <c r="C4202" s="11" t="s">
        <v>11124</v>
      </c>
      <c r="D4202" t="s">
        <v>5801</v>
      </c>
      <c r="E4202" t="s">
        <v>1</v>
      </c>
      <c r="F4202" s="2">
        <v>29587</v>
      </c>
      <c r="G4202" t="s">
        <v>5802</v>
      </c>
      <c r="H4202" s="3">
        <v>3305.32</v>
      </c>
      <c r="I4202" s="3">
        <v>-3305.32</v>
      </c>
      <c r="J4202" s="3">
        <v>0</v>
      </c>
    </row>
    <row r="4203" spans="1:10" x14ac:dyDescent="0.25">
      <c r="A4203" s="4" t="s">
        <v>9404</v>
      </c>
      <c r="B4203" s="4" t="s">
        <v>11128</v>
      </c>
      <c r="C4203" s="11" t="s">
        <v>11124</v>
      </c>
      <c r="D4203" t="s">
        <v>5801</v>
      </c>
      <c r="E4203" t="s">
        <v>7</v>
      </c>
      <c r="F4203" s="2">
        <v>29952</v>
      </c>
      <c r="G4203" t="s">
        <v>5803</v>
      </c>
      <c r="H4203" s="3">
        <v>697.22</v>
      </c>
      <c r="I4203" s="3">
        <v>-697.22</v>
      </c>
      <c r="J4203" s="3">
        <v>0</v>
      </c>
    </row>
    <row r="4204" spans="1:10" x14ac:dyDescent="0.25">
      <c r="A4204" s="4" t="s">
        <v>9404</v>
      </c>
      <c r="B4204" s="4" t="s">
        <v>11128</v>
      </c>
      <c r="C4204" s="11" t="s">
        <v>11124</v>
      </c>
      <c r="D4204" t="s">
        <v>5801</v>
      </c>
      <c r="E4204" t="s">
        <v>9</v>
      </c>
      <c r="F4204" s="2">
        <v>30317</v>
      </c>
      <c r="G4204" t="s">
        <v>5804</v>
      </c>
      <c r="H4204" s="3">
        <v>1807.6</v>
      </c>
      <c r="I4204" s="3">
        <v>-1807.6</v>
      </c>
      <c r="J4204" s="3">
        <v>0</v>
      </c>
    </row>
    <row r="4205" spans="1:10" x14ac:dyDescent="0.25">
      <c r="A4205" s="4" t="s">
        <v>9404</v>
      </c>
      <c r="B4205" s="4" t="s">
        <v>11128</v>
      </c>
      <c r="C4205" s="11" t="s">
        <v>11124</v>
      </c>
      <c r="D4205" t="s">
        <v>5801</v>
      </c>
      <c r="E4205" t="s">
        <v>19</v>
      </c>
      <c r="F4205" s="2">
        <v>30317</v>
      </c>
      <c r="G4205" t="s">
        <v>5805</v>
      </c>
      <c r="H4205" s="3">
        <v>1032.9100000000001</v>
      </c>
      <c r="I4205" s="3">
        <v>-1032.9100000000001</v>
      </c>
      <c r="J4205" s="3">
        <v>0</v>
      </c>
    </row>
    <row r="4206" spans="1:10" x14ac:dyDescent="0.25">
      <c r="A4206" s="4" t="s">
        <v>9404</v>
      </c>
      <c r="B4206" s="4" t="s">
        <v>11128</v>
      </c>
      <c r="C4206" s="11" t="s">
        <v>11124</v>
      </c>
      <c r="D4206" t="s">
        <v>5806</v>
      </c>
      <c r="E4206" t="s">
        <v>1</v>
      </c>
      <c r="F4206" s="2">
        <v>29587</v>
      </c>
      <c r="G4206" t="s">
        <v>5807</v>
      </c>
      <c r="H4206" s="3">
        <v>5835.96</v>
      </c>
      <c r="I4206" s="3">
        <v>-5835.96</v>
      </c>
      <c r="J4206" s="3">
        <v>0</v>
      </c>
    </row>
    <row r="4207" spans="1:10" x14ac:dyDescent="0.25">
      <c r="A4207" s="4" t="s">
        <v>9404</v>
      </c>
      <c r="B4207" s="4" t="s">
        <v>11128</v>
      </c>
      <c r="C4207" s="11" t="s">
        <v>11124</v>
      </c>
      <c r="D4207" t="s">
        <v>5806</v>
      </c>
      <c r="E4207" t="s">
        <v>7</v>
      </c>
      <c r="F4207" s="2">
        <v>29952</v>
      </c>
      <c r="G4207" t="s">
        <v>5808</v>
      </c>
      <c r="H4207" s="3">
        <v>413.17</v>
      </c>
      <c r="I4207" s="3">
        <v>-413.17</v>
      </c>
      <c r="J4207" s="3">
        <v>0</v>
      </c>
    </row>
    <row r="4208" spans="1:10" x14ac:dyDescent="0.25">
      <c r="A4208" s="4" t="s">
        <v>9404</v>
      </c>
      <c r="B4208" s="4" t="s">
        <v>11128</v>
      </c>
      <c r="C4208" s="11" t="s">
        <v>11124</v>
      </c>
      <c r="D4208" t="s">
        <v>5806</v>
      </c>
      <c r="E4208" t="s">
        <v>9</v>
      </c>
      <c r="F4208" s="2">
        <v>36892</v>
      </c>
      <c r="G4208" t="s">
        <v>5110</v>
      </c>
      <c r="H4208" s="3">
        <v>1032.9100000000001</v>
      </c>
      <c r="I4208" s="3">
        <v>-1032.9100000000001</v>
      </c>
      <c r="J4208" s="3">
        <v>0</v>
      </c>
    </row>
    <row r="4209" spans="1:10" x14ac:dyDescent="0.25">
      <c r="A4209" s="4" t="s">
        <v>9404</v>
      </c>
      <c r="B4209" s="4" t="s">
        <v>11128</v>
      </c>
      <c r="C4209" s="11" t="s">
        <v>11124</v>
      </c>
      <c r="D4209" t="s">
        <v>5809</v>
      </c>
      <c r="E4209" t="s">
        <v>1</v>
      </c>
      <c r="F4209" s="2">
        <v>29587</v>
      </c>
      <c r="G4209" t="s">
        <v>5810</v>
      </c>
      <c r="H4209" s="3">
        <v>6300.77</v>
      </c>
      <c r="I4209" s="3">
        <v>-6300.77</v>
      </c>
      <c r="J4209" s="3">
        <v>0</v>
      </c>
    </row>
    <row r="4210" spans="1:10" x14ac:dyDescent="0.25">
      <c r="A4210" s="4" t="s">
        <v>9404</v>
      </c>
      <c r="B4210" s="4" t="s">
        <v>11128</v>
      </c>
      <c r="C4210" s="11" t="s">
        <v>11124</v>
      </c>
      <c r="D4210" t="s">
        <v>5811</v>
      </c>
      <c r="E4210" t="s">
        <v>1</v>
      </c>
      <c r="F4210" s="2">
        <v>29587</v>
      </c>
      <c r="G4210" t="s">
        <v>5812</v>
      </c>
      <c r="H4210" s="3">
        <v>2324.06</v>
      </c>
      <c r="I4210" s="3">
        <v>-2324.06</v>
      </c>
      <c r="J4210" s="3">
        <v>0</v>
      </c>
    </row>
    <row r="4211" spans="1:10" x14ac:dyDescent="0.25">
      <c r="A4211" s="4" t="s">
        <v>9404</v>
      </c>
      <c r="B4211" s="4" t="s">
        <v>11128</v>
      </c>
      <c r="C4211" s="11" t="s">
        <v>11124</v>
      </c>
      <c r="D4211" t="s">
        <v>5813</v>
      </c>
      <c r="E4211" t="s">
        <v>1</v>
      </c>
      <c r="F4211" s="2">
        <v>41425</v>
      </c>
      <c r="G4211" t="s">
        <v>5814</v>
      </c>
      <c r="H4211" s="3">
        <v>5000</v>
      </c>
      <c r="I4211" s="3">
        <v>-5000</v>
      </c>
      <c r="J4211" s="3">
        <v>0</v>
      </c>
    </row>
    <row r="4212" spans="1:10" x14ac:dyDescent="0.25">
      <c r="A4212" s="4" t="s">
        <v>9404</v>
      </c>
      <c r="B4212" s="4" t="s">
        <v>11128</v>
      </c>
      <c r="C4212" s="11" t="s">
        <v>11124</v>
      </c>
      <c r="D4212" t="s">
        <v>5813</v>
      </c>
      <c r="E4212" t="s">
        <v>7</v>
      </c>
      <c r="F4212" s="2">
        <v>41692</v>
      </c>
      <c r="G4212" t="s">
        <v>5037</v>
      </c>
      <c r="H4212" s="3">
        <v>1000</v>
      </c>
      <c r="I4212" s="3">
        <v>-1000</v>
      </c>
      <c r="J4212" s="3">
        <v>0</v>
      </c>
    </row>
    <row r="4213" spans="1:10" x14ac:dyDescent="0.25">
      <c r="A4213" s="4" t="s">
        <v>9404</v>
      </c>
      <c r="B4213" s="4" t="s">
        <v>11128</v>
      </c>
      <c r="C4213" s="11" t="s">
        <v>11124</v>
      </c>
      <c r="D4213" t="s">
        <v>5815</v>
      </c>
      <c r="E4213" t="s">
        <v>1</v>
      </c>
      <c r="F4213" s="2">
        <v>41485</v>
      </c>
      <c r="G4213" t="s">
        <v>5816</v>
      </c>
      <c r="H4213" s="3">
        <v>14500</v>
      </c>
      <c r="I4213" s="3">
        <v>-14500</v>
      </c>
      <c r="J4213" s="3">
        <v>0</v>
      </c>
    </row>
    <row r="4214" spans="1:10" x14ac:dyDescent="0.25">
      <c r="A4214" s="4" t="s">
        <v>9404</v>
      </c>
      <c r="B4214" s="4" t="s">
        <v>11128</v>
      </c>
      <c r="C4214" s="11" t="s">
        <v>11124</v>
      </c>
      <c r="D4214" t="s">
        <v>5817</v>
      </c>
      <c r="E4214" t="s">
        <v>1</v>
      </c>
      <c r="F4214" s="2">
        <v>41477</v>
      </c>
      <c r="G4214" t="s">
        <v>5818</v>
      </c>
      <c r="H4214" s="3">
        <v>6300</v>
      </c>
      <c r="I4214" s="3">
        <v>-6300</v>
      </c>
      <c r="J4214" s="3">
        <v>0</v>
      </c>
    </row>
    <row r="4215" spans="1:10" x14ac:dyDescent="0.25">
      <c r="A4215" s="4" t="s">
        <v>9404</v>
      </c>
      <c r="B4215" s="4" t="s">
        <v>11128</v>
      </c>
      <c r="C4215" s="11" t="s">
        <v>11124</v>
      </c>
      <c r="D4215" t="s">
        <v>5817</v>
      </c>
      <c r="E4215" t="s">
        <v>7</v>
      </c>
      <c r="F4215" s="2">
        <v>42521</v>
      </c>
      <c r="G4215" t="s">
        <v>5037</v>
      </c>
      <c r="H4215" s="3">
        <v>1800</v>
      </c>
      <c r="I4215" s="3">
        <v>-1800</v>
      </c>
      <c r="J4215" s="3">
        <v>0</v>
      </c>
    </row>
    <row r="4216" spans="1:10" x14ac:dyDescent="0.25">
      <c r="A4216" s="4" t="s">
        <v>9404</v>
      </c>
      <c r="B4216" s="4" t="s">
        <v>11128</v>
      </c>
      <c r="C4216" s="11" t="s">
        <v>11124</v>
      </c>
      <c r="D4216" t="s">
        <v>5819</v>
      </c>
      <c r="E4216" t="s">
        <v>1</v>
      </c>
      <c r="F4216" s="2">
        <v>41425</v>
      </c>
      <c r="G4216" t="s">
        <v>5820</v>
      </c>
      <c r="H4216" s="3">
        <v>10000</v>
      </c>
      <c r="I4216" s="3">
        <v>-10000</v>
      </c>
      <c r="J4216" s="3">
        <v>0</v>
      </c>
    </row>
    <row r="4217" spans="1:10" x14ac:dyDescent="0.25">
      <c r="A4217" s="4" t="s">
        <v>9404</v>
      </c>
      <c r="B4217" s="4" t="s">
        <v>11128</v>
      </c>
      <c r="C4217" s="11" t="s">
        <v>11124</v>
      </c>
      <c r="D4217" t="s">
        <v>5819</v>
      </c>
      <c r="E4217" t="s">
        <v>7</v>
      </c>
      <c r="F4217" s="2">
        <v>41594</v>
      </c>
      <c r="G4217" t="s">
        <v>5821</v>
      </c>
      <c r="H4217" s="3">
        <v>2000</v>
      </c>
      <c r="I4217" s="3">
        <v>-2000</v>
      </c>
      <c r="J4217" s="3">
        <v>0</v>
      </c>
    </row>
    <row r="4218" spans="1:10" x14ac:dyDescent="0.25">
      <c r="A4218" s="4" t="s">
        <v>9404</v>
      </c>
      <c r="B4218" s="4" t="s">
        <v>11128</v>
      </c>
      <c r="C4218" s="11" t="s">
        <v>11124</v>
      </c>
      <c r="D4218" t="s">
        <v>5822</v>
      </c>
      <c r="E4218" t="s">
        <v>1</v>
      </c>
      <c r="F4218" s="2">
        <v>41950</v>
      </c>
      <c r="G4218" t="s">
        <v>5823</v>
      </c>
      <c r="H4218" s="3">
        <v>2682.12</v>
      </c>
      <c r="I4218" s="3">
        <v>-2682.12</v>
      </c>
      <c r="J4218" s="3">
        <v>0</v>
      </c>
    </row>
    <row r="4219" spans="1:10" x14ac:dyDescent="0.25">
      <c r="A4219" s="4" t="s">
        <v>9404</v>
      </c>
      <c r="B4219" s="4" t="s">
        <v>11128</v>
      </c>
      <c r="C4219" s="11" t="s">
        <v>11124</v>
      </c>
      <c r="D4219" t="s">
        <v>5824</v>
      </c>
      <c r="E4219" t="s">
        <v>1</v>
      </c>
      <c r="F4219" s="2">
        <v>29952</v>
      </c>
      <c r="G4219" t="s">
        <v>5825</v>
      </c>
      <c r="H4219" s="3">
        <v>4183.3</v>
      </c>
      <c r="I4219" s="3">
        <v>-4183.3</v>
      </c>
      <c r="J4219" s="3">
        <v>0</v>
      </c>
    </row>
    <row r="4220" spans="1:10" x14ac:dyDescent="0.25">
      <c r="A4220" s="4" t="s">
        <v>9404</v>
      </c>
      <c r="B4220" s="4" t="s">
        <v>11128</v>
      </c>
      <c r="C4220" s="11" t="s">
        <v>11124</v>
      </c>
      <c r="D4220" t="s">
        <v>5824</v>
      </c>
      <c r="E4220" t="s">
        <v>7</v>
      </c>
      <c r="F4220" s="2">
        <v>30317</v>
      </c>
      <c r="G4220" t="s">
        <v>5826</v>
      </c>
      <c r="H4220" s="3">
        <v>2117.4699999999998</v>
      </c>
      <c r="I4220" s="3">
        <v>-2117.4699999999998</v>
      </c>
      <c r="J4220" s="3">
        <v>0</v>
      </c>
    </row>
    <row r="4221" spans="1:10" x14ac:dyDescent="0.25">
      <c r="A4221" s="4" t="s">
        <v>9404</v>
      </c>
      <c r="B4221" s="4" t="s">
        <v>11128</v>
      </c>
      <c r="C4221" s="11" t="s">
        <v>11124</v>
      </c>
      <c r="D4221" t="s">
        <v>5827</v>
      </c>
      <c r="E4221" t="s">
        <v>1</v>
      </c>
      <c r="F4221" s="2">
        <v>29952</v>
      </c>
      <c r="G4221" t="s">
        <v>5828</v>
      </c>
      <c r="H4221" s="3">
        <v>3976.72</v>
      </c>
      <c r="I4221" s="3">
        <v>-3976.72</v>
      </c>
      <c r="J4221" s="3">
        <v>0</v>
      </c>
    </row>
    <row r="4222" spans="1:10" x14ac:dyDescent="0.25">
      <c r="A4222" s="4" t="s">
        <v>9404</v>
      </c>
      <c r="B4222" s="4" t="s">
        <v>11128</v>
      </c>
      <c r="C4222" s="11" t="s">
        <v>11124</v>
      </c>
      <c r="D4222" t="s">
        <v>5827</v>
      </c>
      <c r="E4222" t="s">
        <v>7</v>
      </c>
      <c r="F4222" s="2">
        <v>29952</v>
      </c>
      <c r="G4222" t="s">
        <v>5829</v>
      </c>
      <c r="H4222" s="3">
        <v>1549.37</v>
      </c>
      <c r="I4222" s="3">
        <v>-1549.37</v>
      </c>
      <c r="J4222" s="3">
        <v>0</v>
      </c>
    </row>
    <row r="4223" spans="1:10" x14ac:dyDescent="0.25">
      <c r="A4223" s="4" t="s">
        <v>9404</v>
      </c>
      <c r="B4223" s="4" t="s">
        <v>11128</v>
      </c>
      <c r="C4223" s="11" t="s">
        <v>11124</v>
      </c>
      <c r="D4223" t="s">
        <v>5827</v>
      </c>
      <c r="E4223" t="s">
        <v>9</v>
      </c>
      <c r="F4223" s="2">
        <v>39202</v>
      </c>
      <c r="G4223" t="s">
        <v>5830</v>
      </c>
      <c r="H4223" s="3">
        <v>3500</v>
      </c>
      <c r="I4223" s="3">
        <v>-3500</v>
      </c>
      <c r="J4223" s="3">
        <v>0</v>
      </c>
    </row>
    <row r="4224" spans="1:10" x14ac:dyDescent="0.25">
      <c r="A4224" s="4" t="s">
        <v>9404</v>
      </c>
      <c r="B4224" s="4" t="s">
        <v>11128</v>
      </c>
      <c r="C4224" s="11" t="s">
        <v>11124</v>
      </c>
      <c r="D4224" t="s">
        <v>5831</v>
      </c>
      <c r="E4224" t="s">
        <v>1</v>
      </c>
      <c r="F4224" s="2">
        <v>29952</v>
      </c>
      <c r="G4224" t="s">
        <v>5832</v>
      </c>
      <c r="H4224" s="3">
        <v>8005.08</v>
      </c>
      <c r="I4224" s="3">
        <v>-8005.08</v>
      </c>
      <c r="J4224" s="3">
        <v>0</v>
      </c>
    </row>
    <row r="4225" spans="1:10" x14ac:dyDescent="0.25">
      <c r="A4225" s="4" t="s">
        <v>9404</v>
      </c>
      <c r="B4225" s="4" t="s">
        <v>11128</v>
      </c>
      <c r="C4225" s="11" t="s">
        <v>11124</v>
      </c>
      <c r="D4225" t="s">
        <v>5831</v>
      </c>
      <c r="E4225" t="s">
        <v>7</v>
      </c>
      <c r="F4225" s="2">
        <v>31413</v>
      </c>
      <c r="G4225" t="s">
        <v>5833</v>
      </c>
      <c r="H4225" s="3">
        <v>2220.7600000000002</v>
      </c>
      <c r="I4225" s="3">
        <v>-2220.7600000000002</v>
      </c>
      <c r="J4225" s="3">
        <v>0</v>
      </c>
    </row>
    <row r="4226" spans="1:10" x14ac:dyDescent="0.25">
      <c r="A4226" s="4" t="s">
        <v>9404</v>
      </c>
      <c r="B4226" s="4" t="s">
        <v>11128</v>
      </c>
      <c r="C4226" s="11" t="s">
        <v>11124</v>
      </c>
      <c r="D4226" t="s">
        <v>5831</v>
      </c>
      <c r="E4226" t="s">
        <v>9</v>
      </c>
      <c r="F4226" s="2">
        <v>36526</v>
      </c>
      <c r="G4226" t="s">
        <v>5834</v>
      </c>
      <c r="H4226" s="3">
        <v>413.17</v>
      </c>
      <c r="I4226" s="3">
        <v>-413.17</v>
      </c>
      <c r="J4226" s="3">
        <v>0</v>
      </c>
    </row>
    <row r="4227" spans="1:10" x14ac:dyDescent="0.25">
      <c r="A4227" s="4" t="s">
        <v>9404</v>
      </c>
      <c r="B4227" s="4" t="s">
        <v>11128</v>
      </c>
      <c r="C4227" s="11" t="s">
        <v>11124</v>
      </c>
      <c r="D4227" t="s">
        <v>5835</v>
      </c>
      <c r="E4227" t="s">
        <v>1</v>
      </c>
      <c r="F4227" s="2">
        <v>29952</v>
      </c>
      <c r="G4227" t="s">
        <v>5836</v>
      </c>
      <c r="H4227" s="3">
        <v>7695.21</v>
      </c>
      <c r="I4227" s="3">
        <v>-7695.21</v>
      </c>
      <c r="J4227" s="3">
        <v>0</v>
      </c>
    </row>
    <row r="4228" spans="1:10" x14ac:dyDescent="0.25">
      <c r="A4228" s="4" t="s">
        <v>9404</v>
      </c>
      <c r="B4228" s="4" t="s">
        <v>11128</v>
      </c>
      <c r="C4228" s="11" t="s">
        <v>11124</v>
      </c>
      <c r="D4228" t="s">
        <v>5835</v>
      </c>
      <c r="E4228" t="s">
        <v>7</v>
      </c>
      <c r="F4228" s="2">
        <v>37622</v>
      </c>
      <c r="G4228" t="s">
        <v>5837</v>
      </c>
      <c r="H4228" s="3">
        <v>1150</v>
      </c>
      <c r="I4228" s="3">
        <v>-1150</v>
      </c>
      <c r="J4228" s="3">
        <v>0</v>
      </c>
    </row>
    <row r="4229" spans="1:10" x14ac:dyDescent="0.25">
      <c r="A4229" s="4" t="s">
        <v>9404</v>
      </c>
      <c r="B4229" s="4" t="s">
        <v>11128</v>
      </c>
      <c r="C4229" s="11" t="s">
        <v>11124</v>
      </c>
      <c r="D4229" t="s">
        <v>5838</v>
      </c>
      <c r="E4229" t="s">
        <v>1</v>
      </c>
      <c r="F4229" s="2">
        <v>29952</v>
      </c>
      <c r="G4229" t="s">
        <v>5839</v>
      </c>
      <c r="H4229" s="3">
        <v>4028.36</v>
      </c>
      <c r="I4229" s="3">
        <v>-4028.36</v>
      </c>
      <c r="J4229" s="3">
        <v>0</v>
      </c>
    </row>
    <row r="4230" spans="1:10" x14ac:dyDescent="0.25">
      <c r="A4230" s="4" t="s">
        <v>9404</v>
      </c>
      <c r="B4230" s="4" t="s">
        <v>11128</v>
      </c>
      <c r="C4230" s="11" t="s">
        <v>11124</v>
      </c>
      <c r="D4230" t="s">
        <v>5838</v>
      </c>
      <c r="E4230" t="s">
        <v>7</v>
      </c>
      <c r="F4230" s="2">
        <v>33604</v>
      </c>
      <c r="G4230" t="s">
        <v>5840</v>
      </c>
      <c r="H4230" s="3">
        <v>4183.3</v>
      </c>
      <c r="I4230" s="3">
        <v>-4183.3</v>
      </c>
      <c r="J4230" s="3">
        <v>0</v>
      </c>
    </row>
    <row r="4231" spans="1:10" x14ac:dyDescent="0.25">
      <c r="A4231" s="4" t="s">
        <v>9404</v>
      </c>
      <c r="B4231" s="4" t="s">
        <v>11128</v>
      </c>
      <c r="C4231" s="11" t="s">
        <v>11124</v>
      </c>
      <c r="D4231" t="s">
        <v>5838</v>
      </c>
      <c r="E4231" t="s">
        <v>9</v>
      </c>
      <c r="F4231" s="2">
        <v>36892</v>
      </c>
      <c r="G4231" t="s">
        <v>5110</v>
      </c>
      <c r="H4231" s="3">
        <v>6440.22</v>
      </c>
      <c r="I4231" s="3">
        <v>-6440.22</v>
      </c>
      <c r="J4231" s="3">
        <v>0</v>
      </c>
    </row>
    <row r="4232" spans="1:10" x14ac:dyDescent="0.25">
      <c r="A4232" s="4" t="s">
        <v>9404</v>
      </c>
      <c r="B4232" s="4" t="s">
        <v>11128</v>
      </c>
      <c r="C4232" s="11" t="s">
        <v>11124</v>
      </c>
      <c r="D4232" t="s">
        <v>5841</v>
      </c>
      <c r="E4232" t="s">
        <v>1</v>
      </c>
      <c r="F4232" s="2">
        <v>30317</v>
      </c>
      <c r="G4232" t="s">
        <v>5842</v>
      </c>
      <c r="H4232" s="3">
        <v>3072.92</v>
      </c>
      <c r="I4232" s="3">
        <v>-3072.92</v>
      </c>
      <c r="J4232" s="3">
        <v>0</v>
      </c>
    </row>
    <row r="4233" spans="1:10" x14ac:dyDescent="0.25">
      <c r="A4233" s="4" t="s">
        <v>9404</v>
      </c>
      <c r="B4233" s="4" t="s">
        <v>11128</v>
      </c>
      <c r="C4233" s="11" t="s">
        <v>11124</v>
      </c>
      <c r="D4233" t="s">
        <v>5843</v>
      </c>
      <c r="E4233" t="s">
        <v>1</v>
      </c>
      <c r="F4233" s="2">
        <v>29221</v>
      </c>
      <c r="G4233" t="s">
        <v>5844</v>
      </c>
      <c r="H4233" s="3">
        <v>1983.19</v>
      </c>
      <c r="I4233" s="3">
        <v>-1983.19</v>
      </c>
      <c r="J4233" s="3">
        <v>0</v>
      </c>
    </row>
    <row r="4234" spans="1:10" x14ac:dyDescent="0.25">
      <c r="A4234" s="4" t="s">
        <v>9404</v>
      </c>
      <c r="B4234" s="4" t="s">
        <v>11128</v>
      </c>
      <c r="C4234" s="11" t="s">
        <v>11124</v>
      </c>
      <c r="D4234" t="s">
        <v>5843</v>
      </c>
      <c r="E4234" t="s">
        <v>7</v>
      </c>
      <c r="F4234" s="2">
        <v>30682</v>
      </c>
      <c r="G4234" t="s">
        <v>5845</v>
      </c>
      <c r="H4234" s="3">
        <v>2582.2800000000002</v>
      </c>
      <c r="I4234" s="3">
        <v>-2582.2800000000002</v>
      </c>
      <c r="J4234" s="3">
        <v>0</v>
      </c>
    </row>
    <row r="4235" spans="1:10" x14ac:dyDescent="0.25">
      <c r="A4235" s="4" t="s">
        <v>9404</v>
      </c>
      <c r="B4235" s="4" t="s">
        <v>11128</v>
      </c>
      <c r="C4235" s="11" t="s">
        <v>11124</v>
      </c>
      <c r="D4235" t="s">
        <v>5846</v>
      </c>
      <c r="E4235" t="s">
        <v>1</v>
      </c>
      <c r="F4235" s="2">
        <v>31413</v>
      </c>
      <c r="G4235" t="s">
        <v>5847</v>
      </c>
      <c r="H4235" s="3">
        <v>1291.1400000000001</v>
      </c>
      <c r="I4235" s="3">
        <v>-1291.1400000000001</v>
      </c>
      <c r="J4235" s="3">
        <v>0</v>
      </c>
    </row>
    <row r="4236" spans="1:10" x14ac:dyDescent="0.25">
      <c r="A4236" s="4" t="s">
        <v>9404</v>
      </c>
      <c r="B4236" s="4" t="s">
        <v>11128</v>
      </c>
      <c r="C4236" s="11" t="s">
        <v>11124</v>
      </c>
      <c r="D4236" t="s">
        <v>5846</v>
      </c>
      <c r="E4236" t="s">
        <v>7</v>
      </c>
      <c r="F4236" s="2">
        <v>37622</v>
      </c>
      <c r="G4236" t="s">
        <v>5848</v>
      </c>
      <c r="H4236" s="3">
        <v>2300</v>
      </c>
      <c r="I4236" s="3">
        <v>-2300</v>
      </c>
      <c r="J4236" s="3">
        <v>0</v>
      </c>
    </row>
    <row r="4237" spans="1:10" x14ac:dyDescent="0.25">
      <c r="A4237" s="4" t="s">
        <v>9404</v>
      </c>
      <c r="B4237" s="4" t="s">
        <v>11128</v>
      </c>
      <c r="C4237" s="11" t="s">
        <v>11124</v>
      </c>
      <c r="D4237" t="s">
        <v>5849</v>
      </c>
      <c r="E4237" t="s">
        <v>1</v>
      </c>
      <c r="F4237" s="2">
        <v>39568</v>
      </c>
      <c r="G4237" t="s">
        <v>5850</v>
      </c>
      <c r="H4237" s="3">
        <v>1350</v>
      </c>
      <c r="I4237" s="3">
        <v>-1350</v>
      </c>
      <c r="J4237" s="3">
        <v>0</v>
      </c>
    </row>
    <row r="4238" spans="1:10" x14ac:dyDescent="0.25">
      <c r="A4238" s="4" t="s">
        <v>9404</v>
      </c>
      <c r="B4238" s="4" t="s">
        <v>11128</v>
      </c>
      <c r="C4238" s="11" t="s">
        <v>11124</v>
      </c>
      <c r="D4238" t="s">
        <v>5849</v>
      </c>
      <c r="E4238" t="s">
        <v>7</v>
      </c>
      <c r="F4238" s="2">
        <v>42181</v>
      </c>
      <c r="G4238" t="s">
        <v>5850</v>
      </c>
      <c r="H4238" s="3">
        <v>2499.5500000000002</v>
      </c>
      <c r="I4238" s="3">
        <v>-2499.5500000000002</v>
      </c>
      <c r="J4238" s="3">
        <v>0</v>
      </c>
    </row>
    <row r="4239" spans="1:10" x14ac:dyDescent="0.25">
      <c r="A4239" s="4" t="s">
        <v>9404</v>
      </c>
      <c r="B4239" s="4" t="s">
        <v>11128</v>
      </c>
      <c r="C4239" s="11" t="s">
        <v>11124</v>
      </c>
      <c r="D4239" t="s">
        <v>5851</v>
      </c>
      <c r="E4239" t="s">
        <v>1</v>
      </c>
      <c r="F4239" s="2">
        <v>41782</v>
      </c>
      <c r="G4239" t="s">
        <v>5750</v>
      </c>
      <c r="H4239" s="3">
        <v>2210</v>
      </c>
      <c r="I4239" s="3">
        <v>-2210</v>
      </c>
      <c r="J4239" s="3">
        <v>0</v>
      </c>
    </row>
    <row r="4240" spans="1:10" x14ac:dyDescent="0.25">
      <c r="A4240" s="4" t="s">
        <v>9404</v>
      </c>
      <c r="B4240" s="4" t="s">
        <v>11128</v>
      </c>
      <c r="C4240" s="11" t="s">
        <v>11124</v>
      </c>
      <c r="D4240" t="s">
        <v>5852</v>
      </c>
      <c r="E4240" t="s">
        <v>1</v>
      </c>
      <c r="F4240" s="2">
        <v>31048</v>
      </c>
      <c r="G4240" t="s">
        <v>5853</v>
      </c>
      <c r="H4240" s="3">
        <v>4648.1099999999997</v>
      </c>
      <c r="I4240" s="3">
        <v>-4648.1099999999997</v>
      </c>
      <c r="J4240" s="3">
        <v>0</v>
      </c>
    </row>
    <row r="4241" spans="1:10" x14ac:dyDescent="0.25">
      <c r="A4241" s="4" t="s">
        <v>9404</v>
      </c>
      <c r="B4241" s="4" t="s">
        <v>11128</v>
      </c>
      <c r="C4241" s="11" t="s">
        <v>11124</v>
      </c>
      <c r="D4241" t="s">
        <v>5854</v>
      </c>
      <c r="E4241" t="s">
        <v>1</v>
      </c>
      <c r="F4241" s="2">
        <v>37257</v>
      </c>
      <c r="G4241" t="s">
        <v>5855</v>
      </c>
      <c r="H4241" s="3">
        <v>13380.11</v>
      </c>
      <c r="I4241" s="3">
        <v>-13380.11</v>
      </c>
      <c r="J4241" s="3">
        <v>0</v>
      </c>
    </row>
    <row r="4242" spans="1:10" x14ac:dyDescent="0.25">
      <c r="A4242" s="4" t="s">
        <v>9404</v>
      </c>
      <c r="B4242" s="4" t="s">
        <v>11128</v>
      </c>
      <c r="C4242" s="11" t="s">
        <v>11124</v>
      </c>
      <c r="D4242" t="s">
        <v>5856</v>
      </c>
      <c r="E4242" t="s">
        <v>1</v>
      </c>
      <c r="F4242" s="2">
        <v>31413</v>
      </c>
      <c r="G4242" t="s">
        <v>5857</v>
      </c>
      <c r="H4242" s="3">
        <v>6404.07</v>
      </c>
      <c r="I4242" s="3">
        <v>-6404.07</v>
      </c>
      <c r="J4242" s="3">
        <v>0</v>
      </c>
    </row>
    <row r="4243" spans="1:10" x14ac:dyDescent="0.25">
      <c r="A4243" s="4" t="s">
        <v>9404</v>
      </c>
      <c r="B4243" s="4" t="s">
        <v>11128</v>
      </c>
      <c r="C4243" s="11" t="s">
        <v>11124</v>
      </c>
      <c r="D4243" t="s">
        <v>5856</v>
      </c>
      <c r="E4243" t="s">
        <v>7</v>
      </c>
      <c r="F4243" s="2">
        <v>33604</v>
      </c>
      <c r="G4243" t="s">
        <v>5858</v>
      </c>
      <c r="H4243" s="3">
        <v>697.22</v>
      </c>
      <c r="I4243" s="3">
        <v>-697.22</v>
      </c>
      <c r="J4243" s="3">
        <v>0</v>
      </c>
    </row>
    <row r="4244" spans="1:10" x14ac:dyDescent="0.25">
      <c r="A4244" s="4" t="s">
        <v>9404</v>
      </c>
      <c r="B4244" s="4" t="s">
        <v>11128</v>
      </c>
      <c r="C4244" s="11" t="s">
        <v>11124</v>
      </c>
      <c r="D4244" t="s">
        <v>5859</v>
      </c>
      <c r="E4244" t="s">
        <v>1</v>
      </c>
      <c r="F4244" s="2">
        <v>31413</v>
      </c>
      <c r="G4244" t="s">
        <v>5860</v>
      </c>
      <c r="H4244" s="3">
        <v>2685.58</v>
      </c>
      <c r="I4244" s="3">
        <v>-2685.58</v>
      </c>
      <c r="J4244" s="3">
        <v>0</v>
      </c>
    </row>
    <row r="4245" spans="1:10" x14ac:dyDescent="0.25">
      <c r="A4245" s="4" t="s">
        <v>9404</v>
      </c>
      <c r="B4245" s="4" t="s">
        <v>11128</v>
      </c>
      <c r="C4245" s="11" t="s">
        <v>11124</v>
      </c>
      <c r="D4245" t="s">
        <v>5859</v>
      </c>
      <c r="E4245" t="s">
        <v>7</v>
      </c>
      <c r="F4245" s="2">
        <v>35431</v>
      </c>
      <c r="G4245" t="s">
        <v>5861</v>
      </c>
      <c r="H4245" s="3">
        <v>464.81</v>
      </c>
      <c r="I4245" s="3">
        <v>-464.81</v>
      </c>
      <c r="J4245" s="3">
        <v>0</v>
      </c>
    </row>
    <row r="4246" spans="1:10" x14ac:dyDescent="0.25">
      <c r="A4246" s="4" t="s">
        <v>9404</v>
      </c>
      <c r="B4246" s="4" t="s">
        <v>11128</v>
      </c>
      <c r="C4246" s="11" t="s">
        <v>11124</v>
      </c>
      <c r="D4246" t="s">
        <v>5862</v>
      </c>
      <c r="E4246" t="s">
        <v>1</v>
      </c>
      <c r="F4246" s="2">
        <v>31413</v>
      </c>
      <c r="G4246" t="s">
        <v>5863</v>
      </c>
      <c r="H4246" s="3">
        <v>5629.38</v>
      </c>
      <c r="I4246" s="3">
        <v>-5629.38</v>
      </c>
      <c r="J4246" s="3">
        <v>0</v>
      </c>
    </row>
    <row r="4247" spans="1:10" x14ac:dyDescent="0.25">
      <c r="A4247" s="4" t="s">
        <v>9404</v>
      </c>
      <c r="B4247" s="4" t="s">
        <v>11128</v>
      </c>
      <c r="C4247" s="11" t="s">
        <v>11124</v>
      </c>
      <c r="D4247" t="s">
        <v>5862</v>
      </c>
      <c r="E4247" t="s">
        <v>7</v>
      </c>
      <c r="F4247" s="2">
        <v>39437</v>
      </c>
      <c r="G4247" t="s">
        <v>5864</v>
      </c>
      <c r="H4247" s="3">
        <v>1350</v>
      </c>
      <c r="I4247" s="3">
        <v>-1350</v>
      </c>
      <c r="J4247" s="3">
        <v>0</v>
      </c>
    </row>
    <row r="4248" spans="1:10" x14ac:dyDescent="0.25">
      <c r="A4248" s="4" t="s">
        <v>9404</v>
      </c>
      <c r="B4248" s="4" t="s">
        <v>11128</v>
      </c>
      <c r="C4248" s="11" t="s">
        <v>11124</v>
      </c>
      <c r="D4248" t="s">
        <v>5865</v>
      </c>
      <c r="E4248" t="s">
        <v>1</v>
      </c>
      <c r="F4248" s="2">
        <v>41594</v>
      </c>
      <c r="G4248" t="s">
        <v>5866</v>
      </c>
      <c r="H4248" s="3">
        <v>12500</v>
      </c>
      <c r="I4248" s="3">
        <v>-12500</v>
      </c>
      <c r="J4248" s="3">
        <v>0</v>
      </c>
    </row>
    <row r="4249" spans="1:10" x14ac:dyDescent="0.25">
      <c r="A4249" s="4" t="s">
        <v>9404</v>
      </c>
      <c r="B4249" s="4" t="s">
        <v>11128</v>
      </c>
      <c r="C4249" s="11" t="s">
        <v>11124</v>
      </c>
      <c r="D4249" t="s">
        <v>5867</v>
      </c>
      <c r="E4249" t="s">
        <v>1</v>
      </c>
      <c r="F4249" s="2">
        <v>41894</v>
      </c>
      <c r="G4249" t="s">
        <v>5037</v>
      </c>
      <c r="H4249" s="3">
        <v>10819.98</v>
      </c>
      <c r="I4249" s="3">
        <v>-10819.98</v>
      </c>
      <c r="J4249" s="3">
        <v>0</v>
      </c>
    </row>
    <row r="4250" spans="1:10" x14ac:dyDescent="0.25">
      <c r="A4250" s="4" t="s">
        <v>9404</v>
      </c>
      <c r="B4250" s="4" t="s">
        <v>11128</v>
      </c>
      <c r="C4250" s="11" t="s">
        <v>11124</v>
      </c>
      <c r="D4250" t="s">
        <v>5868</v>
      </c>
      <c r="E4250" t="s">
        <v>1</v>
      </c>
      <c r="F4250" s="2">
        <v>41844</v>
      </c>
      <c r="G4250" t="s">
        <v>5869</v>
      </c>
      <c r="H4250" s="3">
        <v>14457.45</v>
      </c>
      <c r="I4250" s="3">
        <v>-14457.45</v>
      </c>
      <c r="J4250" s="3">
        <v>0</v>
      </c>
    </row>
    <row r="4251" spans="1:10" x14ac:dyDescent="0.25">
      <c r="A4251" s="4" t="s">
        <v>9404</v>
      </c>
      <c r="B4251" s="4" t="s">
        <v>11128</v>
      </c>
      <c r="C4251" s="11" t="s">
        <v>11124</v>
      </c>
      <c r="D4251" t="s">
        <v>5868</v>
      </c>
      <c r="E4251" t="s">
        <v>7</v>
      </c>
      <c r="F4251" s="2">
        <v>42361</v>
      </c>
      <c r="G4251" t="s">
        <v>5869</v>
      </c>
      <c r="H4251" s="3">
        <v>2480</v>
      </c>
      <c r="I4251" s="3">
        <v>-2480</v>
      </c>
      <c r="J4251" s="3">
        <v>0</v>
      </c>
    </row>
    <row r="4252" spans="1:10" x14ac:dyDescent="0.25">
      <c r="A4252" s="4" t="s">
        <v>9404</v>
      </c>
      <c r="B4252" s="4" t="s">
        <v>11128</v>
      </c>
      <c r="C4252" s="11" t="s">
        <v>11124</v>
      </c>
      <c r="D4252" t="s">
        <v>5868</v>
      </c>
      <c r="E4252" t="s">
        <v>9</v>
      </c>
      <c r="F4252" s="2">
        <v>42613</v>
      </c>
      <c r="G4252" t="s">
        <v>5869</v>
      </c>
      <c r="H4252" s="3">
        <v>150</v>
      </c>
      <c r="I4252" s="3">
        <v>-150</v>
      </c>
      <c r="J4252" s="3">
        <v>0</v>
      </c>
    </row>
    <row r="4253" spans="1:10" x14ac:dyDescent="0.25">
      <c r="A4253" s="4" t="s">
        <v>9404</v>
      </c>
      <c r="B4253" s="4" t="s">
        <v>11128</v>
      </c>
      <c r="C4253" s="11" t="s">
        <v>11124</v>
      </c>
      <c r="D4253" t="s">
        <v>5870</v>
      </c>
      <c r="E4253" t="s">
        <v>1</v>
      </c>
      <c r="F4253" s="2">
        <v>31413</v>
      </c>
      <c r="G4253" t="s">
        <v>5871</v>
      </c>
      <c r="H4253" s="3">
        <v>5577.73</v>
      </c>
      <c r="I4253" s="3">
        <v>-5577.73</v>
      </c>
      <c r="J4253" s="3">
        <v>0</v>
      </c>
    </row>
    <row r="4254" spans="1:10" x14ac:dyDescent="0.25">
      <c r="A4254" s="4" t="s">
        <v>9404</v>
      </c>
      <c r="B4254" s="4" t="s">
        <v>11128</v>
      </c>
      <c r="C4254" s="11" t="s">
        <v>11124</v>
      </c>
      <c r="D4254" t="s">
        <v>5870</v>
      </c>
      <c r="E4254" t="s">
        <v>7</v>
      </c>
      <c r="F4254" s="2">
        <v>33604</v>
      </c>
      <c r="G4254" t="s">
        <v>5872</v>
      </c>
      <c r="H4254" s="3">
        <v>2272.41</v>
      </c>
      <c r="I4254" s="3">
        <v>-2272.41</v>
      </c>
      <c r="J4254" s="3">
        <v>0</v>
      </c>
    </row>
    <row r="4255" spans="1:10" x14ac:dyDescent="0.25">
      <c r="A4255" s="4" t="s">
        <v>9404</v>
      </c>
      <c r="B4255" s="4" t="s">
        <v>11128</v>
      </c>
      <c r="C4255" s="11" t="s">
        <v>11124</v>
      </c>
      <c r="D4255" t="s">
        <v>5870</v>
      </c>
      <c r="E4255" t="s">
        <v>9</v>
      </c>
      <c r="F4255" s="2">
        <v>35065</v>
      </c>
      <c r="G4255" t="s">
        <v>5873</v>
      </c>
      <c r="H4255" s="3">
        <v>15999.83</v>
      </c>
      <c r="I4255" s="3">
        <v>-15999.83</v>
      </c>
      <c r="J4255" s="3">
        <v>0</v>
      </c>
    </row>
    <row r="4256" spans="1:10" x14ac:dyDescent="0.25">
      <c r="A4256" s="4" t="s">
        <v>9404</v>
      </c>
      <c r="B4256" s="4" t="s">
        <v>11128</v>
      </c>
      <c r="C4256" s="11" t="s">
        <v>11124</v>
      </c>
      <c r="D4256" t="s">
        <v>5870</v>
      </c>
      <c r="E4256" t="s">
        <v>19</v>
      </c>
      <c r="F4256" s="2">
        <v>37257</v>
      </c>
      <c r="G4256" t="s">
        <v>5874</v>
      </c>
      <c r="H4256" s="3">
        <v>2324.06</v>
      </c>
      <c r="I4256" s="3">
        <v>-2324.06</v>
      </c>
      <c r="J4256" s="3">
        <v>0</v>
      </c>
    </row>
    <row r="4257" spans="1:10" x14ac:dyDescent="0.25">
      <c r="A4257" s="4" t="s">
        <v>9404</v>
      </c>
      <c r="B4257" s="4" t="s">
        <v>11128</v>
      </c>
      <c r="C4257" s="11" t="s">
        <v>11124</v>
      </c>
      <c r="D4257" t="s">
        <v>5875</v>
      </c>
      <c r="E4257" t="s">
        <v>1</v>
      </c>
      <c r="F4257" s="2">
        <v>31413</v>
      </c>
      <c r="G4257" t="s">
        <v>5876</v>
      </c>
      <c r="H4257" s="3">
        <v>7591.92</v>
      </c>
      <c r="I4257" s="3">
        <v>-7591.92</v>
      </c>
      <c r="J4257" s="3">
        <v>0</v>
      </c>
    </row>
    <row r="4258" spans="1:10" x14ac:dyDescent="0.25">
      <c r="A4258" s="4" t="s">
        <v>9404</v>
      </c>
      <c r="B4258" s="4" t="s">
        <v>11128</v>
      </c>
      <c r="C4258" s="11" t="s">
        <v>11124</v>
      </c>
      <c r="D4258" t="s">
        <v>5877</v>
      </c>
      <c r="E4258" t="s">
        <v>1</v>
      </c>
      <c r="F4258" s="2">
        <v>31413</v>
      </c>
      <c r="G4258" t="s">
        <v>5878</v>
      </c>
      <c r="H4258" s="3">
        <v>5577.73</v>
      </c>
      <c r="I4258" s="3">
        <v>-5577.73</v>
      </c>
      <c r="J4258" s="3">
        <v>0</v>
      </c>
    </row>
    <row r="4259" spans="1:10" x14ac:dyDescent="0.25">
      <c r="A4259" s="4" t="s">
        <v>9404</v>
      </c>
      <c r="B4259" s="4" t="s">
        <v>11128</v>
      </c>
      <c r="C4259" s="11" t="s">
        <v>11124</v>
      </c>
      <c r="D4259" t="s">
        <v>5879</v>
      </c>
      <c r="E4259" t="s">
        <v>1</v>
      </c>
      <c r="F4259" s="2">
        <v>31413</v>
      </c>
      <c r="G4259" t="s">
        <v>5880</v>
      </c>
      <c r="H4259" s="3">
        <v>3615.2</v>
      </c>
      <c r="I4259" s="3">
        <v>-3615.2</v>
      </c>
      <c r="J4259" s="3">
        <v>0</v>
      </c>
    </row>
    <row r="4260" spans="1:10" x14ac:dyDescent="0.25">
      <c r="A4260" s="4" t="s">
        <v>9404</v>
      </c>
      <c r="B4260" s="4" t="s">
        <v>11128</v>
      </c>
      <c r="C4260" s="11" t="s">
        <v>11124</v>
      </c>
      <c r="D4260" t="s">
        <v>5881</v>
      </c>
      <c r="E4260" t="s">
        <v>1</v>
      </c>
      <c r="F4260" s="2">
        <v>31413</v>
      </c>
      <c r="G4260" t="s">
        <v>5882</v>
      </c>
      <c r="H4260" s="3">
        <v>6085.48</v>
      </c>
      <c r="I4260" s="3">
        <v>-6085.48</v>
      </c>
      <c r="J4260" s="3">
        <v>0</v>
      </c>
    </row>
    <row r="4261" spans="1:10" x14ac:dyDescent="0.25">
      <c r="A4261" s="4" t="s">
        <v>9404</v>
      </c>
      <c r="B4261" s="4" t="s">
        <v>11128</v>
      </c>
      <c r="C4261" s="11" t="s">
        <v>11124</v>
      </c>
      <c r="D4261" t="s">
        <v>5883</v>
      </c>
      <c r="E4261" t="s">
        <v>1</v>
      </c>
      <c r="F4261" s="2">
        <v>31778</v>
      </c>
      <c r="G4261" t="s">
        <v>5884</v>
      </c>
      <c r="H4261" s="3">
        <v>8831.41</v>
      </c>
      <c r="I4261" s="3">
        <v>-8831.41</v>
      </c>
      <c r="J4261" s="3">
        <v>0</v>
      </c>
    </row>
    <row r="4262" spans="1:10" x14ac:dyDescent="0.25">
      <c r="A4262" s="4" t="s">
        <v>9404</v>
      </c>
      <c r="B4262" s="4" t="s">
        <v>11128</v>
      </c>
      <c r="C4262" s="11" t="s">
        <v>11124</v>
      </c>
      <c r="D4262" t="s">
        <v>5885</v>
      </c>
      <c r="E4262" t="s">
        <v>1</v>
      </c>
      <c r="F4262" s="2">
        <v>33970</v>
      </c>
      <c r="G4262" t="s">
        <v>5886</v>
      </c>
      <c r="H4262" s="3">
        <v>619.75</v>
      </c>
      <c r="I4262" s="3">
        <v>-619.75</v>
      </c>
      <c r="J4262" s="3">
        <v>0</v>
      </c>
    </row>
    <row r="4263" spans="1:10" x14ac:dyDescent="0.25">
      <c r="A4263" s="4" t="s">
        <v>9404</v>
      </c>
      <c r="B4263" s="4" t="s">
        <v>11128</v>
      </c>
      <c r="C4263" s="11" t="s">
        <v>11124</v>
      </c>
      <c r="D4263" t="s">
        <v>5887</v>
      </c>
      <c r="E4263" t="s">
        <v>1</v>
      </c>
      <c r="F4263" s="2">
        <v>32509</v>
      </c>
      <c r="G4263" t="s">
        <v>5888</v>
      </c>
      <c r="H4263" s="3">
        <v>13944.34</v>
      </c>
      <c r="I4263" s="3">
        <v>-13944.34</v>
      </c>
      <c r="J4263" s="3">
        <v>0</v>
      </c>
    </row>
    <row r="4264" spans="1:10" x14ac:dyDescent="0.25">
      <c r="A4264" s="4" t="s">
        <v>9404</v>
      </c>
      <c r="B4264" s="4" t="s">
        <v>11128</v>
      </c>
      <c r="C4264" s="11" t="s">
        <v>11124</v>
      </c>
      <c r="D4264" t="s">
        <v>5889</v>
      </c>
      <c r="E4264" t="s">
        <v>1</v>
      </c>
      <c r="F4264" s="2">
        <v>31778</v>
      </c>
      <c r="G4264" t="s">
        <v>5890</v>
      </c>
      <c r="H4264" s="3">
        <v>11000.53</v>
      </c>
      <c r="I4264" s="3">
        <v>-11000.53</v>
      </c>
      <c r="J4264" s="3">
        <v>0</v>
      </c>
    </row>
    <row r="4265" spans="1:10" x14ac:dyDescent="0.25">
      <c r="A4265" s="4" t="s">
        <v>9404</v>
      </c>
      <c r="B4265" s="4" t="s">
        <v>11128</v>
      </c>
      <c r="C4265" s="11" t="s">
        <v>11124</v>
      </c>
      <c r="D4265" t="s">
        <v>5889</v>
      </c>
      <c r="E4265" t="s">
        <v>7</v>
      </c>
      <c r="F4265" s="2">
        <v>35431</v>
      </c>
      <c r="G4265" t="s">
        <v>5891</v>
      </c>
      <c r="H4265" s="3">
        <v>3202.03</v>
      </c>
      <c r="I4265" s="3">
        <v>-3202.03</v>
      </c>
      <c r="J4265" s="3">
        <v>0</v>
      </c>
    </row>
    <row r="4266" spans="1:10" x14ac:dyDescent="0.25">
      <c r="A4266" s="4" t="s">
        <v>9404</v>
      </c>
      <c r="B4266" s="4" t="s">
        <v>11128</v>
      </c>
      <c r="C4266" s="11" t="s">
        <v>11124</v>
      </c>
      <c r="D4266" t="s">
        <v>5889</v>
      </c>
      <c r="E4266" t="s">
        <v>9</v>
      </c>
      <c r="F4266" s="2">
        <v>36526</v>
      </c>
      <c r="G4266" t="s">
        <v>5892</v>
      </c>
      <c r="H4266" s="3">
        <v>2737.22</v>
      </c>
      <c r="I4266" s="3">
        <v>-2737.22</v>
      </c>
      <c r="J4266" s="3">
        <v>0</v>
      </c>
    </row>
    <row r="4267" spans="1:10" x14ac:dyDescent="0.25">
      <c r="A4267" s="4" t="s">
        <v>9404</v>
      </c>
      <c r="B4267" s="4" t="s">
        <v>11128</v>
      </c>
      <c r="C4267" s="11" t="s">
        <v>11124</v>
      </c>
      <c r="D4267" t="s">
        <v>5893</v>
      </c>
      <c r="E4267" t="s">
        <v>1</v>
      </c>
      <c r="F4267" s="2">
        <v>32143</v>
      </c>
      <c r="G4267" t="s">
        <v>5894</v>
      </c>
      <c r="H4267" s="3">
        <v>8728.1299999999992</v>
      </c>
      <c r="I4267" s="3">
        <v>-8728.1299999999992</v>
      </c>
      <c r="J4267" s="3">
        <v>0</v>
      </c>
    </row>
    <row r="4268" spans="1:10" x14ac:dyDescent="0.25">
      <c r="A4268" s="4" t="s">
        <v>9404</v>
      </c>
      <c r="B4268" s="4" t="s">
        <v>11128</v>
      </c>
      <c r="C4268" s="11" t="s">
        <v>11124</v>
      </c>
      <c r="D4268" t="s">
        <v>5895</v>
      </c>
      <c r="E4268" t="s">
        <v>1</v>
      </c>
      <c r="F4268" s="2">
        <v>34335</v>
      </c>
      <c r="G4268" t="s">
        <v>5896</v>
      </c>
      <c r="H4268" s="3">
        <v>593.92999999999995</v>
      </c>
      <c r="I4268" s="3">
        <v>-593.92999999999995</v>
      </c>
      <c r="J4268" s="3">
        <v>0</v>
      </c>
    </row>
    <row r="4269" spans="1:10" x14ac:dyDescent="0.25">
      <c r="A4269" s="4" t="s">
        <v>9404</v>
      </c>
      <c r="B4269" s="4" t="s">
        <v>11128</v>
      </c>
      <c r="C4269" s="11" t="s">
        <v>11124</v>
      </c>
      <c r="D4269" t="s">
        <v>5895</v>
      </c>
      <c r="E4269" t="s">
        <v>7</v>
      </c>
      <c r="F4269" s="2">
        <v>34335</v>
      </c>
      <c r="G4269" t="s">
        <v>5897</v>
      </c>
      <c r="H4269" s="3">
        <v>1007.09</v>
      </c>
      <c r="I4269" s="3">
        <v>-1007.09</v>
      </c>
      <c r="J4269" s="3">
        <v>0</v>
      </c>
    </row>
    <row r="4270" spans="1:10" x14ac:dyDescent="0.25">
      <c r="A4270" s="4" t="s">
        <v>9404</v>
      </c>
      <c r="B4270" s="4" t="s">
        <v>11128</v>
      </c>
      <c r="C4270" s="11" t="s">
        <v>11124</v>
      </c>
      <c r="D4270" t="s">
        <v>5898</v>
      </c>
      <c r="E4270" t="s">
        <v>1</v>
      </c>
      <c r="F4270" s="2">
        <v>33239</v>
      </c>
      <c r="G4270" t="s">
        <v>5899</v>
      </c>
      <c r="H4270" s="3">
        <v>1910.89</v>
      </c>
      <c r="I4270" s="3">
        <v>-1910.89</v>
      </c>
      <c r="J4270" s="3">
        <v>0</v>
      </c>
    </row>
    <row r="4271" spans="1:10" x14ac:dyDescent="0.25">
      <c r="A4271" s="4" t="s">
        <v>9404</v>
      </c>
      <c r="B4271" s="4" t="s">
        <v>11128</v>
      </c>
      <c r="C4271" s="11" t="s">
        <v>11124</v>
      </c>
      <c r="D4271" t="s">
        <v>5900</v>
      </c>
      <c r="E4271" t="s">
        <v>1</v>
      </c>
      <c r="F4271" s="2">
        <v>33239</v>
      </c>
      <c r="G4271" t="s">
        <v>5901</v>
      </c>
      <c r="H4271" s="3">
        <v>12653.19</v>
      </c>
      <c r="I4271" s="3">
        <v>-12653.19</v>
      </c>
      <c r="J4271" s="3">
        <v>0</v>
      </c>
    </row>
    <row r="4272" spans="1:10" x14ac:dyDescent="0.25">
      <c r="A4272" s="4" t="s">
        <v>9404</v>
      </c>
      <c r="B4272" s="4" t="s">
        <v>11128</v>
      </c>
      <c r="C4272" s="11" t="s">
        <v>11124</v>
      </c>
      <c r="D4272" t="s">
        <v>5900</v>
      </c>
      <c r="E4272" t="s">
        <v>7</v>
      </c>
      <c r="F4272" s="2">
        <v>34335</v>
      </c>
      <c r="G4272" t="s">
        <v>5902</v>
      </c>
      <c r="H4272" s="3">
        <v>2324.06</v>
      </c>
      <c r="I4272" s="3">
        <v>-2324.06</v>
      </c>
      <c r="J4272" s="3">
        <v>0</v>
      </c>
    </row>
    <row r="4273" spans="1:10" x14ac:dyDescent="0.25">
      <c r="A4273" s="4" t="s">
        <v>9404</v>
      </c>
      <c r="B4273" s="4" t="s">
        <v>11128</v>
      </c>
      <c r="C4273" s="11" t="s">
        <v>11124</v>
      </c>
      <c r="D4273" t="s">
        <v>5900</v>
      </c>
      <c r="E4273" t="s">
        <v>9</v>
      </c>
      <c r="F4273" s="2">
        <v>42429</v>
      </c>
      <c r="G4273" t="s">
        <v>5903</v>
      </c>
      <c r="H4273" s="3">
        <v>2250</v>
      </c>
      <c r="I4273" s="3">
        <v>-2250</v>
      </c>
      <c r="J4273" s="3">
        <v>0</v>
      </c>
    </row>
    <row r="4274" spans="1:10" x14ac:dyDescent="0.25">
      <c r="A4274" s="4" t="s">
        <v>9404</v>
      </c>
      <c r="B4274" s="4" t="s">
        <v>11128</v>
      </c>
      <c r="C4274" s="11" t="s">
        <v>11124</v>
      </c>
      <c r="D4274" t="s">
        <v>5904</v>
      </c>
      <c r="E4274" t="s">
        <v>1</v>
      </c>
      <c r="F4274" s="2">
        <v>32509</v>
      </c>
      <c r="G4274" t="s">
        <v>5120</v>
      </c>
      <c r="H4274" s="3">
        <v>17043.080000000002</v>
      </c>
      <c r="I4274" s="3">
        <v>-17043.080000000002</v>
      </c>
      <c r="J4274" s="3">
        <v>0</v>
      </c>
    </row>
    <row r="4275" spans="1:10" x14ac:dyDescent="0.25">
      <c r="A4275" s="4" t="s">
        <v>9404</v>
      </c>
      <c r="B4275" s="4" t="s">
        <v>11128</v>
      </c>
      <c r="C4275" s="11" t="s">
        <v>11124</v>
      </c>
      <c r="D4275" t="s">
        <v>5904</v>
      </c>
      <c r="E4275" t="s">
        <v>7</v>
      </c>
      <c r="F4275" s="2">
        <v>32874</v>
      </c>
      <c r="G4275" t="s">
        <v>5905</v>
      </c>
      <c r="H4275" s="3">
        <v>1497.73</v>
      </c>
      <c r="I4275" s="3">
        <v>-1497.73</v>
      </c>
      <c r="J4275" s="3">
        <v>0</v>
      </c>
    </row>
    <row r="4276" spans="1:10" x14ac:dyDescent="0.25">
      <c r="A4276" s="4" t="s">
        <v>9404</v>
      </c>
      <c r="B4276" s="4" t="s">
        <v>11128</v>
      </c>
      <c r="C4276" s="11" t="s">
        <v>11124</v>
      </c>
      <c r="D4276" t="s">
        <v>5904</v>
      </c>
      <c r="E4276" t="s">
        <v>9</v>
      </c>
      <c r="F4276" s="2">
        <v>33239</v>
      </c>
      <c r="G4276" t="s">
        <v>5906</v>
      </c>
      <c r="H4276" s="3">
        <v>4648.1099999999997</v>
      </c>
      <c r="I4276" s="3">
        <v>-4648.1099999999997</v>
      </c>
      <c r="J4276" s="3">
        <v>0</v>
      </c>
    </row>
    <row r="4277" spans="1:10" x14ac:dyDescent="0.25">
      <c r="A4277" s="4" t="s">
        <v>9404</v>
      </c>
      <c r="B4277" s="4" t="s">
        <v>11128</v>
      </c>
      <c r="C4277" s="11" t="s">
        <v>11124</v>
      </c>
      <c r="D4277" t="s">
        <v>5904</v>
      </c>
      <c r="E4277" t="s">
        <v>19</v>
      </c>
      <c r="F4277" s="2">
        <v>33604</v>
      </c>
      <c r="G4277" t="s">
        <v>5907</v>
      </c>
      <c r="H4277" s="3">
        <v>1420.26</v>
      </c>
      <c r="I4277" s="3">
        <v>-1420.26</v>
      </c>
      <c r="J4277" s="3">
        <v>0</v>
      </c>
    </row>
    <row r="4278" spans="1:10" x14ac:dyDescent="0.25">
      <c r="A4278" s="4" t="s">
        <v>9404</v>
      </c>
      <c r="B4278" s="4" t="s">
        <v>11128</v>
      </c>
      <c r="C4278" s="11" t="s">
        <v>11124</v>
      </c>
      <c r="D4278" t="s">
        <v>5904</v>
      </c>
      <c r="E4278" t="s">
        <v>21</v>
      </c>
      <c r="F4278" s="2">
        <v>34335</v>
      </c>
      <c r="G4278" t="s">
        <v>5908</v>
      </c>
      <c r="H4278" s="3">
        <v>2375.6999999999998</v>
      </c>
      <c r="I4278" s="3">
        <v>-2375.6999999999998</v>
      </c>
      <c r="J4278" s="3">
        <v>0</v>
      </c>
    </row>
    <row r="4279" spans="1:10" x14ac:dyDescent="0.25">
      <c r="A4279" s="4" t="s">
        <v>9404</v>
      </c>
      <c r="B4279" s="4" t="s">
        <v>11128</v>
      </c>
      <c r="C4279" s="11" t="s">
        <v>11124</v>
      </c>
      <c r="D4279" t="s">
        <v>5909</v>
      </c>
      <c r="E4279" t="s">
        <v>1</v>
      </c>
      <c r="F4279" s="2">
        <v>33239</v>
      </c>
      <c r="G4279" t="s">
        <v>5910</v>
      </c>
      <c r="H4279" s="3">
        <v>7540.27</v>
      </c>
      <c r="I4279" s="3">
        <v>-7540.27</v>
      </c>
      <c r="J4279" s="3">
        <v>0</v>
      </c>
    </row>
    <row r="4280" spans="1:10" x14ac:dyDescent="0.25">
      <c r="A4280" s="4" t="s">
        <v>9404</v>
      </c>
      <c r="B4280" s="4" t="s">
        <v>11128</v>
      </c>
      <c r="C4280" s="11" t="s">
        <v>11124</v>
      </c>
      <c r="D4280" t="s">
        <v>5909</v>
      </c>
      <c r="E4280" t="s">
        <v>7</v>
      </c>
      <c r="F4280" s="2">
        <v>39982</v>
      </c>
      <c r="G4280" t="s">
        <v>5911</v>
      </c>
      <c r="H4280" s="3">
        <v>1400</v>
      </c>
      <c r="I4280" s="3">
        <v>-1400</v>
      </c>
      <c r="J4280" s="3">
        <v>0</v>
      </c>
    </row>
    <row r="4281" spans="1:10" x14ac:dyDescent="0.25">
      <c r="A4281" s="4" t="s">
        <v>9404</v>
      </c>
      <c r="B4281" s="4" t="s">
        <v>11128</v>
      </c>
      <c r="C4281" s="11" t="s">
        <v>11124</v>
      </c>
      <c r="D4281" t="s">
        <v>5912</v>
      </c>
      <c r="E4281" t="s">
        <v>1</v>
      </c>
      <c r="F4281" s="2">
        <v>32874</v>
      </c>
      <c r="G4281" t="s">
        <v>5913</v>
      </c>
      <c r="H4281" s="3">
        <v>6920.52</v>
      </c>
      <c r="I4281" s="3">
        <v>-6920.52</v>
      </c>
      <c r="J4281" s="3">
        <v>0</v>
      </c>
    </row>
    <row r="4282" spans="1:10" x14ac:dyDescent="0.25">
      <c r="A4282" s="4" t="s">
        <v>9404</v>
      </c>
      <c r="B4282" s="4" t="s">
        <v>11128</v>
      </c>
      <c r="C4282" s="11" t="s">
        <v>11124</v>
      </c>
      <c r="D4282" t="s">
        <v>5912</v>
      </c>
      <c r="E4282" t="s">
        <v>7</v>
      </c>
      <c r="F4282" s="2">
        <v>33239</v>
      </c>
      <c r="G4282" t="s">
        <v>5914</v>
      </c>
      <c r="H4282" s="3">
        <v>14202.56</v>
      </c>
      <c r="I4282" s="3">
        <v>-14202.56</v>
      </c>
      <c r="J4282" s="3">
        <v>0</v>
      </c>
    </row>
    <row r="4283" spans="1:10" x14ac:dyDescent="0.25">
      <c r="A4283" s="4" t="s">
        <v>9404</v>
      </c>
      <c r="B4283" s="4" t="s">
        <v>11128</v>
      </c>
      <c r="C4283" s="11" t="s">
        <v>11124</v>
      </c>
      <c r="D4283" t="s">
        <v>5915</v>
      </c>
      <c r="E4283" t="s">
        <v>1</v>
      </c>
      <c r="F4283" s="2">
        <v>33239</v>
      </c>
      <c r="G4283" t="s">
        <v>5916</v>
      </c>
      <c r="H4283" s="3">
        <v>7746.85</v>
      </c>
      <c r="I4283" s="3">
        <v>-7746.85</v>
      </c>
      <c r="J4283" s="3">
        <v>0</v>
      </c>
    </row>
    <row r="4284" spans="1:10" x14ac:dyDescent="0.25">
      <c r="A4284" s="4" t="s">
        <v>9404</v>
      </c>
      <c r="B4284" s="4" t="s">
        <v>11128</v>
      </c>
      <c r="C4284" s="11" t="s">
        <v>11124</v>
      </c>
      <c r="D4284" t="s">
        <v>5915</v>
      </c>
      <c r="E4284" t="s">
        <v>7</v>
      </c>
      <c r="F4284" s="2">
        <v>39872</v>
      </c>
      <c r="G4284" t="s">
        <v>5917</v>
      </c>
      <c r="H4284" s="3">
        <v>500</v>
      </c>
      <c r="I4284" s="3">
        <v>-500</v>
      </c>
      <c r="J4284" s="3">
        <v>0</v>
      </c>
    </row>
    <row r="4285" spans="1:10" x14ac:dyDescent="0.25">
      <c r="A4285" s="4" t="s">
        <v>9404</v>
      </c>
      <c r="B4285" s="4" t="s">
        <v>11128</v>
      </c>
      <c r="C4285" s="11" t="s">
        <v>11124</v>
      </c>
      <c r="D4285" t="s">
        <v>5918</v>
      </c>
      <c r="E4285" t="s">
        <v>1</v>
      </c>
      <c r="F4285" s="2">
        <v>33239</v>
      </c>
      <c r="G4285" t="s">
        <v>5919</v>
      </c>
      <c r="H4285" s="3">
        <v>9554.4500000000007</v>
      </c>
      <c r="I4285" s="3">
        <v>-9554.4500000000007</v>
      </c>
      <c r="J4285" s="3">
        <v>0</v>
      </c>
    </row>
    <row r="4286" spans="1:10" x14ac:dyDescent="0.25">
      <c r="A4286" s="4" t="s">
        <v>9404</v>
      </c>
      <c r="B4286" s="4" t="s">
        <v>11128</v>
      </c>
      <c r="C4286" s="11" t="s">
        <v>11124</v>
      </c>
      <c r="D4286" t="s">
        <v>5920</v>
      </c>
      <c r="E4286" t="s">
        <v>1</v>
      </c>
      <c r="F4286" s="2">
        <v>32509</v>
      </c>
      <c r="G4286" t="s">
        <v>5921</v>
      </c>
      <c r="H4286" s="3">
        <v>9296.2199999999993</v>
      </c>
      <c r="I4286" s="3">
        <v>-9296.2199999999993</v>
      </c>
      <c r="J4286" s="3">
        <v>0</v>
      </c>
    </row>
    <row r="4287" spans="1:10" x14ac:dyDescent="0.25">
      <c r="A4287" s="4" t="s">
        <v>9404</v>
      </c>
      <c r="B4287" s="4" t="s">
        <v>11128</v>
      </c>
      <c r="C4287" s="11" t="s">
        <v>11124</v>
      </c>
      <c r="D4287" t="s">
        <v>5922</v>
      </c>
      <c r="E4287" t="s">
        <v>1</v>
      </c>
      <c r="F4287" s="2">
        <v>34335</v>
      </c>
      <c r="G4287" t="s">
        <v>5923</v>
      </c>
      <c r="H4287" s="3">
        <v>3098.74</v>
      </c>
      <c r="I4287" s="3">
        <v>-3098.74</v>
      </c>
      <c r="J4287" s="3">
        <v>0</v>
      </c>
    </row>
    <row r="4288" spans="1:10" x14ac:dyDescent="0.25">
      <c r="A4288" s="4" t="s">
        <v>9404</v>
      </c>
      <c r="B4288" s="4" t="s">
        <v>11128</v>
      </c>
      <c r="C4288" s="11" t="s">
        <v>11124</v>
      </c>
      <c r="D4288" t="s">
        <v>5924</v>
      </c>
      <c r="E4288" t="s">
        <v>1</v>
      </c>
      <c r="F4288" s="2">
        <v>32874</v>
      </c>
      <c r="G4288" t="s">
        <v>5925</v>
      </c>
      <c r="H4288" s="3">
        <v>2324.06</v>
      </c>
      <c r="I4288" s="3">
        <v>-2324.06</v>
      </c>
      <c r="J4288" s="3">
        <v>0</v>
      </c>
    </row>
    <row r="4289" spans="1:10" x14ac:dyDescent="0.25">
      <c r="A4289" s="4" t="s">
        <v>9404</v>
      </c>
      <c r="B4289" s="4" t="s">
        <v>11128</v>
      </c>
      <c r="C4289" s="11" t="s">
        <v>11124</v>
      </c>
      <c r="D4289" t="s">
        <v>5926</v>
      </c>
      <c r="E4289" t="s">
        <v>1</v>
      </c>
      <c r="F4289" s="2">
        <v>32874</v>
      </c>
      <c r="G4289" t="s">
        <v>5927</v>
      </c>
      <c r="H4289" s="3">
        <v>3460.26</v>
      </c>
      <c r="I4289" s="3">
        <v>-3460.26</v>
      </c>
      <c r="J4289" s="3">
        <v>0</v>
      </c>
    </row>
    <row r="4290" spans="1:10" x14ac:dyDescent="0.25">
      <c r="A4290" s="4" t="s">
        <v>9404</v>
      </c>
      <c r="B4290" s="4" t="s">
        <v>11128</v>
      </c>
      <c r="C4290" s="11" t="s">
        <v>11124</v>
      </c>
      <c r="D4290" t="s">
        <v>5928</v>
      </c>
      <c r="E4290" t="s">
        <v>1</v>
      </c>
      <c r="F4290" s="2">
        <v>32874</v>
      </c>
      <c r="G4290" t="s">
        <v>5929</v>
      </c>
      <c r="H4290" s="3">
        <v>23240.560000000001</v>
      </c>
      <c r="I4290" s="3">
        <v>-23240.560000000001</v>
      </c>
      <c r="J4290" s="3">
        <v>0</v>
      </c>
    </row>
    <row r="4291" spans="1:10" x14ac:dyDescent="0.25">
      <c r="A4291" s="4" t="s">
        <v>9404</v>
      </c>
      <c r="B4291" s="4" t="s">
        <v>11128</v>
      </c>
      <c r="C4291" s="11" t="s">
        <v>11124</v>
      </c>
      <c r="D4291" t="s">
        <v>5928</v>
      </c>
      <c r="E4291" t="s">
        <v>7</v>
      </c>
      <c r="F4291" s="2">
        <v>33604</v>
      </c>
      <c r="G4291" t="s">
        <v>5930</v>
      </c>
      <c r="H4291" s="3">
        <v>13995.98</v>
      </c>
      <c r="I4291" s="3">
        <v>-13995.98</v>
      </c>
      <c r="J4291" s="3">
        <v>0</v>
      </c>
    </row>
    <row r="4292" spans="1:10" x14ac:dyDescent="0.25">
      <c r="A4292" s="4" t="s">
        <v>9404</v>
      </c>
      <c r="B4292" s="4" t="s">
        <v>11128</v>
      </c>
      <c r="C4292" s="11" t="s">
        <v>11124</v>
      </c>
      <c r="D4292" t="s">
        <v>5928</v>
      </c>
      <c r="E4292" t="s">
        <v>9</v>
      </c>
      <c r="F4292" s="2">
        <v>33970</v>
      </c>
      <c r="G4292" t="s">
        <v>5931</v>
      </c>
      <c r="H4292" s="3">
        <v>232.41</v>
      </c>
      <c r="I4292" s="3">
        <v>-232.41</v>
      </c>
      <c r="J4292" s="3">
        <v>0</v>
      </c>
    </row>
    <row r="4293" spans="1:10" x14ac:dyDescent="0.25">
      <c r="A4293" s="4" t="s">
        <v>9404</v>
      </c>
      <c r="B4293" s="4" t="s">
        <v>11128</v>
      </c>
      <c r="C4293" s="11" t="s">
        <v>11124</v>
      </c>
      <c r="D4293" t="s">
        <v>5928</v>
      </c>
      <c r="E4293" t="s">
        <v>19</v>
      </c>
      <c r="F4293" s="2">
        <v>34335</v>
      </c>
      <c r="G4293" t="s">
        <v>5932</v>
      </c>
      <c r="H4293" s="3">
        <v>2324.06</v>
      </c>
      <c r="I4293" s="3">
        <v>-2324.06</v>
      </c>
      <c r="J4293" s="3">
        <v>0</v>
      </c>
    </row>
    <row r="4294" spans="1:10" x14ac:dyDescent="0.25">
      <c r="A4294" s="4" t="s">
        <v>9404</v>
      </c>
      <c r="B4294" s="4" t="s">
        <v>11128</v>
      </c>
      <c r="C4294" s="11" t="s">
        <v>11124</v>
      </c>
      <c r="D4294" t="s">
        <v>5933</v>
      </c>
      <c r="E4294" t="s">
        <v>1</v>
      </c>
      <c r="F4294" s="2">
        <v>32874</v>
      </c>
      <c r="G4294" t="s">
        <v>5132</v>
      </c>
      <c r="H4294" s="3">
        <v>5681.03</v>
      </c>
      <c r="I4294" s="3">
        <v>-5681.03</v>
      </c>
      <c r="J4294" s="3">
        <v>0</v>
      </c>
    </row>
    <row r="4295" spans="1:10" x14ac:dyDescent="0.25">
      <c r="A4295" s="4" t="s">
        <v>9404</v>
      </c>
      <c r="B4295" s="4" t="s">
        <v>11128</v>
      </c>
      <c r="C4295" s="11" t="s">
        <v>11124</v>
      </c>
      <c r="D4295" t="s">
        <v>5934</v>
      </c>
      <c r="E4295" t="s">
        <v>1</v>
      </c>
      <c r="F4295" s="2">
        <v>32874</v>
      </c>
      <c r="G4295" t="s">
        <v>5132</v>
      </c>
      <c r="H4295" s="3">
        <v>4389.88</v>
      </c>
      <c r="I4295" s="3">
        <v>-4389.88</v>
      </c>
      <c r="J4295" s="3">
        <v>0</v>
      </c>
    </row>
    <row r="4296" spans="1:10" x14ac:dyDescent="0.25">
      <c r="A4296" s="4" t="s">
        <v>9404</v>
      </c>
      <c r="B4296" s="4" t="s">
        <v>11128</v>
      </c>
      <c r="C4296" s="11" t="s">
        <v>11124</v>
      </c>
      <c r="D4296" t="s">
        <v>5934</v>
      </c>
      <c r="E4296" t="s">
        <v>7</v>
      </c>
      <c r="F4296" s="2">
        <v>33970</v>
      </c>
      <c r="G4296" t="s">
        <v>5935</v>
      </c>
      <c r="H4296" s="3">
        <v>2117.4699999999998</v>
      </c>
      <c r="I4296" s="3">
        <v>-2117.4699999999998</v>
      </c>
      <c r="J4296" s="3">
        <v>0</v>
      </c>
    </row>
    <row r="4297" spans="1:10" x14ac:dyDescent="0.25">
      <c r="A4297" s="4" t="s">
        <v>9404</v>
      </c>
      <c r="B4297" s="4" t="s">
        <v>11128</v>
      </c>
      <c r="C4297" s="11" t="s">
        <v>11124</v>
      </c>
      <c r="D4297" t="s">
        <v>5936</v>
      </c>
      <c r="E4297" t="s">
        <v>1</v>
      </c>
      <c r="F4297" s="2">
        <v>32874</v>
      </c>
      <c r="G4297" t="s">
        <v>5937</v>
      </c>
      <c r="H4297" s="3">
        <v>5681.03</v>
      </c>
      <c r="I4297" s="3">
        <v>-5681.03</v>
      </c>
      <c r="J4297" s="3">
        <v>0</v>
      </c>
    </row>
    <row r="4298" spans="1:10" x14ac:dyDescent="0.25">
      <c r="A4298" s="4" t="s">
        <v>9404</v>
      </c>
      <c r="B4298" s="4" t="s">
        <v>11128</v>
      </c>
      <c r="C4298" s="11" t="s">
        <v>11124</v>
      </c>
      <c r="D4298" t="s">
        <v>5936</v>
      </c>
      <c r="E4298" t="s">
        <v>7</v>
      </c>
      <c r="F4298" s="2">
        <v>33970</v>
      </c>
      <c r="G4298" t="s">
        <v>5935</v>
      </c>
      <c r="H4298" s="3">
        <v>10845.59</v>
      </c>
      <c r="I4298" s="3">
        <v>-10845.59</v>
      </c>
      <c r="J4298" s="3">
        <v>0</v>
      </c>
    </row>
    <row r="4299" spans="1:10" x14ac:dyDescent="0.25">
      <c r="A4299" s="4" t="s">
        <v>9404</v>
      </c>
      <c r="B4299" s="4" t="s">
        <v>11128</v>
      </c>
      <c r="C4299" s="11" t="s">
        <v>11124</v>
      </c>
      <c r="D4299" t="s">
        <v>5936</v>
      </c>
      <c r="E4299" t="s">
        <v>9</v>
      </c>
      <c r="F4299" s="2">
        <v>35065</v>
      </c>
      <c r="G4299" t="s">
        <v>5938</v>
      </c>
      <c r="H4299" s="3">
        <v>1187.8499999999999</v>
      </c>
      <c r="I4299" s="3">
        <v>-1187.8499999999999</v>
      </c>
      <c r="J4299" s="3">
        <v>0</v>
      </c>
    </row>
    <row r="4300" spans="1:10" x14ac:dyDescent="0.25">
      <c r="A4300" s="4" t="s">
        <v>9404</v>
      </c>
      <c r="B4300" s="4" t="s">
        <v>11128</v>
      </c>
      <c r="C4300" s="11" t="s">
        <v>11124</v>
      </c>
      <c r="D4300" t="s">
        <v>5939</v>
      </c>
      <c r="E4300" t="s">
        <v>1</v>
      </c>
      <c r="F4300" s="2">
        <v>32874</v>
      </c>
      <c r="G4300" t="s">
        <v>5132</v>
      </c>
      <c r="H4300" s="3">
        <v>16010.16</v>
      </c>
      <c r="I4300" s="3">
        <v>-16010.16</v>
      </c>
      <c r="J4300" s="3">
        <v>0</v>
      </c>
    </row>
    <row r="4301" spans="1:10" x14ac:dyDescent="0.25">
      <c r="A4301" s="4" t="s">
        <v>9404</v>
      </c>
      <c r="B4301" s="4" t="s">
        <v>11128</v>
      </c>
      <c r="C4301" s="11" t="s">
        <v>11124</v>
      </c>
      <c r="D4301" t="s">
        <v>5939</v>
      </c>
      <c r="E4301" t="s">
        <v>7</v>
      </c>
      <c r="F4301" s="2">
        <v>33239</v>
      </c>
      <c r="G4301" t="s">
        <v>5940</v>
      </c>
      <c r="H4301" s="3">
        <v>4234.95</v>
      </c>
      <c r="I4301" s="3">
        <v>-4234.95</v>
      </c>
      <c r="J4301" s="3">
        <v>0</v>
      </c>
    </row>
    <row r="4302" spans="1:10" x14ac:dyDescent="0.25">
      <c r="A4302" s="4" t="s">
        <v>9404</v>
      </c>
      <c r="B4302" s="4" t="s">
        <v>11128</v>
      </c>
      <c r="C4302" s="11" t="s">
        <v>11124</v>
      </c>
      <c r="D4302" t="s">
        <v>5939</v>
      </c>
      <c r="E4302" t="s">
        <v>9</v>
      </c>
      <c r="F4302" s="2">
        <v>33239</v>
      </c>
      <c r="G4302" t="s">
        <v>5940</v>
      </c>
      <c r="H4302" s="3">
        <v>2633.93</v>
      </c>
      <c r="I4302" s="3">
        <v>-2633.93</v>
      </c>
      <c r="J4302" s="3">
        <v>0</v>
      </c>
    </row>
    <row r="4303" spans="1:10" x14ac:dyDescent="0.25">
      <c r="A4303" s="4" t="s">
        <v>9404</v>
      </c>
      <c r="B4303" s="4" t="s">
        <v>11128</v>
      </c>
      <c r="C4303" s="11" t="s">
        <v>11124</v>
      </c>
      <c r="D4303" t="s">
        <v>5939</v>
      </c>
      <c r="E4303" t="s">
        <v>19</v>
      </c>
      <c r="F4303" s="2">
        <v>33970</v>
      </c>
      <c r="G4303" t="s">
        <v>5941</v>
      </c>
      <c r="H4303" s="3">
        <v>852.15</v>
      </c>
      <c r="I4303" s="3">
        <v>-852.15</v>
      </c>
      <c r="J4303" s="3">
        <v>0</v>
      </c>
    </row>
    <row r="4304" spans="1:10" x14ac:dyDescent="0.25">
      <c r="A4304" s="4" t="s">
        <v>9404</v>
      </c>
      <c r="B4304" s="4" t="s">
        <v>11128</v>
      </c>
      <c r="C4304" s="11" t="s">
        <v>11124</v>
      </c>
      <c r="D4304" t="s">
        <v>5942</v>
      </c>
      <c r="E4304" t="s">
        <v>1</v>
      </c>
      <c r="F4304" s="2">
        <v>32874</v>
      </c>
      <c r="G4304" t="s">
        <v>5132</v>
      </c>
      <c r="H4304" s="3">
        <v>14460.79</v>
      </c>
      <c r="I4304" s="3">
        <v>-14460.79</v>
      </c>
      <c r="J4304" s="3">
        <v>0</v>
      </c>
    </row>
    <row r="4305" spans="1:10" x14ac:dyDescent="0.25">
      <c r="A4305" s="4" t="s">
        <v>9404</v>
      </c>
      <c r="B4305" s="4" t="s">
        <v>11128</v>
      </c>
      <c r="C4305" s="11" t="s">
        <v>11124</v>
      </c>
      <c r="D4305" t="s">
        <v>5942</v>
      </c>
      <c r="E4305" t="s">
        <v>7</v>
      </c>
      <c r="F4305" s="2">
        <v>33970</v>
      </c>
      <c r="G4305" t="s">
        <v>5943</v>
      </c>
      <c r="H4305" s="3">
        <v>8521.5400000000009</v>
      </c>
      <c r="I4305" s="3">
        <v>-8521.5400000000009</v>
      </c>
      <c r="J4305" s="3">
        <v>0</v>
      </c>
    </row>
    <row r="4306" spans="1:10" x14ac:dyDescent="0.25">
      <c r="A4306" s="4" t="s">
        <v>9404</v>
      </c>
      <c r="B4306" s="4" t="s">
        <v>11128</v>
      </c>
      <c r="C4306" s="11" t="s">
        <v>11124</v>
      </c>
      <c r="D4306" t="s">
        <v>5942</v>
      </c>
      <c r="E4306" t="s">
        <v>9</v>
      </c>
      <c r="F4306" s="2">
        <v>33970</v>
      </c>
      <c r="G4306" t="s">
        <v>5941</v>
      </c>
      <c r="H4306" s="3">
        <v>154.94</v>
      </c>
      <c r="I4306" s="3">
        <v>-154.94</v>
      </c>
      <c r="J4306" s="3">
        <v>0</v>
      </c>
    </row>
    <row r="4307" spans="1:10" x14ac:dyDescent="0.25">
      <c r="A4307" s="4" t="s">
        <v>9404</v>
      </c>
      <c r="B4307" s="4" t="s">
        <v>11128</v>
      </c>
      <c r="C4307" s="11" t="s">
        <v>11124</v>
      </c>
      <c r="D4307" t="s">
        <v>5942</v>
      </c>
      <c r="E4307" t="s">
        <v>19</v>
      </c>
      <c r="F4307" s="2">
        <v>33970</v>
      </c>
      <c r="G4307" t="s">
        <v>5941</v>
      </c>
      <c r="H4307" s="3">
        <v>387.34</v>
      </c>
      <c r="I4307" s="3">
        <v>-387.34</v>
      </c>
      <c r="J4307" s="3">
        <v>0</v>
      </c>
    </row>
    <row r="4308" spans="1:10" x14ac:dyDescent="0.25">
      <c r="A4308" s="4" t="s">
        <v>9404</v>
      </c>
      <c r="B4308" s="4" t="s">
        <v>11128</v>
      </c>
      <c r="C4308" s="11" t="s">
        <v>11124</v>
      </c>
      <c r="D4308" t="s">
        <v>5942</v>
      </c>
      <c r="E4308" t="s">
        <v>21</v>
      </c>
      <c r="F4308" s="2">
        <v>33970</v>
      </c>
      <c r="G4308" t="s">
        <v>5941</v>
      </c>
      <c r="H4308" s="3">
        <v>335.7</v>
      </c>
      <c r="I4308" s="3">
        <v>-335.7</v>
      </c>
      <c r="J4308" s="3">
        <v>0</v>
      </c>
    </row>
    <row r="4309" spans="1:10" x14ac:dyDescent="0.25">
      <c r="A4309" s="4" t="s">
        <v>9404</v>
      </c>
      <c r="B4309" s="4" t="s">
        <v>11128</v>
      </c>
      <c r="C4309" s="11" t="s">
        <v>11124</v>
      </c>
      <c r="D4309" t="s">
        <v>5942</v>
      </c>
      <c r="E4309" t="s">
        <v>23</v>
      </c>
      <c r="F4309" s="2">
        <v>35065</v>
      </c>
      <c r="G4309" t="s">
        <v>5944</v>
      </c>
      <c r="H4309" s="3">
        <v>2324.06</v>
      </c>
      <c r="I4309" s="3">
        <v>-2324.06</v>
      </c>
      <c r="J4309" s="3">
        <v>0</v>
      </c>
    </row>
    <row r="4310" spans="1:10" x14ac:dyDescent="0.25">
      <c r="A4310" s="4" t="s">
        <v>9404</v>
      </c>
      <c r="B4310" s="4" t="s">
        <v>11128</v>
      </c>
      <c r="C4310" s="11" t="s">
        <v>11124</v>
      </c>
      <c r="D4310" t="s">
        <v>5945</v>
      </c>
      <c r="E4310" t="s">
        <v>1</v>
      </c>
      <c r="F4310" s="2">
        <v>32874</v>
      </c>
      <c r="G4310" t="s">
        <v>5132</v>
      </c>
      <c r="H4310" s="3">
        <v>12911.42</v>
      </c>
      <c r="I4310" s="3">
        <v>-12911.42</v>
      </c>
      <c r="J4310" s="3">
        <v>0</v>
      </c>
    </row>
    <row r="4311" spans="1:10" x14ac:dyDescent="0.25">
      <c r="A4311" s="4" t="s">
        <v>9404</v>
      </c>
      <c r="B4311" s="4" t="s">
        <v>11128</v>
      </c>
      <c r="C4311" s="11" t="s">
        <v>11124</v>
      </c>
      <c r="D4311" t="s">
        <v>5945</v>
      </c>
      <c r="E4311" t="s">
        <v>7</v>
      </c>
      <c r="F4311" s="2">
        <v>33970</v>
      </c>
      <c r="G4311" t="s">
        <v>5946</v>
      </c>
      <c r="H4311" s="3">
        <v>10329.14</v>
      </c>
      <c r="I4311" s="3">
        <v>-10329.14</v>
      </c>
      <c r="J4311" s="3">
        <v>0</v>
      </c>
    </row>
    <row r="4312" spans="1:10" x14ac:dyDescent="0.25">
      <c r="A4312" s="4" t="s">
        <v>9404</v>
      </c>
      <c r="B4312" s="4" t="s">
        <v>11128</v>
      </c>
      <c r="C4312" s="11" t="s">
        <v>11124</v>
      </c>
      <c r="D4312" t="s">
        <v>5945</v>
      </c>
      <c r="E4312" t="s">
        <v>9</v>
      </c>
      <c r="F4312" s="2">
        <v>35065</v>
      </c>
      <c r="G4312" t="s">
        <v>5947</v>
      </c>
      <c r="H4312" s="3">
        <v>2194.94</v>
      </c>
      <c r="I4312" s="3">
        <v>-2194.94</v>
      </c>
      <c r="J4312" s="3">
        <v>0</v>
      </c>
    </row>
    <row r="4313" spans="1:10" x14ac:dyDescent="0.25">
      <c r="A4313" s="4" t="s">
        <v>9404</v>
      </c>
      <c r="B4313" s="4" t="s">
        <v>11128</v>
      </c>
      <c r="C4313" s="11" t="s">
        <v>11124</v>
      </c>
      <c r="D4313" t="s">
        <v>5945</v>
      </c>
      <c r="E4313" t="s">
        <v>19</v>
      </c>
      <c r="F4313" s="2">
        <v>39872</v>
      </c>
      <c r="G4313" t="s">
        <v>5948</v>
      </c>
      <c r="H4313" s="3">
        <v>1000</v>
      </c>
      <c r="I4313" s="3">
        <v>-1000</v>
      </c>
      <c r="J4313" s="3">
        <v>0</v>
      </c>
    </row>
    <row r="4314" spans="1:10" x14ac:dyDescent="0.25">
      <c r="A4314" s="4" t="s">
        <v>9404</v>
      </c>
      <c r="B4314" s="4" t="s">
        <v>11128</v>
      </c>
      <c r="C4314" s="11" t="s">
        <v>11124</v>
      </c>
      <c r="D4314" t="s">
        <v>5949</v>
      </c>
      <c r="E4314" t="s">
        <v>1</v>
      </c>
      <c r="F4314" s="2">
        <v>32874</v>
      </c>
      <c r="G4314" t="s">
        <v>5132</v>
      </c>
      <c r="H4314" s="3">
        <v>10019.26</v>
      </c>
      <c r="I4314" s="3">
        <v>-10019.26</v>
      </c>
      <c r="J4314" s="3">
        <v>0</v>
      </c>
    </row>
    <row r="4315" spans="1:10" x14ac:dyDescent="0.25">
      <c r="A4315" s="4" t="s">
        <v>9404</v>
      </c>
      <c r="B4315" s="4" t="s">
        <v>11128</v>
      </c>
      <c r="C4315" s="11" t="s">
        <v>11124</v>
      </c>
      <c r="D4315" t="s">
        <v>5949</v>
      </c>
      <c r="E4315" t="s">
        <v>7</v>
      </c>
      <c r="F4315" s="2">
        <v>33604</v>
      </c>
      <c r="G4315" t="s">
        <v>5946</v>
      </c>
      <c r="H4315" s="3">
        <v>8444.07</v>
      </c>
      <c r="I4315" s="3">
        <v>-8444.07</v>
      </c>
      <c r="J4315" s="3">
        <v>0</v>
      </c>
    </row>
    <row r="4316" spans="1:10" x14ac:dyDescent="0.25">
      <c r="A4316" s="4" t="s">
        <v>9404</v>
      </c>
      <c r="B4316" s="4" t="s">
        <v>11128</v>
      </c>
      <c r="C4316" s="11" t="s">
        <v>11124</v>
      </c>
      <c r="D4316" t="s">
        <v>5950</v>
      </c>
      <c r="E4316" t="s">
        <v>1</v>
      </c>
      <c r="F4316" s="2">
        <v>33239</v>
      </c>
      <c r="G4316" t="s">
        <v>5951</v>
      </c>
      <c r="H4316" s="3">
        <v>14719.02</v>
      </c>
      <c r="I4316" s="3">
        <v>-14719.02</v>
      </c>
      <c r="J4316" s="3">
        <v>0</v>
      </c>
    </row>
    <row r="4317" spans="1:10" x14ac:dyDescent="0.25">
      <c r="A4317" s="4" t="s">
        <v>9404</v>
      </c>
      <c r="B4317" s="4" t="s">
        <v>11128</v>
      </c>
      <c r="C4317" s="11" t="s">
        <v>11124</v>
      </c>
      <c r="D4317" t="s">
        <v>5950</v>
      </c>
      <c r="E4317" t="s">
        <v>7</v>
      </c>
      <c r="F4317" s="2">
        <v>39872</v>
      </c>
      <c r="G4317" t="s">
        <v>5952</v>
      </c>
      <c r="H4317" s="3">
        <v>500</v>
      </c>
      <c r="I4317" s="3">
        <v>-500</v>
      </c>
      <c r="J4317" s="3">
        <v>0</v>
      </c>
    </row>
    <row r="4318" spans="1:10" x14ac:dyDescent="0.25">
      <c r="A4318" s="4" t="s">
        <v>9404</v>
      </c>
      <c r="B4318" s="4" t="s">
        <v>11128</v>
      </c>
      <c r="C4318" s="11" t="s">
        <v>11124</v>
      </c>
      <c r="D4318" t="s">
        <v>5953</v>
      </c>
      <c r="E4318" t="s">
        <v>1</v>
      </c>
      <c r="F4318" s="2">
        <v>33239</v>
      </c>
      <c r="G4318" t="s">
        <v>5954</v>
      </c>
      <c r="H4318" s="3">
        <v>8005.08</v>
      </c>
      <c r="I4318" s="3">
        <v>-8005.08</v>
      </c>
      <c r="J4318" s="3">
        <v>0</v>
      </c>
    </row>
    <row r="4319" spans="1:10" x14ac:dyDescent="0.25">
      <c r="A4319" s="4" t="s">
        <v>9404</v>
      </c>
      <c r="B4319" s="4" t="s">
        <v>11128</v>
      </c>
      <c r="C4319" s="11" t="s">
        <v>11124</v>
      </c>
      <c r="D4319" t="s">
        <v>5953</v>
      </c>
      <c r="E4319" t="s">
        <v>7</v>
      </c>
      <c r="F4319" s="2">
        <v>35431</v>
      </c>
      <c r="G4319" t="s">
        <v>5955</v>
      </c>
      <c r="H4319" s="3">
        <v>2169.12</v>
      </c>
      <c r="I4319" s="3">
        <v>-2169.12</v>
      </c>
      <c r="J4319" s="3">
        <v>0</v>
      </c>
    </row>
    <row r="4320" spans="1:10" x14ac:dyDescent="0.25">
      <c r="A4320" s="4" t="s">
        <v>9404</v>
      </c>
      <c r="B4320" s="4" t="s">
        <v>11128</v>
      </c>
      <c r="C4320" s="11" t="s">
        <v>11124</v>
      </c>
      <c r="D4320" t="s">
        <v>5953</v>
      </c>
      <c r="E4320" t="s">
        <v>9</v>
      </c>
      <c r="F4320" s="2">
        <v>39872</v>
      </c>
      <c r="G4320" t="s">
        <v>5956</v>
      </c>
      <c r="H4320" s="3">
        <v>1000</v>
      </c>
      <c r="I4320" s="3">
        <v>-1000</v>
      </c>
      <c r="J4320" s="3">
        <v>0</v>
      </c>
    </row>
    <row r="4321" spans="1:10" x14ac:dyDescent="0.25">
      <c r="A4321" s="4" t="s">
        <v>9404</v>
      </c>
      <c r="B4321" s="4" t="s">
        <v>11128</v>
      </c>
      <c r="C4321" s="11" t="s">
        <v>11124</v>
      </c>
      <c r="D4321" t="s">
        <v>5957</v>
      </c>
      <c r="E4321" t="s">
        <v>1</v>
      </c>
      <c r="F4321" s="2">
        <v>32874</v>
      </c>
      <c r="G4321" t="s">
        <v>5958</v>
      </c>
      <c r="H4321" s="3">
        <v>6972.16</v>
      </c>
      <c r="I4321" s="3">
        <v>-6972.16</v>
      </c>
      <c r="J4321" s="3">
        <v>0</v>
      </c>
    </row>
    <row r="4322" spans="1:10" x14ac:dyDescent="0.25">
      <c r="A4322" s="4" t="s">
        <v>9404</v>
      </c>
      <c r="B4322" s="4" t="s">
        <v>11128</v>
      </c>
      <c r="C4322" s="11" t="s">
        <v>11124</v>
      </c>
      <c r="D4322" t="s">
        <v>5957</v>
      </c>
      <c r="E4322" t="s">
        <v>7</v>
      </c>
      <c r="F4322" s="2">
        <v>33604</v>
      </c>
      <c r="G4322" t="s">
        <v>5959</v>
      </c>
      <c r="H4322" s="3">
        <v>1704.31</v>
      </c>
      <c r="I4322" s="3">
        <v>-1704.31</v>
      </c>
      <c r="J4322" s="3">
        <v>0</v>
      </c>
    </row>
    <row r="4323" spans="1:10" x14ac:dyDescent="0.25">
      <c r="A4323" s="4" t="s">
        <v>9404</v>
      </c>
      <c r="B4323" s="4" t="s">
        <v>11128</v>
      </c>
      <c r="C4323" s="11" t="s">
        <v>11124</v>
      </c>
      <c r="D4323" t="s">
        <v>5960</v>
      </c>
      <c r="E4323" t="s">
        <v>1</v>
      </c>
      <c r="F4323" s="2">
        <v>33239</v>
      </c>
      <c r="G4323" t="s">
        <v>5961</v>
      </c>
      <c r="H4323" s="3">
        <v>7127.11</v>
      </c>
      <c r="I4323" s="3">
        <v>-7127.11</v>
      </c>
      <c r="J4323" s="3">
        <v>0</v>
      </c>
    </row>
    <row r="4324" spans="1:10" x14ac:dyDescent="0.25">
      <c r="A4324" s="4" t="s">
        <v>9404</v>
      </c>
      <c r="B4324" s="4" t="s">
        <v>11128</v>
      </c>
      <c r="C4324" s="11" t="s">
        <v>11124</v>
      </c>
      <c r="D4324" t="s">
        <v>5962</v>
      </c>
      <c r="E4324" t="s">
        <v>1</v>
      </c>
      <c r="F4324" s="2">
        <v>41485</v>
      </c>
      <c r="G4324" t="s">
        <v>5963</v>
      </c>
      <c r="H4324" s="3">
        <v>31000</v>
      </c>
      <c r="I4324" s="3">
        <v>-31000</v>
      </c>
      <c r="J4324" s="3">
        <v>0</v>
      </c>
    </row>
    <row r="4325" spans="1:10" x14ac:dyDescent="0.25">
      <c r="A4325" s="4" t="s">
        <v>9404</v>
      </c>
      <c r="B4325" s="4" t="s">
        <v>11128</v>
      </c>
      <c r="C4325" s="11" t="s">
        <v>11124</v>
      </c>
      <c r="D4325" t="s">
        <v>5964</v>
      </c>
      <c r="E4325" t="s">
        <v>1</v>
      </c>
      <c r="F4325" s="2">
        <v>41844</v>
      </c>
      <c r="G4325" t="s">
        <v>5481</v>
      </c>
      <c r="H4325" s="3">
        <v>13300.08</v>
      </c>
      <c r="I4325" s="3">
        <v>-13300.08</v>
      </c>
      <c r="J4325" s="3">
        <v>0</v>
      </c>
    </row>
    <row r="4326" spans="1:10" x14ac:dyDescent="0.25">
      <c r="A4326" s="4" t="s">
        <v>9404</v>
      </c>
      <c r="B4326" s="4" t="s">
        <v>11128</v>
      </c>
      <c r="C4326" s="11" t="s">
        <v>11124</v>
      </c>
      <c r="D4326" t="s">
        <v>5965</v>
      </c>
      <c r="E4326" t="s">
        <v>1</v>
      </c>
      <c r="F4326" s="2">
        <v>42002</v>
      </c>
      <c r="G4326" t="s">
        <v>5966</v>
      </c>
      <c r="H4326" s="3">
        <v>12600</v>
      </c>
      <c r="I4326" s="3">
        <v>-12600</v>
      </c>
      <c r="J4326" s="3">
        <v>0</v>
      </c>
    </row>
    <row r="4327" spans="1:10" x14ac:dyDescent="0.25">
      <c r="A4327" s="4" t="s">
        <v>9404</v>
      </c>
      <c r="B4327" s="4" t="s">
        <v>11128</v>
      </c>
      <c r="C4327" s="11" t="s">
        <v>11124</v>
      </c>
      <c r="D4327" t="s">
        <v>5965</v>
      </c>
      <c r="E4327" t="s">
        <v>7</v>
      </c>
      <c r="F4327" s="2">
        <v>42185</v>
      </c>
      <c r="G4327" t="s">
        <v>5966</v>
      </c>
      <c r="H4327" s="3">
        <v>10138.5</v>
      </c>
      <c r="I4327" s="3">
        <v>-10138.5</v>
      </c>
      <c r="J4327" s="3">
        <v>0</v>
      </c>
    </row>
    <row r="4328" spans="1:10" x14ac:dyDescent="0.25">
      <c r="A4328" s="4" t="s">
        <v>9404</v>
      </c>
      <c r="B4328" s="4" t="s">
        <v>11128</v>
      </c>
      <c r="C4328" s="11" t="s">
        <v>11124</v>
      </c>
      <c r="D4328" t="s">
        <v>5967</v>
      </c>
      <c r="E4328" t="s">
        <v>1</v>
      </c>
      <c r="F4328" s="2">
        <v>33239</v>
      </c>
      <c r="G4328" t="s">
        <v>5968</v>
      </c>
      <c r="H4328" s="3">
        <v>12911.42</v>
      </c>
      <c r="I4328" s="3">
        <v>-12911.42</v>
      </c>
      <c r="J4328" s="3">
        <v>0</v>
      </c>
    </row>
    <row r="4329" spans="1:10" x14ac:dyDescent="0.25">
      <c r="A4329" s="4" t="s">
        <v>9404</v>
      </c>
      <c r="B4329" s="4" t="s">
        <v>11128</v>
      </c>
      <c r="C4329" s="11" t="s">
        <v>11124</v>
      </c>
      <c r="D4329" t="s">
        <v>5969</v>
      </c>
      <c r="E4329" t="s">
        <v>1</v>
      </c>
      <c r="F4329" s="2">
        <v>33239</v>
      </c>
      <c r="G4329" t="s">
        <v>5970</v>
      </c>
      <c r="H4329" s="3">
        <v>37443.129999999997</v>
      </c>
      <c r="I4329" s="3">
        <v>-37443.129999999997</v>
      </c>
      <c r="J4329" s="3">
        <v>0</v>
      </c>
    </row>
    <row r="4330" spans="1:10" x14ac:dyDescent="0.25">
      <c r="A4330" s="4" t="s">
        <v>9404</v>
      </c>
      <c r="B4330" s="4" t="s">
        <v>11128</v>
      </c>
      <c r="C4330" s="11" t="s">
        <v>11124</v>
      </c>
      <c r="D4330" t="s">
        <v>5969</v>
      </c>
      <c r="E4330" t="s">
        <v>7</v>
      </c>
      <c r="F4330" s="2">
        <v>37257</v>
      </c>
      <c r="G4330" t="s">
        <v>5971</v>
      </c>
      <c r="H4330" s="3">
        <v>9900</v>
      </c>
      <c r="I4330" s="3">
        <v>-9900</v>
      </c>
      <c r="J4330" s="3">
        <v>0</v>
      </c>
    </row>
    <row r="4331" spans="1:10" x14ac:dyDescent="0.25">
      <c r="A4331" s="4" t="s">
        <v>9404</v>
      </c>
      <c r="B4331" s="4" t="s">
        <v>11128</v>
      </c>
      <c r="C4331" s="11" t="s">
        <v>11124</v>
      </c>
      <c r="D4331" t="s">
        <v>5972</v>
      </c>
      <c r="E4331" t="s">
        <v>1</v>
      </c>
      <c r="F4331" s="2">
        <v>33239</v>
      </c>
      <c r="G4331" t="s">
        <v>5973</v>
      </c>
      <c r="H4331" s="3">
        <v>6094.19</v>
      </c>
      <c r="I4331" s="3">
        <v>-6094.19</v>
      </c>
      <c r="J4331" s="3">
        <v>0</v>
      </c>
    </row>
    <row r="4332" spans="1:10" x14ac:dyDescent="0.25">
      <c r="A4332" s="4" t="s">
        <v>9404</v>
      </c>
      <c r="B4332" s="4" t="s">
        <v>11128</v>
      </c>
      <c r="C4332" s="11" t="s">
        <v>11124</v>
      </c>
      <c r="D4332" t="s">
        <v>5972</v>
      </c>
      <c r="E4332" t="s">
        <v>7</v>
      </c>
      <c r="F4332" s="2">
        <v>33604</v>
      </c>
      <c r="G4332" t="s">
        <v>5946</v>
      </c>
      <c r="H4332" s="3">
        <v>4183.3</v>
      </c>
      <c r="I4332" s="3">
        <v>-4183.3</v>
      </c>
      <c r="J4332" s="3">
        <v>0</v>
      </c>
    </row>
    <row r="4333" spans="1:10" x14ac:dyDescent="0.25">
      <c r="A4333" s="4" t="s">
        <v>9404</v>
      </c>
      <c r="B4333" s="4" t="s">
        <v>11128</v>
      </c>
      <c r="C4333" s="11" t="s">
        <v>11124</v>
      </c>
      <c r="D4333" t="s">
        <v>5972</v>
      </c>
      <c r="E4333" t="s">
        <v>9</v>
      </c>
      <c r="F4333" s="2">
        <v>36892</v>
      </c>
      <c r="G4333" t="s">
        <v>5110</v>
      </c>
      <c r="H4333" s="3">
        <v>1032.92</v>
      </c>
      <c r="I4333" s="3">
        <v>-1032.92</v>
      </c>
      <c r="J4333" s="3">
        <v>0</v>
      </c>
    </row>
    <row r="4334" spans="1:10" x14ac:dyDescent="0.25">
      <c r="A4334" s="4" t="s">
        <v>9404</v>
      </c>
      <c r="B4334" s="4" t="s">
        <v>11128</v>
      </c>
      <c r="C4334" s="11" t="s">
        <v>11124</v>
      </c>
      <c r="D4334" t="s">
        <v>5974</v>
      </c>
      <c r="E4334" t="s">
        <v>1</v>
      </c>
      <c r="F4334" s="2">
        <v>33239</v>
      </c>
      <c r="G4334" t="s">
        <v>5973</v>
      </c>
      <c r="H4334" s="3">
        <v>7230.4</v>
      </c>
      <c r="I4334" s="3">
        <v>-7230.4</v>
      </c>
      <c r="J4334" s="3">
        <v>0</v>
      </c>
    </row>
    <row r="4335" spans="1:10" x14ac:dyDescent="0.25">
      <c r="A4335" s="4" t="s">
        <v>9404</v>
      </c>
      <c r="B4335" s="4" t="s">
        <v>11128</v>
      </c>
      <c r="C4335" s="11" t="s">
        <v>11124</v>
      </c>
      <c r="D4335" t="s">
        <v>5974</v>
      </c>
      <c r="E4335" t="s">
        <v>7</v>
      </c>
      <c r="F4335" s="2">
        <v>33604</v>
      </c>
      <c r="G4335" t="s">
        <v>5946</v>
      </c>
      <c r="H4335" s="3">
        <v>4751.3999999999996</v>
      </c>
      <c r="I4335" s="3">
        <v>-4751.3999999999996</v>
      </c>
      <c r="J4335" s="3">
        <v>0</v>
      </c>
    </row>
    <row r="4336" spans="1:10" x14ac:dyDescent="0.25">
      <c r="A4336" s="4" t="s">
        <v>9404</v>
      </c>
      <c r="B4336" s="4" t="s">
        <v>11128</v>
      </c>
      <c r="C4336" s="11" t="s">
        <v>11124</v>
      </c>
      <c r="D4336" t="s">
        <v>5974</v>
      </c>
      <c r="E4336" t="s">
        <v>9</v>
      </c>
      <c r="F4336" s="2">
        <v>36892</v>
      </c>
      <c r="G4336" t="s">
        <v>5975</v>
      </c>
      <c r="H4336" s="3">
        <v>1032.92</v>
      </c>
      <c r="I4336" s="3">
        <v>-1032.92</v>
      </c>
      <c r="J4336" s="3">
        <v>0</v>
      </c>
    </row>
    <row r="4337" spans="1:10" x14ac:dyDescent="0.25">
      <c r="A4337" s="4" t="s">
        <v>9404</v>
      </c>
      <c r="B4337" s="4" t="s">
        <v>11128</v>
      </c>
      <c r="C4337" s="11" t="s">
        <v>11124</v>
      </c>
      <c r="D4337" t="s">
        <v>5976</v>
      </c>
      <c r="E4337" t="s">
        <v>1</v>
      </c>
      <c r="F4337" s="2">
        <v>33239</v>
      </c>
      <c r="G4337" t="s">
        <v>5977</v>
      </c>
      <c r="H4337" s="3">
        <v>2685.58</v>
      </c>
      <c r="I4337" s="3">
        <v>-2685.58</v>
      </c>
      <c r="J4337" s="3">
        <v>0</v>
      </c>
    </row>
    <row r="4338" spans="1:10" x14ac:dyDescent="0.25">
      <c r="A4338" s="4" t="s">
        <v>9404</v>
      </c>
      <c r="B4338" s="4" t="s">
        <v>11128</v>
      </c>
      <c r="C4338" s="11" t="s">
        <v>11124</v>
      </c>
      <c r="D4338" t="s">
        <v>5978</v>
      </c>
      <c r="E4338" t="s">
        <v>1</v>
      </c>
      <c r="F4338" s="2">
        <v>33604</v>
      </c>
      <c r="G4338" t="s">
        <v>5979</v>
      </c>
      <c r="H4338" s="3">
        <v>5422.8</v>
      </c>
      <c r="I4338" s="3">
        <v>-5422.8</v>
      </c>
      <c r="J4338" s="3">
        <v>0</v>
      </c>
    </row>
    <row r="4339" spans="1:10" x14ac:dyDescent="0.25">
      <c r="A4339" s="4" t="s">
        <v>9404</v>
      </c>
      <c r="B4339" s="4" t="s">
        <v>11128</v>
      </c>
      <c r="C4339" s="11" t="s">
        <v>11124</v>
      </c>
      <c r="D4339" t="s">
        <v>5980</v>
      </c>
      <c r="E4339" t="s">
        <v>1</v>
      </c>
      <c r="F4339" s="2">
        <v>33604</v>
      </c>
      <c r="G4339" t="s">
        <v>5981</v>
      </c>
      <c r="H4339" s="3">
        <v>8263.2999999999993</v>
      </c>
      <c r="I4339" s="3">
        <v>-8263.2999999999993</v>
      </c>
      <c r="J4339" s="3">
        <v>0</v>
      </c>
    </row>
    <row r="4340" spans="1:10" x14ac:dyDescent="0.25">
      <c r="A4340" s="4" t="s">
        <v>9404</v>
      </c>
      <c r="B4340" s="4" t="s">
        <v>11128</v>
      </c>
      <c r="C4340" s="11" t="s">
        <v>11124</v>
      </c>
      <c r="D4340" t="s">
        <v>5982</v>
      </c>
      <c r="E4340" t="s">
        <v>1</v>
      </c>
      <c r="F4340" s="2">
        <v>33970</v>
      </c>
      <c r="G4340" t="s">
        <v>5983</v>
      </c>
      <c r="H4340" s="3">
        <v>24531.7</v>
      </c>
      <c r="I4340" s="3">
        <v>-24531.7</v>
      </c>
      <c r="J4340" s="3">
        <v>0</v>
      </c>
    </row>
    <row r="4341" spans="1:10" x14ac:dyDescent="0.25">
      <c r="A4341" s="4" t="s">
        <v>9404</v>
      </c>
      <c r="B4341" s="4" t="s">
        <v>11128</v>
      </c>
      <c r="C4341" s="11" t="s">
        <v>11124</v>
      </c>
      <c r="D4341" t="s">
        <v>5982</v>
      </c>
      <c r="E4341" t="s">
        <v>7</v>
      </c>
      <c r="F4341" s="2">
        <v>35065</v>
      </c>
      <c r="G4341" t="s">
        <v>5984</v>
      </c>
      <c r="H4341" s="3">
        <v>3615.2</v>
      </c>
      <c r="I4341" s="3">
        <v>-3615.2</v>
      </c>
      <c r="J4341" s="3">
        <v>0</v>
      </c>
    </row>
    <row r="4342" spans="1:10" x14ac:dyDescent="0.25">
      <c r="A4342" s="4" t="s">
        <v>9404</v>
      </c>
      <c r="B4342" s="4" t="s">
        <v>11128</v>
      </c>
      <c r="C4342" s="11" t="s">
        <v>11124</v>
      </c>
      <c r="D4342" t="s">
        <v>5985</v>
      </c>
      <c r="E4342" t="s">
        <v>1</v>
      </c>
      <c r="F4342" s="2">
        <v>34335</v>
      </c>
      <c r="G4342" t="s">
        <v>5986</v>
      </c>
      <c r="H4342" s="3">
        <v>438.99</v>
      </c>
      <c r="I4342" s="3">
        <v>-438.99</v>
      </c>
      <c r="J4342" s="3">
        <v>0</v>
      </c>
    </row>
    <row r="4343" spans="1:10" x14ac:dyDescent="0.25">
      <c r="A4343" s="4" t="s">
        <v>9404</v>
      </c>
      <c r="B4343" s="4" t="s">
        <v>11128</v>
      </c>
      <c r="C4343" s="11" t="s">
        <v>11124</v>
      </c>
      <c r="D4343" t="s">
        <v>5985</v>
      </c>
      <c r="E4343" t="s">
        <v>7</v>
      </c>
      <c r="F4343" s="2">
        <v>34335</v>
      </c>
      <c r="G4343" t="s">
        <v>5987</v>
      </c>
      <c r="H4343" s="3">
        <v>464.81</v>
      </c>
      <c r="I4343" s="3">
        <v>-464.81</v>
      </c>
      <c r="J4343" s="3">
        <v>0</v>
      </c>
    </row>
    <row r="4344" spans="1:10" x14ac:dyDescent="0.25">
      <c r="A4344" s="4" t="s">
        <v>9404</v>
      </c>
      <c r="B4344" s="4" t="s">
        <v>11128</v>
      </c>
      <c r="C4344" s="11" t="s">
        <v>11124</v>
      </c>
      <c r="D4344" t="s">
        <v>5988</v>
      </c>
      <c r="E4344" t="s">
        <v>1</v>
      </c>
      <c r="F4344" s="2">
        <v>34335</v>
      </c>
      <c r="G4344" t="s">
        <v>5989</v>
      </c>
      <c r="H4344" s="3">
        <v>10845.59</v>
      </c>
      <c r="I4344" s="3">
        <v>-10845.59</v>
      </c>
      <c r="J4344" s="3">
        <v>0</v>
      </c>
    </row>
    <row r="4345" spans="1:10" x14ac:dyDescent="0.25">
      <c r="A4345" s="4" t="s">
        <v>9404</v>
      </c>
      <c r="B4345" s="4" t="s">
        <v>11128</v>
      </c>
      <c r="C4345" s="11" t="s">
        <v>11124</v>
      </c>
      <c r="D4345" t="s">
        <v>5988</v>
      </c>
      <c r="E4345" t="s">
        <v>7</v>
      </c>
      <c r="F4345" s="2">
        <v>34335</v>
      </c>
      <c r="G4345" t="s">
        <v>5990</v>
      </c>
      <c r="H4345" s="3">
        <v>4751.3999999999996</v>
      </c>
      <c r="I4345" s="3">
        <v>-4751.3999999999996</v>
      </c>
      <c r="J4345" s="3">
        <v>0</v>
      </c>
    </row>
    <row r="4346" spans="1:10" x14ac:dyDescent="0.25">
      <c r="A4346" s="4" t="s">
        <v>9404</v>
      </c>
      <c r="B4346" s="4" t="s">
        <v>11128</v>
      </c>
      <c r="C4346" s="11" t="s">
        <v>11124</v>
      </c>
      <c r="D4346" t="s">
        <v>5991</v>
      </c>
      <c r="E4346" t="s">
        <v>1</v>
      </c>
      <c r="F4346" s="2">
        <v>34335</v>
      </c>
      <c r="G4346" t="s">
        <v>5992</v>
      </c>
      <c r="H4346" s="3">
        <v>26081.07</v>
      </c>
      <c r="I4346" s="3">
        <v>-26081.07</v>
      </c>
      <c r="J4346" s="3">
        <v>0</v>
      </c>
    </row>
    <row r="4347" spans="1:10" x14ac:dyDescent="0.25">
      <c r="A4347" s="4" t="s">
        <v>9404</v>
      </c>
      <c r="B4347" s="4" t="s">
        <v>11128</v>
      </c>
      <c r="C4347" s="11" t="s">
        <v>11124</v>
      </c>
      <c r="D4347" t="s">
        <v>5991</v>
      </c>
      <c r="E4347" t="s">
        <v>7</v>
      </c>
      <c r="F4347" s="2">
        <v>34335</v>
      </c>
      <c r="G4347" t="s">
        <v>5993</v>
      </c>
      <c r="H4347" s="3">
        <v>258.23</v>
      </c>
      <c r="I4347" s="3">
        <v>-258.23</v>
      </c>
      <c r="J4347" s="3">
        <v>0</v>
      </c>
    </row>
    <row r="4348" spans="1:10" x14ac:dyDescent="0.25">
      <c r="A4348" s="4" t="s">
        <v>9404</v>
      </c>
      <c r="B4348" s="4" t="s">
        <v>11128</v>
      </c>
      <c r="C4348" s="11" t="s">
        <v>11124</v>
      </c>
      <c r="D4348" t="s">
        <v>5991</v>
      </c>
      <c r="E4348" t="s">
        <v>9</v>
      </c>
      <c r="F4348" s="2">
        <v>34335</v>
      </c>
      <c r="G4348" t="s">
        <v>5994</v>
      </c>
      <c r="H4348" s="3">
        <v>8005.08</v>
      </c>
      <c r="I4348" s="3">
        <v>-8005.08</v>
      </c>
      <c r="J4348" s="3">
        <v>0</v>
      </c>
    </row>
    <row r="4349" spans="1:10" x14ac:dyDescent="0.25">
      <c r="A4349" s="4" t="s">
        <v>9404</v>
      </c>
      <c r="B4349" s="4" t="s">
        <v>11128</v>
      </c>
      <c r="C4349" s="11" t="s">
        <v>11124</v>
      </c>
      <c r="D4349" t="s">
        <v>5991</v>
      </c>
      <c r="E4349" t="s">
        <v>19</v>
      </c>
      <c r="F4349" s="2">
        <v>35065</v>
      </c>
      <c r="G4349" t="s">
        <v>5995</v>
      </c>
      <c r="H4349" s="3">
        <v>361.52</v>
      </c>
      <c r="I4349" s="3">
        <v>-361.52</v>
      </c>
      <c r="J4349" s="3">
        <v>0</v>
      </c>
    </row>
    <row r="4350" spans="1:10" x14ac:dyDescent="0.25">
      <c r="A4350" s="4" t="s">
        <v>9404</v>
      </c>
      <c r="B4350" s="4" t="s">
        <v>11128</v>
      </c>
      <c r="C4350" s="11" t="s">
        <v>11124</v>
      </c>
      <c r="D4350" t="s">
        <v>5996</v>
      </c>
      <c r="E4350" t="s">
        <v>1</v>
      </c>
      <c r="F4350" s="2">
        <v>34335</v>
      </c>
      <c r="G4350" t="s">
        <v>5993</v>
      </c>
      <c r="H4350" s="3">
        <v>774.69</v>
      </c>
      <c r="I4350" s="3">
        <v>-774.69</v>
      </c>
      <c r="J4350" s="3">
        <v>0</v>
      </c>
    </row>
    <row r="4351" spans="1:10" x14ac:dyDescent="0.25">
      <c r="A4351" s="4" t="s">
        <v>9404</v>
      </c>
      <c r="B4351" s="4" t="s">
        <v>11128</v>
      </c>
      <c r="C4351" s="11" t="s">
        <v>11124</v>
      </c>
      <c r="D4351" t="s">
        <v>5996</v>
      </c>
      <c r="E4351" t="s">
        <v>7</v>
      </c>
      <c r="F4351" s="2">
        <v>34335</v>
      </c>
      <c r="G4351" t="s">
        <v>5993</v>
      </c>
      <c r="H4351" s="3">
        <v>2685.58</v>
      </c>
      <c r="I4351" s="3">
        <v>-2685.58</v>
      </c>
      <c r="J4351" s="3">
        <v>0</v>
      </c>
    </row>
    <row r="4352" spans="1:10" x14ac:dyDescent="0.25">
      <c r="A4352" s="4" t="s">
        <v>9404</v>
      </c>
      <c r="B4352" s="4" t="s">
        <v>11128</v>
      </c>
      <c r="C4352" s="11" t="s">
        <v>11124</v>
      </c>
      <c r="D4352" t="s">
        <v>5996</v>
      </c>
      <c r="E4352" t="s">
        <v>9</v>
      </c>
      <c r="F4352" s="2">
        <v>34335</v>
      </c>
      <c r="G4352" t="s">
        <v>5993</v>
      </c>
      <c r="H4352" s="3">
        <v>103.29</v>
      </c>
      <c r="I4352" s="3">
        <v>-103.29</v>
      </c>
      <c r="J4352" s="3">
        <v>0</v>
      </c>
    </row>
    <row r="4353" spans="1:10" x14ac:dyDescent="0.25">
      <c r="A4353" s="4" t="s">
        <v>9404</v>
      </c>
      <c r="B4353" s="4" t="s">
        <v>11128</v>
      </c>
      <c r="C4353" s="11" t="s">
        <v>11124</v>
      </c>
      <c r="D4353" t="s">
        <v>5996</v>
      </c>
      <c r="E4353" t="s">
        <v>19</v>
      </c>
      <c r="F4353" s="2">
        <v>34335</v>
      </c>
      <c r="G4353" t="s">
        <v>5997</v>
      </c>
      <c r="H4353" s="3">
        <v>34344.379999999997</v>
      </c>
      <c r="I4353" s="3">
        <v>-34344.379999999997</v>
      </c>
      <c r="J4353" s="3">
        <v>0</v>
      </c>
    </row>
    <row r="4354" spans="1:10" x14ac:dyDescent="0.25">
      <c r="A4354" s="4" t="s">
        <v>9404</v>
      </c>
      <c r="B4354" s="4" t="s">
        <v>11128</v>
      </c>
      <c r="C4354" s="11" t="s">
        <v>11124</v>
      </c>
      <c r="D4354" t="s">
        <v>5996</v>
      </c>
      <c r="E4354" t="s">
        <v>21</v>
      </c>
      <c r="F4354" s="2">
        <v>34335</v>
      </c>
      <c r="G4354" t="s">
        <v>5998</v>
      </c>
      <c r="H4354" s="3">
        <v>1962.54</v>
      </c>
      <c r="I4354" s="3">
        <v>-1962.54</v>
      </c>
      <c r="J4354" s="3">
        <v>0</v>
      </c>
    </row>
    <row r="4355" spans="1:10" x14ac:dyDescent="0.25">
      <c r="A4355" s="4" t="s">
        <v>9404</v>
      </c>
      <c r="B4355" s="4" t="s">
        <v>11128</v>
      </c>
      <c r="C4355" s="11" t="s">
        <v>11124</v>
      </c>
      <c r="D4355" t="s">
        <v>5996</v>
      </c>
      <c r="E4355" t="s">
        <v>23</v>
      </c>
      <c r="F4355" s="2">
        <v>35065</v>
      </c>
      <c r="G4355" t="s">
        <v>5999</v>
      </c>
      <c r="H4355" s="3">
        <v>5396.97</v>
      </c>
      <c r="I4355" s="3">
        <v>-5396.97</v>
      </c>
      <c r="J4355" s="3">
        <v>0</v>
      </c>
    </row>
    <row r="4356" spans="1:10" x14ac:dyDescent="0.25">
      <c r="A4356" s="4" t="s">
        <v>9404</v>
      </c>
      <c r="B4356" s="4" t="s">
        <v>11128</v>
      </c>
      <c r="C4356" s="11" t="s">
        <v>11124</v>
      </c>
      <c r="D4356" t="s">
        <v>6000</v>
      </c>
      <c r="E4356" t="s">
        <v>1</v>
      </c>
      <c r="F4356" s="2">
        <v>33970</v>
      </c>
      <c r="G4356" t="s">
        <v>6001</v>
      </c>
      <c r="H4356" s="3">
        <v>2453.17</v>
      </c>
      <c r="I4356" s="3">
        <v>-2453.17</v>
      </c>
      <c r="J4356" s="3">
        <v>0</v>
      </c>
    </row>
    <row r="4357" spans="1:10" x14ac:dyDescent="0.25">
      <c r="A4357" s="4" t="s">
        <v>9404</v>
      </c>
      <c r="B4357" s="4" t="s">
        <v>11128</v>
      </c>
      <c r="C4357" s="11" t="s">
        <v>11124</v>
      </c>
      <c r="D4357" t="s">
        <v>6002</v>
      </c>
      <c r="E4357" t="s">
        <v>1</v>
      </c>
      <c r="F4357" s="2">
        <v>33970</v>
      </c>
      <c r="G4357" t="s">
        <v>6003</v>
      </c>
      <c r="H4357" s="3">
        <v>41316.550000000003</v>
      </c>
      <c r="I4357" s="3">
        <v>-41316.550000000003</v>
      </c>
      <c r="J4357" s="3">
        <v>0</v>
      </c>
    </row>
    <row r="4358" spans="1:10" x14ac:dyDescent="0.25">
      <c r="A4358" s="4" t="s">
        <v>9404</v>
      </c>
      <c r="B4358" s="4" t="s">
        <v>11128</v>
      </c>
      <c r="C4358" s="11" t="s">
        <v>11124</v>
      </c>
      <c r="D4358" t="s">
        <v>6004</v>
      </c>
      <c r="E4358" t="s">
        <v>1</v>
      </c>
      <c r="F4358" s="2">
        <v>33970</v>
      </c>
      <c r="G4358" t="s">
        <v>6005</v>
      </c>
      <c r="H4358" s="3">
        <v>6197.48</v>
      </c>
      <c r="I4358" s="3">
        <v>-6197.48</v>
      </c>
      <c r="J4358" s="3">
        <v>0</v>
      </c>
    </row>
    <row r="4359" spans="1:10" x14ac:dyDescent="0.25">
      <c r="A4359" s="4" t="s">
        <v>9404</v>
      </c>
      <c r="B4359" s="4" t="s">
        <v>11128</v>
      </c>
      <c r="C4359" s="11" t="s">
        <v>11124</v>
      </c>
      <c r="D4359" t="s">
        <v>6004</v>
      </c>
      <c r="E4359" t="s">
        <v>7</v>
      </c>
      <c r="F4359" s="2">
        <v>37257</v>
      </c>
      <c r="G4359" t="s">
        <v>6006</v>
      </c>
      <c r="H4359" s="3">
        <v>1300</v>
      </c>
      <c r="I4359" s="3">
        <v>-1300</v>
      </c>
      <c r="J4359" s="3">
        <v>0</v>
      </c>
    </row>
    <row r="4360" spans="1:10" x14ac:dyDescent="0.25">
      <c r="A4360" s="4" t="s">
        <v>9404</v>
      </c>
      <c r="B4360" s="4" t="s">
        <v>11128</v>
      </c>
      <c r="C4360" s="11" t="s">
        <v>11124</v>
      </c>
      <c r="D4360" t="s">
        <v>6007</v>
      </c>
      <c r="E4360" t="s">
        <v>1</v>
      </c>
      <c r="F4360" s="2">
        <v>34335</v>
      </c>
      <c r="G4360" t="s">
        <v>6008</v>
      </c>
      <c r="H4360" s="3">
        <v>748.86</v>
      </c>
      <c r="I4360" s="3">
        <v>-748.86</v>
      </c>
      <c r="J4360" s="3">
        <v>0</v>
      </c>
    </row>
    <row r="4361" spans="1:10" x14ac:dyDescent="0.25">
      <c r="A4361" s="4" t="s">
        <v>9404</v>
      </c>
      <c r="B4361" s="4" t="s">
        <v>11128</v>
      </c>
      <c r="C4361" s="11" t="s">
        <v>11124</v>
      </c>
      <c r="D4361" t="s">
        <v>6009</v>
      </c>
      <c r="E4361" t="s">
        <v>1</v>
      </c>
      <c r="F4361" s="2">
        <v>34335</v>
      </c>
      <c r="G4361" t="s">
        <v>6010</v>
      </c>
      <c r="H4361" s="3">
        <v>15493.71</v>
      </c>
      <c r="I4361" s="3">
        <v>-15493.71</v>
      </c>
      <c r="J4361" s="3">
        <v>0</v>
      </c>
    </row>
    <row r="4362" spans="1:10" x14ac:dyDescent="0.25">
      <c r="A4362" s="4" t="s">
        <v>9404</v>
      </c>
      <c r="B4362" s="4" t="s">
        <v>11128</v>
      </c>
      <c r="C4362" s="11" t="s">
        <v>11124</v>
      </c>
      <c r="D4362" t="s">
        <v>6009</v>
      </c>
      <c r="E4362" t="s">
        <v>7</v>
      </c>
      <c r="F4362" s="2">
        <v>39872</v>
      </c>
      <c r="G4362" t="s">
        <v>6011</v>
      </c>
      <c r="H4362" s="3">
        <v>1000</v>
      </c>
      <c r="I4362" s="3">
        <v>-1000</v>
      </c>
      <c r="J4362" s="3">
        <v>0</v>
      </c>
    </row>
    <row r="4363" spans="1:10" x14ac:dyDescent="0.25">
      <c r="A4363" s="4" t="s">
        <v>9404</v>
      </c>
      <c r="B4363" s="4" t="s">
        <v>11128</v>
      </c>
      <c r="C4363" s="11" t="s">
        <v>11124</v>
      </c>
      <c r="D4363" t="s">
        <v>6012</v>
      </c>
      <c r="E4363" t="s">
        <v>1</v>
      </c>
      <c r="F4363" s="2">
        <v>34335</v>
      </c>
      <c r="G4363" t="s">
        <v>6013</v>
      </c>
      <c r="H4363" s="3">
        <v>13427.88</v>
      </c>
      <c r="I4363" s="3">
        <v>-13427.88</v>
      </c>
      <c r="J4363" s="3">
        <v>0</v>
      </c>
    </row>
    <row r="4364" spans="1:10" x14ac:dyDescent="0.25">
      <c r="A4364" s="4" t="s">
        <v>9404</v>
      </c>
      <c r="B4364" s="4" t="s">
        <v>11128</v>
      </c>
      <c r="C4364" s="11" t="s">
        <v>11124</v>
      </c>
      <c r="D4364" t="s">
        <v>6012</v>
      </c>
      <c r="E4364" t="s">
        <v>7</v>
      </c>
      <c r="F4364" s="2">
        <v>34335</v>
      </c>
      <c r="G4364" t="s">
        <v>6014</v>
      </c>
      <c r="H4364" s="3">
        <v>7488.63</v>
      </c>
      <c r="I4364" s="3">
        <v>-7488.63</v>
      </c>
      <c r="J4364" s="3">
        <v>0</v>
      </c>
    </row>
    <row r="4365" spans="1:10" x14ac:dyDescent="0.25">
      <c r="A4365" s="4" t="s">
        <v>9404</v>
      </c>
      <c r="B4365" s="4" t="s">
        <v>11128</v>
      </c>
      <c r="C4365" s="11" t="s">
        <v>11124</v>
      </c>
      <c r="D4365" t="s">
        <v>6012</v>
      </c>
      <c r="E4365" t="s">
        <v>9</v>
      </c>
      <c r="F4365" s="2">
        <v>34335</v>
      </c>
      <c r="G4365" t="s">
        <v>6015</v>
      </c>
      <c r="H4365" s="3">
        <v>7230.4</v>
      </c>
      <c r="I4365" s="3">
        <v>-7230.4</v>
      </c>
      <c r="J4365" s="3">
        <v>0</v>
      </c>
    </row>
    <row r="4366" spans="1:10" x14ac:dyDescent="0.25">
      <c r="A4366" s="4" t="s">
        <v>9404</v>
      </c>
      <c r="B4366" s="4" t="s">
        <v>11128</v>
      </c>
      <c r="C4366" s="11" t="s">
        <v>11124</v>
      </c>
      <c r="D4366" t="s">
        <v>6012</v>
      </c>
      <c r="E4366" t="s">
        <v>19</v>
      </c>
      <c r="F4366" s="2">
        <v>35796</v>
      </c>
      <c r="G4366" t="s">
        <v>6016</v>
      </c>
      <c r="H4366" s="3">
        <v>1626.84</v>
      </c>
      <c r="I4366" s="3">
        <v>-1626.84</v>
      </c>
      <c r="J4366" s="3">
        <v>0</v>
      </c>
    </row>
    <row r="4367" spans="1:10" x14ac:dyDescent="0.25">
      <c r="A4367" s="4" t="s">
        <v>9404</v>
      </c>
      <c r="B4367" s="4" t="s">
        <v>11128</v>
      </c>
      <c r="C4367" s="11" t="s">
        <v>11124</v>
      </c>
      <c r="D4367" t="s">
        <v>6012</v>
      </c>
      <c r="E4367" t="s">
        <v>21</v>
      </c>
      <c r="F4367" s="2">
        <v>39872</v>
      </c>
      <c r="G4367" t="s">
        <v>6017</v>
      </c>
      <c r="H4367" s="3">
        <v>1600</v>
      </c>
      <c r="I4367" s="3">
        <v>-1600</v>
      </c>
      <c r="J4367" s="3">
        <v>0</v>
      </c>
    </row>
    <row r="4368" spans="1:10" x14ac:dyDescent="0.25">
      <c r="A4368" s="4" t="s">
        <v>9404</v>
      </c>
      <c r="B4368" s="4" t="s">
        <v>11128</v>
      </c>
      <c r="C4368" s="11" t="s">
        <v>11124</v>
      </c>
      <c r="D4368" t="s">
        <v>6018</v>
      </c>
      <c r="E4368" t="s">
        <v>1</v>
      </c>
      <c r="F4368" s="2">
        <v>34335</v>
      </c>
      <c r="G4368" t="s">
        <v>6019</v>
      </c>
      <c r="H4368" s="3">
        <v>516.46</v>
      </c>
      <c r="I4368" s="3">
        <v>-516.46</v>
      </c>
      <c r="J4368" s="3">
        <v>0</v>
      </c>
    </row>
    <row r="4369" spans="1:10" x14ac:dyDescent="0.25">
      <c r="A4369" s="4" t="s">
        <v>9404</v>
      </c>
      <c r="B4369" s="4" t="s">
        <v>11128</v>
      </c>
      <c r="C4369" s="11" t="s">
        <v>11124</v>
      </c>
      <c r="D4369" t="s">
        <v>6018</v>
      </c>
      <c r="E4369" t="s">
        <v>7</v>
      </c>
      <c r="F4369" s="2">
        <v>34335</v>
      </c>
      <c r="G4369" t="s">
        <v>6020</v>
      </c>
      <c r="H4369" s="3">
        <v>1032.9100000000001</v>
      </c>
      <c r="I4369" s="3">
        <v>-1032.9100000000001</v>
      </c>
      <c r="J4369" s="3">
        <v>0</v>
      </c>
    </row>
    <row r="4370" spans="1:10" x14ac:dyDescent="0.25">
      <c r="A4370" s="4" t="s">
        <v>9404</v>
      </c>
      <c r="B4370" s="4" t="s">
        <v>11128</v>
      </c>
      <c r="C4370" s="11" t="s">
        <v>11124</v>
      </c>
      <c r="D4370" t="s">
        <v>6018</v>
      </c>
      <c r="E4370" t="s">
        <v>9</v>
      </c>
      <c r="F4370" s="2">
        <v>34335</v>
      </c>
      <c r="G4370" t="s">
        <v>6021</v>
      </c>
      <c r="H4370" s="3">
        <v>1735.3</v>
      </c>
      <c r="I4370" s="3">
        <v>-1735.3</v>
      </c>
      <c r="J4370" s="3">
        <v>0</v>
      </c>
    </row>
    <row r="4371" spans="1:10" x14ac:dyDescent="0.25">
      <c r="A4371" s="4" t="s">
        <v>9404</v>
      </c>
      <c r="B4371" s="4" t="s">
        <v>11128</v>
      </c>
      <c r="C4371" s="11" t="s">
        <v>11124</v>
      </c>
      <c r="D4371" t="s">
        <v>6018</v>
      </c>
      <c r="E4371" t="s">
        <v>19</v>
      </c>
      <c r="F4371" s="2">
        <v>34335</v>
      </c>
      <c r="G4371" t="s">
        <v>6022</v>
      </c>
      <c r="H4371" s="3">
        <v>24789.93</v>
      </c>
      <c r="I4371" s="3">
        <v>-24789.93</v>
      </c>
      <c r="J4371" s="3">
        <v>0</v>
      </c>
    </row>
    <row r="4372" spans="1:10" x14ac:dyDescent="0.25">
      <c r="A4372" s="4" t="s">
        <v>9404</v>
      </c>
      <c r="B4372" s="4" t="s">
        <v>11128</v>
      </c>
      <c r="C4372" s="11" t="s">
        <v>11124</v>
      </c>
      <c r="D4372" t="s">
        <v>6018</v>
      </c>
      <c r="E4372" t="s">
        <v>21</v>
      </c>
      <c r="F4372" s="2">
        <v>34700</v>
      </c>
      <c r="G4372" t="s">
        <v>6023</v>
      </c>
      <c r="H4372" s="3">
        <v>14977.25</v>
      </c>
      <c r="I4372" s="3">
        <v>-14977.25</v>
      </c>
      <c r="J4372" s="3">
        <v>0</v>
      </c>
    </row>
    <row r="4373" spans="1:10" x14ac:dyDescent="0.25">
      <c r="A4373" s="4" t="s">
        <v>9404</v>
      </c>
      <c r="B4373" s="4" t="s">
        <v>11128</v>
      </c>
      <c r="C4373" s="11" t="s">
        <v>11124</v>
      </c>
      <c r="D4373" t="s">
        <v>6018</v>
      </c>
      <c r="E4373" t="s">
        <v>23</v>
      </c>
      <c r="F4373" s="2">
        <v>35065</v>
      </c>
      <c r="G4373" t="s">
        <v>6024</v>
      </c>
      <c r="H4373" s="3">
        <v>335.7</v>
      </c>
      <c r="I4373" s="3">
        <v>-335.7</v>
      </c>
      <c r="J4373" s="3">
        <v>0</v>
      </c>
    </row>
    <row r="4374" spans="1:10" x14ac:dyDescent="0.25">
      <c r="A4374" s="4" t="s">
        <v>9404</v>
      </c>
      <c r="B4374" s="4" t="s">
        <v>11128</v>
      </c>
      <c r="C4374" s="11" t="s">
        <v>11124</v>
      </c>
      <c r="D4374" t="s">
        <v>6018</v>
      </c>
      <c r="E4374" t="s">
        <v>25</v>
      </c>
      <c r="F4374" s="2">
        <v>39872</v>
      </c>
      <c r="G4374" t="s">
        <v>6025</v>
      </c>
      <c r="H4374" s="3">
        <v>1000</v>
      </c>
      <c r="I4374" s="3">
        <v>-1000</v>
      </c>
      <c r="J4374" s="3">
        <v>0</v>
      </c>
    </row>
    <row r="4375" spans="1:10" x14ac:dyDescent="0.25">
      <c r="A4375" s="4" t="s">
        <v>9404</v>
      </c>
      <c r="B4375" s="4" t="s">
        <v>11128</v>
      </c>
      <c r="C4375" s="11" t="s">
        <v>11124</v>
      </c>
      <c r="D4375" t="s">
        <v>6026</v>
      </c>
      <c r="E4375" t="s">
        <v>1</v>
      </c>
      <c r="F4375" s="2">
        <v>34335</v>
      </c>
      <c r="G4375" t="s">
        <v>6027</v>
      </c>
      <c r="H4375" s="3">
        <v>12136.74</v>
      </c>
      <c r="I4375" s="3">
        <v>-12136.74</v>
      </c>
      <c r="J4375" s="3">
        <v>0</v>
      </c>
    </row>
    <row r="4376" spans="1:10" x14ac:dyDescent="0.25">
      <c r="A4376" s="4" t="s">
        <v>9404</v>
      </c>
      <c r="B4376" s="4" t="s">
        <v>11128</v>
      </c>
      <c r="C4376" s="11" t="s">
        <v>11124</v>
      </c>
      <c r="D4376" t="s">
        <v>6028</v>
      </c>
      <c r="E4376" t="s">
        <v>1</v>
      </c>
      <c r="F4376" s="2">
        <v>33970</v>
      </c>
      <c r="G4376" t="s">
        <v>6029</v>
      </c>
      <c r="H4376" s="3">
        <v>545.38</v>
      </c>
      <c r="I4376" s="3">
        <v>-545.38</v>
      </c>
      <c r="J4376" s="3">
        <v>0</v>
      </c>
    </row>
    <row r="4377" spans="1:10" x14ac:dyDescent="0.25">
      <c r="A4377" s="4" t="s">
        <v>9404</v>
      </c>
      <c r="B4377" s="4" t="s">
        <v>11128</v>
      </c>
      <c r="C4377" s="11" t="s">
        <v>11124</v>
      </c>
      <c r="D4377" t="s">
        <v>6030</v>
      </c>
      <c r="E4377" t="s">
        <v>1</v>
      </c>
      <c r="F4377" s="2">
        <v>34335</v>
      </c>
      <c r="G4377" t="s">
        <v>6031</v>
      </c>
      <c r="H4377" s="3">
        <v>10845.59</v>
      </c>
      <c r="I4377" s="3">
        <v>-10845.59</v>
      </c>
      <c r="J4377" s="3">
        <v>0</v>
      </c>
    </row>
    <row r="4378" spans="1:10" x14ac:dyDescent="0.25">
      <c r="A4378" s="4" t="s">
        <v>9404</v>
      </c>
      <c r="B4378" s="4" t="s">
        <v>11128</v>
      </c>
      <c r="C4378" s="11" t="s">
        <v>11124</v>
      </c>
      <c r="D4378" t="s">
        <v>6030</v>
      </c>
      <c r="E4378" t="s">
        <v>7</v>
      </c>
      <c r="F4378" s="2">
        <v>41059</v>
      </c>
      <c r="G4378" t="s">
        <v>6032</v>
      </c>
      <c r="H4378" s="3">
        <v>5200</v>
      </c>
      <c r="I4378" s="3">
        <v>-5200</v>
      </c>
      <c r="J4378" s="3">
        <v>0</v>
      </c>
    </row>
    <row r="4379" spans="1:10" x14ac:dyDescent="0.25">
      <c r="A4379" s="4" t="s">
        <v>9404</v>
      </c>
      <c r="B4379" s="4" t="s">
        <v>11128</v>
      </c>
      <c r="C4379" s="11" t="s">
        <v>11124</v>
      </c>
      <c r="D4379" t="s">
        <v>6033</v>
      </c>
      <c r="E4379" t="s">
        <v>1</v>
      </c>
      <c r="F4379" s="2">
        <v>41927</v>
      </c>
      <c r="G4379" t="s">
        <v>5317</v>
      </c>
      <c r="H4379" s="3">
        <v>4000</v>
      </c>
      <c r="I4379" s="3">
        <v>-4000</v>
      </c>
      <c r="J4379" s="3">
        <v>0</v>
      </c>
    </row>
    <row r="4380" spans="1:10" x14ac:dyDescent="0.25">
      <c r="A4380" s="4" t="s">
        <v>9404</v>
      </c>
      <c r="B4380" s="4" t="s">
        <v>11128</v>
      </c>
      <c r="C4380" s="11" t="s">
        <v>11124</v>
      </c>
      <c r="D4380" t="s">
        <v>6034</v>
      </c>
      <c r="E4380" t="s">
        <v>1</v>
      </c>
      <c r="F4380" s="2">
        <v>34335</v>
      </c>
      <c r="G4380" t="s">
        <v>6035</v>
      </c>
      <c r="H4380" s="3">
        <v>568.1</v>
      </c>
      <c r="I4380" s="3">
        <v>-568.1</v>
      </c>
      <c r="J4380" s="3">
        <v>0</v>
      </c>
    </row>
    <row r="4381" spans="1:10" x14ac:dyDescent="0.25">
      <c r="A4381" s="4" t="s">
        <v>9404</v>
      </c>
      <c r="B4381" s="4" t="s">
        <v>11128</v>
      </c>
      <c r="C4381" s="11" t="s">
        <v>11124</v>
      </c>
      <c r="D4381" t="s">
        <v>6034</v>
      </c>
      <c r="E4381" t="s">
        <v>7</v>
      </c>
      <c r="F4381" s="2">
        <v>34335</v>
      </c>
      <c r="G4381" t="s">
        <v>6036</v>
      </c>
      <c r="H4381" s="3">
        <v>929.62</v>
      </c>
      <c r="I4381" s="3">
        <v>-929.62</v>
      </c>
      <c r="J4381" s="3">
        <v>0</v>
      </c>
    </row>
    <row r="4382" spans="1:10" x14ac:dyDescent="0.25">
      <c r="A4382" s="4" t="s">
        <v>9404</v>
      </c>
      <c r="B4382" s="4" t="s">
        <v>11128</v>
      </c>
      <c r="C4382" s="11" t="s">
        <v>11124</v>
      </c>
      <c r="D4382" t="s">
        <v>6034</v>
      </c>
      <c r="E4382" t="s">
        <v>9</v>
      </c>
      <c r="F4382" s="2">
        <v>42490</v>
      </c>
      <c r="G4382" t="s">
        <v>6037</v>
      </c>
      <c r="H4382" s="3">
        <v>2000</v>
      </c>
      <c r="I4382" s="3">
        <v>-2000</v>
      </c>
      <c r="J4382" s="3">
        <v>0</v>
      </c>
    </row>
    <row r="4383" spans="1:10" x14ac:dyDescent="0.25">
      <c r="A4383" s="4" t="s">
        <v>9404</v>
      </c>
      <c r="B4383" s="4" t="s">
        <v>11128</v>
      </c>
      <c r="C4383" s="11" t="s">
        <v>11124</v>
      </c>
      <c r="D4383" t="s">
        <v>6038</v>
      </c>
      <c r="E4383" t="s">
        <v>1</v>
      </c>
      <c r="F4383" s="2">
        <v>33970</v>
      </c>
      <c r="G4383" t="s">
        <v>6039</v>
      </c>
      <c r="H4383" s="3">
        <v>495.8</v>
      </c>
      <c r="I4383" s="3">
        <v>-495.8</v>
      </c>
      <c r="J4383" s="3">
        <v>0</v>
      </c>
    </row>
    <row r="4384" spans="1:10" x14ac:dyDescent="0.25">
      <c r="A4384" s="4" t="s">
        <v>9404</v>
      </c>
      <c r="B4384" s="4" t="s">
        <v>11128</v>
      </c>
      <c r="C4384" s="11" t="s">
        <v>11124</v>
      </c>
      <c r="D4384" t="s">
        <v>6040</v>
      </c>
      <c r="E4384" t="s">
        <v>1</v>
      </c>
      <c r="F4384" s="2">
        <v>41152</v>
      </c>
      <c r="G4384" t="s">
        <v>6041</v>
      </c>
      <c r="H4384" s="3">
        <v>25000</v>
      </c>
      <c r="I4384" s="3">
        <v>-25000</v>
      </c>
      <c r="J4384" s="3">
        <v>0</v>
      </c>
    </row>
    <row r="4385" spans="1:10" x14ac:dyDescent="0.25">
      <c r="A4385" s="4" t="s">
        <v>9404</v>
      </c>
      <c r="B4385" s="4" t="s">
        <v>11128</v>
      </c>
      <c r="C4385" s="11" t="s">
        <v>11124</v>
      </c>
      <c r="D4385" t="s">
        <v>6042</v>
      </c>
      <c r="E4385" t="s">
        <v>1</v>
      </c>
      <c r="F4385" s="2">
        <v>34335</v>
      </c>
      <c r="G4385" t="s">
        <v>6043</v>
      </c>
      <c r="H4385" s="3">
        <v>22724.1</v>
      </c>
      <c r="I4385" s="3">
        <v>-22724.1</v>
      </c>
      <c r="J4385" s="3">
        <v>0</v>
      </c>
    </row>
    <row r="4386" spans="1:10" x14ac:dyDescent="0.25">
      <c r="A4386" s="4" t="s">
        <v>9404</v>
      </c>
      <c r="B4386" s="4" t="s">
        <v>11128</v>
      </c>
      <c r="C4386" s="11" t="s">
        <v>11124</v>
      </c>
      <c r="D4386" t="s">
        <v>6042</v>
      </c>
      <c r="E4386" t="s">
        <v>7</v>
      </c>
      <c r="F4386" s="2">
        <v>35065</v>
      </c>
      <c r="G4386" t="s">
        <v>6044</v>
      </c>
      <c r="H4386" s="3">
        <v>1420.26</v>
      </c>
      <c r="I4386" s="3">
        <v>-1420.26</v>
      </c>
      <c r="J4386" s="3">
        <v>0</v>
      </c>
    </row>
    <row r="4387" spans="1:10" x14ac:dyDescent="0.25">
      <c r="A4387" s="4" t="s">
        <v>9404</v>
      </c>
      <c r="B4387" s="4" t="s">
        <v>11128</v>
      </c>
      <c r="C4387" s="11" t="s">
        <v>11124</v>
      </c>
      <c r="D4387" t="s">
        <v>6045</v>
      </c>
      <c r="E4387" t="s">
        <v>1</v>
      </c>
      <c r="F4387" s="2">
        <v>34335</v>
      </c>
      <c r="G4387" t="s">
        <v>6046</v>
      </c>
      <c r="H4387" s="3">
        <v>36151.980000000003</v>
      </c>
      <c r="I4387" s="3">
        <v>-36151.980000000003</v>
      </c>
      <c r="J4387" s="3">
        <v>0</v>
      </c>
    </row>
    <row r="4388" spans="1:10" x14ac:dyDescent="0.25">
      <c r="A4388" s="4" t="s">
        <v>9404</v>
      </c>
      <c r="B4388" s="4" t="s">
        <v>11128</v>
      </c>
      <c r="C4388" s="11" t="s">
        <v>11124</v>
      </c>
      <c r="D4388" t="s">
        <v>6045</v>
      </c>
      <c r="E4388" t="s">
        <v>7</v>
      </c>
      <c r="F4388" s="2">
        <v>35796</v>
      </c>
      <c r="G4388" t="s">
        <v>6047</v>
      </c>
      <c r="H4388" s="3">
        <v>3356.97</v>
      </c>
      <c r="I4388" s="3">
        <v>-3356.97</v>
      </c>
      <c r="J4388" s="3">
        <v>0</v>
      </c>
    </row>
    <row r="4389" spans="1:10" x14ac:dyDescent="0.25">
      <c r="A4389" s="4" t="s">
        <v>9404</v>
      </c>
      <c r="B4389" s="4" t="s">
        <v>11128</v>
      </c>
      <c r="C4389" s="11" t="s">
        <v>11124</v>
      </c>
      <c r="D4389" t="s">
        <v>6048</v>
      </c>
      <c r="E4389" t="s">
        <v>1</v>
      </c>
      <c r="F4389" s="2">
        <v>34335</v>
      </c>
      <c r="G4389" t="s">
        <v>6049</v>
      </c>
      <c r="H4389" s="3">
        <v>490.63</v>
      </c>
      <c r="I4389" s="3">
        <v>-490.63</v>
      </c>
      <c r="J4389" s="3">
        <v>0</v>
      </c>
    </row>
    <row r="4390" spans="1:10" x14ac:dyDescent="0.25">
      <c r="A4390" s="4" t="s">
        <v>9404</v>
      </c>
      <c r="B4390" s="4" t="s">
        <v>11128</v>
      </c>
      <c r="C4390" s="11" t="s">
        <v>11124</v>
      </c>
      <c r="D4390" t="s">
        <v>6050</v>
      </c>
      <c r="E4390" t="s">
        <v>1</v>
      </c>
      <c r="F4390" s="2">
        <v>34335</v>
      </c>
      <c r="G4390" t="s">
        <v>6051</v>
      </c>
      <c r="H4390" s="3">
        <v>3563.55</v>
      </c>
      <c r="I4390" s="3">
        <v>-3563.55</v>
      </c>
      <c r="J4390" s="3">
        <v>0</v>
      </c>
    </row>
    <row r="4391" spans="1:10" x14ac:dyDescent="0.25">
      <c r="A4391" s="4" t="s">
        <v>9404</v>
      </c>
      <c r="B4391" s="4" t="s">
        <v>11128</v>
      </c>
      <c r="C4391" s="11" t="s">
        <v>11124</v>
      </c>
      <c r="D4391" t="s">
        <v>6052</v>
      </c>
      <c r="E4391" t="s">
        <v>1</v>
      </c>
      <c r="F4391" s="2">
        <v>34335</v>
      </c>
      <c r="G4391" t="s">
        <v>6053</v>
      </c>
      <c r="H4391" s="3">
        <v>2582.2800000000002</v>
      </c>
      <c r="I4391" s="3">
        <v>-2582.2800000000002</v>
      </c>
      <c r="J4391" s="3">
        <v>0</v>
      </c>
    </row>
    <row r="4392" spans="1:10" x14ac:dyDescent="0.25">
      <c r="A4392" s="4" t="s">
        <v>9404</v>
      </c>
      <c r="B4392" s="4" t="s">
        <v>11128</v>
      </c>
      <c r="C4392" s="11" t="s">
        <v>11124</v>
      </c>
      <c r="D4392" t="s">
        <v>6054</v>
      </c>
      <c r="E4392" t="s">
        <v>1</v>
      </c>
      <c r="F4392" s="2">
        <v>34335</v>
      </c>
      <c r="G4392" t="s">
        <v>6055</v>
      </c>
      <c r="H4392" s="3">
        <v>14202.56</v>
      </c>
      <c r="I4392" s="3">
        <v>-14202.56</v>
      </c>
      <c r="J4392" s="3">
        <v>0</v>
      </c>
    </row>
    <row r="4393" spans="1:10" x14ac:dyDescent="0.25">
      <c r="A4393" s="4" t="s">
        <v>9404</v>
      </c>
      <c r="B4393" s="4" t="s">
        <v>11128</v>
      </c>
      <c r="C4393" s="11" t="s">
        <v>11124</v>
      </c>
      <c r="D4393" t="s">
        <v>6054</v>
      </c>
      <c r="E4393" t="s">
        <v>7</v>
      </c>
      <c r="F4393" s="2">
        <v>39416</v>
      </c>
      <c r="G4393" t="s">
        <v>6056</v>
      </c>
      <c r="H4393" s="3">
        <v>4750</v>
      </c>
      <c r="I4393" s="3">
        <v>-4750</v>
      </c>
      <c r="J4393" s="3">
        <v>0</v>
      </c>
    </row>
    <row r="4394" spans="1:10" x14ac:dyDescent="0.25">
      <c r="A4394" s="4" t="s">
        <v>9404</v>
      </c>
      <c r="B4394" s="4" t="s">
        <v>11128</v>
      </c>
      <c r="C4394" s="11" t="s">
        <v>11124</v>
      </c>
      <c r="D4394" t="s">
        <v>6057</v>
      </c>
      <c r="E4394" t="s">
        <v>1</v>
      </c>
      <c r="F4394" s="2">
        <v>35065</v>
      </c>
      <c r="G4394" t="s">
        <v>6058</v>
      </c>
      <c r="H4394" s="3">
        <v>13427.88</v>
      </c>
      <c r="I4394" s="3">
        <v>-13427.88</v>
      </c>
      <c r="J4394" s="3">
        <v>0</v>
      </c>
    </row>
    <row r="4395" spans="1:10" x14ac:dyDescent="0.25">
      <c r="A4395" s="4" t="s">
        <v>9404</v>
      </c>
      <c r="B4395" s="4" t="s">
        <v>11128</v>
      </c>
      <c r="C4395" s="11" t="s">
        <v>11124</v>
      </c>
      <c r="D4395" t="s">
        <v>6059</v>
      </c>
      <c r="E4395" t="s">
        <v>1</v>
      </c>
      <c r="F4395" s="2">
        <v>34700</v>
      </c>
      <c r="G4395" t="s">
        <v>6060</v>
      </c>
      <c r="H4395" s="3">
        <v>30987.41</v>
      </c>
      <c r="I4395" s="3">
        <v>-30987.41</v>
      </c>
      <c r="J4395" s="3">
        <v>0</v>
      </c>
    </row>
    <row r="4396" spans="1:10" x14ac:dyDescent="0.25">
      <c r="A4396" s="4" t="s">
        <v>9404</v>
      </c>
      <c r="B4396" s="4" t="s">
        <v>11128</v>
      </c>
      <c r="C4396" s="11" t="s">
        <v>11124</v>
      </c>
      <c r="D4396" t="s">
        <v>6059</v>
      </c>
      <c r="E4396" t="s">
        <v>7</v>
      </c>
      <c r="F4396" s="2">
        <v>35065</v>
      </c>
      <c r="G4396" t="s">
        <v>6061</v>
      </c>
      <c r="H4396" s="3">
        <v>3356.97</v>
      </c>
      <c r="I4396" s="3">
        <v>-3356.97</v>
      </c>
      <c r="J4396" s="3">
        <v>0</v>
      </c>
    </row>
    <row r="4397" spans="1:10" x14ac:dyDescent="0.25">
      <c r="A4397" s="4" t="s">
        <v>9404</v>
      </c>
      <c r="B4397" s="4" t="s">
        <v>11128</v>
      </c>
      <c r="C4397" s="11" t="s">
        <v>11124</v>
      </c>
      <c r="D4397" t="s">
        <v>6062</v>
      </c>
      <c r="E4397" t="s">
        <v>1</v>
      </c>
      <c r="F4397" s="2">
        <v>35065</v>
      </c>
      <c r="G4397" t="s">
        <v>6063</v>
      </c>
      <c r="H4397" s="3">
        <v>20864.86</v>
      </c>
      <c r="I4397" s="3">
        <v>-20864.86</v>
      </c>
      <c r="J4397" s="3">
        <v>0</v>
      </c>
    </row>
    <row r="4398" spans="1:10" x14ac:dyDescent="0.25">
      <c r="A4398" s="4" t="s">
        <v>9404</v>
      </c>
      <c r="B4398" s="4" t="s">
        <v>11128</v>
      </c>
      <c r="C4398" s="11" t="s">
        <v>11124</v>
      </c>
      <c r="D4398" t="s">
        <v>6064</v>
      </c>
      <c r="E4398" t="s">
        <v>1</v>
      </c>
      <c r="F4398" s="2">
        <v>35065</v>
      </c>
      <c r="G4398" t="s">
        <v>6065</v>
      </c>
      <c r="H4398" s="3">
        <v>26545.88</v>
      </c>
      <c r="I4398" s="3">
        <v>-26545.88</v>
      </c>
      <c r="J4398" s="3">
        <v>0</v>
      </c>
    </row>
    <row r="4399" spans="1:10" x14ac:dyDescent="0.25">
      <c r="A4399" s="4" t="s">
        <v>9404</v>
      </c>
      <c r="B4399" s="4" t="s">
        <v>11128</v>
      </c>
      <c r="C4399" s="11" t="s">
        <v>11124</v>
      </c>
      <c r="D4399" t="s">
        <v>6064</v>
      </c>
      <c r="E4399" t="s">
        <v>7</v>
      </c>
      <c r="F4399" s="2">
        <v>35431</v>
      </c>
      <c r="G4399" t="s">
        <v>6066</v>
      </c>
      <c r="H4399" s="3">
        <v>9038</v>
      </c>
      <c r="I4399" s="3">
        <v>-9038</v>
      </c>
      <c r="J4399" s="3">
        <v>0</v>
      </c>
    </row>
    <row r="4400" spans="1:10" x14ac:dyDescent="0.25">
      <c r="A4400" s="4" t="s">
        <v>9404</v>
      </c>
      <c r="B4400" s="4" t="s">
        <v>11128</v>
      </c>
      <c r="C4400" s="11" t="s">
        <v>11124</v>
      </c>
      <c r="D4400" t="s">
        <v>6067</v>
      </c>
      <c r="E4400" t="s">
        <v>1</v>
      </c>
      <c r="F4400" s="2">
        <v>34700</v>
      </c>
      <c r="G4400" t="s">
        <v>6068</v>
      </c>
      <c r="H4400" s="3">
        <v>8005.08</v>
      </c>
      <c r="I4400" s="3">
        <v>-8005.08</v>
      </c>
      <c r="J4400" s="3">
        <v>0</v>
      </c>
    </row>
    <row r="4401" spans="1:10" x14ac:dyDescent="0.25">
      <c r="A4401" s="4" t="s">
        <v>9404</v>
      </c>
      <c r="B4401" s="4" t="s">
        <v>11128</v>
      </c>
      <c r="C4401" s="11" t="s">
        <v>11124</v>
      </c>
      <c r="D4401" t="s">
        <v>6067</v>
      </c>
      <c r="E4401" t="s">
        <v>7</v>
      </c>
      <c r="F4401" s="2">
        <v>37257</v>
      </c>
      <c r="G4401" t="s">
        <v>6069</v>
      </c>
      <c r="H4401" s="3">
        <v>3900</v>
      </c>
      <c r="I4401" s="3">
        <v>-3900</v>
      </c>
      <c r="J4401" s="3">
        <v>0</v>
      </c>
    </row>
    <row r="4402" spans="1:10" x14ac:dyDescent="0.25">
      <c r="A4402" s="4" t="s">
        <v>9404</v>
      </c>
      <c r="B4402" s="4" t="s">
        <v>11128</v>
      </c>
      <c r="C4402" s="11" t="s">
        <v>11124</v>
      </c>
      <c r="D4402" t="s">
        <v>6070</v>
      </c>
      <c r="E4402" t="s">
        <v>1</v>
      </c>
      <c r="F4402" s="2">
        <v>41998</v>
      </c>
      <c r="G4402" t="s">
        <v>6071</v>
      </c>
      <c r="H4402" s="3">
        <v>2000</v>
      </c>
      <c r="I4402" s="3">
        <v>-2000</v>
      </c>
      <c r="J4402" s="3">
        <v>0</v>
      </c>
    </row>
    <row r="4403" spans="1:10" x14ac:dyDescent="0.25">
      <c r="A4403" s="4" t="s">
        <v>9404</v>
      </c>
      <c r="B4403" s="4" t="s">
        <v>11128</v>
      </c>
      <c r="C4403" s="11" t="s">
        <v>11124</v>
      </c>
      <c r="D4403" t="s">
        <v>6070</v>
      </c>
      <c r="E4403" t="s">
        <v>7</v>
      </c>
      <c r="F4403" s="2">
        <v>41998</v>
      </c>
      <c r="G4403" t="s">
        <v>6071</v>
      </c>
      <c r="H4403" s="3">
        <v>30000</v>
      </c>
      <c r="I4403" s="3">
        <v>-30000</v>
      </c>
      <c r="J4403" s="3">
        <v>0</v>
      </c>
    </row>
    <row r="4404" spans="1:10" x14ac:dyDescent="0.25">
      <c r="A4404" s="4" t="s">
        <v>9404</v>
      </c>
      <c r="B4404" s="4" t="s">
        <v>11128</v>
      </c>
      <c r="C4404" s="11" t="s">
        <v>11124</v>
      </c>
      <c r="D4404" t="s">
        <v>6072</v>
      </c>
      <c r="E4404" t="s">
        <v>1</v>
      </c>
      <c r="F4404" s="2">
        <v>41850</v>
      </c>
      <c r="G4404" t="s">
        <v>5464</v>
      </c>
      <c r="H4404" s="3">
        <v>5000</v>
      </c>
      <c r="I4404" s="3">
        <v>-5000</v>
      </c>
      <c r="J4404" s="3">
        <v>0</v>
      </c>
    </row>
    <row r="4405" spans="1:10" x14ac:dyDescent="0.25">
      <c r="A4405" s="4" t="s">
        <v>9404</v>
      </c>
      <c r="B4405" s="4" t="s">
        <v>11128</v>
      </c>
      <c r="C4405" s="11" t="s">
        <v>11124</v>
      </c>
      <c r="D4405" t="s">
        <v>6072</v>
      </c>
      <c r="E4405" t="s">
        <v>7</v>
      </c>
      <c r="F4405" s="2">
        <v>41850</v>
      </c>
      <c r="G4405" t="s">
        <v>5464</v>
      </c>
      <c r="H4405" s="3">
        <v>1500</v>
      </c>
      <c r="I4405" s="3">
        <v>-1500</v>
      </c>
      <c r="J4405" s="3">
        <v>0</v>
      </c>
    </row>
    <row r="4406" spans="1:10" x14ac:dyDescent="0.25">
      <c r="A4406" s="4" t="s">
        <v>9404</v>
      </c>
      <c r="B4406" s="4" t="s">
        <v>11128</v>
      </c>
      <c r="C4406" s="11" t="s">
        <v>11124</v>
      </c>
      <c r="D4406" t="s">
        <v>6073</v>
      </c>
      <c r="E4406" t="s">
        <v>1</v>
      </c>
      <c r="F4406" s="2">
        <v>35065</v>
      </c>
      <c r="G4406" t="s">
        <v>6074</v>
      </c>
      <c r="H4406" s="3">
        <v>30987.41</v>
      </c>
      <c r="I4406" s="3">
        <v>-30987.41</v>
      </c>
      <c r="J4406" s="3">
        <v>0</v>
      </c>
    </row>
    <row r="4407" spans="1:10" x14ac:dyDescent="0.25">
      <c r="A4407" s="4" t="s">
        <v>9404</v>
      </c>
      <c r="B4407" s="4" t="s">
        <v>11128</v>
      </c>
      <c r="C4407" s="11" t="s">
        <v>11124</v>
      </c>
      <c r="D4407" t="s">
        <v>6075</v>
      </c>
      <c r="E4407" t="s">
        <v>1</v>
      </c>
      <c r="F4407" s="2">
        <v>35431</v>
      </c>
      <c r="G4407" t="s">
        <v>6076</v>
      </c>
      <c r="H4407" s="3">
        <v>14977.25</v>
      </c>
      <c r="I4407" s="3">
        <v>-14977.25</v>
      </c>
      <c r="J4407" s="3">
        <v>0</v>
      </c>
    </row>
    <row r="4408" spans="1:10" x14ac:dyDescent="0.25">
      <c r="A4408" s="4" t="s">
        <v>9404</v>
      </c>
      <c r="B4408" s="4" t="s">
        <v>11128</v>
      </c>
      <c r="C4408" s="11" t="s">
        <v>11124</v>
      </c>
      <c r="D4408" t="s">
        <v>6077</v>
      </c>
      <c r="E4408" t="s">
        <v>1</v>
      </c>
      <c r="F4408" s="2">
        <v>34700</v>
      </c>
      <c r="G4408" t="s">
        <v>6078</v>
      </c>
      <c r="H4408" s="3">
        <v>258.23</v>
      </c>
      <c r="I4408" s="3">
        <v>-258.23</v>
      </c>
      <c r="J4408" s="3">
        <v>0</v>
      </c>
    </row>
    <row r="4409" spans="1:10" x14ac:dyDescent="0.25">
      <c r="A4409" s="4" t="s">
        <v>9404</v>
      </c>
      <c r="B4409" s="4" t="s">
        <v>11128</v>
      </c>
      <c r="C4409" s="11" t="s">
        <v>11124</v>
      </c>
      <c r="D4409" t="s">
        <v>6079</v>
      </c>
      <c r="E4409" t="s">
        <v>1</v>
      </c>
      <c r="F4409" s="2">
        <v>35065</v>
      </c>
      <c r="G4409" t="s">
        <v>6080</v>
      </c>
      <c r="H4409" s="3">
        <v>14460.8</v>
      </c>
      <c r="I4409" s="3">
        <v>-14460.8</v>
      </c>
      <c r="J4409" s="3">
        <v>0</v>
      </c>
    </row>
    <row r="4410" spans="1:10" x14ac:dyDescent="0.25">
      <c r="A4410" s="4" t="s">
        <v>9404</v>
      </c>
      <c r="B4410" s="4" t="s">
        <v>11128</v>
      </c>
      <c r="C4410" s="11" t="s">
        <v>11124</v>
      </c>
      <c r="D4410" t="s">
        <v>6079</v>
      </c>
      <c r="E4410" t="s">
        <v>7</v>
      </c>
      <c r="F4410" s="2">
        <v>35796</v>
      </c>
      <c r="G4410" t="s">
        <v>6081</v>
      </c>
      <c r="H4410" s="3">
        <v>1136.21</v>
      </c>
      <c r="I4410" s="3">
        <v>-1136.21</v>
      </c>
      <c r="J4410" s="3">
        <v>0</v>
      </c>
    </row>
    <row r="4411" spans="1:10" x14ac:dyDescent="0.25">
      <c r="A4411" s="4" t="s">
        <v>9404</v>
      </c>
      <c r="B4411" s="4" t="s">
        <v>11128</v>
      </c>
      <c r="C4411" s="11" t="s">
        <v>11124</v>
      </c>
      <c r="D4411" t="s">
        <v>6079</v>
      </c>
      <c r="E4411" t="s">
        <v>9</v>
      </c>
      <c r="F4411" s="2">
        <v>37622</v>
      </c>
      <c r="G4411" t="s">
        <v>6082</v>
      </c>
      <c r="H4411" s="3">
        <v>3300</v>
      </c>
      <c r="I4411" s="3">
        <v>-3300</v>
      </c>
      <c r="J4411" s="3">
        <v>0</v>
      </c>
    </row>
    <row r="4412" spans="1:10" x14ac:dyDescent="0.25">
      <c r="A4412" s="4" t="s">
        <v>9404</v>
      </c>
      <c r="B4412" s="4" t="s">
        <v>11128</v>
      </c>
      <c r="C4412" s="11" t="s">
        <v>11124</v>
      </c>
      <c r="D4412" t="s">
        <v>6083</v>
      </c>
      <c r="E4412" t="s">
        <v>1</v>
      </c>
      <c r="F4412" s="2">
        <v>35065</v>
      </c>
      <c r="G4412" t="s">
        <v>6084</v>
      </c>
      <c r="H4412" s="3">
        <v>11775.22</v>
      </c>
      <c r="I4412" s="3">
        <v>-11775.22</v>
      </c>
      <c r="J4412" s="3">
        <v>0</v>
      </c>
    </row>
    <row r="4413" spans="1:10" x14ac:dyDescent="0.25">
      <c r="A4413" s="4" t="s">
        <v>9404</v>
      </c>
      <c r="B4413" s="4" t="s">
        <v>11128</v>
      </c>
      <c r="C4413" s="11" t="s">
        <v>11124</v>
      </c>
      <c r="D4413" t="s">
        <v>6085</v>
      </c>
      <c r="E4413" t="s">
        <v>1</v>
      </c>
      <c r="F4413" s="2">
        <v>34700</v>
      </c>
      <c r="G4413" t="s">
        <v>6086</v>
      </c>
      <c r="H4413" s="3">
        <v>8676.48</v>
      </c>
      <c r="I4413" s="3">
        <v>-8676.48</v>
      </c>
      <c r="J4413" s="3">
        <v>0</v>
      </c>
    </row>
    <row r="4414" spans="1:10" x14ac:dyDescent="0.25">
      <c r="A4414" s="4" t="s">
        <v>9404</v>
      </c>
      <c r="B4414" s="4" t="s">
        <v>11128</v>
      </c>
      <c r="C4414" s="11" t="s">
        <v>11124</v>
      </c>
      <c r="D4414" t="s">
        <v>6087</v>
      </c>
      <c r="E4414" t="s">
        <v>1</v>
      </c>
      <c r="F4414" s="2">
        <v>34700</v>
      </c>
      <c r="G4414" t="s">
        <v>6003</v>
      </c>
      <c r="H4414" s="3">
        <v>59392.54</v>
      </c>
      <c r="I4414" s="3">
        <v>-59392.54</v>
      </c>
      <c r="J4414" s="3">
        <v>0</v>
      </c>
    </row>
    <row r="4415" spans="1:10" x14ac:dyDescent="0.25">
      <c r="A4415" s="4" t="s">
        <v>9404</v>
      </c>
      <c r="B4415" s="4" t="s">
        <v>11128</v>
      </c>
      <c r="C4415" s="11" t="s">
        <v>11124</v>
      </c>
      <c r="D4415" t="s">
        <v>6087</v>
      </c>
      <c r="E4415" t="s">
        <v>7</v>
      </c>
      <c r="F4415" s="2">
        <v>36892</v>
      </c>
      <c r="G4415" t="s">
        <v>6088</v>
      </c>
      <c r="H4415" s="3">
        <v>8469.89</v>
      </c>
      <c r="I4415" s="3">
        <v>-8469.89</v>
      </c>
      <c r="J4415" s="3">
        <v>0</v>
      </c>
    </row>
    <row r="4416" spans="1:10" x14ac:dyDescent="0.25">
      <c r="A4416" s="4" t="s">
        <v>9404</v>
      </c>
      <c r="B4416" s="4" t="s">
        <v>11128</v>
      </c>
      <c r="C4416" s="11" t="s">
        <v>11124</v>
      </c>
      <c r="D4416" t="s">
        <v>6087</v>
      </c>
      <c r="E4416" t="s">
        <v>9</v>
      </c>
      <c r="F4416" s="2">
        <v>37257</v>
      </c>
      <c r="G4416" t="s">
        <v>6089</v>
      </c>
      <c r="H4416" s="3">
        <v>12800</v>
      </c>
      <c r="I4416" s="3">
        <v>-12800</v>
      </c>
      <c r="J4416" s="3">
        <v>0</v>
      </c>
    </row>
    <row r="4417" spans="1:10" x14ac:dyDescent="0.25">
      <c r="A4417" s="4" t="s">
        <v>9404</v>
      </c>
      <c r="B4417" s="4" t="s">
        <v>11128</v>
      </c>
      <c r="C4417" s="11" t="s">
        <v>11124</v>
      </c>
      <c r="D4417" t="s">
        <v>6090</v>
      </c>
      <c r="E4417" t="s">
        <v>1</v>
      </c>
      <c r="F4417" s="2">
        <v>34700</v>
      </c>
      <c r="G4417" t="s">
        <v>6091</v>
      </c>
      <c r="H4417" s="3">
        <v>59392.54</v>
      </c>
      <c r="I4417" s="3">
        <v>-59392.54</v>
      </c>
      <c r="J4417" s="3">
        <v>0</v>
      </c>
    </row>
    <row r="4418" spans="1:10" x14ac:dyDescent="0.25">
      <c r="A4418" s="4" t="s">
        <v>9404</v>
      </c>
      <c r="B4418" s="4" t="s">
        <v>11128</v>
      </c>
      <c r="C4418" s="11" t="s">
        <v>11124</v>
      </c>
      <c r="D4418" t="s">
        <v>6092</v>
      </c>
      <c r="E4418" t="s">
        <v>1</v>
      </c>
      <c r="F4418" s="2">
        <v>36526</v>
      </c>
      <c r="G4418" t="s">
        <v>6093</v>
      </c>
      <c r="H4418" s="3">
        <v>8779.77</v>
      </c>
      <c r="I4418" s="3">
        <v>-8779.77</v>
      </c>
      <c r="J4418" s="3">
        <v>0</v>
      </c>
    </row>
    <row r="4419" spans="1:10" x14ac:dyDescent="0.25">
      <c r="A4419" s="4" t="s">
        <v>9404</v>
      </c>
      <c r="B4419" s="4" t="s">
        <v>11128</v>
      </c>
      <c r="C4419" s="11" t="s">
        <v>11124</v>
      </c>
      <c r="D4419" t="s">
        <v>6094</v>
      </c>
      <c r="E4419" t="s">
        <v>1</v>
      </c>
      <c r="F4419" s="2">
        <v>40209</v>
      </c>
      <c r="G4419" t="s">
        <v>6095</v>
      </c>
      <c r="H4419" s="3">
        <v>900</v>
      </c>
      <c r="I4419" s="3">
        <v>-900</v>
      </c>
      <c r="J4419" s="3">
        <v>0</v>
      </c>
    </row>
    <row r="4420" spans="1:10" x14ac:dyDescent="0.25">
      <c r="A4420" s="4" t="s">
        <v>9404</v>
      </c>
      <c r="B4420" s="4" t="s">
        <v>11128</v>
      </c>
      <c r="C4420" s="11" t="s">
        <v>11124</v>
      </c>
      <c r="D4420" t="s">
        <v>6094</v>
      </c>
      <c r="E4420" t="s">
        <v>7</v>
      </c>
      <c r="F4420" s="2">
        <v>40441</v>
      </c>
      <c r="G4420" t="s">
        <v>6095</v>
      </c>
      <c r="H4420" s="3">
        <v>900</v>
      </c>
      <c r="I4420" s="3">
        <v>-900</v>
      </c>
      <c r="J4420" s="3">
        <v>0</v>
      </c>
    </row>
    <row r="4421" spans="1:10" x14ac:dyDescent="0.25">
      <c r="A4421" s="4" t="s">
        <v>9404</v>
      </c>
      <c r="B4421" s="4" t="s">
        <v>11128</v>
      </c>
      <c r="C4421" s="11" t="s">
        <v>11124</v>
      </c>
      <c r="D4421" t="s">
        <v>6094</v>
      </c>
      <c r="E4421" t="s">
        <v>9</v>
      </c>
      <c r="F4421" s="2">
        <v>40450</v>
      </c>
      <c r="G4421" t="s">
        <v>6096</v>
      </c>
      <c r="H4421" s="3">
        <v>2900</v>
      </c>
      <c r="I4421" s="3">
        <v>-2900</v>
      </c>
      <c r="J4421" s="3">
        <v>0</v>
      </c>
    </row>
    <row r="4422" spans="1:10" x14ac:dyDescent="0.25">
      <c r="A4422" s="4" t="s">
        <v>9404</v>
      </c>
      <c r="B4422" s="4" t="s">
        <v>11128</v>
      </c>
      <c r="C4422" s="11" t="s">
        <v>11124</v>
      </c>
      <c r="D4422" t="s">
        <v>6097</v>
      </c>
      <c r="E4422" t="s">
        <v>1</v>
      </c>
      <c r="F4422" s="2">
        <v>35065</v>
      </c>
      <c r="G4422" t="s">
        <v>6098</v>
      </c>
      <c r="H4422" s="3">
        <v>19883.599999999999</v>
      </c>
      <c r="I4422" s="3">
        <v>-19883.599999999999</v>
      </c>
      <c r="J4422" s="3">
        <v>0</v>
      </c>
    </row>
    <row r="4423" spans="1:10" x14ac:dyDescent="0.25">
      <c r="A4423" s="4" t="s">
        <v>9404</v>
      </c>
      <c r="B4423" s="4" t="s">
        <v>11128</v>
      </c>
      <c r="C4423" s="11" t="s">
        <v>11124</v>
      </c>
      <c r="D4423" t="s">
        <v>6097</v>
      </c>
      <c r="E4423" t="s">
        <v>7</v>
      </c>
      <c r="F4423" s="2">
        <v>35431</v>
      </c>
      <c r="G4423" t="s">
        <v>6099</v>
      </c>
      <c r="H4423" s="3">
        <v>4389.88</v>
      </c>
      <c r="I4423" s="3">
        <v>-4389.88</v>
      </c>
      <c r="J4423" s="3">
        <v>0</v>
      </c>
    </row>
    <row r="4424" spans="1:10" x14ac:dyDescent="0.25">
      <c r="A4424" s="4" t="s">
        <v>9404</v>
      </c>
      <c r="B4424" s="4" t="s">
        <v>11128</v>
      </c>
      <c r="C4424" s="11" t="s">
        <v>11124</v>
      </c>
      <c r="D4424" t="s">
        <v>6097</v>
      </c>
      <c r="E4424" t="s">
        <v>9</v>
      </c>
      <c r="F4424" s="2">
        <v>35796</v>
      </c>
      <c r="G4424" t="s">
        <v>6100</v>
      </c>
      <c r="H4424" s="3">
        <v>1549.37</v>
      </c>
      <c r="I4424" s="3">
        <v>-1549.37</v>
      </c>
      <c r="J4424" s="3">
        <v>0</v>
      </c>
    </row>
    <row r="4425" spans="1:10" x14ac:dyDescent="0.25">
      <c r="A4425" s="4" t="s">
        <v>9404</v>
      </c>
      <c r="B4425" s="4" t="s">
        <v>11128</v>
      </c>
      <c r="C4425" s="11" t="s">
        <v>11124</v>
      </c>
      <c r="D4425" t="s">
        <v>6097</v>
      </c>
      <c r="E4425" t="s">
        <v>19</v>
      </c>
      <c r="F4425" s="2">
        <v>40847</v>
      </c>
      <c r="G4425" t="s">
        <v>6101</v>
      </c>
      <c r="H4425" s="3">
        <v>4750</v>
      </c>
      <c r="I4425" s="3">
        <v>-4750</v>
      </c>
      <c r="J4425" s="3">
        <v>0</v>
      </c>
    </row>
    <row r="4426" spans="1:10" x14ac:dyDescent="0.25">
      <c r="A4426" s="4" t="s">
        <v>9404</v>
      </c>
      <c r="B4426" s="4" t="s">
        <v>11128</v>
      </c>
      <c r="C4426" s="11" t="s">
        <v>11124</v>
      </c>
      <c r="D4426" t="s">
        <v>6102</v>
      </c>
      <c r="E4426" t="s">
        <v>1</v>
      </c>
      <c r="F4426" s="2">
        <v>35065</v>
      </c>
      <c r="G4426" t="s">
        <v>6103</v>
      </c>
      <c r="H4426" s="3">
        <v>7746.85</v>
      </c>
      <c r="I4426" s="3">
        <v>-7746.85</v>
      </c>
      <c r="J4426" s="3">
        <v>0</v>
      </c>
    </row>
    <row r="4427" spans="1:10" x14ac:dyDescent="0.25">
      <c r="A4427" s="4" t="s">
        <v>9404</v>
      </c>
      <c r="B4427" s="4" t="s">
        <v>11128</v>
      </c>
      <c r="C4427" s="11" t="s">
        <v>11124</v>
      </c>
      <c r="D4427" t="s">
        <v>6104</v>
      </c>
      <c r="E4427" t="s">
        <v>1</v>
      </c>
      <c r="F4427" s="2">
        <v>36526</v>
      </c>
      <c r="G4427" t="s">
        <v>6105</v>
      </c>
      <c r="H4427" s="3">
        <v>593.33000000000004</v>
      </c>
      <c r="I4427" s="3">
        <v>-593.33000000000004</v>
      </c>
      <c r="J4427" s="3">
        <v>0</v>
      </c>
    </row>
    <row r="4428" spans="1:10" x14ac:dyDescent="0.25">
      <c r="A4428" s="4" t="s">
        <v>9404</v>
      </c>
      <c r="B4428" s="4" t="s">
        <v>11128</v>
      </c>
      <c r="C4428" s="11" t="s">
        <v>11124</v>
      </c>
      <c r="D4428" t="s">
        <v>6104</v>
      </c>
      <c r="E4428" t="s">
        <v>7</v>
      </c>
      <c r="F4428" s="2">
        <v>36526</v>
      </c>
      <c r="G4428" t="s">
        <v>6106</v>
      </c>
      <c r="H4428" s="3">
        <v>0.6</v>
      </c>
      <c r="I4428" s="3">
        <v>-0.6</v>
      </c>
      <c r="J4428" s="3">
        <v>0</v>
      </c>
    </row>
    <row r="4429" spans="1:10" x14ac:dyDescent="0.25">
      <c r="A4429" s="4" t="s">
        <v>9404</v>
      </c>
      <c r="B4429" s="4" t="s">
        <v>11128</v>
      </c>
      <c r="C4429" s="11" t="s">
        <v>11124</v>
      </c>
      <c r="D4429" t="s">
        <v>6104</v>
      </c>
      <c r="E4429" t="s">
        <v>9</v>
      </c>
      <c r="F4429" s="2">
        <v>37257</v>
      </c>
      <c r="G4429" t="s">
        <v>6107</v>
      </c>
      <c r="H4429" s="3">
        <v>600</v>
      </c>
      <c r="I4429" s="3">
        <v>-600</v>
      </c>
      <c r="J4429" s="3">
        <v>0</v>
      </c>
    </row>
    <row r="4430" spans="1:10" x14ac:dyDescent="0.25">
      <c r="A4430" s="4" t="s">
        <v>9404</v>
      </c>
      <c r="B4430" s="4" t="s">
        <v>11128</v>
      </c>
      <c r="C4430" s="11" t="s">
        <v>11124</v>
      </c>
      <c r="D4430" t="s">
        <v>6104</v>
      </c>
      <c r="E4430" t="s">
        <v>19</v>
      </c>
      <c r="F4430" s="2">
        <v>39994</v>
      </c>
      <c r="G4430" t="s">
        <v>6108</v>
      </c>
      <c r="H4430" s="3">
        <v>500</v>
      </c>
      <c r="I4430" s="3">
        <v>-500</v>
      </c>
      <c r="J4430" s="3">
        <v>0</v>
      </c>
    </row>
    <row r="4431" spans="1:10" x14ac:dyDescent="0.25">
      <c r="A4431" s="4" t="s">
        <v>9404</v>
      </c>
      <c r="B4431" s="4" t="s">
        <v>11128</v>
      </c>
      <c r="C4431" s="11" t="s">
        <v>11124</v>
      </c>
      <c r="D4431" t="s">
        <v>6104</v>
      </c>
      <c r="E4431" t="s">
        <v>21</v>
      </c>
      <c r="F4431" s="2">
        <v>40209</v>
      </c>
      <c r="G4431" t="s">
        <v>6109</v>
      </c>
      <c r="H4431" s="3">
        <v>400</v>
      </c>
      <c r="I4431" s="3">
        <v>-400</v>
      </c>
      <c r="J4431" s="3">
        <v>0</v>
      </c>
    </row>
    <row r="4432" spans="1:10" x14ac:dyDescent="0.25">
      <c r="A4432" s="4" t="s">
        <v>9404</v>
      </c>
      <c r="B4432" s="4" t="s">
        <v>11128</v>
      </c>
      <c r="C4432" s="11" t="s">
        <v>11124</v>
      </c>
      <c r="D4432" t="s">
        <v>6104</v>
      </c>
      <c r="E4432" t="s">
        <v>23</v>
      </c>
      <c r="F4432" s="2">
        <v>40451</v>
      </c>
      <c r="G4432" t="s">
        <v>6110</v>
      </c>
      <c r="H4432" s="3">
        <v>700</v>
      </c>
      <c r="I4432" s="3">
        <v>-700</v>
      </c>
      <c r="J4432" s="3">
        <v>0</v>
      </c>
    </row>
    <row r="4433" spans="1:10" x14ac:dyDescent="0.25">
      <c r="A4433" s="4" t="s">
        <v>9404</v>
      </c>
      <c r="B4433" s="4" t="s">
        <v>11128</v>
      </c>
      <c r="C4433" s="11" t="s">
        <v>11124</v>
      </c>
      <c r="D4433" t="s">
        <v>6111</v>
      </c>
      <c r="E4433" t="s">
        <v>1</v>
      </c>
      <c r="F4433" s="2">
        <v>40116</v>
      </c>
      <c r="G4433" t="s">
        <v>6112</v>
      </c>
      <c r="H4433" s="3">
        <v>7500</v>
      </c>
      <c r="I4433" s="3">
        <v>-7500</v>
      </c>
      <c r="J4433" s="3">
        <v>0</v>
      </c>
    </row>
    <row r="4434" spans="1:10" x14ac:dyDescent="0.25">
      <c r="A4434" s="4" t="s">
        <v>9404</v>
      </c>
      <c r="B4434" s="4" t="s">
        <v>11128</v>
      </c>
      <c r="C4434" s="11" t="s">
        <v>11124</v>
      </c>
      <c r="D4434" t="s">
        <v>6113</v>
      </c>
      <c r="E4434" t="s">
        <v>1</v>
      </c>
      <c r="F4434" s="2">
        <v>35431</v>
      </c>
      <c r="G4434" t="s">
        <v>6114</v>
      </c>
      <c r="H4434" s="3">
        <v>27372.22</v>
      </c>
      <c r="I4434" s="3">
        <v>-27372.22</v>
      </c>
      <c r="J4434" s="3">
        <v>0</v>
      </c>
    </row>
    <row r="4435" spans="1:10" x14ac:dyDescent="0.25">
      <c r="A4435" s="4" t="s">
        <v>9404</v>
      </c>
      <c r="B4435" s="4" t="s">
        <v>11128</v>
      </c>
      <c r="C4435" s="11" t="s">
        <v>11124</v>
      </c>
      <c r="D4435" t="s">
        <v>6115</v>
      </c>
      <c r="E4435" t="s">
        <v>1</v>
      </c>
      <c r="F4435" s="2">
        <v>43983</v>
      </c>
      <c r="G4435" t="s">
        <v>6116</v>
      </c>
      <c r="H4435" s="3">
        <v>4100</v>
      </c>
      <c r="I4435" s="3">
        <v>-3587.5</v>
      </c>
      <c r="J4435" s="3">
        <v>512.5</v>
      </c>
    </row>
    <row r="4436" spans="1:10" x14ac:dyDescent="0.25">
      <c r="A4436" s="4" t="s">
        <v>9404</v>
      </c>
      <c r="B4436" s="4" t="s">
        <v>11128</v>
      </c>
      <c r="C4436" s="11" t="s">
        <v>11124</v>
      </c>
      <c r="D4436" t="s">
        <v>6117</v>
      </c>
      <c r="E4436" t="s">
        <v>1</v>
      </c>
      <c r="F4436" s="2">
        <v>35431</v>
      </c>
      <c r="G4436" t="s">
        <v>6118</v>
      </c>
      <c r="H4436" s="3">
        <v>30987.41</v>
      </c>
      <c r="I4436" s="3">
        <v>-30987.41</v>
      </c>
      <c r="J4436" s="3">
        <v>0</v>
      </c>
    </row>
    <row r="4437" spans="1:10" x14ac:dyDescent="0.25">
      <c r="A4437" s="4" t="s">
        <v>9404</v>
      </c>
      <c r="B4437" s="4" t="s">
        <v>11128</v>
      </c>
      <c r="C4437" s="11" t="s">
        <v>11124</v>
      </c>
      <c r="D4437" t="s">
        <v>6117</v>
      </c>
      <c r="E4437" t="s">
        <v>7</v>
      </c>
      <c r="F4437" s="2">
        <v>35431</v>
      </c>
      <c r="G4437" t="s">
        <v>6119</v>
      </c>
      <c r="H4437" s="3">
        <v>2478.9899999999998</v>
      </c>
      <c r="I4437" s="3">
        <v>-2478.9899999999998</v>
      </c>
      <c r="J4437" s="3">
        <v>0</v>
      </c>
    </row>
    <row r="4438" spans="1:10" x14ac:dyDescent="0.25">
      <c r="A4438" s="4" t="s">
        <v>9404</v>
      </c>
      <c r="B4438" s="4" t="s">
        <v>11128</v>
      </c>
      <c r="C4438" s="11" t="s">
        <v>11124</v>
      </c>
      <c r="D4438" t="s">
        <v>6117</v>
      </c>
      <c r="E4438" t="s">
        <v>9</v>
      </c>
      <c r="F4438" s="2">
        <v>38046</v>
      </c>
      <c r="G4438" t="s">
        <v>6120</v>
      </c>
      <c r="H4438" s="3">
        <v>1200</v>
      </c>
      <c r="I4438" s="3">
        <v>-1200</v>
      </c>
      <c r="J4438" s="3">
        <v>0</v>
      </c>
    </row>
    <row r="4439" spans="1:10" x14ac:dyDescent="0.25">
      <c r="A4439" s="4" t="s">
        <v>9404</v>
      </c>
      <c r="B4439" s="4" t="s">
        <v>11128</v>
      </c>
      <c r="C4439" s="11" t="s">
        <v>11124</v>
      </c>
      <c r="D4439" t="s">
        <v>6117</v>
      </c>
      <c r="E4439" t="s">
        <v>19</v>
      </c>
      <c r="F4439" s="2">
        <v>35431</v>
      </c>
      <c r="G4439" t="s">
        <v>6121</v>
      </c>
      <c r="H4439" s="3">
        <v>5164.58</v>
      </c>
      <c r="I4439" s="3">
        <v>-5164.58</v>
      </c>
      <c r="J4439" s="3">
        <v>0</v>
      </c>
    </row>
    <row r="4440" spans="1:10" x14ac:dyDescent="0.25">
      <c r="A4440" s="4" t="s">
        <v>9404</v>
      </c>
      <c r="B4440" s="4" t="s">
        <v>11128</v>
      </c>
      <c r="C4440" s="11" t="s">
        <v>11124</v>
      </c>
      <c r="D4440" t="s">
        <v>6117</v>
      </c>
      <c r="E4440" t="s">
        <v>21</v>
      </c>
      <c r="F4440" s="2">
        <v>35431</v>
      </c>
      <c r="G4440" t="s">
        <v>6122</v>
      </c>
      <c r="H4440" s="3">
        <v>6455.72</v>
      </c>
      <c r="I4440" s="3">
        <v>-6455.72</v>
      </c>
      <c r="J4440" s="3">
        <v>0</v>
      </c>
    </row>
    <row r="4441" spans="1:10" x14ac:dyDescent="0.25">
      <c r="A4441" s="4" t="s">
        <v>9404</v>
      </c>
      <c r="B4441" s="4" t="s">
        <v>11128</v>
      </c>
      <c r="C4441" s="11" t="s">
        <v>11124</v>
      </c>
      <c r="D4441" t="s">
        <v>6117</v>
      </c>
      <c r="E4441" t="s">
        <v>23</v>
      </c>
      <c r="F4441" s="2">
        <v>35796</v>
      </c>
      <c r="G4441" t="s">
        <v>6123</v>
      </c>
      <c r="H4441" s="3">
        <v>33569.699999999997</v>
      </c>
      <c r="I4441" s="3">
        <v>-33569.699999999997</v>
      </c>
      <c r="J4441" s="3">
        <v>0</v>
      </c>
    </row>
    <row r="4442" spans="1:10" x14ac:dyDescent="0.25">
      <c r="A4442" s="4" t="s">
        <v>9404</v>
      </c>
      <c r="B4442" s="4" t="s">
        <v>11128</v>
      </c>
      <c r="C4442" s="11" t="s">
        <v>11124</v>
      </c>
      <c r="D4442" t="s">
        <v>6117</v>
      </c>
      <c r="E4442" t="s">
        <v>25</v>
      </c>
      <c r="F4442" s="2">
        <v>35796</v>
      </c>
      <c r="G4442" t="s">
        <v>6124</v>
      </c>
      <c r="H4442" s="3">
        <v>774.68</v>
      </c>
      <c r="I4442" s="3">
        <v>-774.68</v>
      </c>
      <c r="J4442" s="3">
        <v>0</v>
      </c>
    </row>
    <row r="4443" spans="1:10" x14ac:dyDescent="0.25">
      <c r="A4443" s="4" t="s">
        <v>9404</v>
      </c>
      <c r="B4443" s="4" t="s">
        <v>11128</v>
      </c>
      <c r="C4443" s="11" t="s">
        <v>11124</v>
      </c>
      <c r="D4443" t="s">
        <v>6117</v>
      </c>
      <c r="E4443" t="s">
        <v>27</v>
      </c>
      <c r="F4443" s="2">
        <v>35796</v>
      </c>
      <c r="G4443" t="s">
        <v>6124</v>
      </c>
      <c r="H4443" s="3">
        <v>2737.22</v>
      </c>
      <c r="I4443" s="3">
        <v>-2737.22</v>
      </c>
      <c r="J4443" s="3">
        <v>0</v>
      </c>
    </row>
    <row r="4444" spans="1:10" x14ac:dyDescent="0.25">
      <c r="A4444" s="4" t="s">
        <v>9404</v>
      </c>
      <c r="B4444" s="4" t="s">
        <v>11128</v>
      </c>
      <c r="C4444" s="11" t="s">
        <v>11124</v>
      </c>
      <c r="D4444" t="s">
        <v>6117</v>
      </c>
      <c r="E4444" t="s">
        <v>29</v>
      </c>
      <c r="F4444" s="2">
        <v>35796</v>
      </c>
      <c r="G4444" t="s">
        <v>6124</v>
      </c>
      <c r="H4444" s="3">
        <v>4131.66</v>
      </c>
      <c r="I4444" s="3">
        <v>-4131.66</v>
      </c>
      <c r="J4444" s="3">
        <v>0</v>
      </c>
    </row>
    <row r="4445" spans="1:10" x14ac:dyDescent="0.25">
      <c r="A4445" s="4" t="s">
        <v>9404</v>
      </c>
      <c r="B4445" s="4" t="s">
        <v>11128</v>
      </c>
      <c r="C4445" s="11" t="s">
        <v>11124</v>
      </c>
      <c r="D4445" t="s">
        <v>6117</v>
      </c>
      <c r="E4445" t="s">
        <v>31</v>
      </c>
      <c r="F4445" s="2">
        <v>36161</v>
      </c>
      <c r="G4445" t="s">
        <v>6125</v>
      </c>
      <c r="H4445" s="3">
        <v>1032.9100000000001</v>
      </c>
      <c r="I4445" s="3">
        <v>-1032.9100000000001</v>
      </c>
      <c r="J4445" s="3">
        <v>0</v>
      </c>
    </row>
    <row r="4446" spans="1:10" x14ac:dyDescent="0.25">
      <c r="A4446" s="4" t="s">
        <v>9404</v>
      </c>
      <c r="B4446" s="4" t="s">
        <v>11128</v>
      </c>
      <c r="C4446" s="11" t="s">
        <v>11124</v>
      </c>
      <c r="D4446" t="s">
        <v>6117</v>
      </c>
      <c r="E4446" t="s">
        <v>33</v>
      </c>
      <c r="F4446" s="2">
        <v>36526</v>
      </c>
      <c r="G4446" t="s">
        <v>6126</v>
      </c>
      <c r="H4446" s="3">
        <v>2324.06</v>
      </c>
      <c r="I4446" s="3">
        <v>-2324.06</v>
      </c>
      <c r="J4446" s="3">
        <v>0</v>
      </c>
    </row>
    <row r="4447" spans="1:10" x14ac:dyDescent="0.25">
      <c r="A4447" s="4" t="s">
        <v>9404</v>
      </c>
      <c r="B4447" s="4" t="s">
        <v>11128</v>
      </c>
      <c r="C4447" s="11" t="s">
        <v>11124</v>
      </c>
      <c r="D4447" t="s">
        <v>6127</v>
      </c>
      <c r="E4447" t="s">
        <v>1</v>
      </c>
      <c r="F4447" s="2">
        <v>35431</v>
      </c>
      <c r="G4447" t="s">
        <v>6128</v>
      </c>
      <c r="H4447" s="3">
        <v>9554.4500000000007</v>
      </c>
      <c r="I4447" s="3">
        <v>-9554.4500000000007</v>
      </c>
      <c r="J4447" s="3">
        <v>0</v>
      </c>
    </row>
    <row r="4448" spans="1:10" x14ac:dyDescent="0.25">
      <c r="A4448" s="4" t="s">
        <v>9404</v>
      </c>
      <c r="B4448" s="4" t="s">
        <v>11128</v>
      </c>
      <c r="C4448" s="11" t="s">
        <v>11124</v>
      </c>
      <c r="D4448" t="s">
        <v>6129</v>
      </c>
      <c r="E4448" t="s">
        <v>1</v>
      </c>
      <c r="F4448" s="2">
        <v>40117</v>
      </c>
      <c r="G4448" t="s">
        <v>6130</v>
      </c>
      <c r="H4448" s="3">
        <v>9500</v>
      </c>
      <c r="I4448" s="3">
        <v>-9500</v>
      </c>
      <c r="J4448" s="3">
        <v>0</v>
      </c>
    </row>
    <row r="4449" spans="1:10" x14ac:dyDescent="0.25">
      <c r="A4449" s="4" t="s">
        <v>9404</v>
      </c>
      <c r="B4449" s="4" t="s">
        <v>11128</v>
      </c>
      <c r="C4449" s="11" t="s">
        <v>11124</v>
      </c>
      <c r="D4449" t="s">
        <v>6131</v>
      </c>
      <c r="E4449" t="s">
        <v>1</v>
      </c>
      <c r="F4449" s="2">
        <v>37257</v>
      </c>
      <c r="G4449" t="s">
        <v>6132</v>
      </c>
      <c r="H4449" s="3">
        <v>24789.93</v>
      </c>
      <c r="I4449" s="3">
        <v>-24789.93</v>
      </c>
      <c r="J4449" s="3">
        <v>0</v>
      </c>
    </row>
    <row r="4450" spans="1:10" x14ac:dyDescent="0.25">
      <c r="A4450" s="4" t="s">
        <v>9404</v>
      </c>
      <c r="B4450" s="4" t="s">
        <v>11128</v>
      </c>
      <c r="C4450" s="11" t="s">
        <v>11124</v>
      </c>
      <c r="D4450" t="s">
        <v>6131</v>
      </c>
      <c r="E4450" t="s">
        <v>7</v>
      </c>
      <c r="F4450" s="2">
        <v>38017</v>
      </c>
      <c r="G4450" t="s">
        <v>6132</v>
      </c>
      <c r="H4450" s="3">
        <v>14500</v>
      </c>
      <c r="I4450" s="3">
        <v>-14500</v>
      </c>
      <c r="J4450" s="3">
        <v>0</v>
      </c>
    </row>
    <row r="4451" spans="1:10" x14ac:dyDescent="0.25">
      <c r="A4451" s="4" t="s">
        <v>9404</v>
      </c>
      <c r="B4451" s="4" t="s">
        <v>11128</v>
      </c>
      <c r="C4451" s="11" t="s">
        <v>11124</v>
      </c>
      <c r="D4451" t="s">
        <v>6131</v>
      </c>
      <c r="E4451" t="s">
        <v>9</v>
      </c>
      <c r="F4451" s="2">
        <v>38919</v>
      </c>
      <c r="G4451" t="s">
        <v>6133</v>
      </c>
      <c r="H4451" s="3">
        <v>1800</v>
      </c>
      <c r="I4451" s="3">
        <v>-1800</v>
      </c>
      <c r="J4451" s="3">
        <v>0</v>
      </c>
    </row>
    <row r="4452" spans="1:10" x14ac:dyDescent="0.25">
      <c r="A4452" s="4" t="s">
        <v>9404</v>
      </c>
      <c r="B4452" s="4" t="s">
        <v>11128</v>
      </c>
      <c r="C4452" s="11" t="s">
        <v>11124</v>
      </c>
      <c r="D4452" t="s">
        <v>6131</v>
      </c>
      <c r="E4452" t="s">
        <v>19</v>
      </c>
      <c r="F4452" s="2">
        <v>39745</v>
      </c>
      <c r="G4452" t="s">
        <v>6134</v>
      </c>
      <c r="H4452" s="3">
        <v>9360</v>
      </c>
      <c r="I4452" s="3">
        <v>-9360</v>
      </c>
      <c r="J4452" s="3">
        <v>0</v>
      </c>
    </row>
    <row r="4453" spans="1:10" x14ac:dyDescent="0.25">
      <c r="A4453" s="4" t="s">
        <v>9404</v>
      </c>
      <c r="B4453" s="4" t="s">
        <v>11128</v>
      </c>
      <c r="C4453" s="11" t="s">
        <v>11124</v>
      </c>
      <c r="D4453" t="s">
        <v>6131</v>
      </c>
      <c r="E4453" t="s">
        <v>21</v>
      </c>
      <c r="F4453" s="2">
        <v>39782</v>
      </c>
      <c r="G4453" t="s">
        <v>6132</v>
      </c>
      <c r="H4453" s="3">
        <v>25000</v>
      </c>
      <c r="I4453" s="3">
        <v>-25000</v>
      </c>
      <c r="J4453" s="3">
        <v>0</v>
      </c>
    </row>
    <row r="4454" spans="1:10" x14ac:dyDescent="0.25">
      <c r="A4454" s="4" t="s">
        <v>9404</v>
      </c>
      <c r="B4454" s="4" t="s">
        <v>11128</v>
      </c>
      <c r="C4454" s="11" t="s">
        <v>11124</v>
      </c>
      <c r="D4454" t="s">
        <v>6131</v>
      </c>
      <c r="E4454" t="s">
        <v>23</v>
      </c>
      <c r="F4454" s="2">
        <v>40086</v>
      </c>
      <c r="G4454" t="s">
        <v>6135</v>
      </c>
      <c r="H4454" s="3">
        <v>960</v>
      </c>
      <c r="I4454" s="3">
        <v>-960</v>
      </c>
      <c r="J4454" s="3">
        <v>0</v>
      </c>
    </row>
    <row r="4455" spans="1:10" x14ac:dyDescent="0.25">
      <c r="A4455" s="4" t="s">
        <v>9404</v>
      </c>
      <c r="B4455" s="4" t="s">
        <v>11128</v>
      </c>
      <c r="C4455" s="11" t="s">
        <v>11124</v>
      </c>
      <c r="D4455" t="s">
        <v>6131</v>
      </c>
      <c r="E4455" t="s">
        <v>25</v>
      </c>
      <c r="F4455" s="2">
        <v>40512</v>
      </c>
      <c r="G4455" t="s">
        <v>6136</v>
      </c>
      <c r="H4455" s="3">
        <v>16700</v>
      </c>
      <c r="I4455" s="3">
        <v>-16700</v>
      </c>
      <c r="J4455" s="3">
        <v>0</v>
      </c>
    </row>
    <row r="4456" spans="1:10" x14ac:dyDescent="0.25">
      <c r="A4456" s="4" t="s">
        <v>9404</v>
      </c>
      <c r="B4456" s="4" t="s">
        <v>11128</v>
      </c>
      <c r="C4456" s="11" t="s">
        <v>11124</v>
      </c>
      <c r="D4456" t="s">
        <v>6131</v>
      </c>
      <c r="E4456" t="s">
        <v>27</v>
      </c>
      <c r="F4456" s="2">
        <v>45077</v>
      </c>
      <c r="G4456" t="s">
        <v>6137</v>
      </c>
      <c r="H4456" s="3">
        <v>2100</v>
      </c>
      <c r="I4456" s="3">
        <v>-262.5</v>
      </c>
      <c r="J4456" s="3">
        <v>1837.5</v>
      </c>
    </row>
    <row r="4457" spans="1:10" x14ac:dyDescent="0.25">
      <c r="A4457" s="4" t="s">
        <v>9404</v>
      </c>
      <c r="B4457" s="4" t="s">
        <v>11128</v>
      </c>
      <c r="C4457" s="11" t="s">
        <v>11124</v>
      </c>
      <c r="D4457" t="s">
        <v>6138</v>
      </c>
      <c r="E4457" t="s">
        <v>1</v>
      </c>
      <c r="F4457" s="2">
        <v>34700</v>
      </c>
      <c r="G4457" t="s">
        <v>6139</v>
      </c>
      <c r="H4457" s="3">
        <v>4906.34</v>
      </c>
      <c r="I4457" s="3">
        <v>-4906.34</v>
      </c>
      <c r="J4457" s="3">
        <v>0</v>
      </c>
    </row>
    <row r="4458" spans="1:10" x14ac:dyDescent="0.25">
      <c r="A4458" s="4" t="s">
        <v>9404</v>
      </c>
      <c r="B4458" s="4" t="s">
        <v>11128</v>
      </c>
      <c r="C4458" s="11" t="s">
        <v>11124</v>
      </c>
      <c r="D4458" t="s">
        <v>6140</v>
      </c>
      <c r="E4458" t="s">
        <v>1</v>
      </c>
      <c r="F4458" s="2">
        <v>35796</v>
      </c>
      <c r="G4458" t="s">
        <v>6141</v>
      </c>
      <c r="H4458" s="3">
        <v>22445.05</v>
      </c>
      <c r="I4458" s="3">
        <v>-22445.05</v>
      </c>
      <c r="J4458" s="3">
        <v>0</v>
      </c>
    </row>
    <row r="4459" spans="1:10" x14ac:dyDescent="0.25">
      <c r="A4459" s="4" t="s">
        <v>9404</v>
      </c>
      <c r="B4459" s="4" t="s">
        <v>11128</v>
      </c>
      <c r="C4459" s="11" t="s">
        <v>11124</v>
      </c>
      <c r="D4459" t="s">
        <v>6142</v>
      </c>
      <c r="E4459" t="s">
        <v>1</v>
      </c>
      <c r="F4459" s="2">
        <v>35796</v>
      </c>
      <c r="G4459" t="s">
        <v>6143</v>
      </c>
      <c r="H4459" s="3">
        <v>9554.4500000000007</v>
      </c>
      <c r="I4459" s="3">
        <v>-9554.4500000000007</v>
      </c>
      <c r="J4459" s="3">
        <v>0</v>
      </c>
    </row>
    <row r="4460" spans="1:10" x14ac:dyDescent="0.25">
      <c r="A4460" s="4" t="s">
        <v>9404</v>
      </c>
      <c r="B4460" s="4" t="s">
        <v>11128</v>
      </c>
      <c r="C4460" s="11" t="s">
        <v>11124</v>
      </c>
      <c r="D4460" t="s">
        <v>6144</v>
      </c>
      <c r="E4460" t="s">
        <v>1</v>
      </c>
      <c r="F4460" s="2">
        <v>35796</v>
      </c>
      <c r="G4460" t="s">
        <v>6145</v>
      </c>
      <c r="H4460" s="3">
        <v>9554.4500000000007</v>
      </c>
      <c r="I4460" s="3">
        <v>-9554.4500000000007</v>
      </c>
      <c r="J4460" s="3">
        <v>0</v>
      </c>
    </row>
    <row r="4461" spans="1:10" x14ac:dyDescent="0.25">
      <c r="A4461" s="4" t="s">
        <v>9404</v>
      </c>
      <c r="B4461" s="4" t="s">
        <v>11128</v>
      </c>
      <c r="C4461" s="11" t="s">
        <v>11124</v>
      </c>
      <c r="D4461" t="s">
        <v>6146</v>
      </c>
      <c r="E4461" t="s">
        <v>1</v>
      </c>
      <c r="F4461" s="2">
        <v>41810</v>
      </c>
      <c r="G4461" t="s">
        <v>6147</v>
      </c>
      <c r="H4461" s="3">
        <v>18227.11</v>
      </c>
      <c r="I4461" s="3">
        <v>-18227.11</v>
      </c>
      <c r="J4461" s="3">
        <v>0</v>
      </c>
    </row>
    <row r="4462" spans="1:10" x14ac:dyDescent="0.25">
      <c r="A4462" s="4" t="s">
        <v>9404</v>
      </c>
      <c r="B4462" s="4" t="s">
        <v>11128</v>
      </c>
      <c r="C4462" s="11" t="s">
        <v>11124</v>
      </c>
      <c r="D4462" t="s">
        <v>6146</v>
      </c>
      <c r="E4462" t="s">
        <v>7</v>
      </c>
      <c r="F4462" s="2">
        <v>42643</v>
      </c>
      <c r="G4462" t="s">
        <v>6147</v>
      </c>
      <c r="H4462" s="3">
        <v>2730</v>
      </c>
      <c r="I4462" s="3">
        <v>-2730</v>
      </c>
      <c r="J4462" s="3">
        <v>0</v>
      </c>
    </row>
    <row r="4463" spans="1:10" x14ac:dyDescent="0.25">
      <c r="A4463" s="4" t="s">
        <v>9404</v>
      </c>
      <c r="B4463" s="4" t="s">
        <v>11128</v>
      </c>
      <c r="C4463" s="11" t="s">
        <v>11124</v>
      </c>
      <c r="D4463" t="s">
        <v>6148</v>
      </c>
      <c r="E4463" t="s">
        <v>1</v>
      </c>
      <c r="F4463" s="2">
        <v>41850</v>
      </c>
      <c r="G4463" t="s">
        <v>6149</v>
      </c>
      <c r="H4463" s="3">
        <v>5000</v>
      </c>
      <c r="I4463" s="3">
        <v>-5000</v>
      </c>
      <c r="J4463" s="3">
        <v>0</v>
      </c>
    </row>
    <row r="4464" spans="1:10" x14ac:dyDescent="0.25">
      <c r="A4464" s="4" t="s">
        <v>9404</v>
      </c>
      <c r="B4464" s="4" t="s">
        <v>11128</v>
      </c>
      <c r="C4464" s="11" t="s">
        <v>11124</v>
      </c>
      <c r="D4464" t="s">
        <v>6148</v>
      </c>
      <c r="E4464" t="s">
        <v>7</v>
      </c>
      <c r="F4464" s="2">
        <v>41850</v>
      </c>
      <c r="G4464" t="s">
        <v>6149</v>
      </c>
      <c r="H4464" s="3">
        <v>1500</v>
      </c>
      <c r="I4464" s="3">
        <v>-1500</v>
      </c>
      <c r="J4464" s="3">
        <v>0</v>
      </c>
    </row>
    <row r="4465" spans="1:10" x14ac:dyDescent="0.25">
      <c r="A4465" s="4" t="s">
        <v>9404</v>
      </c>
      <c r="B4465" s="4" t="s">
        <v>11128</v>
      </c>
      <c r="C4465" s="11" t="s">
        <v>11124</v>
      </c>
      <c r="D4465" t="s">
        <v>6150</v>
      </c>
      <c r="E4465" t="s">
        <v>1</v>
      </c>
      <c r="F4465" s="2">
        <v>36161</v>
      </c>
      <c r="G4465" t="s">
        <v>6151</v>
      </c>
      <c r="H4465" s="3">
        <v>15080.54</v>
      </c>
      <c r="I4465" s="3">
        <v>-15080.54</v>
      </c>
      <c r="J4465" s="3">
        <v>0</v>
      </c>
    </row>
    <row r="4466" spans="1:10" x14ac:dyDescent="0.25">
      <c r="A4466" s="4" t="s">
        <v>9404</v>
      </c>
      <c r="B4466" s="4" t="s">
        <v>11128</v>
      </c>
      <c r="C4466" s="11" t="s">
        <v>11124</v>
      </c>
      <c r="D4466" t="s">
        <v>6152</v>
      </c>
      <c r="E4466" t="s">
        <v>1</v>
      </c>
      <c r="F4466" s="2">
        <v>36161</v>
      </c>
      <c r="G4466" t="s">
        <v>6153</v>
      </c>
      <c r="H4466" s="3">
        <v>15493.71</v>
      </c>
      <c r="I4466" s="3">
        <v>-15493.71</v>
      </c>
      <c r="J4466" s="3">
        <v>0</v>
      </c>
    </row>
    <row r="4467" spans="1:10" x14ac:dyDescent="0.25">
      <c r="A4467" s="4" t="s">
        <v>9404</v>
      </c>
      <c r="B4467" s="4" t="s">
        <v>11128</v>
      </c>
      <c r="C4467" s="11" t="s">
        <v>11124</v>
      </c>
      <c r="D4467" t="s">
        <v>6154</v>
      </c>
      <c r="E4467" t="s">
        <v>1</v>
      </c>
      <c r="F4467" s="2">
        <v>36161</v>
      </c>
      <c r="G4467" t="s">
        <v>6155</v>
      </c>
      <c r="H4467" s="3">
        <v>981.27</v>
      </c>
      <c r="I4467" s="3">
        <v>-981.27</v>
      </c>
      <c r="J4467" s="3">
        <v>0</v>
      </c>
    </row>
    <row r="4468" spans="1:10" x14ac:dyDescent="0.25">
      <c r="A4468" s="4" t="s">
        <v>9404</v>
      </c>
      <c r="B4468" s="4" t="s">
        <v>11128</v>
      </c>
      <c r="C4468" s="11" t="s">
        <v>11124</v>
      </c>
      <c r="D4468" t="s">
        <v>6156</v>
      </c>
      <c r="E4468" t="s">
        <v>1</v>
      </c>
      <c r="F4468" s="2">
        <v>36161</v>
      </c>
      <c r="G4468" t="s">
        <v>6157</v>
      </c>
      <c r="H4468" s="3">
        <v>1187.8499999999999</v>
      </c>
      <c r="I4468" s="3">
        <v>-1187.8499999999999</v>
      </c>
      <c r="J4468" s="3">
        <v>0</v>
      </c>
    </row>
    <row r="4469" spans="1:10" x14ac:dyDescent="0.25">
      <c r="A4469" s="4" t="s">
        <v>9404</v>
      </c>
      <c r="B4469" s="4" t="s">
        <v>11128</v>
      </c>
      <c r="C4469" s="11" t="s">
        <v>11124</v>
      </c>
      <c r="D4469" t="s">
        <v>6158</v>
      </c>
      <c r="E4469" t="s">
        <v>1</v>
      </c>
      <c r="F4469" s="2">
        <v>36161</v>
      </c>
      <c r="G4469" t="s">
        <v>6159</v>
      </c>
      <c r="H4469" s="3">
        <v>981.27</v>
      </c>
      <c r="I4469" s="3">
        <v>-981.27</v>
      </c>
      <c r="J4469" s="3">
        <v>0</v>
      </c>
    </row>
    <row r="4470" spans="1:10" x14ac:dyDescent="0.25">
      <c r="A4470" s="4" t="s">
        <v>9404</v>
      </c>
      <c r="B4470" s="4" t="s">
        <v>11128</v>
      </c>
      <c r="C4470" s="11" t="s">
        <v>11124</v>
      </c>
      <c r="D4470" t="s">
        <v>6160</v>
      </c>
      <c r="E4470" t="s">
        <v>1</v>
      </c>
      <c r="F4470" s="2">
        <v>36161</v>
      </c>
      <c r="G4470" t="s">
        <v>6155</v>
      </c>
      <c r="H4470" s="3">
        <v>981.27</v>
      </c>
      <c r="I4470" s="3">
        <v>-981.27</v>
      </c>
      <c r="J4470" s="3">
        <v>0</v>
      </c>
    </row>
    <row r="4471" spans="1:10" x14ac:dyDescent="0.25">
      <c r="A4471" s="4" t="s">
        <v>9404</v>
      </c>
      <c r="B4471" s="4" t="s">
        <v>11128</v>
      </c>
      <c r="C4471" s="11" t="s">
        <v>11124</v>
      </c>
      <c r="D4471" t="s">
        <v>6161</v>
      </c>
      <c r="E4471" t="s">
        <v>1</v>
      </c>
      <c r="F4471" s="2">
        <v>36161</v>
      </c>
      <c r="G4471" t="s">
        <v>6162</v>
      </c>
      <c r="H4471" s="3">
        <v>1446.08</v>
      </c>
      <c r="I4471" s="3">
        <v>-1446.08</v>
      </c>
      <c r="J4471" s="3">
        <v>0</v>
      </c>
    </row>
    <row r="4472" spans="1:10" x14ac:dyDescent="0.25">
      <c r="A4472" s="4" t="s">
        <v>9404</v>
      </c>
      <c r="B4472" s="4" t="s">
        <v>11128</v>
      </c>
      <c r="C4472" s="11" t="s">
        <v>11124</v>
      </c>
      <c r="D4472" t="s">
        <v>6163</v>
      </c>
      <c r="E4472" t="s">
        <v>1</v>
      </c>
      <c r="F4472" s="2">
        <v>36161</v>
      </c>
      <c r="G4472" t="s">
        <v>6157</v>
      </c>
      <c r="H4472" s="3">
        <v>1446.08</v>
      </c>
      <c r="I4472" s="3">
        <v>-1446.08</v>
      </c>
      <c r="J4472" s="3">
        <v>0</v>
      </c>
    </row>
    <row r="4473" spans="1:10" x14ac:dyDescent="0.25">
      <c r="A4473" s="4" t="s">
        <v>9404</v>
      </c>
      <c r="B4473" s="4" t="s">
        <v>11128</v>
      </c>
      <c r="C4473" s="11" t="s">
        <v>11124</v>
      </c>
      <c r="D4473" t="s">
        <v>6164</v>
      </c>
      <c r="E4473" t="s">
        <v>1</v>
      </c>
      <c r="F4473" s="2">
        <v>36161</v>
      </c>
      <c r="G4473" t="s">
        <v>6157</v>
      </c>
      <c r="H4473" s="3">
        <v>1446.08</v>
      </c>
      <c r="I4473" s="3">
        <v>-1446.08</v>
      </c>
      <c r="J4473" s="3">
        <v>0</v>
      </c>
    </row>
    <row r="4474" spans="1:10" x14ac:dyDescent="0.25">
      <c r="A4474" s="4" t="s">
        <v>9404</v>
      </c>
      <c r="B4474" s="4" t="s">
        <v>11128</v>
      </c>
      <c r="C4474" s="11" t="s">
        <v>11124</v>
      </c>
      <c r="D4474" t="s">
        <v>6165</v>
      </c>
      <c r="E4474" t="s">
        <v>1</v>
      </c>
      <c r="F4474" s="2">
        <v>36161</v>
      </c>
      <c r="G4474" t="s">
        <v>6166</v>
      </c>
      <c r="H4474" s="3">
        <v>4493.18</v>
      </c>
      <c r="I4474" s="3">
        <v>-4493.18</v>
      </c>
      <c r="J4474" s="3">
        <v>0</v>
      </c>
    </row>
    <row r="4475" spans="1:10" x14ac:dyDescent="0.25">
      <c r="A4475" s="4" t="s">
        <v>9404</v>
      </c>
      <c r="B4475" s="4" t="s">
        <v>11128</v>
      </c>
      <c r="C4475" s="11" t="s">
        <v>11124</v>
      </c>
      <c r="D4475" t="s">
        <v>6167</v>
      </c>
      <c r="E4475" t="s">
        <v>1</v>
      </c>
      <c r="F4475" s="2">
        <v>36526</v>
      </c>
      <c r="G4475" t="s">
        <v>6168</v>
      </c>
      <c r="H4475" s="3">
        <v>21794.48</v>
      </c>
      <c r="I4475" s="3">
        <v>-21794.48</v>
      </c>
      <c r="J4475" s="3">
        <v>0</v>
      </c>
    </row>
    <row r="4476" spans="1:10" x14ac:dyDescent="0.25">
      <c r="A4476" s="4" t="s">
        <v>9404</v>
      </c>
      <c r="B4476" s="4" t="s">
        <v>11128</v>
      </c>
      <c r="C4476" s="11" t="s">
        <v>11124</v>
      </c>
      <c r="D4476" t="s">
        <v>6169</v>
      </c>
      <c r="E4476" t="s">
        <v>1</v>
      </c>
      <c r="F4476" s="2">
        <v>36526</v>
      </c>
      <c r="G4476" t="s">
        <v>6170</v>
      </c>
      <c r="H4476" s="3">
        <v>2995.45</v>
      </c>
      <c r="I4476" s="3">
        <v>-2995.45</v>
      </c>
      <c r="J4476" s="3">
        <v>0</v>
      </c>
    </row>
    <row r="4477" spans="1:10" x14ac:dyDescent="0.25">
      <c r="A4477" s="4" t="s">
        <v>9404</v>
      </c>
      <c r="B4477" s="4" t="s">
        <v>11128</v>
      </c>
      <c r="C4477" s="11" t="s">
        <v>11124</v>
      </c>
      <c r="D4477" t="s">
        <v>6169</v>
      </c>
      <c r="E4477" t="s">
        <v>7</v>
      </c>
      <c r="F4477" s="2">
        <v>36892</v>
      </c>
      <c r="G4477" t="s">
        <v>6171</v>
      </c>
      <c r="H4477" s="3">
        <v>11026.35</v>
      </c>
      <c r="I4477" s="3">
        <v>-11026.35</v>
      </c>
      <c r="J4477" s="3">
        <v>0</v>
      </c>
    </row>
    <row r="4478" spans="1:10" x14ac:dyDescent="0.25">
      <c r="A4478" s="4" t="s">
        <v>9404</v>
      </c>
      <c r="B4478" s="4" t="s">
        <v>11128</v>
      </c>
      <c r="C4478" s="11" t="s">
        <v>11124</v>
      </c>
      <c r="D4478" t="s">
        <v>6172</v>
      </c>
      <c r="E4478" t="s">
        <v>1</v>
      </c>
      <c r="F4478" s="2">
        <v>36526</v>
      </c>
      <c r="G4478" t="s">
        <v>6173</v>
      </c>
      <c r="H4478" s="3">
        <v>20193.46</v>
      </c>
      <c r="I4478" s="3">
        <v>-20193.46</v>
      </c>
      <c r="J4478" s="3">
        <v>0</v>
      </c>
    </row>
    <row r="4479" spans="1:10" x14ac:dyDescent="0.25">
      <c r="A4479" s="4" t="s">
        <v>9404</v>
      </c>
      <c r="B4479" s="4" t="s">
        <v>11128</v>
      </c>
      <c r="C4479" s="11" t="s">
        <v>11124</v>
      </c>
      <c r="D4479" t="s">
        <v>6172</v>
      </c>
      <c r="E4479" t="s">
        <v>7</v>
      </c>
      <c r="F4479" s="2">
        <v>36892</v>
      </c>
      <c r="G4479" t="s">
        <v>6174</v>
      </c>
      <c r="H4479" s="3">
        <v>5681.03</v>
      </c>
      <c r="I4479" s="3">
        <v>-5681.03</v>
      </c>
      <c r="J4479" s="3">
        <v>0</v>
      </c>
    </row>
    <row r="4480" spans="1:10" x14ac:dyDescent="0.25">
      <c r="A4480" s="4" t="s">
        <v>9404</v>
      </c>
      <c r="B4480" s="4" t="s">
        <v>11128</v>
      </c>
      <c r="C4480" s="11" t="s">
        <v>11124</v>
      </c>
      <c r="D4480" t="s">
        <v>6175</v>
      </c>
      <c r="E4480" t="s">
        <v>1</v>
      </c>
      <c r="F4480" s="2">
        <v>36526</v>
      </c>
      <c r="G4480" t="s">
        <v>6173</v>
      </c>
      <c r="H4480" s="3">
        <v>13427.88</v>
      </c>
      <c r="I4480" s="3">
        <v>-13427.88</v>
      </c>
      <c r="J4480" s="3">
        <v>0</v>
      </c>
    </row>
    <row r="4481" spans="1:10" x14ac:dyDescent="0.25">
      <c r="A4481" s="4" t="s">
        <v>9404</v>
      </c>
      <c r="B4481" s="4" t="s">
        <v>11128</v>
      </c>
      <c r="C4481" s="11" t="s">
        <v>11124</v>
      </c>
      <c r="D4481" t="s">
        <v>6176</v>
      </c>
      <c r="E4481" t="s">
        <v>1</v>
      </c>
      <c r="F4481" s="2">
        <v>36161</v>
      </c>
      <c r="G4481" t="s">
        <v>6168</v>
      </c>
      <c r="H4481" s="3">
        <v>24273.47</v>
      </c>
      <c r="I4481" s="3">
        <v>-24273.47</v>
      </c>
      <c r="J4481" s="3">
        <v>0</v>
      </c>
    </row>
    <row r="4482" spans="1:10" x14ac:dyDescent="0.25">
      <c r="A4482" s="4" t="s">
        <v>9404</v>
      </c>
      <c r="B4482" s="4" t="s">
        <v>11128</v>
      </c>
      <c r="C4482" s="11" t="s">
        <v>11124</v>
      </c>
      <c r="D4482" t="s">
        <v>6176</v>
      </c>
      <c r="E4482" t="s">
        <v>7</v>
      </c>
      <c r="F4482" s="2">
        <v>36526</v>
      </c>
      <c r="G4482" t="s">
        <v>6177</v>
      </c>
      <c r="H4482" s="3">
        <v>1859.24</v>
      </c>
      <c r="I4482" s="3">
        <v>-1859.24</v>
      </c>
      <c r="J4482" s="3">
        <v>0</v>
      </c>
    </row>
    <row r="4483" spans="1:10" x14ac:dyDescent="0.25">
      <c r="A4483" s="4" t="s">
        <v>9404</v>
      </c>
      <c r="B4483" s="4" t="s">
        <v>11128</v>
      </c>
      <c r="C4483" s="11" t="s">
        <v>11124</v>
      </c>
      <c r="D4483" t="s">
        <v>6178</v>
      </c>
      <c r="E4483" t="s">
        <v>1</v>
      </c>
      <c r="F4483" s="2">
        <v>36161</v>
      </c>
      <c r="G4483" t="s">
        <v>6168</v>
      </c>
      <c r="H4483" s="3">
        <v>21691.19</v>
      </c>
      <c r="I4483" s="3">
        <v>-21691.19</v>
      </c>
      <c r="J4483" s="3">
        <v>0</v>
      </c>
    </row>
    <row r="4484" spans="1:10" x14ac:dyDescent="0.25">
      <c r="A4484" s="4" t="s">
        <v>9404</v>
      </c>
      <c r="B4484" s="4" t="s">
        <v>11128</v>
      </c>
      <c r="C4484" s="11" t="s">
        <v>11124</v>
      </c>
      <c r="D4484" t="s">
        <v>6179</v>
      </c>
      <c r="E4484" t="s">
        <v>1</v>
      </c>
      <c r="F4484" s="2">
        <v>36892</v>
      </c>
      <c r="G4484" t="s">
        <v>6180</v>
      </c>
      <c r="H4484" s="3">
        <v>12291.67</v>
      </c>
      <c r="I4484" s="3">
        <v>-12291.67</v>
      </c>
      <c r="J4484" s="3">
        <v>0</v>
      </c>
    </row>
    <row r="4485" spans="1:10" x14ac:dyDescent="0.25">
      <c r="A4485" s="4" t="s">
        <v>9404</v>
      </c>
      <c r="B4485" s="4" t="s">
        <v>11128</v>
      </c>
      <c r="C4485" s="11" t="s">
        <v>11124</v>
      </c>
      <c r="D4485" t="s">
        <v>6181</v>
      </c>
      <c r="E4485" t="s">
        <v>1</v>
      </c>
      <c r="F4485" s="2">
        <v>36526</v>
      </c>
      <c r="G4485" t="s">
        <v>6182</v>
      </c>
      <c r="H4485" s="3">
        <v>14719.02</v>
      </c>
      <c r="I4485" s="3">
        <v>-14719.02</v>
      </c>
      <c r="J4485" s="3">
        <v>0</v>
      </c>
    </row>
    <row r="4486" spans="1:10" x14ac:dyDescent="0.25">
      <c r="A4486" s="4" t="s">
        <v>9404</v>
      </c>
      <c r="B4486" s="4" t="s">
        <v>11128</v>
      </c>
      <c r="C4486" s="11" t="s">
        <v>11124</v>
      </c>
      <c r="D4486" t="s">
        <v>6181</v>
      </c>
      <c r="E4486" t="s">
        <v>7</v>
      </c>
      <c r="F4486" s="2">
        <v>37257</v>
      </c>
      <c r="G4486" t="s">
        <v>6183</v>
      </c>
      <c r="H4486" s="3">
        <v>4480</v>
      </c>
      <c r="I4486" s="3">
        <v>-4480</v>
      </c>
      <c r="J4486" s="3">
        <v>0</v>
      </c>
    </row>
    <row r="4487" spans="1:10" x14ac:dyDescent="0.25">
      <c r="A4487" s="4" t="s">
        <v>9404</v>
      </c>
      <c r="B4487" s="4" t="s">
        <v>11128</v>
      </c>
      <c r="C4487" s="11" t="s">
        <v>11124</v>
      </c>
      <c r="D4487" t="s">
        <v>6184</v>
      </c>
      <c r="E4487" t="s">
        <v>1</v>
      </c>
      <c r="F4487" s="2">
        <v>36526</v>
      </c>
      <c r="G4487" t="s">
        <v>6168</v>
      </c>
      <c r="H4487" s="3">
        <v>5422.8</v>
      </c>
      <c r="I4487" s="3">
        <v>-5422.8</v>
      </c>
      <c r="J4487" s="3">
        <v>0</v>
      </c>
    </row>
    <row r="4488" spans="1:10" x14ac:dyDescent="0.25">
      <c r="A4488" s="4" t="s">
        <v>9404</v>
      </c>
      <c r="B4488" s="4" t="s">
        <v>11128</v>
      </c>
      <c r="C4488" s="11" t="s">
        <v>11124</v>
      </c>
      <c r="D4488" t="s">
        <v>6185</v>
      </c>
      <c r="E4488" t="s">
        <v>1</v>
      </c>
      <c r="F4488" s="2">
        <v>36161</v>
      </c>
      <c r="G4488" t="s">
        <v>6186</v>
      </c>
      <c r="H4488" s="3">
        <v>826.34</v>
      </c>
      <c r="I4488" s="3">
        <v>-826.34</v>
      </c>
      <c r="J4488" s="3">
        <v>0</v>
      </c>
    </row>
    <row r="4489" spans="1:10" x14ac:dyDescent="0.25">
      <c r="A4489" s="4" t="s">
        <v>9404</v>
      </c>
      <c r="B4489" s="4" t="s">
        <v>11128</v>
      </c>
      <c r="C4489" s="11" t="s">
        <v>11124</v>
      </c>
      <c r="D4489" t="s">
        <v>6187</v>
      </c>
      <c r="E4489" t="s">
        <v>1</v>
      </c>
      <c r="F4489" s="2">
        <v>36526</v>
      </c>
      <c r="G4489" t="s">
        <v>6188</v>
      </c>
      <c r="H4489" s="3">
        <v>1446.08</v>
      </c>
      <c r="I4489" s="3">
        <v>-1446.08</v>
      </c>
      <c r="J4489" s="3">
        <v>0</v>
      </c>
    </row>
    <row r="4490" spans="1:10" x14ac:dyDescent="0.25">
      <c r="A4490" s="4" t="s">
        <v>9404</v>
      </c>
      <c r="B4490" s="4" t="s">
        <v>11128</v>
      </c>
      <c r="C4490" s="11" t="s">
        <v>11124</v>
      </c>
      <c r="D4490" t="s">
        <v>6189</v>
      </c>
      <c r="E4490" t="s">
        <v>1</v>
      </c>
      <c r="F4490" s="2">
        <v>36526</v>
      </c>
      <c r="G4490" t="s">
        <v>6190</v>
      </c>
      <c r="H4490" s="3">
        <v>1497.73</v>
      </c>
      <c r="I4490" s="3">
        <v>-1497.73</v>
      </c>
      <c r="J4490" s="3">
        <v>0</v>
      </c>
    </row>
    <row r="4491" spans="1:10" x14ac:dyDescent="0.25">
      <c r="A4491" s="4" t="s">
        <v>9404</v>
      </c>
      <c r="B4491" s="4" t="s">
        <v>11128</v>
      </c>
      <c r="C4491" s="11" t="s">
        <v>11124</v>
      </c>
      <c r="D4491" t="s">
        <v>6191</v>
      </c>
      <c r="E4491" t="s">
        <v>1</v>
      </c>
      <c r="F4491" s="2">
        <v>36526</v>
      </c>
      <c r="G4491" t="s">
        <v>6192</v>
      </c>
      <c r="H4491" s="3">
        <v>4183.3</v>
      </c>
      <c r="I4491" s="3">
        <v>-4183.3</v>
      </c>
      <c r="J4491" s="3">
        <v>0</v>
      </c>
    </row>
    <row r="4492" spans="1:10" x14ac:dyDescent="0.25">
      <c r="A4492" s="4" t="s">
        <v>9404</v>
      </c>
      <c r="B4492" s="4" t="s">
        <v>11128</v>
      </c>
      <c r="C4492" s="11" t="s">
        <v>11124</v>
      </c>
      <c r="D4492" t="s">
        <v>6191</v>
      </c>
      <c r="E4492" t="s">
        <v>7</v>
      </c>
      <c r="F4492" s="2">
        <v>36526</v>
      </c>
      <c r="G4492" t="s">
        <v>6193</v>
      </c>
      <c r="H4492" s="3">
        <v>1601.02</v>
      </c>
      <c r="I4492" s="3">
        <v>-1601.02</v>
      </c>
      <c r="J4492" s="3">
        <v>0</v>
      </c>
    </row>
    <row r="4493" spans="1:10" x14ac:dyDescent="0.25">
      <c r="A4493" s="4" t="s">
        <v>9404</v>
      </c>
      <c r="B4493" s="4" t="s">
        <v>11128</v>
      </c>
      <c r="C4493" s="11" t="s">
        <v>11124</v>
      </c>
      <c r="D4493" t="s">
        <v>6194</v>
      </c>
      <c r="E4493" t="s">
        <v>1</v>
      </c>
      <c r="F4493" s="2">
        <v>36526</v>
      </c>
      <c r="G4493" t="s">
        <v>6195</v>
      </c>
      <c r="H4493" s="3">
        <v>2494.4899999999998</v>
      </c>
      <c r="I4493" s="3">
        <v>-2494.4899999999998</v>
      </c>
      <c r="J4493" s="3">
        <v>0</v>
      </c>
    </row>
    <row r="4494" spans="1:10" x14ac:dyDescent="0.25">
      <c r="A4494" s="4" t="s">
        <v>9404</v>
      </c>
      <c r="B4494" s="4" t="s">
        <v>11128</v>
      </c>
      <c r="C4494" s="11" t="s">
        <v>11124</v>
      </c>
      <c r="D4494" t="s">
        <v>6194</v>
      </c>
      <c r="E4494" t="s">
        <v>7</v>
      </c>
      <c r="F4494" s="2">
        <v>36892</v>
      </c>
      <c r="G4494" t="s">
        <v>6196</v>
      </c>
      <c r="H4494" s="3">
        <v>852.15</v>
      </c>
      <c r="I4494" s="3">
        <v>-852.15</v>
      </c>
      <c r="J4494" s="3">
        <v>0</v>
      </c>
    </row>
    <row r="4495" spans="1:10" x14ac:dyDescent="0.25">
      <c r="A4495" s="4" t="s">
        <v>9404</v>
      </c>
      <c r="B4495" s="4" t="s">
        <v>11128</v>
      </c>
      <c r="C4495" s="11" t="s">
        <v>11124</v>
      </c>
      <c r="D4495" t="s">
        <v>6197</v>
      </c>
      <c r="E4495" t="s">
        <v>1</v>
      </c>
      <c r="F4495" s="2">
        <v>36526</v>
      </c>
      <c r="G4495" t="s">
        <v>6198</v>
      </c>
      <c r="H4495" s="3">
        <v>9296.2199999999993</v>
      </c>
      <c r="I4495" s="3">
        <v>-9296.2199999999993</v>
      </c>
      <c r="J4495" s="3">
        <v>0</v>
      </c>
    </row>
    <row r="4496" spans="1:10" x14ac:dyDescent="0.25">
      <c r="A4496" s="4" t="s">
        <v>9404</v>
      </c>
      <c r="B4496" s="4" t="s">
        <v>11128</v>
      </c>
      <c r="C4496" s="11" t="s">
        <v>11124</v>
      </c>
      <c r="D4496" t="s">
        <v>6199</v>
      </c>
      <c r="E4496" t="s">
        <v>1</v>
      </c>
      <c r="F4496" s="2">
        <v>36892</v>
      </c>
      <c r="G4496" t="s">
        <v>6200</v>
      </c>
      <c r="H4496" s="3">
        <v>5629.38</v>
      </c>
      <c r="I4496" s="3">
        <v>-5629.38</v>
      </c>
      <c r="J4496" s="3">
        <v>0</v>
      </c>
    </row>
    <row r="4497" spans="1:10" x14ac:dyDescent="0.25">
      <c r="A4497" s="4" t="s">
        <v>9404</v>
      </c>
      <c r="B4497" s="4" t="s">
        <v>11128</v>
      </c>
      <c r="C4497" s="11" t="s">
        <v>11124</v>
      </c>
      <c r="D4497" t="s">
        <v>6201</v>
      </c>
      <c r="E4497" t="s">
        <v>1</v>
      </c>
      <c r="F4497" s="2">
        <v>36526</v>
      </c>
      <c r="G4497" t="s">
        <v>6202</v>
      </c>
      <c r="H4497" s="3">
        <v>1807.6</v>
      </c>
      <c r="I4497" s="3">
        <v>-1807.6</v>
      </c>
      <c r="J4497" s="3">
        <v>0</v>
      </c>
    </row>
    <row r="4498" spans="1:10" x14ac:dyDescent="0.25">
      <c r="A4498" s="4" t="s">
        <v>9404</v>
      </c>
      <c r="B4498" s="4" t="s">
        <v>11128</v>
      </c>
      <c r="C4498" s="11" t="s">
        <v>11124</v>
      </c>
      <c r="D4498" t="s">
        <v>6201</v>
      </c>
      <c r="E4498" t="s">
        <v>7</v>
      </c>
      <c r="F4498" s="2">
        <v>42429</v>
      </c>
      <c r="G4498" t="s">
        <v>6203</v>
      </c>
      <c r="H4498" s="3">
        <v>14000</v>
      </c>
      <c r="I4498" s="3">
        <v>-14000</v>
      </c>
      <c r="J4498" s="3">
        <v>0</v>
      </c>
    </row>
    <row r="4499" spans="1:10" x14ac:dyDescent="0.25">
      <c r="A4499" s="4" t="s">
        <v>9404</v>
      </c>
      <c r="B4499" s="4" t="s">
        <v>11128</v>
      </c>
      <c r="C4499" s="11" t="s">
        <v>11124</v>
      </c>
      <c r="D4499" t="s">
        <v>6204</v>
      </c>
      <c r="E4499" t="s">
        <v>1</v>
      </c>
      <c r="F4499" s="2">
        <v>36892</v>
      </c>
      <c r="G4499" t="s">
        <v>6205</v>
      </c>
      <c r="H4499" s="3">
        <v>11207.11</v>
      </c>
      <c r="I4499" s="3">
        <v>-11207.11</v>
      </c>
      <c r="J4499" s="3">
        <v>0</v>
      </c>
    </row>
    <row r="4500" spans="1:10" x14ac:dyDescent="0.25">
      <c r="A4500" s="4" t="s">
        <v>9404</v>
      </c>
      <c r="B4500" s="4" t="s">
        <v>11128</v>
      </c>
      <c r="C4500" s="11" t="s">
        <v>11124</v>
      </c>
      <c r="D4500" t="s">
        <v>6206</v>
      </c>
      <c r="E4500" t="s">
        <v>1</v>
      </c>
      <c r="F4500" s="2">
        <v>36892</v>
      </c>
      <c r="G4500" t="s">
        <v>6207</v>
      </c>
      <c r="H4500" s="3">
        <v>56087.22</v>
      </c>
      <c r="I4500" s="3">
        <v>-56087.22</v>
      </c>
      <c r="J4500" s="3">
        <v>0</v>
      </c>
    </row>
    <row r="4501" spans="1:10" x14ac:dyDescent="0.25">
      <c r="A4501" s="4" t="s">
        <v>9404</v>
      </c>
      <c r="B4501" s="4" t="s">
        <v>11128</v>
      </c>
      <c r="C4501" s="11" t="s">
        <v>11124</v>
      </c>
      <c r="D4501" t="s">
        <v>6206</v>
      </c>
      <c r="E4501" t="s">
        <v>7</v>
      </c>
      <c r="F4501" s="2">
        <v>37257</v>
      </c>
      <c r="G4501" t="s">
        <v>6208</v>
      </c>
      <c r="H4501" s="3">
        <v>2375</v>
      </c>
      <c r="I4501" s="3">
        <v>-2375</v>
      </c>
      <c r="J4501" s="3">
        <v>0</v>
      </c>
    </row>
    <row r="4502" spans="1:10" x14ac:dyDescent="0.25">
      <c r="A4502" s="4" t="s">
        <v>9404</v>
      </c>
      <c r="B4502" s="4" t="s">
        <v>11128</v>
      </c>
      <c r="C4502" s="11" t="s">
        <v>11124</v>
      </c>
      <c r="D4502" t="s">
        <v>6209</v>
      </c>
      <c r="E4502" t="s">
        <v>1</v>
      </c>
      <c r="F4502" s="2">
        <v>36526</v>
      </c>
      <c r="G4502" t="s">
        <v>5172</v>
      </c>
      <c r="H4502" s="3">
        <v>21691.19</v>
      </c>
      <c r="I4502" s="3">
        <v>-21691.19</v>
      </c>
      <c r="J4502" s="3">
        <v>0</v>
      </c>
    </row>
    <row r="4503" spans="1:10" x14ac:dyDescent="0.25">
      <c r="A4503" s="4" t="s">
        <v>9404</v>
      </c>
      <c r="B4503" s="4" t="s">
        <v>11128</v>
      </c>
      <c r="C4503" s="11" t="s">
        <v>11124</v>
      </c>
      <c r="D4503" t="s">
        <v>6209</v>
      </c>
      <c r="E4503" t="s">
        <v>7</v>
      </c>
      <c r="F4503" s="2">
        <v>36892</v>
      </c>
      <c r="G4503" t="s">
        <v>6210</v>
      </c>
      <c r="H4503" s="3">
        <v>7695.21</v>
      </c>
      <c r="I4503" s="3">
        <v>-7695.21</v>
      </c>
      <c r="J4503" s="3">
        <v>0</v>
      </c>
    </row>
    <row r="4504" spans="1:10" x14ac:dyDescent="0.25">
      <c r="A4504" s="4" t="s">
        <v>9404</v>
      </c>
      <c r="B4504" s="4" t="s">
        <v>11128</v>
      </c>
      <c r="C4504" s="11" t="s">
        <v>11124</v>
      </c>
      <c r="D4504" t="s">
        <v>6211</v>
      </c>
      <c r="E4504" t="s">
        <v>1</v>
      </c>
      <c r="F4504" s="2">
        <v>36526</v>
      </c>
      <c r="G4504" t="s">
        <v>6212</v>
      </c>
      <c r="H4504" s="3">
        <v>5422.8</v>
      </c>
      <c r="I4504" s="3">
        <v>-5422.8</v>
      </c>
      <c r="J4504" s="3">
        <v>0</v>
      </c>
    </row>
    <row r="4505" spans="1:10" x14ac:dyDescent="0.25">
      <c r="A4505" s="4" t="s">
        <v>9404</v>
      </c>
      <c r="B4505" s="4" t="s">
        <v>11128</v>
      </c>
      <c r="C4505" s="11" t="s">
        <v>11124</v>
      </c>
      <c r="D4505" t="s">
        <v>6213</v>
      </c>
      <c r="E4505" t="s">
        <v>1</v>
      </c>
      <c r="F4505" s="2">
        <v>40724</v>
      </c>
      <c r="G4505" t="s">
        <v>6214</v>
      </c>
      <c r="H4505" s="3">
        <v>1600</v>
      </c>
      <c r="I4505" s="3">
        <v>-1600</v>
      </c>
      <c r="J4505" s="3">
        <v>0</v>
      </c>
    </row>
    <row r="4506" spans="1:10" x14ac:dyDescent="0.25">
      <c r="A4506" s="4" t="s">
        <v>9404</v>
      </c>
      <c r="B4506" s="4" t="s">
        <v>11128</v>
      </c>
      <c r="C4506" s="11" t="s">
        <v>11124</v>
      </c>
      <c r="D4506" t="s">
        <v>6213</v>
      </c>
      <c r="E4506" t="s">
        <v>7</v>
      </c>
      <c r="F4506" s="2">
        <v>41533</v>
      </c>
      <c r="G4506" t="s">
        <v>6215</v>
      </c>
      <c r="H4506" s="3">
        <v>1250</v>
      </c>
      <c r="I4506" s="3">
        <v>-1250</v>
      </c>
      <c r="J4506" s="3">
        <v>0</v>
      </c>
    </row>
    <row r="4507" spans="1:10" x14ac:dyDescent="0.25">
      <c r="A4507" s="4" t="s">
        <v>9404</v>
      </c>
      <c r="B4507" s="4" t="s">
        <v>11128</v>
      </c>
      <c r="C4507" s="11" t="s">
        <v>11124</v>
      </c>
      <c r="D4507" t="s">
        <v>6216</v>
      </c>
      <c r="E4507" t="s">
        <v>1</v>
      </c>
      <c r="F4507" s="2">
        <v>36526</v>
      </c>
      <c r="G4507" t="s">
        <v>6217</v>
      </c>
      <c r="H4507" s="3">
        <v>1601.02</v>
      </c>
      <c r="I4507" s="3">
        <v>-1601.02</v>
      </c>
      <c r="J4507" s="3">
        <v>0</v>
      </c>
    </row>
    <row r="4508" spans="1:10" x14ac:dyDescent="0.25">
      <c r="A4508" s="4" t="s">
        <v>9404</v>
      </c>
      <c r="B4508" s="4" t="s">
        <v>11128</v>
      </c>
      <c r="C4508" s="11" t="s">
        <v>11124</v>
      </c>
      <c r="D4508" t="s">
        <v>6218</v>
      </c>
      <c r="E4508" t="s">
        <v>1</v>
      </c>
      <c r="F4508" s="2">
        <v>36526</v>
      </c>
      <c r="G4508" t="s">
        <v>6219</v>
      </c>
      <c r="H4508" s="3">
        <v>1601.02</v>
      </c>
      <c r="I4508" s="3">
        <v>-1601.02</v>
      </c>
      <c r="J4508" s="3">
        <v>0</v>
      </c>
    </row>
    <row r="4509" spans="1:10" x14ac:dyDescent="0.25">
      <c r="A4509" s="4" t="s">
        <v>9404</v>
      </c>
      <c r="B4509" s="4" t="s">
        <v>11128</v>
      </c>
      <c r="C4509" s="11" t="s">
        <v>11124</v>
      </c>
      <c r="D4509" t="s">
        <v>6220</v>
      </c>
      <c r="E4509" t="s">
        <v>1</v>
      </c>
      <c r="F4509" s="2">
        <v>36526</v>
      </c>
      <c r="G4509" t="s">
        <v>6219</v>
      </c>
      <c r="H4509" s="3">
        <v>2014.18</v>
      </c>
      <c r="I4509" s="3">
        <v>-2014.18</v>
      </c>
      <c r="J4509" s="3">
        <v>0</v>
      </c>
    </row>
    <row r="4510" spans="1:10" x14ac:dyDescent="0.25">
      <c r="A4510" s="4" t="s">
        <v>9404</v>
      </c>
      <c r="B4510" s="4" t="s">
        <v>11128</v>
      </c>
      <c r="C4510" s="11" t="s">
        <v>11124</v>
      </c>
      <c r="D4510" t="s">
        <v>6221</v>
      </c>
      <c r="E4510" t="s">
        <v>1</v>
      </c>
      <c r="F4510" s="2">
        <v>36526</v>
      </c>
      <c r="G4510" t="s">
        <v>6219</v>
      </c>
      <c r="H4510" s="3">
        <v>2014.18</v>
      </c>
      <c r="I4510" s="3">
        <v>-2014.18</v>
      </c>
      <c r="J4510" s="3">
        <v>0</v>
      </c>
    </row>
    <row r="4511" spans="1:10" x14ac:dyDescent="0.25">
      <c r="A4511" s="4" t="s">
        <v>9404</v>
      </c>
      <c r="B4511" s="4" t="s">
        <v>11128</v>
      </c>
      <c r="C4511" s="11" t="s">
        <v>11124</v>
      </c>
      <c r="D4511" t="s">
        <v>6221</v>
      </c>
      <c r="E4511" t="s">
        <v>7</v>
      </c>
      <c r="F4511" s="2">
        <v>37257</v>
      </c>
      <c r="G4511" t="s">
        <v>6222</v>
      </c>
      <c r="H4511" s="3">
        <v>413.17</v>
      </c>
      <c r="I4511" s="3">
        <v>-413.17</v>
      </c>
      <c r="J4511" s="3">
        <v>0</v>
      </c>
    </row>
    <row r="4512" spans="1:10" x14ac:dyDescent="0.25">
      <c r="A4512" s="4" t="s">
        <v>9404</v>
      </c>
      <c r="B4512" s="4" t="s">
        <v>11128</v>
      </c>
      <c r="C4512" s="11" t="s">
        <v>11124</v>
      </c>
      <c r="D4512" t="s">
        <v>6223</v>
      </c>
      <c r="E4512" t="s">
        <v>1</v>
      </c>
      <c r="F4512" s="2">
        <v>36526</v>
      </c>
      <c r="G4512" t="s">
        <v>6224</v>
      </c>
      <c r="H4512" s="3">
        <v>14460.76</v>
      </c>
      <c r="I4512" s="3">
        <v>-14460.76</v>
      </c>
      <c r="J4512" s="3">
        <v>0</v>
      </c>
    </row>
    <row r="4513" spans="1:10" x14ac:dyDescent="0.25">
      <c r="A4513" s="4" t="s">
        <v>9404</v>
      </c>
      <c r="B4513" s="4" t="s">
        <v>11128</v>
      </c>
      <c r="C4513" s="11" t="s">
        <v>11124</v>
      </c>
      <c r="D4513" t="s">
        <v>6223</v>
      </c>
      <c r="E4513" t="s">
        <v>7</v>
      </c>
      <c r="F4513" s="2">
        <v>36892</v>
      </c>
      <c r="G4513" t="s">
        <v>6225</v>
      </c>
      <c r="H4513" s="3">
        <v>1962.54</v>
      </c>
      <c r="I4513" s="3">
        <v>-1962.54</v>
      </c>
      <c r="J4513" s="3">
        <v>0</v>
      </c>
    </row>
    <row r="4514" spans="1:10" x14ac:dyDescent="0.25">
      <c r="A4514" s="4" t="s">
        <v>9404</v>
      </c>
      <c r="B4514" s="4" t="s">
        <v>11128</v>
      </c>
      <c r="C4514" s="11" t="s">
        <v>11124</v>
      </c>
      <c r="D4514" t="s">
        <v>6223</v>
      </c>
      <c r="E4514" t="s">
        <v>9</v>
      </c>
      <c r="F4514" s="2">
        <v>37257</v>
      </c>
      <c r="G4514" t="s">
        <v>6226</v>
      </c>
      <c r="H4514" s="3">
        <v>2200</v>
      </c>
      <c r="I4514" s="3">
        <v>-2200</v>
      </c>
      <c r="J4514" s="3">
        <v>0</v>
      </c>
    </row>
    <row r="4515" spans="1:10" x14ac:dyDescent="0.25">
      <c r="A4515" s="4" t="s">
        <v>9404</v>
      </c>
      <c r="B4515" s="4" t="s">
        <v>11128</v>
      </c>
      <c r="C4515" s="11" t="s">
        <v>11124</v>
      </c>
      <c r="D4515" t="s">
        <v>6227</v>
      </c>
      <c r="E4515" t="s">
        <v>1</v>
      </c>
      <c r="F4515" s="2">
        <v>37257</v>
      </c>
      <c r="G4515" t="s">
        <v>6228</v>
      </c>
      <c r="H4515" s="3">
        <v>18850.68</v>
      </c>
      <c r="I4515" s="3">
        <v>-18850.68</v>
      </c>
      <c r="J4515" s="3">
        <v>0</v>
      </c>
    </row>
    <row r="4516" spans="1:10" x14ac:dyDescent="0.25">
      <c r="A4516" s="4" t="s">
        <v>9404</v>
      </c>
      <c r="B4516" s="4" t="s">
        <v>11128</v>
      </c>
      <c r="C4516" s="11" t="s">
        <v>11124</v>
      </c>
      <c r="D4516" t="s">
        <v>6227</v>
      </c>
      <c r="E4516" t="s">
        <v>7</v>
      </c>
      <c r="F4516" s="2">
        <v>39202</v>
      </c>
      <c r="G4516" t="s">
        <v>6229</v>
      </c>
      <c r="H4516" s="3">
        <v>2500</v>
      </c>
      <c r="I4516" s="3">
        <v>-2500</v>
      </c>
      <c r="J4516" s="3">
        <v>0</v>
      </c>
    </row>
    <row r="4517" spans="1:10" x14ac:dyDescent="0.25">
      <c r="A4517" s="4" t="s">
        <v>9404</v>
      </c>
      <c r="B4517" s="4" t="s">
        <v>11128</v>
      </c>
      <c r="C4517" s="11" t="s">
        <v>11124</v>
      </c>
      <c r="D4517" t="s">
        <v>6227</v>
      </c>
      <c r="E4517" t="s">
        <v>9</v>
      </c>
      <c r="F4517" s="2">
        <v>39294</v>
      </c>
      <c r="G4517" t="s">
        <v>6229</v>
      </c>
      <c r="H4517" s="3">
        <v>5000</v>
      </c>
      <c r="I4517" s="3">
        <v>-5000</v>
      </c>
      <c r="J4517" s="3">
        <v>0</v>
      </c>
    </row>
    <row r="4518" spans="1:10" x14ac:dyDescent="0.25">
      <c r="A4518" s="4" t="s">
        <v>9404</v>
      </c>
      <c r="B4518" s="4" t="s">
        <v>11128</v>
      </c>
      <c r="C4518" s="11" t="s">
        <v>11124</v>
      </c>
      <c r="D4518" t="s">
        <v>6230</v>
      </c>
      <c r="E4518" t="s">
        <v>1</v>
      </c>
      <c r="F4518" s="2">
        <v>37257</v>
      </c>
      <c r="G4518" t="s">
        <v>6228</v>
      </c>
      <c r="H4518" s="3">
        <v>15751.94</v>
      </c>
      <c r="I4518" s="3">
        <v>-15751.94</v>
      </c>
      <c r="J4518" s="3">
        <v>0</v>
      </c>
    </row>
    <row r="4519" spans="1:10" x14ac:dyDescent="0.25">
      <c r="A4519" s="4" t="s">
        <v>9404</v>
      </c>
      <c r="B4519" s="4" t="s">
        <v>11128</v>
      </c>
      <c r="C4519" s="11" t="s">
        <v>11124</v>
      </c>
      <c r="D4519" t="s">
        <v>6230</v>
      </c>
      <c r="E4519" t="s">
        <v>7</v>
      </c>
      <c r="F4519" s="2">
        <v>39294</v>
      </c>
      <c r="G4519" t="s">
        <v>6229</v>
      </c>
      <c r="H4519" s="3">
        <v>3500</v>
      </c>
      <c r="I4519" s="3">
        <v>-3500</v>
      </c>
      <c r="J4519" s="3">
        <v>0</v>
      </c>
    </row>
    <row r="4520" spans="1:10" x14ac:dyDescent="0.25">
      <c r="A4520" s="4" t="s">
        <v>9404</v>
      </c>
      <c r="B4520" s="4" t="s">
        <v>11128</v>
      </c>
      <c r="C4520" s="11" t="s">
        <v>11124</v>
      </c>
      <c r="D4520" t="s">
        <v>6231</v>
      </c>
      <c r="E4520" t="s">
        <v>1</v>
      </c>
      <c r="F4520" s="2">
        <v>36892</v>
      </c>
      <c r="G4520" t="s">
        <v>6232</v>
      </c>
      <c r="H4520" s="3">
        <v>25616.26</v>
      </c>
      <c r="I4520" s="3">
        <v>-25616.26</v>
      </c>
      <c r="J4520" s="3">
        <v>0</v>
      </c>
    </row>
    <row r="4521" spans="1:10" x14ac:dyDescent="0.25">
      <c r="A4521" s="4" t="s">
        <v>9404</v>
      </c>
      <c r="B4521" s="4" t="s">
        <v>11128</v>
      </c>
      <c r="C4521" s="11" t="s">
        <v>11124</v>
      </c>
      <c r="D4521" t="s">
        <v>6231</v>
      </c>
      <c r="E4521" t="s">
        <v>7</v>
      </c>
      <c r="F4521" s="2">
        <v>37257</v>
      </c>
      <c r="G4521" t="s">
        <v>6228</v>
      </c>
      <c r="H4521" s="3">
        <v>7230.4</v>
      </c>
      <c r="I4521" s="3">
        <v>-7230.4</v>
      </c>
      <c r="J4521" s="3">
        <v>0</v>
      </c>
    </row>
    <row r="4522" spans="1:10" x14ac:dyDescent="0.25">
      <c r="A4522" s="4" t="s">
        <v>9404</v>
      </c>
      <c r="B4522" s="4" t="s">
        <v>11128</v>
      </c>
      <c r="C4522" s="11" t="s">
        <v>11124</v>
      </c>
      <c r="D4522" t="s">
        <v>6231</v>
      </c>
      <c r="E4522" t="s">
        <v>9</v>
      </c>
      <c r="F4522" s="2">
        <v>37257</v>
      </c>
      <c r="G4522" t="s">
        <v>6233</v>
      </c>
      <c r="H4522" s="3">
        <v>1050</v>
      </c>
      <c r="I4522" s="3">
        <v>-1050</v>
      </c>
      <c r="J4522" s="3">
        <v>0</v>
      </c>
    </row>
    <row r="4523" spans="1:10" x14ac:dyDescent="0.25">
      <c r="A4523" s="4" t="s">
        <v>9404</v>
      </c>
      <c r="B4523" s="4" t="s">
        <v>11128</v>
      </c>
      <c r="C4523" s="11" t="s">
        <v>11124</v>
      </c>
      <c r="D4523" t="s">
        <v>6231</v>
      </c>
      <c r="E4523" t="s">
        <v>19</v>
      </c>
      <c r="F4523" s="2">
        <v>38159</v>
      </c>
      <c r="G4523" t="s">
        <v>6234</v>
      </c>
      <c r="H4523" s="3">
        <v>9900</v>
      </c>
      <c r="I4523" s="3">
        <v>-9900</v>
      </c>
      <c r="J4523" s="3">
        <v>0</v>
      </c>
    </row>
    <row r="4524" spans="1:10" x14ac:dyDescent="0.25">
      <c r="A4524" s="4" t="s">
        <v>9404</v>
      </c>
      <c r="B4524" s="4" t="s">
        <v>11128</v>
      </c>
      <c r="C4524" s="11" t="s">
        <v>11124</v>
      </c>
      <c r="D4524" t="s">
        <v>6231</v>
      </c>
      <c r="E4524" t="s">
        <v>21</v>
      </c>
      <c r="F4524" s="2">
        <v>39069</v>
      </c>
      <c r="G4524" t="s">
        <v>6235</v>
      </c>
      <c r="H4524" s="3">
        <v>1150</v>
      </c>
      <c r="I4524" s="3">
        <v>-1150</v>
      </c>
      <c r="J4524" s="3">
        <v>0</v>
      </c>
    </row>
    <row r="4525" spans="1:10" x14ac:dyDescent="0.25">
      <c r="A4525" s="4" t="s">
        <v>9404</v>
      </c>
      <c r="B4525" s="4" t="s">
        <v>11128</v>
      </c>
      <c r="C4525" s="11" t="s">
        <v>11124</v>
      </c>
      <c r="D4525" t="s">
        <v>6236</v>
      </c>
      <c r="E4525" t="s">
        <v>1</v>
      </c>
      <c r="F4525" s="2">
        <v>36892</v>
      </c>
      <c r="G4525" t="s">
        <v>6237</v>
      </c>
      <c r="H4525" s="3">
        <v>31503.87</v>
      </c>
      <c r="I4525" s="3">
        <v>-31503.87</v>
      </c>
      <c r="J4525" s="3">
        <v>0</v>
      </c>
    </row>
    <row r="4526" spans="1:10" x14ac:dyDescent="0.25">
      <c r="A4526" s="4" t="s">
        <v>9404</v>
      </c>
      <c r="B4526" s="4" t="s">
        <v>11128</v>
      </c>
      <c r="C4526" s="11" t="s">
        <v>11124</v>
      </c>
      <c r="D4526" t="s">
        <v>6238</v>
      </c>
      <c r="E4526" t="s">
        <v>1</v>
      </c>
      <c r="F4526" s="2">
        <v>36892</v>
      </c>
      <c r="G4526" t="s">
        <v>6239</v>
      </c>
      <c r="H4526" s="3">
        <v>1136.2</v>
      </c>
      <c r="I4526" s="3">
        <v>-1136.2</v>
      </c>
      <c r="J4526" s="3">
        <v>0</v>
      </c>
    </row>
    <row r="4527" spans="1:10" x14ac:dyDescent="0.25">
      <c r="A4527" s="4" t="s">
        <v>9404</v>
      </c>
      <c r="B4527" s="4" t="s">
        <v>11128</v>
      </c>
      <c r="C4527" s="11" t="s">
        <v>11124</v>
      </c>
      <c r="D4527" t="s">
        <v>6240</v>
      </c>
      <c r="E4527" t="s">
        <v>1</v>
      </c>
      <c r="F4527" s="2">
        <v>36892</v>
      </c>
      <c r="G4527" t="s">
        <v>6241</v>
      </c>
      <c r="H4527" s="3">
        <v>23240.560000000001</v>
      </c>
      <c r="I4527" s="3">
        <v>-23240.560000000001</v>
      </c>
      <c r="J4527" s="3">
        <v>0</v>
      </c>
    </row>
    <row r="4528" spans="1:10" x14ac:dyDescent="0.25">
      <c r="A4528" s="4" t="s">
        <v>9404</v>
      </c>
      <c r="B4528" s="4" t="s">
        <v>11128</v>
      </c>
      <c r="C4528" s="11" t="s">
        <v>11124</v>
      </c>
      <c r="D4528" t="s">
        <v>6242</v>
      </c>
      <c r="E4528" t="s">
        <v>1</v>
      </c>
      <c r="F4528" s="2">
        <v>36892</v>
      </c>
      <c r="G4528" t="s">
        <v>5186</v>
      </c>
      <c r="H4528" s="3">
        <v>7850.15</v>
      </c>
      <c r="I4528" s="3">
        <v>-7850.15</v>
      </c>
      <c r="J4528" s="3">
        <v>0</v>
      </c>
    </row>
    <row r="4529" spans="1:10" x14ac:dyDescent="0.25">
      <c r="A4529" s="4" t="s">
        <v>9404</v>
      </c>
      <c r="B4529" s="4" t="s">
        <v>11128</v>
      </c>
      <c r="C4529" s="11" t="s">
        <v>11124</v>
      </c>
      <c r="D4529" t="s">
        <v>6243</v>
      </c>
      <c r="E4529" t="s">
        <v>1</v>
      </c>
      <c r="F4529" s="2">
        <v>36892</v>
      </c>
      <c r="G4529" t="s">
        <v>6244</v>
      </c>
      <c r="H4529" s="3">
        <v>3202.03</v>
      </c>
      <c r="I4529" s="3">
        <v>-3202.03</v>
      </c>
      <c r="J4529" s="3">
        <v>0</v>
      </c>
    </row>
    <row r="4530" spans="1:10" x14ac:dyDescent="0.25">
      <c r="A4530" s="4" t="s">
        <v>9404</v>
      </c>
      <c r="B4530" s="4" t="s">
        <v>11128</v>
      </c>
      <c r="C4530" s="11" t="s">
        <v>11124</v>
      </c>
      <c r="D4530" t="s">
        <v>6245</v>
      </c>
      <c r="E4530" t="s">
        <v>1</v>
      </c>
      <c r="F4530" s="2">
        <v>36892</v>
      </c>
      <c r="G4530" t="s">
        <v>6246</v>
      </c>
      <c r="H4530" s="3">
        <v>1910.89</v>
      </c>
      <c r="I4530" s="3">
        <v>-1910.89</v>
      </c>
      <c r="J4530" s="3">
        <v>0</v>
      </c>
    </row>
    <row r="4531" spans="1:10" x14ac:dyDescent="0.25">
      <c r="A4531" s="4" t="s">
        <v>9404</v>
      </c>
      <c r="B4531" s="4" t="s">
        <v>11128</v>
      </c>
      <c r="C4531" s="11" t="s">
        <v>11124</v>
      </c>
      <c r="D4531" t="s">
        <v>6247</v>
      </c>
      <c r="E4531" t="s">
        <v>1</v>
      </c>
      <c r="F4531" s="2">
        <v>36892</v>
      </c>
      <c r="G4531" t="s">
        <v>6248</v>
      </c>
      <c r="H4531" s="3">
        <v>2427.35</v>
      </c>
      <c r="I4531" s="3">
        <v>-2427.35</v>
      </c>
      <c r="J4531" s="3">
        <v>0</v>
      </c>
    </row>
    <row r="4532" spans="1:10" x14ac:dyDescent="0.25">
      <c r="A4532" s="4" t="s">
        <v>9404</v>
      </c>
      <c r="B4532" s="4" t="s">
        <v>11128</v>
      </c>
      <c r="C4532" s="11" t="s">
        <v>11124</v>
      </c>
      <c r="D4532" t="s">
        <v>6249</v>
      </c>
      <c r="E4532" t="s">
        <v>1</v>
      </c>
      <c r="F4532" s="2">
        <v>36892</v>
      </c>
      <c r="G4532" t="s">
        <v>6250</v>
      </c>
      <c r="H4532" s="3">
        <v>15493.71</v>
      </c>
      <c r="I4532" s="3">
        <v>-15493.71</v>
      </c>
      <c r="J4532" s="3">
        <v>0</v>
      </c>
    </row>
    <row r="4533" spans="1:10" x14ac:dyDescent="0.25">
      <c r="A4533" s="4" t="s">
        <v>9404</v>
      </c>
      <c r="B4533" s="4" t="s">
        <v>11128</v>
      </c>
      <c r="C4533" s="11" t="s">
        <v>11124</v>
      </c>
      <c r="D4533" t="s">
        <v>6251</v>
      </c>
      <c r="E4533" t="s">
        <v>1</v>
      </c>
      <c r="F4533" s="2">
        <v>36892</v>
      </c>
      <c r="G4533" t="s">
        <v>6252</v>
      </c>
      <c r="H4533" s="3">
        <v>4131.6499999999996</v>
      </c>
      <c r="I4533" s="3">
        <v>-4131.6499999999996</v>
      </c>
      <c r="J4533" s="3">
        <v>0</v>
      </c>
    </row>
    <row r="4534" spans="1:10" x14ac:dyDescent="0.25">
      <c r="A4534" s="4" t="s">
        <v>9404</v>
      </c>
      <c r="B4534" s="4" t="s">
        <v>11128</v>
      </c>
      <c r="C4534" s="11" t="s">
        <v>11124</v>
      </c>
      <c r="D4534" t="s">
        <v>6253</v>
      </c>
      <c r="E4534" t="s">
        <v>1</v>
      </c>
      <c r="F4534" s="2">
        <v>36892</v>
      </c>
      <c r="G4534" t="s">
        <v>6254</v>
      </c>
      <c r="H4534" s="3">
        <v>2014.18</v>
      </c>
      <c r="I4534" s="3">
        <v>-2014.18</v>
      </c>
      <c r="J4534" s="3">
        <v>0</v>
      </c>
    </row>
    <row r="4535" spans="1:10" x14ac:dyDescent="0.25">
      <c r="A4535" s="4" t="s">
        <v>9404</v>
      </c>
      <c r="B4535" s="4" t="s">
        <v>11128</v>
      </c>
      <c r="C4535" s="11" t="s">
        <v>11124</v>
      </c>
      <c r="D4535" t="s">
        <v>6255</v>
      </c>
      <c r="E4535" t="s">
        <v>1</v>
      </c>
      <c r="F4535" s="2">
        <v>36892</v>
      </c>
      <c r="G4535" t="s">
        <v>6256</v>
      </c>
      <c r="H4535" s="3">
        <v>1859.24</v>
      </c>
      <c r="I4535" s="3">
        <v>-1859.24</v>
      </c>
      <c r="J4535" s="3">
        <v>0</v>
      </c>
    </row>
    <row r="4536" spans="1:10" x14ac:dyDescent="0.25">
      <c r="A4536" s="4" t="s">
        <v>9404</v>
      </c>
      <c r="B4536" s="4" t="s">
        <v>11128</v>
      </c>
      <c r="C4536" s="11" t="s">
        <v>11124</v>
      </c>
      <c r="D4536" t="s">
        <v>6257</v>
      </c>
      <c r="E4536" t="s">
        <v>1</v>
      </c>
      <c r="F4536" s="2">
        <v>36892</v>
      </c>
      <c r="G4536" t="s">
        <v>5195</v>
      </c>
      <c r="H4536" s="3">
        <v>54227.97</v>
      </c>
      <c r="I4536" s="3">
        <v>-54227.97</v>
      </c>
      <c r="J4536" s="3">
        <v>0</v>
      </c>
    </row>
    <row r="4537" spans="1:10" x14ac:dyDescent="0.25">
      <c r="A4537" s="4" t="s">
        <v>9404</v>
      </c>
      <c r="B4537" s="4" t="s">
        <v>11128</v>
      </c>
      <c r="C4537" s="11" t="s">
        <v>11124</v>
      </c>
      <c r="D4537" t="s">
        <v>6257</v>
      </c>
      <c r="E4537" t="s">
        <v>7</v>
      </c>
      <c r="F4537" s="2">
        <v>36892</v>
      </c>
      <c r="G4537" t="s">
        <v>6258</v>
      </c>
      <c r="H4537" s="3">
        <v>11981.8</v>
      </c>
      <c r="I4537" s="3">
        <v>-11981.8</v>
      </c>
      <c r="J4537" s="3">
        <v>0</v>
      </c>
    </row>
    <row r="4538" spans="1:10" x14ac:dyDescent="0.25">
      <c r="A4538" s="4" t="s">
        <v>9404</v>
      </c>
      <c r="B4538" s="4" t="s">
        <v>11128</v>
      </c>
      <c r="C4538" s="11" t="s">
        <v>11124</v>
      </c>
      <c r="D4538" t="s">
        <v>6257</v>
      </c>
      <c r="E4538" t="s">
        <v>9</v>
      </c>
      <c r="F4538" s="2">
        <v>37622</v>
      </c>
      <c r="G4538" t="s">
        <v>5194</v>
      </c>
      <c r="H4538" s="3">
        <v>5200</v>
      </c>
      <c r="I4538" s="3">
        <v>-5200</v>
      </c>
      <c r="J4538" s="3">
        <v>0</v>
      </c>
    </row>
    <row r="4539" spans="1:10" x14ac:dyDescent="0.25">
      <c r="A4539" s="4" t="s">
        <v>9404</v>
      </c>
      <c r="B4539" s="4" t="s">
        <v>11128</v>
      </c>
      <c r="C4539" s="11" t="s">
        <v>11124</v>
      </c>
      <c r="D4539" t="s">
        <v>6257</v>
      </c>
      <c r="E4539" t="s">
        <v>19</v>
      </c>
      <c r="F4539" s="2">
        <v>39113</v>
      </c>
      <c r="G4539" t="s">
        <v>6259</v>
      </c>
      <c r="H4539" s="3">
        <v>15000</v>
      </c>
      <c r="I4539" s="3">
        <v>-15000</v>
      </c>
      <c r="J4539" s="3">
        <v>0</v>
      </c>
    </row>
    <row r="4540" spans="1:10" x14ac:dyDescent="0.25">
      <c r="A4540" s="4" t="s">
        <v>9404</v>
      </c>
      <c r="B4540" s="4" t="s">
        <v>11128</v>
      </c>
      <c r="C4540" s="11" t="s">
        <v>11124</v>
      </c>
      <c r="D4540" t="s">
        <v>6257</v>
      </c>
      <c r="E4540" t="s">
        <v>21</v>
      </c>
      <c r="F4540" s="2">
        <v>40193</v>
      </c>
      <c r="G4540" t="s">
        <v>6260</v>
      </c>
      <c r="H4540" s="3">
        <v>9000</v>
      </c>
      <c r="I4540" s="3">
        <v>-9000</v>
      </c>
      <c r="J4540" s="3">
        <v>0</v>
      </c>
    </row>
    <row r="4541" spans="1:10" x14ac:dyDescent="0.25">
      <c r="A4541" s="4" t="s">
        <v>9404</v>
      </c>
      <c r="B4541" s="4" t="s">
        <v>11128</v>
      </c>
      <c r="C4541" s="11" t="s">
        <v>11124</v>
      </c>
      <c r="D4541" t="s">
        <v>6257</v>
      </c>
      <c r="E4541" t="s">
        <v>23</v>
      </c>
      <c r="F4541" s="2">
        <v>40983</v>
      </c>
      <c r="G4541" t="s">
        <v>6261</v>
      </c>
      <c r="H4541" s="3">
        <v>2300</v>
      </c>
      <c r="I4541" s="3">
        <v>-2300</v>
      </c>
      <c r="J4541" s="3">
        <v>0</v>
      </c>
    </row>
    <row r="4542" spans="1:10" x14ac:dyDescent="0.25">
      <c r="A4542" s="4" t="s">
        <v>9404</v>
      </c>
      <c r="B4542" s="4" t="s">
        <v>11128</v>
      </c>
      <c r="C4542" s="11" t="s">
        <v>11124</v>
      </c>
      <c r="D4542" t="s">
        <v>6262</v>
      </c>
      <c r="E4542" t="s">
        <v>1</v>
      </c>
      <c r="F4542" s="2">
        <v>36892</v>
      </c>
      <c r="G4542" t="s">
        <v>6263</v>
      </c>
      <c r="H4542" s="3">
        <v>37081.61</v>
      </c>
      <c r="I4542" s="3">
        <v>-37081.61</v>
      </c>
      <c r="J4542" s="3">
        <v>0</v>
      </c>
    </row>
    <row r="4543" spans="1:10" x14ac:dyDescent="0.25">
      <c r="A4543" s="4" t="s">
        <v>9404</v>
      </c>
      <c r="B4543" s="4" t="s">
        <v>11128</v>
      </c>
      <c r="C4543" s="11" t="s">
        <v>11124</v>
      </c>
      <c r="D4543" t="s">
        <v>6262</v>
      </c>
      <c r="E4543" t="s">
        <v>7</v>
      </c>
      <c r="F4543" s="2">
        <v>37257</v>
      </c>
      <c r="G4543" t="s">
        <v>6264</v>
      </c>
      <c r="H4543" s="3">
        <v>4932.16</v>
      </c>
      <c r="I4543" s="3">
        <v>-4932.16</v>
      </c>
      <c r="J4543" s="3">
        <v>0</v>
      </c>
    </row>
    <row r="4544" spans="1:10" x14ac:dyDescent="0.25">
      <c r="A4544" s="4" t="s">
        <v>9404</v>
      </c>
      <c r="B4544" s="4" t="s">
        <v>11128</v>
      </c>
      <c r="C4544" s="11" t="s">
        <v>11124</v>
      </c>
      <c r="D4544" t="s">
        <v>6262</v>
      </c>
      <c r="E4544" t="s">
        <v>9</v>
      </c>
      <c r="F4544" s="2">
        <v>42643</v>
      </c>
      <c r="G4544" t="s">
        <v>6263</v>
      </c>
      <c r="H4544" s="3">
        <v>600</v>
      </c>
      <c r="I4544" s="3">
        <v>-600</v>
      </c>
      <c r="J4544" s="3">
        <v>0</v>
      </c>
    </row>
    <row r="4545" spans="1:10" x14ac:dyDescent="0.25">
      <c r="A4545" s="4" t="s">
        <v>9404</v>
      </c>
      <c r="B4545" s="4" t="s">
        <v>11128</v>
      </c>
      <c r="C4545" s="11" t="s">
        <v>11124</v>
      </c>
      <c r="D4545" t="s">
        <v>6262</v>
      </c>
      <c r="E4545" t="s">
        <v>19</v>
      </c>
      <c r="F4545" s="2">
        <v>42704</v>
      </c>
      <c r="G4545" t="s">
        <v>6263</v>
      </c>
      <c r="H4545" s="3">
        <v>1750</v>
      </c>
      <c r="I4545" s="3">
        <v>-1750</v>
      </c>
      <c r="J4545" s="3">
        <v>0</v>
      </c>
    </row>
    <row r="4546" spans="1:10" x14ac:dyDescent="0.25">
      <c r="A4546" s="4" t="s">
        <v>9404</v>
      </c>
      <c r="B4546" s="4" t="s">
        <v>11128</v>
      </c>
      <c r="C4546" s="11" t="s">
        <v>11124</v>
      </c>
      <c r="D4546" t="s">
        <v>6262</v>
      </c>
      <c r="E4546" t="s">
        <v>21</v>
      </c>
      <c r="F4546" s="2">
        <v>42689</v>
      </c>
      <c r="G4546" t="s">
        <v>6263</v>
      </c>
      <c r="H4546" s="3">
        <v>3600</v>
      </c>
      <c r="I4546" s="3">
        <v>-3600</v>
      </c>
      <c r="J4546" s="3">
        <v>0</v>
      </c>
    </row>
    <row r="4547" spans="1:10" x14ac:dyDescent="0.25">
      <c r="A4547" s="4" t="s">
        <v>9404</v>
      </c>
      <c r="B4547" s="4" t="s">
        <v>11128</v>
      </c>
      <c r="C4547" s="11" t="s">
        <v>11124</v>
      </c>
      <c r="D4547" t="s">
        <v>6262</v>
      </c>
      <c r="E4547" t="s">
        <v>23</v>
      </c>
      <c r="F4547" s="2">
        <v>43754</v>
      </c>
      <c r="G4547" t="s">
        <v>6265</v>
      </c>
      <c r="H4547" s="3">
        <v>1900</v>
      </c>
      <c r="I4547" s="3">
        <v>-1900</v>
      </c>
      <c r="J4547" s="3">
        <v>0</v>
      </c>
    </row>
    <row r="4548" spans="1:10" x14ac:dyDescent="0.25">
      <c r="A4548" s="4" t="s">
        <v>9404</v>
      </c>
      <c r="B4548" s="4" t="s">
        <v>11128</v>
      </c>
      <c r="C4548" s="11" t="s">
        <v>11124</v>
      </c>
      <c r="D4548" t="s">
        <v>6262</v>
      </c>
      <c r="E4548" t="s">
        <v>25</v>
      </c>
      <c r="F4548" s="2">
        <v>37257</v>
      </c>
      <c r="G4548" t="s">
        <v>6266</v>
      </c>
      <c r="H4548" s="3">
        <v>18592.45</v>
      </c>
      <c r="I4548" s="3">
        <v>-18592.45</v>
      </c>
      <c r="J4548" s="3">
        <v>0</v>
      </c>
    </row>
    <row r="4549" spans="1:10" x14ac:dyDescent="0.25">
      <c r="A4549" s="4" t="s">
        <v>9404</v>
      </c>
      <c r="B4549" s="4" t="s">
        <v>11128</v>
      </c>
      <c r="C4549" s="11" t="s">
        <v>11124</v>
      </c>
      <c r="D4549" t="s">
        <v>6262</v>
      </c>
      <c r="E4549" t="s">
        <v>27</v>
      </c>
      <c r="F4549" s="2">
        <v>37622</v>
      </c>
      <c r="G4549" t="s">
        <v>5194</v>
      </c>
      <c r="H4549" s="3">
        <v>4900</v>
      </c>
      <c r="I4549" s="3">
        <v>-4900</v>
      </c>
      <c r="J4549" s="3">
        <v>0</v>
      </c>
    </row>
    <row r="4550" spans="1:10" x14ac:dyDescent="0.25">
      <c r="A4550" s="4" t="s">
        <v>9404</v>
      </c>
      <c r="B4550" s="4" t="s">
        <v>11128</v>
      </c>
      <c r="C4550" s="11" t="s">
        <v>11124</v>
      </c>
      <c r="D4550" t="s">
        <v>6262</v>
      </c>
      <c r="E4550" t="s">
        <v>29</v>
      </c>
      <c r="F4550" s="2">
        <v>39051</v>
      </c>
      <c r="G4550" t="s">
        <v>6267</v>
      </c>
      <c r="H4550" s="3">
        <v>20000</v>
      </c>
      <c r="I4550" s="3">
        <v>-20000</v>
      </c>
      <c r="J4550" s="3">
        <v>0</v>
      </c>
    </row>
    <row r="4551" spans="1:10" x14ac:dyDescent="0.25">
      <c r="A4551" s="4" t="s">
        <v>9404</v>
      </c>
      <c r="B4551" s="4" t="s">
        <v>11128</v>
      </c>
      <c r="C4551" s="11" t="s">
        <v>11124</v>
      </c>
      <c r="D4551" t="s">
        <v>6262</v>
      </c>
      <c r="E4551" t="s">
        <v>31</v>
      </c>
      <c r="F4551" s="2">
        <v>39051</v>
      </c>
      <c r="G4551" t="s">
        <v>6268</v>
      </c>
      <c r="H4551" s="3">
        <v>8500</v>
      </c>
      <c r="I4551" s="3">
        <v>-8500</v>
      </c>
      <c r="J4551" s="3">
        <v>0</v>
      </c>
    </row>
    <row r="4552" spans="1:10" x14ac:dyDescent="0.25">
      <c r="A4552" s="4" t="s">
        <v>9404</v>
      </c>
      <c r="B4552" s="4" t="s">
        <v>11128</v>
      </c>
      <c r="C4552" s="11" t="s">
        <v>11124</v>
      </c>
      <c r="D4552" t="s">
        <v>6262</v>
      </c>
      <c r="E4552" t="s">
        <v>33</v>
      </c>
      <c r="F4552" s="2">
        <v>40315</v>
      </c>
      <c r="G4552" t="s">
        <v>6269</v>
      </c>
      <c r="H4552" s="3">
        <v>6500</v>
      </c>
      <c r="I4552" s="3">
        <v>-6500</v>
      </c>
      <c r="J4552" s="3">
        <v>0</v>
      </c>
    </row>
    <row r="4553" spans="1:10" x14ac:dyDescent="0.25">
      <c r="A4553" s="4" t="s">
        <v>9404</v>
      </c>
      <c r="B4553" s="4" t="s">
        <v>11128</v>
      </c>
      <c r="C4553" s="11" t="s">
        <v>11124</v>
      </c>
      <c r="D4553" t="s">
        <v>6262</v>
      </c>
      <c r="E4553" t="s">
        <v>92</v>
      </c>
      <c r="F4553" s="2">
        <v>40924</v>
      </c>
      <c r="G4553" t="s">
        <v>6270</v>
      </c>
      <c r="H4553" s="3">
        <v>6000</v>
      </c>
      <c r="I4553" s="3">
        <v>-6000</v>
      </c>
      <c r="J4553" s="3">
        <v>0</v>
      </c>
    </row>
    <row r="4554" spans="1:10" x14ac:dyDescent="0.25">
      <c r="A4554" s="4" t="s">
        <v>9404</v>
      </c>
      <c r="B4554" s="4" t="s">
        <v>11128</v>
      </c>
      <c r="C4554" s="11" t="s">
        <v>11124</v>
      </c>
      <c r="D4554" t="s">
        <v>6262</v>
      </c>
      <c r="E4554" t="s">
        <v>94</v>
      </c>
      <c r="F4554" s="2">
        <v>41533</v>
      </c>
      <c r="G4554" t="s">
        <v>6271</v>
      </c>
      <c r="H4554" s="3">
        <v>3200</v>
      </c>
      <c r="I4554" s="3">
        <v>-3200</v>
      </c>
      <c r="J4554" s="3">
        <v>0</v>
      </c>
    </row>
    <row r="4555" spans="1:10" x14ac:dyDescent="0.25">
      <c r="A4555" s="4" t="s">
        <v>9404</v>
      </c>
      <c r="B4555" s="4" t="s">
        <v>11128</v>
      </c>
      <c r="C4555" s="11" t="s">
        <v>11124</v>
      </c>
      <c r="D4555" t="s">
        <v>6262</v>
      </c>
      <c r="E4555" t="s">
        <v>96</v>
      </c>
      <c r="F4555" s="2">
        <v>42643</v>
      </c>
      <c r="G4555" t="s">
        <v>6263</v>
      </c>
      <c r="H4555" s="3">
        <v>1500</v>
      </c>
      <c r="I4555" s="3">
        <v>-1500</v>
      </c>
      <c r="J4555" s="3">
        <v>0</v>
      </c>
    </row>
    <row r="4556" spans="1:10" x14ac:dyDescent="0.25">
      <c r="A4556" s="4" t="s">
        <v>9404</v>
      </c>
      <c r="B4556" s="4" t="s">
        <v>11128</v>
      </c>
      <c r="C4556" s="11" t="s">
        <v>11124</v>
      </c>
      <c r="D4556" t="s">
        <v>6272</v>
      </c>
      <c r="E4556" t="s">
        <v>1</v>
      </c>
      <c r="F4556" s="2">
        <v>36892</v>
      </c>
      <c r="G4556" t="s">
        <v>6256</v>
      </c>
      <c r="H4556" s="3">
        <v>1497.73</v>
      </c>
      <c r="I4556" s="3">
        <v>-1497.73</v>
      </c>
      <c r="J4556" s="3">
        <v>0</v>
      </c>
    </row>
    <row r="4557" spans="1:10" x14ac:dyDescent="0.25">
      <c r="A4557" s="4" t="s">
        <v>9404</v>
      </c>
      <c r="B4557" s="4" t="s">
        <v>11128</v>
      </c>
      <c r="C4557" s="11" t="s">
        <v>11124</v>
      </c>
      <c r="D4557" t="s">
        <v>6273</v>
      </c>
      <c r="E4557" t="s">
        <v>1</v>
      </c>
      <c r="F4557" s="2">
        <v>36892</v>
      </c>
      <c r="G4557" t="s">
        <v>6274</v>
      </c>
      <c r="H4557" s="3">
        <v>19522.07</v>
      </c>
      <c r="I4557" s="3">
        <v>-19522.07</v>
      </c>
      <c r="J4557" s="3">
        <v>0</v>
      </c>
    </row>
    <row r="4558" spans="1:10" x14ac:dyDescent="0.25">
      <c r="A4558" s="4" t="s">
        <v>9404</v>
      </c>
      <c r="B4558" s="4" t="s">
        <v>11128</v>
      </c>
      <c r="C4558" s="11" t="s">
        <v>11124</v>
      </c>
      <c r="D4558" t="s">
        <v>6273</v>
      </c>
      <c r="E4558" t="s">
        <v>7</v>
      </c>
      <c r="F4558" s="2">
        <v>37622</v>
      </c>
      <c r="G4558" t="s">
        <v>5194</v>
      </c>
      <c r="H4558" s="3">
        <v>1066</v>
      </c>
      <c r="I4558" s="3">
        <v>-1066</v>
      </c>
      <c r="J4558" s="3">
        <v>0</v>
      </c>
    </row>
    <row r="4559" spans="1:10" x14ac:dyDescent="0.25">
      <c r="A4559" s="4" t="s">
        <v>9404</v>
      </c>
      <c r="B4559" s="4" t="s">
        <v>11128</v>
      </c>
      <c r="C4559" s="11" t="s">
        <v>11124</v>
      </c>
      <c r="D4559" t="s">
        <v>6273</v>
      </c>
      <c r="E4559" t="s">
        <v>9</v>
      </c>
      <c r="F4559" s="2">
        <v>39113</v>
      </c>
      <c r="G4559" t="s">
        <v>6275</v>
      </c>
      <c r="H4559" s="3">
        <v>8000</v>
      </c>
      <c r="I4559" s="3">
        <v>-8000</v>
      </c>
      <c r="J4559" s="3">
        <v>0</v>
      </c>
    </row>
    <row r="4560" spans="1:10" x14ac:dyDescent="0.25">
      <c r="A4560" s="4" t="s">
        <v>9404</v>
      </c>
      <c r="B4560" s="4" t="s">
        <v>11128</v>
      </c>
      <c r="C4560" s="11" t="s">
        <v>11124</v>
      </c>
      <c r="D4560" t="s">
        <v>6273</v>
      </c>
      <c r="E4560" t="s">
        <v>19</v>
      </c>
      <c r="F4560" s="2">
        <v>40955</v>
      </c>
      <c r="G4560" t="s">
        <v>6276</v>
      </c>
      <c r="H4560" s="3">
        <v>1650</v>
      </c>
      <c r="I4560" s="3">
        <v>-1650</v>
      </c>
      <c r="J4560" s="3">
        <v>0</v>
      </c>
    </row>
    <row r="4561" spans="1:10" x14ac:dyDescent="0.25">
      <c r="A4561" s="4" t="s">
        <v>9404</v>
      </c>
      <c r="B4561" s="4" t="s">
        <v>11128</v>
      </c>
      <c r="C4561" s="11" t="s">
        <v>11124</v>
      </c>
      <c r="D4561" t="s">
        <v>6273</v>
      </c>
      <c r="E4561" t="s">
        <v>21</v>
      </c>
      <c r="F4561" s="2">
        <v>40955</v>
      </c>
      <c r="G4561" t="s">
        <v>6277</v>
      </c>
      <c r="H4561" s="3">
        <v>3250</v>
      </c>
      <c r="I4561" s="3">
        <v>-3250</v>
      </c>
      <c r="J4561" s="3">
        <v>0</v>
      </c>
    </row>
    <row r="4562" spans="1:10" x14ac:dyDescent="0.25">
      <c r="A4562" s="4" t="s">
        <v>9404</v>
      </c>
      <c r="B4562" s="4" t="s">
        <v>11128</v>
      </c>
      <c r="C4562" s="11" t="s">
        <v>11124</v>
      </c>
      <c r="D4562" t="s">
        <v>6278</v>
      </c>
      <c r="E4562" t="s">
        <v>1</v>
      </c>
      <c r="F4562" s="2">
        <v>36892</v>
      </c>
      <c r="G4562" t="s">
        <v>6274</v>
      </c>
      <c r="H4562" s="3">
        <v>20658.28</v>
      </c>
      <c r="I4562" s="3">
        <v>-20658.28</v>
      </c>
      <c r="J4562" s="3">
        <v>0</v>
      </c>
    </row>
    <row r="4563" spans="1:10" x14ac:dyDescent="0.25">
      <c r="A4563" s="4" t="s">
        <v>9404</v>
      </c>
      <c r="B4563" s="4" t="s">
        <v>11128</v>
      </c>
      <c r="C4563" s="11" t="s">
        <v>11124</v>
      </c>
      <c r="D4563" t="s">
        <v>6278</v>
      </c>
      <c r="E4563" t="s">
        <v>7</v>
      </c>
      <c r="F4563" s="2">
        <v>37257</v>
      </c>
      <c r="G4563" t="s">
        <v>5194</v>
      </c>
      <c r="H4563" s="3">
        <v>7282.03</v>
      </c>
      <c r="I4563" s="3">
        <v>-7282.03</v>
      </c>
      <c r="J4563" s="3">
        <v>0</v>
      </c>
    </row>
    <row r="4564" spans="1:10" x14ac:dyDescent="0.25">
      <c r="A4564" s="4" t="s">
        <v>9404</v>
      </c>
      <c r="B4564" s="4" t="s">
        <v>11128</v>
      </c>
      <c r="C4564" s="11" t="s">
        <v>11124</v>
      </c>
      <c r="D4564" t="s">
        <v>6278</v>
      </c>
      <c r="E4564" t="s">
        <v>9</v>
      </c>
      <c r="F4564" s="2">
        <v>37622</v>
      </c>
      <c r="G4564" t="s">
        <v>5194</v>
      </c>
      <c r="H4564" s="3">
        <v>1066</v>
      </c>
      <c r="I4564" s="3">
        <v>-1066</v>
      </c>
      <c r="J4564" s="3">
        <v>0</v>
      </c>
    </row>
    <row r="4565" spans="1:10" x14ac:dyDescent="0.25">
      <c r="A4565" s="4" t="s">
        <v>9404</v>
      </c>
      <c r="B4565" s="4" t="s">
        <v>11128</v>
      </c>
      <c r="C4565" s="11" t="s">
        <v>11124</v>
      </c>
      <c r="D4565" t="s">
        <v>6279</v>
      </c>
      <c r="E4565" t="s">
        <v>1</v>
      </c>
      <c r="F4565" s="2">
        <v>36892</v>
      </c>
      <c r="G4565" t="s">
        <v>6280</v>
      </c>
      <c r="H4565" s="3">
        <v>18489.16</v>
      </c>
      <c r="I4565" s="3">
        <v>-18489.16</v>
      </c>
      <c r="J4565" s="3">
        <v>0</v>
      </c>
    </row>
    <row r="4566" spans="1:10" x14ac:dyDescent="0.25">
      <c r="A4566" s="4" t="s">
        <v>9404</v>
      </c>
      <c r="B4566" s="4" t="s">
        <v>11128</v>
      </c>
      <c r="C4566" s="11" t="s">
        <v>11124</v>
      </c>
      <c r="D4566" t="s">
        <v>6279</v>
      </c>
      <c r="E4566" t="s">
        <v>7</v>
      </c>
      <c r="F4566" s="2">
        <v>37257</v>
      </c>
      <c r="G4566" t="s">
        <v>5194</v>
      </c>
      <c r="H4566" s="3">
        <v>1200</v>
      </c>
      <c r="I4566" s="3">
        <v>-1200</v>
      </c>
      <c r="J4566" s="3">
        <v>0</v>
      </c>
    </row>
    <row r="4567" spans="1:10" x14ac:dyDescent="0.25">
      <c r="A4567" s="4" t="s">
        <v>9404</v>
      </c>
      <c r="B4567" s="4" t="s">
        <v>11128</v>
      </c>
      <c r="C4567" s="11" t="s">
        <v>11124</v>
      </c>
      <c r="D4567" t="s">
        <v>6279</v>
      </c>
      <c r="E4567" t="s">
        <v>9</v>
      </c>
      <c r="F4567" s="2">
        <v>37622</v>
      </c>
      <c r="G4567" t="s">
        <v>5194</v>
      </c>
      <c r="H4567" s="3">
        <v>1066</v>
      </c>
      <c r="I4567" s="3">
        <v>-1066</v>
      </c>
      <c r="J4567" s="3">
        <v>0</v>
      </c>
    </row>
    <row r="4568" spans="1:10" x14ac:dyDescent="0.25">
      <c r="A4568" s="4" t="s">
        <v>9404</v>
      </c>
      <c r="B4568" s="4" t="s">
        <v>11128</v>
      </c>
      <c r="C4568" s="11" t="s">
        <v>11124</v>
      </c>
      <c r="D4568" t="s">
        <v>6281</v>
      </c>
      <c r="E4568" t="s">
        <v>1</v>
      </c>
      <c r="F4568" s="2">
        <v>36892</v>
      </c>
      <c r="G4568" t="s">
        <v>6274</v>
      </c>
      <c r="H4568" s="3">
        <v>66865.679999999993</v>
      </c>
      <c r="I4568" s="3">
        <v>-66865.679999999993</v>
      </c>
      <c r="J4568" s="3">
        <v>0</v>
      </c>
    </row>
    <row r="4569" spans="1:10" x14ac:dyDescent="0.25">
      <c r="A4569" s="4" t="s">
        <v>9404</v>
      </c>
      <c r="B4569" s="4" t="s">
        <v>11128</v>
      </c>
      <c r="C4569" s="11" t="s">
        <v>11124</v>
      </c>
      <c r="D4569" t="s">
        <v>6281</v>
      </c>
      <c r="E4569" t="s">
        <v>7</v>
      </c>
      <c r="F4569" s="2">
        <v>37257</v>
      </c>
      <c r="G4569" t="s">
        <v>5194</v>
      </c>
      <c r="H4569" s="3">
        <v>13652.3</v>
      </c>
      <c r="I4569" s="3">
        <v>-13652.3</v>
      </c>
      <c r="J4569" s="3">
        <v>0</v>
      </c>
    </row>
    <row r="4570" spans="1:10" x14ac:dyDescent="0.25">
      <c r="A4570" s="4" t="s">
        <v>9404</v>
      </c>
      <c r="B4570" s="4" t="s">
        <v>11128</v>
      </c>
      <c r="C4570" s="11" t="s">
        <v>11124</v>
      </c>
      <c r="D4570" t="s">
        <v>6281</v>
      </c>
      <c r="E4570" t="s">
        <v>9</v>
      </c>
      <c r="F4570" s="2">
        <v>40847</v>
      </c>
      <c r="G4570" t="s">
        <v>6282</v>
      </c>
      <c r="H4570" s="3">
        <v>12000</v>
      </c>
      <c r="I4570" s="3">
        <v>-12000</v>
      </c>
      <c r="J4570" s="3">
        <v>0</v>
      </c>
    </row>
    <row r="4571" spans="1:10" x14ac:dyDescent="0.25">
      <c r="A4571" s="4" t="s">
        <v>9404</v>
      </c>
      <c r="B4571" s="4" t="s">
        <v>11128</v>
      </c>
      <c r="C4571" s="11" t="s">
        <v>11124</v>
      </c>
      <c r="D4571" t="s">
        <v>6281</v>
      </c>
      <c r="E4571" t="s">
        <v>19</v>
      </c>
      <c r="F4571" s="2">
        <v>42747</v>
      </c>
      <c r="G4571" t="s">
        <v>6274</v>
      </c>
      <c r="H4571" s="3">
        <v>4000</v>
      </c>
      <c r="I4571" s="3">
        <v>-4000</v>
      </c>
      <c r="J4571" s="3">
        <v>0</v>
      </c>
    </row>
    <row r="4572" spans="1:10" x14ac:dyDescent="0.25">
      <c r="A4572" s="4" t="s">
        <v>9404</v>
      </c>
      <c r="B4572" s="4" t="s">
        <v>11128</v>
      </c>
      <c r="C4572" s="11" t="s">
        <v>11124</v>
      </c>
      <c r="D4572" t="s">
        <v>6283</v>
      </c>
      <c r="E4572" t="s">
        <v>1</v>
      </c>
      <c r="F4572" s="2">
        <v>36892</v>
      </c>
      <c r="G4572" t="s">
        <v>6274</v>
      </c>
      <c r="H4572" s="3">
        <v>31039.06</v>
      </c>
      <c r="I4572" s="3">
        <v>-31039.06</v>
      </c>
      <c r="J4572" s="3">
        <v>0</v>
      </c>
    </row>
    <row r="4573" spans="1:10" x14ac:dyDescent="0.25">
      <c r="A4573" s="4" t="s">
        <v>9404</v>
      </c>
      <c r="B4573" s="4" t="s">
        <v>11128</v>
      </c>
      <c r="C4573" s="11" t="s">
        <v>11124</v>
      </c>
      <c r="D4573" t="s">
        <v>6283</v>
      </c>
      <c r="E4573" t="s">
        <v>7</v>
      </c>
      <c r="F4573" s="2">
        <v>37257</v>
      </c>
      <c r="G4573" t="s">
        <v>6266</v>
      </c>
      <c r="H4573" s="3">
        <v>16474.98</v>
      </c>
      <c r="I4573" s="3">
        <v>-16474.98</v>
      </c>
      <c r="J4573" s="3">
        <v>0</v>
      </c>
    </row>
    <row r="4574" spans="1:10" x14ac:dyDescent="0.25">
      <c r="A4574" s="4" t="s">
        <v>9404</v>
      </c>
      <c r="B4574" s="4" t="s">
        <v>11128</v>
      </c>
      <c r="C4574" s="11" t="s">
        <v>11124</v>
      </c>
      <c r="D4574" t="s">
        <v>6283</v>
      </c>
      <c r="E4574" t="s">
        <v>9</v>
      </c>
      <c r="F4574" s="2">
        <v>37257</v>
      </c>
      <c r="G4574" t="s">
        <v>5194</v>
      </c>
      <c r="H4574" s="3">
        <v>9614.18</v>
      </c>
      <c r="I4574" s="3">
        <v>-9614.18</v>
      </c>
      <c r="J4574" s="3">
        <v>0</v>
      </c>
    </row>
    <row r="4575" spans="1:10" x14ac:dyDescent="0.25">
      <c r="A4575" s="4" t="s">
        <v>9404</v>
      </c>
      <c r="B4575" s="4" t="s">
        <v>11128</v>
      </c>
      <c r="C4575" s="11" t="s">
        <v>11124</v>
      </c>
      <c r="D4575" t="s">
        <v>6283</v>
      </c>
      <c r="E4575" t="s">
        <v>19</v>
      </c>
      <c r="F4575" s="2">
        <v>39568</v>
      </c>
      <c r="G4575" t="s">
        <v>6284</v>
      </c>
      <c r="H4575" s="3">
        <v>6000</v>
      </c>
      <c r="I4575" s="3">
        <v>-6000</v>
      </c>
      <c r="J4575" s="3">
        <v>0</v>
      </c>
    </row>
    <row r="4576" spans="1:10" x14ac:dyDescent="0.25">
      <c r="A4576" s="4" t="s">
        <v>9404</v>
      </c>
      <c r="B4576" s="4" t="s">
        <v>11128</v>
      </c>
      <c r="C4576" s="11" t="s">
        <v>11124</v>
      </c>
      <c r="D4576" t="s">
        <v>6285</v>
      </c>
      <c r="E4576" t="s">
        <v>1</v>
      </c>
      <c r="F4576" s="2">
        <v>36892</v>
      </c>
      <c r="G4576" t="s">
        <v>5195</v>
      </c>
      <c r="H4576" s="3">
        <v>14460.8</v>
      </c>
      <c r="I4576" s="3">
        <v>-14460.8</v>
      </c>
      <c r="J4576" s="3">
        <v>0</v>
      </c>
    </row>
    <row r="4577" spans="1:10" x14ac:dyDescent="0.25">
      <c r="A4577" s="4" t="s">
        <v>9404</v>
      </c>
      <c r="B4577" s="4" t="s">
        <v>11128</v>
      </c>
      <c r="C4577" s="11" t="s">
        <v>11124</v>
      </c>
      <c r="D4577" t="s">
        <v>6285</v>
      </c>
      <c r="E4577" t="s">
        <v>7</v>
      </c>
      <c r="F4577" s="2">
        <v>37257</v>
      </c>
      <c r="G4577" t="s">
        <v>5194</v>
      </c>
      <c r="H4577" s="3">
        <v>1449.7</v>
      </c>
      <c r="I4577" s="3">
        <v>-1449.7</v>
      </c>
      <c r="J4577" s="3">
        <v>0</v>
      </c>
    </row>
    <row r="4578" spans="1:10" x14ac:dyDescent="0.25">
      <c r="A4578" s="4" t="s">
        <v>9404</v>
      </c>
      <c r="B4578" s="4" t="s">
        <v>11128</v>
      </c>
      <c r="C4578" s="11" t="s">
        <v>11124</v>
      </c>
      <c r="D4578" t="s">
        <v>6285</v>
      </c>
      <c r="E4578" t="s">
        <v>9</v>
      </c>
      <c r="F4578" s="2">
        <v>38352</v>
      </c>
      <c r="G4578" t="s">
        <v>6286</v>
      </c>
      <c r="H4578" s="3">
        <v>850</v>
      </c>
      <c r="I4578" s="3">
        <v>-850</v>
      </c>
      <c r="J4578" s="3">
        <v>0</v>
      </c>
    </row>
    <row r="4579" spans="1:10" x14ac:dyDescent="0.25">
      <c r="A4579" s="4" t="s">
        <v>9404</v>
      </c>
      <c r="B4579" s="4" t="s">
        <v>11128</v>
      </c>
      <c r="C4579" s="11" t="s">
        <v>11124</v>
      </c>
      <c r="D4579" t="s">
        <v>6285</v>
      </c>
      <c r="E4579" t="s">
        <v>19</v>
      </c>
      <c r="F4579" s="2">
        <v>39619</v>
      </c>
      <c r="G4579" t="s">
        <v>6287</v>
      </c>
      <c r="H4579" s="3">
        <v>1600</v>
      </c>
      <c r="I4579" s="3">
        <v>-1600</v>
      </c>
      <c r="J4579" s="3">
        <v>0</v>
      </c>
    </row>
    <row r="4580" spans="1:10" x14ac:dyDescent="0.25">
      <c r="A4580" s="4" t="s">
        <v>9404</v>
      </c>
      <c r="B4580" s="4" t="s">
        <v>11128</v>
      </c>
      <c r="C4580" s="11" t="s">
        <v>11124</v>
      </c>
      <c r="D4580" t="s">
        <v>6285</v>
      </c>
      <c r="E4580" t="s">
        <v>21</v>
      </c>
      <c r="F4580" s="2">
        <v>41068</v>
      </c>
      <c r="G4580" t="s">
        <v>6288</v>
      </c>
      <c r="H4580" s="3">
        <v>2400</v>
      </c>
      <c r="I4580" s="3">
        <v>-2400</v>
      </c>
      <c r="J4580" s="3">
        <v>0</v>
      </c>
    </row>
    <row r="4581" spans="1:10" x14ac:dyDescent="0.25">
      <c r="A4581" s="4" t="s">
        <v>9404</v>
      </c>
      <c r="B4581" s="4" t="s">
        <v>11128</v>
      </c>
      <c r="C4581" s="11" t="s">
        <v>11124</v>
      </c>
      <c r="D4581" t="s">
        <v>6289</v>
      </c>
      <c r="E4581" t="s">
        <v>1</v>
      </c>
      <c r="F4581" s="2">
        <v>36892</v>
      </c>
      <c r="G4581" t="s">
        <v>5195</v>
      </c>
      <c r="H4581" s="3">
        <v>10845.6</v>
      </c>
      <c r="I4581" s="3">
        <v>-10845.6</v>
      </c>
      <c r="J4581" s="3">
        <v>0</v>
      </c>
    </row>
    <row r="4582" spans="1:10" x14ac:dyDescent="0.25">
      <c r="A4582" s="4" t="s">
        <v>9404</v>
      </c>
      <c r="B4582" s="4" t="s">
        <v>11128</v>
      </c>
      <c r="C4582" s="11" t="s">
        <v>11124</v>
      </c>
      <c r="D4582" t="s">
        <v>6289</v>
      </c>
      <c r="E4582" t="s">
        <v>7</v>
      </c>
      <c r="F4582" s="2">
        <v>37257</v>
      </c>
      <c r="G4582" t="s">
        <v>5194</v>
      </c>
      <c r="H4582" s="3">
        <v>675</v>
      </c>
      <c r="I4582" s="3">
        <v>-675</v>
      </c>
      <c r="J4582" s="3">
        <v>0</v>
      </c>
    </row>
    <row r="4583" spans="1:10" x14ac:dyDescent="0.25">
      <c r="A4583" s="4" t="s">
        <v>9404</v>
      </c>
      <c r="B4583" s="4" t="s">
        <v>11128</v>
      </c>
      <c r="C4583" s="11" t="s">
        <v>11124</v>
      </c>
      <c r="D4583" t="s">
        <v>6289</v>
      </c>
      <c r="E4583" t="s">
        <v>9</v>
      </c>
      <c r="F4583" s="2">
        <v>38352</v>
      </c>
      <c r="G4583" t="s">
        <v>6290</v>
      </c>
      <c r="H4583" s="3">
        <v>850</v>
      </c>
      <c r="I4583" s="3">
        <v>-850</v>
      </c>
      <c r="J4583" s="3">
        <v>0</v>
      </c>
    </row>
    <row r="4584" spans="1:10" x14ac:dyDescent="0.25">
      <c r="A4584" s="4" t="s">
        <v>9404</v>
      </c>
      <c r="B4584" s="4" t="s">
        <v>11128</v>
      </c>
      <c r="C4584" s="11" t="s">
        <v>11124</v>
      </c>
      <c r="D4584" t="s">
        <v>6291</v>
      </c>
      <c r="E4584" t="s">
        <v>1</v>
      </c>
      <c r="F4584" s="2">
        <v>36892</v>
      </c>
      <c r="G4584" t="s">
        <v>6292</v>
      </c>
      <c r="H4584" s="3">
        <v>3098.74</v>
      </c>
      <c r="I4584" s="3">
        <v>-3098.74</v>
      </c>
      <c r="J4584" s="3">
        <v>0</v>
      </c>
    </row>
    <row r="4585" spans="1:10" x14ac:dyDescent="0.25">
      <c r="A4585" s="4" t="s">
        <v>9404</v>
      </c>
      <c r="B4585" s="4" t="s">
        <v>11128</v>
      </c>
      <c r="C4585" s="11" t="s">
        <v>11124</v>
      </c>
      <c r="D4585" t="s">
        <v>6291</v>
      </c>
      <c r="E4585" t="s">
        <v>7</v>
      </c>
      <c r="F4585" s="2">
        <v>37257</v>
      </c>
      <c r="G4585" t="s">
        <v>6293</v>
      </c>
      <c r="H4585" s="3">
        <v>2100</v>
      </c>
      <c r="I4585" s="3">
        <v>-2100</v>
      </c>
      <c r="J4585" s="3">
        <v>0</v>
      </c>
    </row>
    <row r="4586" spans="1:10" x14ac:dyDescent="0.25">
      <c r="A4586" s="4" t="s">
        <v>9404</v>
      </c>
      <c r="B4586" s="4" t="s">
        <v>11128</v>
      </c>
      <c r="C4586" s="11" t="s">
        <v>11124</v>
      </c>
      <c r="D4586" t="s">
        <v>6294</v>
      </c>
      <c r="E4586" t="s">
        <v>1</v>
      </c>
      <c r="F4586" s="2">
        <v>36892</v>
      </c>
      <c r="G4586" t="s">
        <v>6256</v>
      </c>
      <c r="H4586" s="3">
        <v>1291.1400000000001</v>
      </c>
      <c r="I4586" s="3">
        <v>-1291.1400000000001</v>
      </c>
      <c r="J4586" s="3">
        <v>0</v>
      </c>
    </row>
    <row r="4587" spans="1:10" x14ac:dyDescent="0.25">
      <c r="A4587" s="4" t="s">
        <v>9404</v>
      </c>
      <c r="B4587" s="4" t="s">
        <v>11128</v>
      </c>
      <c r="C4587" s="11" t="s">
        <v>11124</v>
      </c>
      <c r="D4587" t="s">
        <v>6295</v>
      </c>
      <c r="E4587" t="s">
        <v>1</v>
      </c>
      <c r="F4587" s="2">
        <v>40786</v>
      </c>
      <c r="G4587" t="s">
        <v>6296</v>
      </c>
      <c r="H4587" s="3">
        <v>2300</v>
      </c>
      <c r="I4587" s="3">
        <v>-2300</v>
      </c>
      <c r="J4587" s="3">
        <v>0</v>
      </c>
    </row>
    <row r="4588" spans="1:10" x14ac:dyDescent="0.25">
      <c r="A4588" s="4" t="s">
        <v>9404</v>
      </c>
      <c r="B4588" s="4" t="s">
        <v>11128</v>
      </c>
      <c r="C4588" s="11" t="s">
        <v>11124</v>
      </c>
      <c r="D4588" t="s">
        <v>6297</v>
      </c>
      <c r="E4588" t="s">
        <v>1</v>
      </c>
      <c r="F4588" s="2">
        <v>36892</v>
      </c>
      <c r="G4588" t="s">
        <v>6298</v>
      </c>
      <c r="H4588" s="3">
        <v>18024.349999999999</v>
      </c>
      <c r="I4588" s="3">
        <v>-18024.349999999999</v>
      </c>
      <c r="J4588" s="3">
        <v>0</v>
      </c>
    </row>
    <row r="4589" spans="1:10" x14ac:dyDescent="0.25">
      <c r="A4589" s="4" t="s">
        <v>9404</v>
      </c>
      <c r="B4589" s="4" t="s">
        <v>11128</v>
      </c>
      <c r="C4589" s="11" t="s">
        <v>11124</v>
      </c>
      <c r="D4589" t="s">
        <v>6297</v>
      </c>
      <c r="E4589" t="s">
        <v>7</v>
      </c>
      <c r="F4589" s="2">
        <v>37257</v>
      </c>
      <c r="G4589" t="s">
        <v>6299</v>
      </c>
      <c r="H4589" s="3">
        <v>7237.6</v>
      </c>
      <c r="I4589" s="3">
        <v>-7237.6</v>
      </c>
      <c r="J4589" s="3">
        <v>0</v>
      </c>
    </row>
    <row r="4590" spans="1:10" x14ac:dyDescent="0.25">
      <c r="A4590" s="4" t="s">
        <v>9404</v>
      </c>
      <c r="B4590" s="4" t="s">
        <v>11128</v>
      </c>
      <c r="C4590" s="11" t="s">
        <v>11124</v>
      </c>
      <c r="D4590" t="s">
        <v>6300</v>
      </c>
      <c r="E4590" t="s">
        <v>1</v>
      </c>
      <c r="F4590" s="2">
        <v>36892</v>
      </c>
      <c r="G4590" t="s">
        <v>6298</v>
      </c>
      <c r="H4590" s="3">
        <v>19625.36</v>
      </c>
      <c r="I4590" s="3">
        <v>-19625.36</v>
      </c>
      <c r="J4590" s="3">
        <v>0</v>
      </c>
    </row>
    <row r="4591" spans="1:10" x14ac:dyDescent="0.25">
      <c r="A4591" s="4" t="s">
        <v>9404</v>
      </c>
      <c r="B4591" s="4" t="s">
        <v>11128</v>
      </c>
      <c r="C4591" s="11" t="s">
        <v>11124</v>
      </c>
      <c r="D4591" t="s">
        <v>6300</v>
      </c>
      <c r="E4591" t="s">
        <v>7</v>
      </c>
      <c r="F4591" s="2">
        <v>37257</v>
      </c>
      <c r="G4591" t="s">
        <v>6299</v>
      </c>
      <c r="H4591" s="3">
        <v>775</v>
      </c>
      <c r="I4591" s="3">
        <v>-775</v>
      </c>
      <c r="J4591" s="3">
        <v>0</v>
      </c>
    </row>
    <row r="4592" spans="1:10" x14ac:dyDescent="0.25">
      <c r="A4592" s="4" t="s">
        <v>9404</v>
      </c>
      <c r="B4592" s="4" t="s">
        <v>11128</v>
      </c>
      <c r="C4592" s="11" t="s">
        <v>11124</v>
      </c>
      <c r="D4592" t="s">
        <v>6301</v>
      </c>
      <c r="E4592" t="s">
        <v>1</v>
      </c>
      <c r="F4592" s="2">
        <v>36892</v>
      </c>
      <c r="G4592" t="s">
        <v>5183</v>
      </c>
      <c r="H4592" s="3">
        <v>17043.080000000002</v>
      </c>
      <c r="I4592" s="3">
        <v>-17043.080000000002</v>
      </c>
      <c r="J4592" s="3">
        <v>0</v>
      </c>
    </row>
    <row r="4593" spans="1:10" x14ac:dyDescent="0.25">
      <c r="A4593" s="4" t="s">
        <v>9404</v>
      </c>
      <c r="B4593" s="4" t="s">
        <v>11128</v>
      </c>
      <c r="C4593" s="11" t="s">
        <v>11124</v>
      </c>
      <c r="D4593" t="s">
        <v>6301</v>
      </c>
      <c r="E4593" t="s">
        <v>7</v>
      </c>
      <c r="F4593" s="2">
        <v>37257</v>
      </c>
      <c r="G4593" t="s">
        <v>5184</v>
      </c>
      <c r="H4593" s="3">
        <v>1650</v>
      </c>
      <c r="I4593" s="3">
        <v>-1650</v>
      </c>
      <c r="J4593" s="3">
        <v>0</v>
      </c>
    </row>
    <row r="4594" spans="1:10" x14ac:dyDescent="0.25">
      <c r="A4594" s="4" t="s">
        <v>9404</v>
      </c>
      <c r="B4594" s="4" t="s">
        <v>11128</v>
      </c>
      <c r="C4594" s="11" t="s">
        <v>11124</v>
      </c>
      <c r="D4594" t="s">
        <v>6302</v>
      </c>
      <c r="E4594" t="s">
        <v>1</v>
      </c>
      <c r="F4594" s="2">
        <v>37257</v>
      </c>
      <c r="G4594" t="s">
        <v>5183</v>
      </c>
      <c r="H4594" s="3">
        <v>30987.41</v>
      </c>
      <c r="I4594" s="3">
        <v>-30987.41</v>
      </c>
      <c r="J4594" s="3">
        <v>0</v>
      </c>
    </row>
    <row r="4595" spans="1:10" x14ac:dyDescent="0.25">
      <c r="A4595" s="4" t="s">
        <v>9404</v>
      </c>
      <c r="B4595" s="4" t="s">
        <v>11128</v>
      </c>
      <c r="C4595" s="11" t="s">
        <v>11124</v>
      </c>
      <c r="D4595" t="s">
        <v>6303</v>
      </c>
      <c r="E4595" t="s">
        <v>1</v>
      </c>
      <c r="F4595" s="2">
        <v>37257</v>
      </c>
      <c r="G4595" t="s">
        <v>6237</v>
      </c>
      <c r="H4595" s="3">
        <v>30987.41</v>
      </c>
      <c r="I4595" s="3">
        <v>-30987.41</v>
      </c>
      <c r="J4595" s="3">
        <v>0</v>
      </c>
    </row>
    <row r="4596" spans="1:10" x14ac:dyDescent="0.25">
      <c r="A4596" s="4" t="s">
        <v>9404</v>
      </c>
      <c r="B4596" s="4" t="s">
        <v>11128</v>
      </c>
      <c r="C4596" s="11" t="s">
        <v>11124</v>
      </c>
      <c r="D4596" t="s">
        <v>6304</v>
      </c>
      <c r="E4596" t="s">
        <v>1</v>
      </c>
      <c r="F4596" s="2">
        <v>36892</v>
      </c>
      <c r="G4596" t="s">
        <v>6305</v>
      </c>
      <c r="H4596" s="3">
        <v>3098.74</v>
      </c>
      <c r="I4596" s="3">
        <v>-3098.74</v>
      </c>
      <c r="J4596" s="3">
        <v>0</v>
      </c>
    </row>
    <row r="4597" spans="1:10" x14ac:dyDescent="0.25">
      <c r="A4597" s="4" t="s">
        <v>9404</v>
      </c>
      <c r="B4597" s="4" t="s">
        <v>11128</v>
      </c>
      <c r="C4597" s="11" t="s">
        <v>11124</v>
      </c>
      <c r="D4597" t="s">
        <v>6306</v>
      </c>
      <c r="E4597" t="s">
        <v>1</v>
      </c>
      <c r="F4597" s="2">
        <v>37257</v>
      </c>
      <c r="G4597" t="s">
        <v>6307</v>
      </c>
      <c r="H4597" s="3">
        <v>22904.86</v>
      </c>
      <c r="I4597" s="3">
        <v>-22904.86</v>
      </c>
      <c r="J4597" s="3">
        <v>0</v>
      </c>
    </row>
    <row r="4598" spans="1:10" x14ac:dyDescent="0.25">
      <c r="A4598" s="4" t="s">
        <v>9404</v>
      </c>
      <c r="B4598" s="4" t="s">
        <v>11128</v>
      </c>
      <c r="C4598" s="11" t="s">
        <v>11124</v>
      </c>
      <c r="D4598" t="s">
        <v>6308</v>
      </c>
      <c r="E4598" t="s">
        <v>1</v>
      </c>
      <c r="F4598" s="2">
        <v>37257</v>
      </c>
      <c r="G4598" t="s">
        <v>6307</v>
      </c>
      <c r="H4598" s="3">
        <v>6972.17</v>
      </c>
      <c r="I4598" s="3">
        <v>-6972.17</v>
      </c>
      <c r="J4598" s="3">
        <v>0</v>
      </c>
    </row>
    <row r="4599" spans="1:10" x14ac:dyDescent="0.25">
      <c r="A4599" s="4" t="s">
        <v>9404</v>
      </c>
      <c r="B4599" s="4" t="s">
        <v>11128</v>
      </c>
      <c r="C4599" s="11" t="s">
        <v>11124</v>
      </c>
      <c r="D4599" t="s">
        <v>6309</v>
      </c>
      <c r="E4599" t="s">
        <v>1</v>
      </c>
      <c r="F4599" s="2">
        <v>37257</v>
      </c>
      <c r="G4599" t="s">
        <v>6307</v>
      </c>
      <c r="H4599" s="3">
        <v>6972.17</v>
      </c>
      <c r="I4599" s="3">
        <v>-6972.17</v>
      </c>
      <c r="J4599" s="3">
        <v>0</v>
      </c>
    </row>
    <row r="4600" spans="1:10" x14ac:dyDescent="0.25">
      <c r="A4600" s="4" t="s">
        <v>9404</v>
      </c>
      <c r="B4600" s="4" t="s">
        <v>11128</v>
      </c>
      <c r="C4600" s="11" t="s">
        <v>11124</v>
      </c>
      <c r="D4600" t="s">
        <v>6310</v>
      </c>
      <c r="E4600" t="s">
        <v>1</v>
      </c>
      <c r="F4600" s="2">
        <v>37622</v>
      </c>
      <c r="G4600" t="s">
        <v>6311</v>
      </c>
      <c r="H4600" s="3">
        <v>380</v>
      </c>
      <c r="I4600" s="3">
        <v>-380</v>
      </c>
      <c r="J4600" s="3">
        <v>0</v>
      </c>
    </row>
    <row r="4601" spans="1:10" x14ac:dyDescent="0.25">
      <c r="A4601" s="4" t="s">
        <v>9404</v>
      </c>
      <c r="B4601" s="4" t="s">
        <v>11128</v>
      </c>
      <c r="C4601" s="11" t="s">
        <v>11124</v>
      </c>
      <c r="D4601" t="s">
        <v>6312</v>
      </c>
      <c r="E4601" t="s">
        <v>1</v>
      </c>
      <c r="F4601" s="2">
        <v>37622</v>
      </c>
      <c r="G4601" t="s">
        <v>6313</v>
      </c>
      <c r="H4601" s="3">
        <v>2375</v>
      </c>
      <c r="I4601" s="3">
        <v>-2375</v>
      </c>
      <c r="J4601" s="3">
        <v>0</v>
      </c>
    </row>
    <row r="4602" spans="1:10" x14ac:dyDescent="0.25">
      <c r="A4602" s="4" t="s">
        <v>9404</v>
      </c>
      <c r="B4602" s="4" t="s">
        <v>11128</v>
      </c>
      <c r="C4602" s="11" t="s">
        <v>11124</v>
      </c>
      <c r="D4602" t="s">
        <v>6314</v>
      </c>
      <c r="E4602" t="s">
        <v>1</v>
      </c>
      <c r="F4602" s="2">
        <v>37257</v>
      </c>
      <c r="G4602" t="s">
        <v>6315</v>
      </c>
      <c r="H4602" s="3">
        <v>67139.399999999994</v>
      </c>
      <c r="I4602" s="3">
        <v>-67139.399999999994</v>
      </c>
      <c r="J4602" s="3">
        <v>0</v>
      </c>
    </row>
    <row r="4603" spans="1:10" x14ac:dyDescent="0.25">
      <c r="A4603" s="4" t="s">
        <v>9404</v>
      </c>
      <c r="B4603" s="4" t="s">
        <v>11128</v>
      </c>
      <c r="C4603" s="11" t="s">
        <v>11124</v>
      </c>
      <c r="D4603" t="s">
        <v>6316</v>
      </c>
      <c r="E4603" t="s">
        <v>1</v>
      </c>
      <c r="F4603" s="2">
        <v>37257</v>
      </c>
      <c r="G4603" t="s">
        <v>6317</v>
      </c>
      <c r="H4603" s="3">
        <v>12500</v>
      </c>
      <c r="I4603" s="3">
        <v>-12500</v>
      </c>
      <c r="J4603" s="3">
        <v>0</v>
      </c>
    </row>
    <row r="4604" spans="1:10" x14ac:dyDescent="0.25">
      <c r="A4604" s="4" t="s">
        <v>9404</v>
      </c>
      <c r="B4604" s="4" t="s">
        <v>11128</v>
      </c>
      <c r="C4604" s="11" t="s">
        <v>11124</v>
      </c>
      <c r="D4604" t="s">
        <v>6318</v>
      </c>
      <c r="E4604" t="s">
        <v>1</v>
      </c>
      <c r="F4604" s="2">
        <v>37622</v>
      </c>
      <c r="G4604" t="s">
        <v>6319</v>
      </c>
      <c r="H4604" s="3">
        <v>2840</v>
      </c>
      <c r="I4604" s="3">
        <v>-2840</v>
      </c>
      <c r="J4604" s="3">
        <v>0</v>
      </c>
    </row>
    <row r="4605" spans="1:10" x14ac:dyDescent="0.25">
      <c r="A4605" s="4" t="s">
        <v>9404</v>
      </c>
      <c r="B4605" s="4" t="s">
        <v>11128</v>
      </c>
      <c r="C4605" s="11" t="s">
        <v>11124</v>
      </c>
      <c r="D4605" t="s">
        <v>6318</v>
      </c>
      <c r="E4605" t="s">
        <v>7</v>
      </c>
      <c r="F4605" s="2">
        <v>39170</v>
      </c>
      <c r="G4605" t="s">
        <v>6320</v>
      </c>
      <c r="H4605" s="3">
        <v>2400</v>
      </c>
      <c r="I4605" s="3">
        <v>-2400</v>
      </c>
      <c r="J4605" s="3">
        <v>0</v>
      </c>
    </row>
    <row r="4606" spans="1:10" x14ac:dyDescent="0.25">
      <c r="A4606" s="4" t="s">
        <v>9404</v>
      </c>
      <c r="B4606" s="4" t="s">
        <v>11128</v>
      </c>
      <c r="C4606" s="11" t="s">
        <v>11124</v>
      </c>
      <c r="D4606" t="s">
        <v>6318</v>
      </c>
      <c r="E4606" t="s">
        <v>9</v>
      </c>
      <c r="F4606" s="2">
        <v>39354</v>
      </c>
      <c r="G4606" t="s">
        <v>6321</v>
      </c>
      <c r="H4606" s="3">
        <v>2920</v>
      </c>
      <c r="I4606" s="3">
        <v>-2920</v>
      </c>
      <c r="J4606" s="3">
        <v>0</v>
      </c>
    </row>
    <row r="4607" spans="1:10" x14ac:dyDescent="0.25">
      <c r="A4607" s="4" t="s">
        <v>9404</v>
      </c>
      <c r="B4607" s="4" t="s">
        <v>11128</v>
      </c>
      <c r="C4607" s="11" t="s">
        <v>11124</v>
      </c>
      <c r="D4607" t="s">
        <v>6318</v>
      </c>
      <c r="E4607" t="s">
        <v>19</v>
      </c>
      <c r="F4607" s="2">
        <v>39660</v>
      </c>
      <c r="G4607" t="s">
        <v>6322</v>
      </c>
      <c r="H4607" s="3">
        <v>3520</v>
      </c>
      <c r="I4607" s="3">
        <v>-3520</v>
      </c>
      <c r="J4607" s="3">
        <v>0</v>
      </c>
    </row>
    <row r="4608" spans="1:10" x14ac:dyDescent="0.25">
      <c r="A4608" s="4" t="s">
        <v>9404</v>
      </c>
      <c r="B4608" s="4" t="s">
        <v>11128</v>
      </c>
      <c r="C4608" s="11" t="s">
        <v>11124</v>
      </c>
      <c r="D4608" t="s">
        <v>6323</v>
      </c>
      <c r="E4608" t="s">
        <v>1</v>
      </c>
      <c r="F4608" s="2">
        <v>37622</v>
      </c>
      <c r="G4608" t="s">
        <v>6324</v>
      </c>
      <c r="H4608" s="3">
        <v>34745</v>
      </c>
      <c r="I4608" s="3">
        <v>-34745</v>
      </c>
      <c r="J4608" s="3">
        <v>0</v>
      </c>
    </row>
    <row r="4609" spans="1:10" x14ac:dyDescent="0.25">
      <c r="A4609" s="4" t="s">
        <v>9404</v>
      </c>
      <c r="B4609" s="4" t="s">
        <v>11128</v>
      </c>
      <c r="C4609" s="11" t="s">
        <v>11124</v>
      </c>
      <c r="D4609" t="s">
        <v>6325</v>
      </c>
      <c r="E4609" t="s">
        <v>1</v>
      </c>
      <c r="F4609" s="2">
        <v>37622</v>
      </c>
      <c r="G4609" t="s">
        <v>6324</v>
      </c>
      <c r="H4609" s="3">
        <v>19500</v>
      </c>
      <c r="I4609" s="3">
        <v>-19500</v>
      </c>
      <c r="J4609" s="3">
        <v>0</v>
      </c>
    </row>
    <row r="4610" spans="1:10" x14ac:dyDescent="0.25">
      <c r="A4610" s="4" t="s">
        <v>9404</v>
      </c>
      <c r="B4610" s="4" t="s">
        <v>11128</v>
      </c>
      <c r="C4610" s="11" t="s">
        <v>11124</v>
      </c>
      <c r="D4610" t="s">
        <v>6326</v>
      </c>
      <c r="E4610" t="s">
        <v>1</v>
      </c>
      <c r="F4610" s="2">
        <v>37622</v>
      </c>
      <c r="G4610" t="s">
        <v>6324</v>
      </c>
      <c r="H4610" s="3">
        <v>27000</v>
      </c>
      <c r="I4610" s="3">
        <v>-27000</v>
      </c>
      <c r="J4610" s="3">
        <v>0</v>
      </c>
    </row>
    <row r="4611" spans="1:10" x14ac:dyDescent="0.25">
      <c r="A4611" s="4" t="s">
        <v>9404</v>
      </c>
      <c r="B4611" s="4" t="s">
        <v>11128</v>
      </c>
      <c r="C4611" s="11" t="s">
        <v>11124</v>
      </c>
      <c r="D4611" t="s">
        <v>6327</v>
      </c>
      <c r="E4611" t="s">
        <v>1</v>
      </c>
      <c r="F4611" s="2">
        <v>37622</v>
      </c>
      <c r="G4611" t="s">
        <v>6324</v>
      </c>
      <c r="H4611" s="3">
        <v>24350</v>
      </c>
      <c r="I4611" s="3">
        <v>-24350</v>
      </c>
      <c r="J4611" s="3">
        <v>0</v>
      </c>
    </row>
    <row r="4612" spans="1:10" x14ac:dyDescent="0.25">
      <c r="A4612" s="4" t="s">
        <v>9404</v>
      </c>
      <c r="B4612" s="4" t="s">
        <v>11128</v>
      </c>
      <c r="C4612" s="11" t="s">
        <v>11124</v>
      </c>
      <c r="D4612" t="s">
        <v>6328</v>
      </c>
      <c r="E4612" t="s">
        <v>1</v>
      </c>
      <c r="F4612" s="2">
        <v>37257</v>
      </c>
      <c r="G4612" t="s">
        <v>6329</v>
      </c>
      <c r="H4612" s="3">
        <v>5900</v>
      </c>
      <c r="I4612" s="3">
        <v>-5900</v>
      </c>
      <c r="J4612" s="3">
        <v>0</v>
      </c>
    </row>
    <row r="4613" spans="1:10" x14ac:dyDescent="0.25">
      <c r="A4613" s="4" t="s">
        <v>9404</v>
      </c>
      <c r="B4613" s="4" t="s">
        <v>11128</v>
      </c>
      <c r="C4613" s="11" t="s">
        <v>11124</v>
      </c>
      <c r="D4613" t="s">
        <v>6328</v>
      </c>
      <c r="E4613" t="s">
        <v>7</v>
      </c>
      <c r="F4613" s="2">
        <v>37622</v>
      </c>
      <c r="G4613" t="s">
        <v>6330</v>
      </c>
      <c r="H4613" s="3">
        <v>6920</v>
      </c>
      <c r="I4613" s="3">
        <v>-6920</v>
      </c>
      <c r="J4613" s="3">
        <v>0</v>
      </c>
    </row>
    <row r="4614" spans="1:10" x14ac:dyDescent="0.25">
      <c r="A4614" s="4" t="s">
        <v>9404</v>
      </c>
      <c r="B4614" s="4" t="s">
        <v>11128</v>
      </c>
      <c r="C4614" s="11" t="s">
        <v>11124</v>
      </c>
      <c r="D4614" t="s">
        <v>6328</v>
      </c>
      <c r="E4614" t="s">
        <v>9</v>
      </c>
      <c r="F4614" s="2">
        <v>42643</v>
      </c>
      <c r="G4614" t="s">
        <v>6329</v>
      </c>
      <c r="H4614" s="3">
        <v>2600</v>
      </c>
      <c r="I4614" s="3">
        <v>-2600</v>
      </c>
      <c r="J4614" s="3">
        <v>0</v>
      </c>
    </row>
    <row r="4615" spans="1:10" x14ac:dyDescent="0.25">
      <c r="A4615" s="4" t="s">
        <v>9404</v>
      </c>
      <c r="B4615" s="4" t="s">
        <v>11128</v>
      </c>
      <c r="C4615" s="11" t="s">
        <v>11124</v>
      </c>
      <c r="D4615" t="s">
        <v>6331</v>
      </c>
      <c r="E4615" t="s">
        <v>1</v>
      </c>
      <c r="F4615" s="2">
        <v>37622</v>
      </c>
      <c r="G4615" t="s">
        <v>6332</v>
      </c>
      <c r="H4615" s="3">
        <v>15300</v>
      </c>
      <c r="I4615" s="3">
        <v>-15300</v>
      </c>
      <c r="J4615" s="3">
        <v>0</v>
      </c>
    </row>
    <row r="4616" spans="1:10" x14ac:dyDescent="0.25">
      <c r="A4616" s="4" t="s">
        <v>9404</v>
      </c>
      <c r="B4616" s="4" t="s">
        <v>11128</v>
      </c>
      <c r="C4616" s="11" t="s">
        <v>11124</v>
      </c>
      <c r="D4616" t="s">
        <v>6333</v>
      </c>
      <c r="E4616" t="s">
        <v>1</v>
      </c>
      <c r="F4616" s="2">
        <v>37622</v>
      </c>
      <c r="G4616" t="s">
        <v>6334</v>
      </c>
      <c r="H4616" s="3">
        <v>18350</v>
      </c>
      <c r="I4616" s="3">
        <v>-18350</v>
      </c>
      <c r="J4616" s="3">
        <v>0</v>
      </c>
    </row>
    <row r="4617" spans="1:10" x14ac:dyDescent="0.25">
      <c r="A4617" s="4" t="s">
        <v>9404</v>
      </c>
      <c r="B4617" s="4" t="s">
        <v>11128</v>
      </c>
      <c r="C4617" s="11" t="s">
        <v>11124</v>
      </c>
      <c r="D4617" t="s">
        <v>6335</v>
      </c>
      <c r="E4617" t="s">
        <v>1</v>
      </c>
      <c r="F4617" s="2">
        <v>37622</v>
      </c>
      <c r="G4617" t="s">
        <v>6336</v>
      </c>
      <c r="H4617" s="3">
        <v>7000</v>
      </c>
      <c r="I4617" s="3">
        <v>-7000</v>
      </c>
      <c r="J4617" s="3">
        <v>0</v>
      </c>
    </row>
    <row r="4618" spans="1:10" x14ac:dyDescent="0.25">
      <c r="A4618" s="4" t="s">
        <v>9404</v>
      </c>
      <c r="B4618" s="4" t="s">
        <v>11128</v>
      </c>
      <c r="C4618" s="11" t="s">
        <v>11124</v>
      </c>
      <c r="D4618" t="s">
        <v>6337</v>
      </c>
      <c r="E4618" t="s">
        <v>1</v>
      </c>
      <c r="F4618" s="2">
        <v>37622</v>
      </c>
      <c r="G4618" t="s">
        <v>6334</v>
      </c>
      <c r="H4618" s="3">
        <v>30809.72</v>
      </c>
      <c r="I4618" s="3">
        <v>-30809.72</v>
      </c>
      <c r="J4618" s="3">
        <v>0</v>
      </c>
    </row>
    <row r="4619" spans="1:10" x14ac:dyDescent="0.25">
      <c r="A4619" s="4" t="s">
        <v>9404</v>
      </c>
      <c r="B4619" s="4" t="s">
        <v>11128</v>
      </c>
      <c r="C4619" s="11" t="s">
        <v>11124</v>
      </c>
      <c r="D4619" t="s">
        <v>6338</v>
      </c>
      <c r="E4619" t="s">
        <v>1</v>
      </c>
      <c r="F4619" s="2">
        <v>38128</v>
      </c>
      <c r="G4619" t="s">
        <v>6339</v>
      </c>
      <c r="H4619" s="3">
        <v>11800</v>
      </c>
      <c r="I4619" s="3">
        <v>-11800</v>
      </c>
      <c r="J4619" s="3">
        <v>0</v>
      </c>
    </row>
    <row r="4620" spans="1:10" x14ac:dyDescent="0.25">
      <c r="A4620" s="4" t="s">
        <v>9404</v>
      </c>
      <c r="B4620" s="4" t="s">
        <v>11128</v>
      </c>
      <c r="C4620" s="11" t="s">
        <v>11124</v>
      </c>
      <c r="D4620" t="s">
        <v>6340</v>
      </c>
      <c r="E4620" t="s">
        <v>1</v>
      </c>
      <c r="F4620" s="2">
        <v>37987</v>
      </c>
      <c r="G4620" t="s">
        <v>6341</v>
      </c>
      <c r="H4620" s="3">
        <v>38500</v>
      </c>
      <c r="I4620" s="3">
        <v>-38500</v>
      </c>
      <c r="J4620" s="3">
        <v>0</v>
      </c>
    </row>
    <row r="4621" spans="1:10" x14ac:dyDescent="0.25">
      <c r="A4621" s="4" t="s">
        <v>9404</v>
      </c>
      <c r="B4621" s="4" t="s">
        <v>11128</v>
      </c>
      <c r="C4621" s="11" t="s">
        <v>11124</v>
      </c>
      <c r="D4621" t="s">
        <v>6340</v>
      </c>
      <c r="E4621" t="s">
        <v>7</v>
      </c>
      <c r="F4621" s="2">
        <v>37987</v>
      </c>
      <c r="G4621" t="s">
        <v>6342</v>
      </c>
      <c r="H4621" s="3">
        <v>1500</v>
      </c>
      <c r="I4621" s="3">
        <v>-1500</v>
      </c>
      <c r="J4621" s="3">
        <v>0</v>
      </c>
    </row>
    <row r="4622" spans="1:10" x14ac:dyDescent="0.25">
      <c r="A4622" s="4" t="s">
        <v>9404</v>
      </c>
      <c r="B4622" s="4" t="s">
        <v>11128</v>
      </c>
      <c r="C4622" s="11" t="s">
        <v>11124</v>
      </c>
      <c r="D4622" t="s">
        <v>6340</v>
      </c>
      <c r="E4622" t="s">
        <v>9</v>
      </c>
      <c r="F4622" s="2">
        <v>37987</v>
      </c>
      <c r="G4622" t="s">
        <v>6343</v>
      </c>
      <c r="H4622" s="3">
        <v>2800</v>
      </c>
      <c r="I4622" s="3">
        <v>-2800</v>
      </c>
      <c r="J4622" s="3">
        <v>0</v>
      </c>
    </row>
    <row r="4623" spans="1:10" x14ac:dyDescent="0.25">
      <c r="A4623" s="4" t="s">
        <v>9404</v>
      </c>
      <c r="B4623" s="4" t="s">
        <v>11128</v>
      </c>
      <c r="C4623" s="11" t="s">
        <v>11124</v>
      </c>
      <c r="D4623" t="s">
        <v>6340</v>
      </c>
      <c r="E4623" t="s">
        <v>19</v>
      </c>
      <c r="F4623" s="2">
        <v>37987</v>
      </c>
      <c r="G4623" t="s">
        <v>6344</v>
      </c>
      <c r="H4623" s="3">
        <v>930</v>
      </c>
      <c r="I4623" s="3">
        <v>-930</v>
      </c>
      <c r="J4623" s="3">
        <v>0</v>
      </c>
    </row>
    <row r="4624" spans="1:10" x14ac:dyDescent="0.25">
      <c r="A4624" s="4" t="s">
        <v>9404</v>
      </c>
      <c r="B4624" s="4" t="s">
        <v>11128</v>
      </c>
      <c r="C4624" s="11" t="s">
        <v>11124</v>
      </c>
      <c r="D4624" t="s">
        <v>6340</v>
      </c>
      <c r="E4624" t="s">
        <v>21</v>
      </c>
      <c r="F4624" s="2">
        <v>38138</v>
      </c>
      <c r="G4624" t="s">
        <v>6343</v>
      </c>
      <c r="H4624" s="3">
        <v>16500</v>
      </c>
      <c r="I4624" s="3">
        <v>-16500</v>
      </c>
      <c r="J4624" s="3">
        <v>0</v>
      </c>
    </row>
    <row r="4625" spans="1:10" x14ac:dyDescent="0.25">
      <c r="A4625" s="4" t="s">
        <v>9404</v>
      </c>
      <c r="B4625" s="4" t="s">
        <v>11128</v>
      </c>
      <c r="C4625" s="11" t="s">
        <v>11124</v>
      </c>
      <c r="D4625" t="s">
        <v>6340</v>
      </c>
      <c r="E4625" t="s">
        <v>23</v>
      </c>
      <c r="F4625" s="2">
        <v>38352</v>
      </c>
      <c r="G4625" t="s">
        <v>6344</v>
      </c>
      <c r="H4625" s="3">
        <v>1800</v>
      </c>
      <c r="I4625" s="3">
        <v>-1800</v>
      </c>
      <c r="J4625" s="3">
        <v>0</v>
      </c>
    </row>
    <row r="4626" spans="1:10" x14ac:dyDescent="0.25">
      <c r="A4626" s="4" t="s">
        <v>9404</v>
      </c>
      <c r="B4626" s="4" t="s">
        <v>11128</v>
      </c>
      <c r="C4626" s="11" t="s">
        <v>11124</v>
      </c>
      <c r="D4626" t="s">
        <v>6340</v>
      </c>
      <c r="E4626" t="s">
        <v>25</v>
      </c>
      <c r="F4626" s="2">
        <v>38990</v>
      </c>
      <c r="G4626" t="s">
        <v>6345</v>
      </c>
      <c r="H4626" s="3">
        <v>19600</v>
      </c>
      <c r="I4626" s="3">
        <v>-19600</v>
      </c>
      <c r="J4626" s="3">
        <v>0</v>
      </c>
    </row>
    <row r="4627" spans="1:10" x14ac:dyDescent="0.25">
      <c r="A4627" s="4" t="s">
        <v>9404</v>
      </c>
      <c r="B4627" s="4" t="s">
        <v>11128</v>
      </c>
      <c r="C4627" s="11" t="s">
        <v>11124</v>
      </c>
      <c r="D4627" t="s">
        <v>6340</v>
      </c>
      <c r="E4627" t="s">
        <v>27</v>
      </c>
      <c r="F4627" s="2">
        <v>39872</v>
      </c>
      <c r="G4627" t="s">
        <v>6346</v>
      </c>
      <c r="H4627" s="3">
        <v>2000</v>
      </c>
      <c r="I4627" s="3">
        <v>-2000</v>
      </c>
      <c r="J4627" s="3">
        <v>0</v>
      </c>
    </row>
    <row r="4628" spans="1:10" x14ac:dyDescent="0.25">
      <c r="A4628" s="4" t="s">
        <v>9404</v>
      </c>
      <c r="B4628" s="4" t="s">
        <v>11128</v>
      </c>
      <c r="C4628" s="11" t="s">
        <v>11124</v>
      </c>
      <c r="D4628" t="s">
        <v>6340</v>
      </c>
      <c r="E4628" t="s">
        <v>29</v>
      </c>
      <c r="F4628" s="2">
        <v>39962</v>
      </c>
      <c r="G4628" t="s">
        <v>6347</v>
      </c>
      <c r="H4628" s="3">
        <v>1400</v>
      </c>
      <c r="I4628" s="3">
        <v>-1400</v>
      </c>
      <c r="J4628" s="3">
        <v>0</v>
      </c>
    </row>
    <row r="4629" spans="1:10" x14ac:dyDescent="0.25">
      <c r="A4629" s="4" t="s">
        <v>9404</v>
      </c>
      <c r="B4629" s="4" t="s">
        <v>11128</v>
      </c>
      <c r="C4629" s="11" t="s">
        <v>11124</v>
      </c>
      <c r="D4629" t="s">
        <v>6348</v>
      </c>
      <c r="E4629" t="s">
        <v>1</v>
      </c>
      <c r="F4629" s="2">
        <v>37622</v>
      </c>
      <c r="G4629" t="s">
        <v>6349</v>
      </c>
      <c r="H4629" s="3">
        <v>1400</v>
      </c>
      <c r="I4629" s="3">
        <v>-1400</v>
      </c>
      <c r="J4629" s="3">
        <v>0</v>
      </c>
    </row>
    <row r="4630" spans="1:10" x14ac:dyDescent="0.25">
      <c r="A4630" s="4" t="s">
        <v>9404</v>
      </c>
      <c r="B4630" s="4" t="s">
        <v>11128</v>
      </c>
      <c r="C4630" s="11" t="s">
        <v>11124</v>
      </c>
      <c r="D4630" t="s">
        <v>6350</v>
      </c>
      <c r="E4630" t="s">
        <v>1</v>
      </c>
      <c r="F4630" s="2">
        <v>37622</v>
      </c>
      <c r="G4630" t="s">
        <v>6349</v>
      </c>
      <c r="H4630" s="3">
        <v>1400</v>
      </c>
      <c r="I4630" s="3">
        <v>-1400</v>
      </c>
      <c r="J4630" s="3">
        <v>0</v>
      </c>
    </row>
    <row r="4631" spans="1:10" x14ac:dyDescent="0.25">
      <c r="A4631" s="4" t="s">
        <v>9404</v>
      </c>
      <c r="B4631" s="4" t="s">
        <v>11128</v>
      </c>
      <c r="C4631" s="11" t="s">
        <v>11124</v>
      </c>
      <c r="D4631" t="s">
        <v>6351</v>
      </c>
      <c r="E4631" t="s">
        <v>1</v>
      </c>
      <c r="F4631" s="2">
        <v>37622</v>
      </c>
      <c r="G4631" t="s">
        <v>5203</v>
      </c>
      <c r="H4631" s="3">
        <v>56850</v>
      </c>
      <c r="I4631" s="3">
        <v>-56850</v>
      </c>
      <c r="J4631" s="3">
        <v>0</v>
      </c>
    </row>
    <row r="4632" spans="1:10" x14ac:dyDescent="0.25">
      <c r="A4632" s="4" t="s">
        <v>9404</v>
      </c>
      <c r="B4632" s="4" t="s">
        <v>11128</v>
      </c>
      <c r="C4632" s="11" t="s">
        <v>11124</v>
      </c>
      <c r="D4632" t="s">
        <v>6351</v>
      </c>
      <c r="E4632" t="s">
        <v>7</v>
      </c>
      <c r="F4632" s="2">
        <v>39647</v>
      </c>
      <c r="G4632" t="s">
        <v>6352</v>
      </c>
      <c r="H4632" s="3">
        <v>6200</v>
      </c>
      <c r="I4632" s="3">
        <v>-6200</v>
      </c>
      <c r="J4632" s="3">
        <v>0</v>
      </c>
    </row>
    <row r="4633" spans="1:10" x14ac:dyDescent="0.25">
      <c r="A4633" s="4" t="s">
        <v>9404</v>
      </c>
      <c r="B4633" s="4" t="s">
        <v>11128</v>
      </c>
      <c r="C4633" s="11" t="s">
        <v>11124</v>
      </c>
      <c r="D4633" t="s">
        <v>6351</v>
      </c>
      <c r="E4633" t="s">
        <v>9</v>
      </c>
      <c r="F4633" s="2">
        <v>40908</v>
      </c>
      <c r="G4633" t="s">
        <v>6353</v>
      </c>
      <c r="H4633" s="3">
        <v>4250</v>
      </c>
      <c r="I4633" s="3">
        <v>-4250</v>
      </c>
      <c r="J4633" s="3">
        <v>0</v>
      </c>
    </row>
    <row r="4634" spans="1:10" x14ac:dyDescent="0.25">
      <c r="A4634" s="4" t="s">
        <v>9404</v>
      </c>
      <c r="B4634" s="4" t="s">
        <v>11128</v>
      </c>
      <c r="C4634" s="11" t="s">
        <v>11124</v>
      </c>
      <c r="D4634" t="s">
        <v>6354</v>
      </c>
      <c r="E4634" t="s">
        <v>1</v>
      </c>
      <c r="F4634" s="2">
        <v>37622</v>
      </c>
      <c r="G4634" t="s">
        <v>6355</v>
      </c>
      <c r="H4634" s="3">
        <v>64000</v>
      </c>
      <c r="I4634" s="3">
        <v>-64000</v>
      </c>
      <c r="J4634" s="3">
        <v>0</v>
      </c>
    </row>
    <row r="4635" spans="1:10" x14ac:dyDescent="0.25">
      <c r="A4635" s="4" t="s">
        <v>9404</v>
      </c>
      <c r="B4635" s="4" t="s">
        <v>11128</v>
      </c>
      <c r="C4635" s="11" t="s">
        <v>11124</v>
      </c>
      <c r="D4635" t="s">
        <v>6354</v>
      </c>
      <c r="E4635" t="s">
        <v>7</v>
      </c>
      <c r="F4635" s="2">
        <v>38254</v>
      </c>
      <c r="G4635" t="s">
        <v>6355</v>
      </c>
      <c r="H4635" s="3">
        <v>950</v>
      </c>
      <c r="I4635" s="3">
        <v>-950</v>
      </c>
      <c r="J4635" s="3">
        <v>0</v>
      </c>
    </row>
    <row r="4636" spans="1:10" x14ac:dyDescent="0.25">
      <c r="A4636" s="4" t="s">
        <v>9404</v>
      </c>
      <c r="B4636" s="4" t="s">
        <v>11128</v>
      </c>
      <c r="C4636" s="11" t="s">
        <v>11124</v>
      </c>
      <c r="D4636" t="s">
        <v>6354</v>
      </c>
      <c r="E4636" t="s">
        <v>9</v>
      </c>
      <c r="F4636" s="2">
        <v>39645</v>
      </c>
      <c r="G4636" t="s">
        <v>6356</v>
      </c>
      <c r="H4636" s="3">
        <v>4200</v>
      </c>
      <c r="I4636" s="3">
        <v>-4200</v>
      </c>
      <c r="J4636" s="3">
        <v>0</v>
      </c>
    </row>
    <row r="4637" spans="1:10" x14ac:dyDescent="0.25">
      <c r="A4637" s="4" t="s">
        <v>9404</v>
      </c>
      <c r="B4637" s="4" t="s">
        <v>11128</v>
      </c>
      <c r="C4637" s="11" t="s">
        <v>11124</v>
      </c>
      <c r="D4637" t="s">
        <v>6354</v>
      </c>
      <c r="E4637" t="s">
        <v>19</v>
      </c>
      <c r="F4637" s="2">
        <v>40268</v>
      </c>
      <c r="G4637" t="s">
        <v>6357</v>
      </c>
      <c r="H4637" s="3">
        <v>1350</v>
      </c>
      <c r="I4637" s="3">
        <v>-1350</v>
      </c>
      <c r="J4637" s="3">
        <v>0</v>
      </c>
    </row>
    <row r="4638" spans="1:10" x14ac:dyDescent="0.25">
      <c r="A4638" s="4" t="s">
        <v>9404</v>
      </c>
      <c r="B4638" s="4" t="s">
        <v>11128</v>
      </c>
      <c r="C4638" s="11" t="s">
        <v>11124</v>
      </c>
      <c r="D4638" t="s">
        <v>6354</v>
      </c>
      <c r="E4638" t="s">
        <v>21</v>
      </c>
      <c r="F4638" s="2">
        <v>41820</v>
      </c>
      <c r="G4638" t="s">
        <v>6355</v>
      </c>
      <c r="H4638" s="3">
        <v>4850</v>
      </c>
      <c r="I4638" s="3">
        <v>-4850</v>
      </c>
      <c r="J4638" s="3">
        <v>0</v>
      </c>
    </row>
    <row r="4639" spans="1:10" x14ac:dyDescent="0.25">
      <c r="A4639" s="4" t="s">
        <v>9404</v>
      </c>
      <c r="B4639" s="4" t="s">
        <v>11128</v>
      </c>
      <c r="C4639" s="11" t="s">
        <v>11124</v>
      </c>
      <c r="D4639" t="s">
        <v>6358</v>
      </c>
      <c r="E4639" t="s">
        <v>1</v>
      </c>
      <c r="F4639" s="2">
        <v>37622</v>
      </c>
      <c r="G4639" t="s">
        <v>6359</v>
      </c>
      <c r="H4639" s="3">
        <v>59670</v>
      </c>
      <c r="I4639" s="3">
        <v>-59670</v>
      </c>
      <c r="J4639" s="3">
        <v>0</v>
      </c>
    </row>
    <row r="4640" spans="1:10" x14ac:dyDescent="0.25">
      <c r="A4640" s="4" t="s">
        <v>9404</v>
      </c>
      <c r="B4640" s="4" t="s">
        <v>11128</v>
      </c>
      <c r="C4640" s="11" t="s">
        <v>11124</v>
      </c>
      <c r="D4640" t="s">
        <v>6358</v>
      </c>
      <c r="E4640" t="s">
        <v>7</v>
      </c>
      <c r="F4640" s="2">
        <v>38230</v>
      </c>
      <c r="G4640" t="s">
        <v>6360</v>
      </c>
      <c r="H4640" s="3">
        <v>4150</v>
      </c>
      <c r="I4640" s="3">
        <v>-4150</v>
      </c>
      <c r="J4640" s="3">
        <v>0</v>
      </c>
    </row>
    <row r="4641" spans="1:10" x14ac:dyDescent="0.25">
      <c r="A4641" s="4" t="s">
        <v>9404</v>
      </c>
      <c r="B4641" s="4" t="s">
        <v>11128</v>
      </c>
      <c r="C4641" s="11" t="s">
        <v>11124</v>
      </c>
      <c r="D4641" t="s">
        <v>6358</v>
      </c>
      <c r="E4641" t="s">
        <v>9</v>
      </c>
      <c r="F4641" s="2">
        <v>38260</v>
      </c>
      <c r="G4641" t="s">
        <v>6361</v>
      </c>
      <c r="H4641" s="3">
        <v>3450</v>
      </c>
      <c r="I4641" s="3">
        <v>-3450</v>
      </c>
      <c r="J4641" s="3">
        <v>0</v>
      </c>
    </row>
    <row r="4642" spans="1:10" x14ac:dyDescent="0.25">
      <c r="A4642" s="4" t="s">
        <v>9404</v>
      </c>
      <c r="B4642" s="4" t="s">
        <v>11128</v>
      </c>
      <c r="C4642" s="11" t="s">
        <v>11124</v>
      </c>
      <c r="D4642" t="s">
        <v>6358</v>
      </c>
      <c r="E4642" t="s">
        <v>19</v>
      </c>
      <c r="F4642" s="2">
        <v>38868</v>
      </c>
      <c r="G4642" t="s">
        <v>6362</v>
      </c>
      <c r="H4642" s="3">
        <v>1650</v>
      </c>
      <c r="I4642" s="3">
        <v>-1650</v>
      </c>
      <c r="J4642" s="3">
        <v>0</v>
      </c>
    </row>
    <row r="4643" spans="1:10" x14ac:dyDescent="0.25">
      <c r="A4643" s="4" t="s">
        <v>9404</v>
      </c>
      <c r="B4643" s="4" t="s">
        <v>11128</v>
      </c>
      <c r="C4643" s="11" t="s">
        <v>11124</v>
      </c>
      <c r="D4643" t="s">
        <v>6358</v>
      </c>
      <c r="E4643" t="s">
        <v>21</v>
      </c>
      <c r="F4643" s="2">
        <v>40804</v>
      </c>
      <c r="G4643" t="s">
        <v>6363</v>
      </c>
      <c r="H4643" s="3">
        <v>3500</v>
      </c>
      <c r="I4643" s="3">
        <v>-3500</v>
      </c>
      <c r="J4643" s="3">
        <v>0</v>
      </c>
    </row>
    <row r="4644" spans="1:10" x14ac:dyDescent="0.25">
      <c r="A4644" s="4" t="s">
        <v>9404</v>
      </c>
      <c r="B4644" s="4" t="s">
        <v>11128</v>
      </c>
      <c r="C4644" s="11" t="s">
        <v>11124</v>
      </c>
      <c r="D4644" t="s">
        <v>6364</v>
      </c>
      <c r="E4644" t="s">
        <v>1</v>
      </c>
      <c r="F4644" s="2">
        <v>37622</v>
      </c>
      <c r="G4644" t="s">
        <v>6336</v>
      </c>
      <c r="H4644" s="3">
        <v>60800</v>
      </c>
      <c r="I4644" s="3">
        <v>-60800</v>
      </c>
      <c r="J4644" s="3">
        <v>0</v>
      </c>
    </row>
    <row r="4645" spans="1:10" x14ac:dyDescent="0.25">
      <c r="A4645" s="4" t="s">
        <v>9404</v>
      </c>
      <c r="B4645" s="4" t="s">
        <v>11128</v>
      </c>
      <c r="C4645" s="11" t="s">
        <v>11124</v>
      </c>
      <c r="D4645" t="s">
        <v>6364</v>
      </c>
      <c r="E4645" t="s">
        <v>7</v>
      </c>
      <c r="F4645" s="2">
        <v>38017</v>
      </c>
      <c r="G4645" t="s">
        <v>6365</v>
      </c>
      <c r="H4645" s="3">
        <v>1800</v>
      </c>
      <c r="I4645" s="3">
        <v>-1800</v>
      </c>
      <c r="J4645" s="3">
        <v>0</v>
      </c>
    </row>
    <row r="4646" spans="1:10" x14ac:dyDescent="0.25">
      <c r="A4646" s="4" t="s">
        <v>9404</v>
      </c>
      <c r="B4646" s="4" t="s">
        <v>11128</v>
      </c>
      <c r="C4646" s="11" t="s">
        <v>11124</v>
      </c>
      <c r="D4646" t="s">
        <v>6364</v>
      </c>
      <c r="E4646" t="s">
        <v>9</v>
      </c>
      <c r="F4646" s="2">
        <v>40450</v>
      </c>
      <c r="G4646" t="s">
        <v>6366</v>
      </c>
      <c r="H4646" s="3">
        <v>3150</v>
      </c>
      <c r="I4646" s="3">
        <v>-3150</v>
      </c>
      <c r="J4646" s="3">
        <v>0</v>
      </c>
    </row>
    <row r="4647" spans="1:10" x14ac:dyDescent="0.25">
      <c r="A4647" s="4" t="s">
        <v>9404</v>
      </c>
      <c r="B4647" s="4" t="s">
        <v>11128</v>
      </c>
      <c r="C4647" s="11" t="s">
        <v>11124</v>
      </c>
      <c r="D4647" t="s">
        <v>6364</v>
      </c>
      <c r="E4647" t="s">
        <v>19</v>
      </c>
      <c r="F4647" s="2">
        <v>40837</v>
      </c>
      <c r="G4647" t="s">
        <v>6367</v>
      </c>
      <c r="H4647" s="3">
        <v>2400</v>
      </c>
      <c r="I4647" s="3">
        <v>-2400</v>
      </c>
      <c r="J4647" s="3">
        <v>0</v>
      </c>
    </row>
    <row r="4648" spans="1:10" x14ac:dyDescent="0.25">
      <c r="A4648" s="4" t="s">
        <v>9404</v>
      </c>
      <c r="B4648" s="4" t="s">
        <v>11128</v>
      </c>
      <c r="C4648" s="11" t="s">
        <v>11124</v>
      </c>
      <c r="D4648" t="s">
        <v>6364</v>
      </c>
      <c r="E4648" t="s">
        <v>21</v>
      </c>
      <c r="F4648" s="2">
        <v>41729</v>
      </c>
      <c r="G4648" t="s">
        <v>6336</v>
      </c>
      <c r="H4648" s="3">
        <v>1500</v>
      </c>
      <c r="I4648" s="3">
        <v>-1500</v>
      </c>
      <c r="J4648" s="3">
        <v>0</v>
      </c>
    </row>
    <row r="4649" spans="1:10" x14ac:dyDescent="0.25">
      <c r="A4649" s="4" t="s">
        <v>9404</v>
      </c>
      <c r="B4649" s="4" t="s">
        <v>11128</v>
      </c>
      <c r="C4649" s="11" t="s">
        <v>11124</v>
      </c>
      <c r="D4649" t="s">
        <v>6364</v>
      </c>
      <c r="E4649" t="s">
        <v>23</v>
      </c>
      <c r="F4649" s="2">
        <v>41697</v>
      </c>
      <c r="G4649" t="s">
        <v>6336</v>
      </c>
      <c r="H4649" s="3">
        <v>1650</v>
      </c>
      <c r="I4649" s="3">
        <v>-1650</v>
      </c>
      <c r="J4649" s="3">
        <v>0</v>
      </c>
    </row>
    <row r="4650" spans="1:10" x14ac:dyDescent="0.25">
      <c r="A4650" s="4" t="s">
        <v>9404</v>
      </c>
      <c r="B4650" s="4" t="s">
        <v>11128</v>
      </c>
      <c r="C4650" s="11" t="s">
        <v>11124</v>
      </c>
      <c r="D4650" t="s">
        <v>6364</v>
      </c>
      <c r="E4650" t="s">
        <v>25</v>
      </c>
      <c r="F4650" s="2">
        <v>38199</v>
      </c>
      <c r="G4650" t="s">
        <v>6336</v>
      </c>
      <c r="H4650" s="3">
        <v>1300</v>
      </c>
      <c r="I4650" s="3">
        <v>-1300</v>
      </c>
      <c r="J4650" s="3">
        <v>0</v>
      </c>
    </row>
    <row r="4651" spans="1:10" x14ac:dyDescent="0.25">
      <c r="A4651" s="4" t="s">
        <v>9404</v>
      </c>
      <c r="B4651" s="4" t="s">
        <v>11128</v>
      </c>
      <c r="C4651" s="11" t="s">
        <v>11124</v>
      </c>
      <c r="D4651" t="s">
        <v>6364</v>
      </c>
      <c r="E4651" t="s">
        <v>27</v>
      </c>
      <c r="F4651" s="2">
        <v>38321</v>
      </c>
      <c r="G4651" t="s">
        <v>6368</v>
      </c>
      <c r="H4651" s="3">
        <v>1800</v>
      </c>
      <c r="I4651" s="3">
        <v>-1800</v>
      </c>
      <c r="J4651" s="3">
        <v>0</v>
      </c>
    </row>
    <row r="4652" spans="1:10" x14ac:dyDescent="0.25">
      <c r="A4652" s="4" t="s">
        <v>9404</v>
      </c>
      <c r="B4652" s="4" t="s">
        <v>11128</v>
      </c>
      <c r="C4652" s="11" t="s">
        <v>11124</v>
      </c>
      <c r="D4652" t="s">
        <v>6364</v>
      </c>
      <c r="E4652" t="s">
        <v>29</v>
      </c>
      <c r="F4652" s="2">
        <v>38383</v>
      </c>
      <c r="G4652" t="s">
        <v>6369</v>
      </c>
      <c r="H4652" s="3">
        <v>300</v>
      </c>
      <c r="I4652" s="3">
        <v>-300</v>
      </c>
      <c r="J4652" s="3">
        <v>0</v>
      </c>
    </row>
    <row r="4653" spans="1:10" x14ac:dyDescent="0.25">
      <c r="A4653" s="4" t="s">
        <v>9404</v>
      </c>
      <c r="B4653" s="4" t="s">
        <v>11128</v>
      </c>
      <c r="C4653" s="11" t="s">
        <v>11124</v>
      </c>
      <c r="D4653" t="s">
        <v>6364</v>
      </c>
      <c r="E4653" t="s">
        <v>31</v>
      </c>
      <c r="F4653" s="2">
        <v>39478</v>
      </c>
      <c r="G4653" t="s">
        <v>6370</v>
      </c>
      <c r="H4653" s="3">
        <v>19260</v>
      </c>
      <c r="I4653" s="3">
        <v>-19260</v>
      </c>
      <c r="J4653" s="3">
        <v>0</v>
      </c>
    </row>
    <row r="4654" spans="1:10" x14ac:dyDescent="0.25">
      <c r="A4654" s="4" t="s">
        <v>9404</v>
      </c>
      <c r="B4654" s="4" t="s">
        <v>11128</v>
      </c>
      <c r="C4654" s="11" t="s">
        <v>11124</v>
      </c>
      <c r="D4654" t="s">
        <v>6364</v>
      </c>
      <c r="E4654" t="s">
        <v>33</v>
      </c>
      <c r="F4654" s="2">
        <v>40025</v>
      </c>
      <c r="G4654" t="s">
        <v>6371</v>
      </c>
      <c r="H4654" s="3">
        <v>2970</v>
      </c>
      <c r="I4654" s="3">
        <v>-2970</v>
      </c>
      <c r="J4654" s="3">
        <v>0</v>
      </c>
    </row>
    <row r="4655" spans="1:10" x14ac:dyDescent="0.25">
      <c r="A4655" s="4" t="s">
        <v>9404</v>
      </c>
      <c r="B4655" s="4" t="s">
        <v>11128</v>
      </c>
      <c r="C4655" s="11" t="s">
        <v>11124</v>
      </c>
      <c r="D4655" t="s">
        <v>6364</v>
      </c>
      <c r="E4655" t="s">
        <v>92</v>
      </c>
      <c r="F4655" s="2">
        <v>40224</v>
      </c>
      <c r="G4655" t="s">
        <v>6372</v>
      </c>
      <c r="H4655" s="3">
        <v>6750</v>
      </c>
      <c r="I4655" s="3">
        <v>-6750</v>
      </c>
      <c r="J4655" s="3">
        <v>0</v>
      </c>
    </row>
    <row r="4656" spans="1:10" x14ac:dyDescent="0.25">
      <c r="A4656" s="4" t="s">
        <v>9404</v>
      </c>
      <c r="B4656" s="4" t="s">
        <v>11128</v>
      </c>
      <c r="C4656" s="11" t="s">
        <v>11124</v>
      </c>
      <c r="D4656" t="s">
        <v>6364</v>
      </c>
      <c r="E4656" t="s">
        <v>94</v>
      </c>
      <c r="F4656" s="2">
        <v>40237</v>
      </c>
      <c r="G4656" t="s">
        <v>6373</v>
      </c>
      <c r="H4656" s="3">
        <v>1350</v>
      </c>
      <c r="I4656" s="3">
        <v>-1350</v>
      </c>
      <c r="J4656" s="3">
        <v>0</v>
      </c>
    </row>
    <row r="4657" spans="1:10" x14ac:dyDescent="0.25">
      <c r="A4657" s="4" t="s">
        <v>9404</v>
      </c>
      <c r="B4657" s="4" t="s">
        <v>11128</v>
      </c>
      <c r="C4657" s="11" t="s">
        <v>11124</v>
      </c>
      <c r="D4657" t="s">
        <v>6364</v>
      </c>
      <c r="E4657" t="s">
        <v>96</v>
      </c>
      <c r="F4657" s="2">
        <v>40298</v>
      </c>
      <c r="G4657" t="s">
        <v>6374</v>
      </c>
      <c r="H4657" s="3">
        <v>3800</v>
      </c>
      <c r="I4657" s="3">
        <v>-3800</v>
      </c>
      <c r="J4657" s="3">
        <v>0</v>
      </c>
    </row>
    <row r="4658" spans="1:10" x14ac:dyDescent="0.25">
      <c r="A4658" s="4" t="s">
        <v>9404</v>
      </c>
      <c r="B4658" s="4" t="s">
        <v>11128</v>
      </c>
      <c r="C4658" s="11" t="s">
        <v>11124</v>
      </c>
      <c r="D4658" t="s">
        <v>6375</v>
      </c>
      <c r="E4658" t="s">
        <v>1</v>
      </c>
      <c r="F4658" s="2">
        <v>37622</v>
      </c>
      <c r="G4658" t="s">
        <v>6336</v>
      </c>
      <c r="H4658" s="3">
        <v>24500</v>
      </c>
      <c r="I4658" s="3">
        <v>-24500</v>
      </c>
      <c r="J4658" s="3">
        <v>0</v>
      </c>
    </row>
    <row r="4659" spans="1:10" x14ac:dyDescent="0.25">
      <c r="A4659" s="4" t="s">
        <v>9404</v>
      </c>
      <c r="B4659" s="4" t="s">
        <v>11128</v>
      </c>
      <c r="C4659" s="11" t="s">
        <v>11124</v>
      </c>
      <c r="D4659" t="s">
        <v>6375</v>
      </c>
      <c r="E4659" t="s">
        <v>7</v>
      </c>
      <c r="F4659" s="2">
        <v>38254</v>
      </c>
      <c r="G4659" t="s">
        <v>6376</v>
      </c>
      <c r="H4659" s="3">
        <v>7800</v>
      </c>
      <c r="I4659" s="3">
        <v>-7800</v>
      </c>
      <c r="J4659" s="3">
        <v>0</v>
      </c>
    </row>
    <row r="4660" spans="1:10" x14ac:dyDescent="0.25">
      <c r="A4660" s="4" t="s">
        <v>9404</v>
      </c>
      <c r="B4660" s="4" t="s">
        <v>11128</v>
      </c>
      <c r="C4660" s="11" t="s">
        <v>11124</v>
      </c>
      <c r="D4660" t="s">
        <v>6375</v>
      </c>
      <c r="E4660" t="s">
        <v>9</v>
      </c>
      <c r="F4660" s="2">
        <v>39660</v>
      </c>
      <c r="G4660" t="s">
        <v>6377</v>
      </c>
      <c r="H4660" s="3">
        <v>6700</v>
      </c>
      <c r="I4660" s="3">
        <v>-6700</v>
      </c>
      <c r="J4660" s="3">
        <v>0</v>
      </c>
    </row>
    <row r="4661" spans="1:10" x14ac:dyDescent="0.25">
      <c r="A4661" s="4" t="s">
        <v>9404</v>
      </c>
      <c r="B4661" s="4" t="s">
        <v>11128</v>
      </c>
      <c r="C4661" s="11" t="s">
        <v>11124</v>
      </c>
      <c r="D4661" t="s">
        <v>6378</v>
      </c>
      <c r="E4661" t="s">
        <v>1</v>
      </c>
      <c r="F4661" s="2">
        <v>37622</v>
      </c>
      <c r="G4661" t="s">
        <v>6336</v>
      </c>
      <c r="H4661" s="3">
        <v>55200</v>
      </c>
      <c r="I4661" s="3">
        <v>-55200</v>
      </c>
      <c r="J4661" s="3">
        <v>0</v>
      </c>
    </row>
    <row r="4662" spans="1:10" x14ac:dyDescent="0.25">
      <c r="A4662" s="4" t="s">
        <v>9404</v>
      </c>
      <c r="B4662" s="4" t="s">
        <v>11128</v>
      </c>
      <c r="C4662" s="11" t="s">
        <v>11124</v>
      </c>
      <c r="D4662" t="s">
        <v>6378</v>
      </c>
      <c r="E4662" t="s">
        <v>7</v>
      </c>
      <c r="F4662" s="2">
        <v>38017</v>
      </c>
      <c r="G4662" t="s">
        <v>6365</v>
      </c>
      <c r="H4662" s="3">
        <v>1500</v>
      </c>
      <c r="I4662" s="3">
        <v>-1500</v>
      </c>
      <c r="J4662" s="3">
        <v>0</v>
      </c>
    </row>
    <row r="4663" spans="1:10" x14ac:dyDescent="0.25">
      <c r="A4663" s="4" t="s">
        <v>9404</v>
      </c>
      <c r="B4663" s="4" t="s">
        <v>11128</v>
      </c>
      <c r="C4663" s="11" t="s">
        <v>11124</v>
      </c>
      <c r="D4663" t="s">
        <v>6378</v>
      </c>
      <c r="E4663" t="s">
        <v>9</v>
      </c>
      <c r="F4663" s="2">
        <v>38321</v>
      </c>
      <c r="G4663" t="s">
        <v>6368</v>
      </c>
      <c r="H4663" s="3">
        <v>1300</v>
      </c>
      <c r="I4663" s="3">
        <v>-1300</v>
      </c>
      <c r="J4663" s="3">
        <v>0</v>
      </c>
    </row>
    <row r="4664" spans="1:10" x14ac:dyDescent="0.25">
      <c r="A4664" s="4" t="s">
        <v>9404</v>
      </c>
      <c r="B4664" s="4" t="s">
        <v>11128</v>
      </c>
      <c r="C4664" s="11" t="s">
        <v>11124</v>
      </c>
      <c r="D4664" t="s">
        <v>6379</v>
      </c>
      <c r="E4664" t="s">
        <v>1</v>
      </c>
      <c r="F4664" s="2">
        <v>37622</v>
      </c>
      <c r="G4664" t="s">
        <v>6380</v>
      </c>
      <c r="H4664" s="3">
        <v>1000</v>
      </c>
      <c r="I4664" s="3">
        <v>-1000</v>
      </c>
      <c r="J4664" s="3">
        <v>0</v>
      </c>
    </row>
    <row r="4665" spans="1:10" x14ac:dyDescent="0.25">
      <c r="A4665" s="4" t="s">
        <v>9404</v>
      </c>
      <c r="B4665" s="4" t="s">
        <v>11128</v>
      </c>
      <c r="C4665" s="11" t="s">
        <v>11124</v>
      </c>
      <c r="D4665" t="s">
        <v>6381</v>
      </c>
      <c r="E4665" t="s">
        <v>1</v>
      </c>
      <c r="F4665" s="2">
        <v>38046</v>
      </c>
      <c r="G4665" t="s">
        <v>6382</v>
      </c>
      <c r="H4665" s="3">
        <v>14000</v>
      </c>
      <c r="I4665" s="3">
        <v>-14000</v>
      </c>
      <c r="J4665" s="3">
        <v>0</v>
      </c>
    </row>
    <row r="4666" spans="1:10" x14ac:dyDescent="0.25">
      <c r="A4666" s="4" t="s">
        <v>9404</v>
      </c>
      <c r="B4666" s="4" t="s">
        <v>11128</v>
      </c>
      <c r="C4666" s="11" t="s">
        <v>11124</v>
      </c>
      <c r="D4666" t="s">
        <v>6381</v>
      </c>
      <c r="E4666" t="s">
        <v>7</v>
      </c>
      <c r="F4666" s="2">
        <v>38383</v>
      </c>
      <c r="G4666" t="s">
        <v>6383</v>
      </c>
      <c r="H4666" s="3">
        <v>1750</v>
      </c>
      <c r="I4666" s="3">
        <v>-1750</v>
      </c>
      <c r="J4666" s="3">
        <v>0</v>
      </c>
    </row>
    <row r="4667" spans="1:10" x14ac:dyDescent="0.25">
      <c r="A4667" s="4" t="s">
        <v>9404</v>
      </c>
      <c r="B4667" s="4" t="s">
        <v>11128</v>
      </c>
      <c r="C4667" s="11" t="s">
        <v>11124</v>
      </c>
      <c r="D4667" t="s">
        <v>6384</v>
      </c>
      <c r="E4667" t="s">
        <v>1</v>
      </c>
      <c r="F4667" s="2">
        <v>38046</v>
      </c>
      <c r="G4667" t="s">
        <v>6385</v>
      </c>
      <c r="H4667" s="3">
        <v>9900</v>
      </c>
      <c r="I4667" s="3">
        <v>-9900</v>
      </c>
      <c r="J4667" s="3">
        <v>0</v>
      </c>
    </row>
    <row r="4668" spans="1:10" x14ac:dyDescent="0.25">
      <c r="A4668" s="4" t="s">
        <v>9404</v>
      </c>
      <c r="B4668" s="4" t="s">
        <v>11128</v>
      </c>
      <c r="C4668" s="11" t="s">
        <v>11124</v>
      </c>
      <c r="D4668" t="s">
        <v>6386</v>
      </c>
      <c r="E4668" t="s">
        <v>1</v>
      </c>
      <c r="F4668" s="2">
        <v>38046</v>
      </c>
      <c r="G4668" t="s">
        <v>6387</v>
      </c>
      <c r="H4668" s="3">
        <v>10200</v>
      </c>
      <c r="I4668" s="3">
        <v>-10200</v>
      </c>
      <c r="J4668" s="3">
        <v>0</v>
      </c>
    </row>
    <row r="4669" spans="1:10" x14ac:dyDescent="0.25">
      <c r="A4669" s="4" t="s">
        <v>9404</v>
      </c>
      <c r="B4669" s="4" t="s">
        <v>11128</v>
      </c>
      <c r="C4669" s="11" t="s">
        <v>11124</v>
      </c>
      <c r="D4669" t="s">
        <v>6386</v>
      </c>
      <c r="E4669" t="s">
        <v>7</v>
      </c>
      <c r="F4669" s="2">
        <v>38383</v>
      </c>
      <c r="G4669" t="s">
        <v>6388</v>
      </c>
      <c r="H4669" s="3">
        <v>850</v>
      </c>
      <c r="I4669" s="3">
        <v>-850</v>
      </c>
      <c r="J4669" s="3">
        <v>0</v>
      </c>
    </row>
    <row r="4670" spans="1:10" x14ac:dyDescent="0.25">
      <c r="A4670" s="4" t="s">
        <v>9404</v>
      </c>
      <c r="B4670" s="4" t="s">
        <v>11128</v>
      </c>
      <c r="C4670" s="11" t="s">
        <v>11124</v>
      </c>
      <c r="D4670" t="s">
        <v>6386</v>
      </c>
      <c r="E4670" t="s">
        <v>9</v>
      </c>
      <c r="F4670" s="2">
        <v>43206</v>
      </c>
      <c r="G4670" t="s">
        <v>4551</v>
      </c>
      <c r="H4670" s="3">
        <v>0</v>
      </c>
      <c r="I4670" s="3">
        <v>0</v>
      </c>
      <c r="J4670" s="3">
        <v>0</v>
      </c>
    </row>
    <row r="4671" spans="1:10" x14ac:dyDescent="0.25">
      <c r="A4671" s="4" t="s">
        <v>9404</v>
      </c>
      <c r="B4671" s="4" t="s">
        <v>11128</v>
      </c>
      <c r="C4671" s="11" t="s">
        <v>11124</v>
      </c>
      <c r="D4671" t="s">
        <v>6389</v>
      </c>
      <c r="E4671" t="s">
        <v>1</v>
      </c>
      <c r="F4671" s="2">
        <v>37622</v>
      </c>
      <c r="G4671" t="s">
        <v>6390</v>
      </c>
      <c r="H4671" s="3">
        <v>1000</v>
      </c>
      <c r="I4671" s="3">
        <v>-1000</v>
      </c>
      <c r="J4671" s="3">
        <v>0</v>
      </c>
    </row>
    <row r="4672" spans="1:10" x14ac:dyDescent="0.25">
      <c r="A4672" s="4" t="s">
        <v>9404</v>
      </c>
      <c r="B4672" s="4" t="s">
        <v>11128</v>
      </c>
      <c r="C4672" s="11" t="s">
        <v>11124</v>
      </c>
      <c r="D4672" t="s">
        <v>6391</v>
      </c>
      <c r="E4672" t="s">
        <v>1</v>
      </c>
      <c r="F4672" s="2">
        <v>37622</v>
      </c>
      <c r="G4672" t="s">
        <v>6392</v>
      </c>
      <c r="H4672" s="3">
        <v>1100</v>
      </c>
      <c r="I4672" s="3">
        <v>-1100</v>
      </c>
      <c r="J4672" s="3">
        <v>0</v>
      </c>
    </row>
    <row r="4673" spans="1:10" x14ac:dyDescent="0.25">
      <c r="A4673" s="4" t="s">
        <v>9404</v>
      </c>
      <c r="B4673" s="4" t="s">
        <v>11128</v>
      </c>
      <c r="C4673" s="11" t="s">
        <v>11124</v>
      </c>
      <c r="D4673" t="s">
        <v>6393</v>
      </c>
      <c r="E4673" t="s">
        <v>1</v>
      </c>
      <c r="F4673" s="2">
        <v>37622</v>
      </c>
      <c r="G4673" t="s">
        <v>6394</v>
      </c>
      <c r="H4673" s="3">
        <v>440</v>
      </c>
      <c r="I4673" s="3">
        <v>-440</v>
      </c>
      <c r="J4673" s="3">
        <v>0</v>
      </c>
    </row>
    <row r="4674" spans="1:10" x14ac:dyDescent="0.25">
      <c r="A4674" s="4" t="s">
        <v>9404</v>
      </c>
      <c r="B4674" s="4" t="s">
        <v>11128</v>
      </c>
      <c r="C4674" s="11" t="s">
        <v>11124</v>
      </c>
      <c r="D4674" t="s">
        <v>6395</v>
      </c>
      <c r="E4674" t="s">
        <v>1</v>
      </c>
      <c r="F4674" s="2">
        <v>41971</v>
      </c>
      <c r="G4674" t="s">
        <v>6396</v>
      </c>
      <c r="H4674" s="3">
        <v>2150</v>
      </c>
      <c r="I4674" s="3">
        <v>-2150</v>
      </c>
      <c r="J4674" s="3">
        <v>0</v>
      </c>
    </row>
    <row r="4675" spans="1:10" x14ac:dyDescent="0.25">
      <c r="A4675" s="4" t="s">
        <v>9404</v>
      </c>
      <c r="B4675" s="4" t="s">
        <v>11128</v>
      </c>
      <c r="C4675" s="11" t="s">
        <v>11124</v>
      </c>
      <c r="D4675" t="s">
        <v>6397</v>
      </c>
      <c r="E4675" t="s">
        <v>1</v>
      </c>
      <c r="F4675" s="2">
        <v>41500</v>
      </c>
      <c r="G4675" t="s">
        <v>6398</v>
      </c>
      <c r="H4675" s="3">
        <v>7500</v>
      </c>
      <c r="I4675" s="3">
        <v>-7500</v>
      </c>
      <c r="J4675" s="3">
        <v>0</v>
      </c>
    </row>
    <row r="4676" spans="1:10" x14ac:dyDescent="0.25">
      <c r="A4676" s="4" t="s">
        <v>9404</v>
      </c>
      <c r="B4676" s="4" t="s">
        <v>11128</v>
      </c>
      <c r="C4676" s="11" t="s">
        <v>11124</v>
      </c>
      <c r="D4676" t="s">
        <v>6399</v>
      </c>
      <c r="E4676" t="s">
        <v>1</v>
      </c>
      <c r="F4676" s="2">
        <v>42187</v>
      </c>
      <c r="G4676" t="s">
        <v>6400</v>
      </c>
      <c r="H4676" s="3">
        <v>8723.5</v>
      </c>
      <c r="I4676" s="3">
        <v>-8723.5</v>
      </c>
      <c r="J4676" s="3">
        <v>0</v>
      </c>
    </row>
    <row r="4677" spans="1:10" x14ac:dyDescent="0.25">
      <c r="A4677" s="4" t="s">
        <v>9404</v>
      </c>
      <c r="B4677" s="4" t="s">
        <v>11128</v>
      </c>
      <c r="C4677" s="11" t="s">
        <v>11124</v>
      </c>
      <c r="D4677" t="s">
        <v>6399</v>
      </c>
      <c r="E4677" t="s">
        <v>7</v>
      </c>
      <c r="F4677" s="2">
        <v>42338</v>
      </c>
      <c r="G4677" t="s">
        <v>6400</v>
      </c>
      <c r="H4677" s="3">
        <v>1273</v>
      </c>
      <c r="I4677" s="3">
        <v>-1273</v>
      </c>
      <c r="J4677" s="3">
        <v>0</v>
      </c>
    </row>
    <row r="4678" spans="1:10" x14ac:dyDescent="0.25">
      <c r="A4678" s="4" t="s">
        <v>9404</v>
      </c>
      <c r="B4678" s="4" t="s">
        <v>11128</v>
      </c>
      <c r="C4678" s="11" t="s">
        <v>11124</v>
      </c>
      <c r="D4678" t="s">
        <v>6399</v>
      </c>
      <c r="E4678" t="s">
        <v>9</v>
      </c>
      <c r="F4678" s="2">
        <v>42460</v>
      </c>
      <c r="G4678" t="s">
        <v>6400</v>
      </c>
      <c r="H4678" s="3">
        <v>1270</v>
      </c>
      <c r="I4678" s="3">
        <v>-1270</v>
      </c>
      <c r="J4678" s="3">
        <v>0</v>
      </c>
    </row>
    <row r="4679" spans="1:10" x14ac:dyDescent="0.25">
      <c r="A4679" s="4" t="s">
        <v>9404</v>
      </c>
      <c r="B4679" s="4" t="s">
        <v>11128</v>
      </c>
      <c r="C4679" s="11" t="s">
        <v>11124</v>
      </c>
      <c r="D4679" t="s">
        <v>6399</v>
      </c>
      <c r="E4679" t="s">
        <v>19</v>
      </c>
      <c r="F4679" s="2">
        <v>42521</v>
      </c>
      <c r="G4679" t="s">
        <v>6400</v>
      </c>
      <c r="H4679" s="3">
        <v>1160</v>
      </c>
      <c r="I4679" s="3">
        <v>-1160</v>
      </c>
      <c r="J4679" s="3">
        <v>0</v>
      </c>
    </row>
    <row r="4680" spans="1:10" x14ac:dyDescent="0.25">
      <c r="A4680" s="4" t="s">
        <v>9404</v>
      </c>
      <c r="B4680" s="4" t="s">
        <v>11128</v>
      </c>
      <c r="C4680" s="11" t="s">
        <v>11124</v>
      </c>
      <c r="D4680" t="s">
        <v>6401</v>
      </c>
      <c r="E4680" t="s">
        <v>1</v>
      </c>
      <c r="F4680" s="2">
        <v>38046</v>
      </c>
      <c r="G4680" t="s">
        <v>6402</v>
      </c>
      <c r="H4680" s="3">
        <v>9500</v>
      </c>
      <c r="I4680" s="3">
        <v>-9500</v>
      </c>
      <c r="J4680" s="3">
        <v>0</v>
      </c>
    </row>
    <row r="4681" spans="1:10" x14ac:dyDescent="0.25">
      <c r="A4681" s="4" t="s">
        <v>9404</v>
      </c>
      <c r="B4681" s="4" t="s">
        <v>11128</v>
      </c>
      <c r="C4681" s="11" t="s">
        <v>11124</v>
      </c>
      <c r="D4681" t="s">
        <v>6403</v>
      </c>
      <c r="E4681" t="s">
        <v>1</v>
      </c>
      <c r="F4681" s="2">
        <v>38260</v>
      </c>
      <c r="G4681" t="s">
        <v>6404</v>
      </c>
      <c r="H4681" s="3">
        <v>21500</v>
      </c>
      <c r="I4681" s="3">
        <v>-21500</v>
      </c>
      <c r="J4681" s="3">
        <v>0</v>
      </c>
    </row>
    <row r="4682" spans="1:10" x14ac:dyDescent="0.25">
      <c r="A4682" s="4" t="s">
        <v>9404</v>
      </c>
      <c r="B4682" s="4" t="s">
        <v>11128</v>
      </c>
      <c r="C4682" s="11" t="s">
        <v>11124</v>
      </c>
      <c r="D4682" t="s">
        <v>6405</v>
      </c>
      <c r="E4682" t="s">
        <v>1</v>
      </c>
      <c r="F4682" s="2">
        <v>38168</v>
      </c>
      <c r="G4682" t="s">
        <v>6406</v>
      </c>
      <c r="H4682" s="3">
        <v>23500</v>
      </c>
      <c r="I4682" s="3">
        <v>-23500</v>
      </c>
      <c r="J4682" s="3">
        <v>0</v>
      </c>
    </row>
    <row r="4683" spans="1:10" x14ac:dyDescent="0.25">
      <c r="A4683" s="4" t="s">
        <v>9404</v>
      </c>
      <c r="B4683" s="4" t="s">
        <v>11128</v>
      </c>
      <c r="C4683" s="11" t="s">
        <v>11124</v>
      </c>
      <c r="D4683" t="s">
        <v>6407</v>
      </c>
      <c r="E4683" t="s">
        <v>1</v>
      </c>
      <c r="F4683" s="2">
        <v>40025</v>
      </c>
      <c r="G4683" t="s">
        <v>6408</v>
      </c>
      <c r="H4683" s="3">
        <v>18720</v>
      </c>
      <c r="I4683" s="3">
        <v>-18720</v>
      </c>
      <c r="J4683" s="3">
        <v>0</v>
      </c>
    </row>
    <row r="4684" spans="1:10" x14ac:dyDescent="0.25">
      <c r="A4684" s="4" t="s">
        <v>9404</v>
      </c>
      <c r="B4684" s="4" t="s">
        <v>11128</v>
      </c>
      <c r="C4684" s="11" t="s">
        <v>11124</v>
      </c>
      <c r="D4684" t="s">
        <v>6407</v>
      </c>
      <c r="E4684" t="s">
        <v>7</v>
      </c>
      <c r="F4684" s="2">
        <v>40235</v>
      </c>
      <c r="G4684" t="s">
        <v>6409</v>
      </c>
      <c r="H4684" s="3">
        <v>3200</v>
      </c>
      <c r="I4684" s="3">
        <v>-3200</v>
      </c>
      <c r="J4684" s="3">
        <v>0</v>
      </c>
    </row>
    <row r="4685" spans="1:10" x14ac:dyDescent="0.25">
      <c r="A4685" s="4" t="s">
        <v>9404</v>
      </c>
      <c r="B4685" s="4" t="s">
        <v>11128</v>
      </c>
      <c r="C4685" s="11" t="s">
        <v>11124</v>
      </c>
      <c r="D4685" t="s">
        <v>6407</v>
      </c>
      <c r="E4685" t="s">
        <v>9</v>
      </c>
      <c r="F4685" s="2">
        <v>40311</v>
      </c>
      <c r="G4685" t="s">
        <v>6410</v>
      </c>
      <c r="H4685" s="3">
        <v>3800</v>
      </c>
      <c r="I4685" s="3">
        <v>-3800</v>
      </c>
      <c r="J4685" s="3">
        <v>0</v>
      </c>
    </row>
    <row r="4686" spans="1:10" x14ac:dyDescent="0.25">
      <c r="A4686" s="4" t="s">
        <v>9404</v>
      </c>
      <c r="B4686" s="4" t="s">
        <v>11128</v>
      </c>
      <c r="C4686" s="11" t="s">
        <v>11124</v>
      </c>
      <c r="D4686" t="s">
        <v>6407</v>
      </c>
      <c r="E4686" t="s">
        <v>19</v>
      </c>
      <c r="F4686" s="2">
        <v>40421</v>
      </c>
      <c r="G4686" t="s">
        <v>6411</v>
      </c>
      <c r="H4686" s="3">
        <v>4400</v>
      </c>
      <c r="I4686" s="3">
        <v>-4400</v>
      </c>
      <c r="J4686" s="3">
        <v>0</v>
      </c>
    </row>
    <row r="4687" spans="1:10" x14ac:dyDescent="0.25">
      <c r="A4687" s="4" t="s">
        <v>9404</v>
      </c>
      <c r="B4687" s="4" t="s">
        <v>11128</v>
      </c>
      <c r="C4687" s="11" t="s">
        <v>11124</v>
      </c>
      <c r="D4687" t="s">
        <v>6407</v>
      </c>
      <c r="E4687" t="s">
        <v>21</v>
      </c>
      <c r="F4687" s="2">
        <v>40663</v>
      </c>
      <c r="G4687" t="s">
        <v>6412</v>
      </c>
      <c r="H4687" s="3">
        <v>900</v>
      </c>
      <c r="I4687" s="3">
        <v>-900</v>
      </c>
      <c r="J4687" s="3">
        <v>0</v>
      </c>
    </row>
    <row r="4688" spans="1:10" x14ac:dyDescent="0.25">
      <c r="A4688" s="4" t="s">
        <v>9404</v>
      </c>
      <c r="B4688" s="4" t="s">
        <v>11128</v>
      </c>
      <c r="C4688" s="11" t="s">
        <v>11124</v>
      </c>
      <c r="D4688" t="s">
        <v>6407</v>
      </c>
      <c r="E4688" t="s">
        <v>23</v>
      </c>
      <c r="F4688" s="2">
        <v>40755</v>
      </c>
      <c r="G4688" t="s">
        <v>6413</v>
      </c>
      <c r="H4688" s="3">
        <v>1280</v>
      </c>
      <c r="I4688" s="3">
        <v>-1280</v>
      </c>
      <c r="J4688" s="3">
        <v>0</v>
      </c>
    </row>
    <row r="4689" spans="1:10" x14ac:dyDescent="0.25">
      <c r="A4689" s="4" t="s">
        <v>9404</v>
      </c>
      <c r="B4689" s="4" t="s">
        <v>11128</v>
      </c>
      <c r="C4689" s="11" t="s">
        <v>11124</v>
      </c>
      <c r="D4689" t="s">
        <v>6414</v>
      </c>
      <c r="E4689" t="s">
        <v>1</v>
      </c>
      <c r="F4689" s="2">
        <v>38077</v>
      </c>
      <c r="G4689" t="s">
        <v>6415</v>
      </c>
      <c r="H4689" s="3">
        <v>8900</v>
      </c>
      <c r="I4689" s="3">
        <v>-8900</v>
      </c>
      <c r="J4689" s="3">
        <v>0</v>
      </c>
    </row>
    <row r="4690" spans="1:10" x14ac:dyDescent="0.25">
      <c r="A4690" s="4" t="s">
        <v>9404</v>
      </c>
      <c r="B4690" s="4" t="s">
        <v>11128</v>
      </c>
      <c r="C4690" s="11" t="s">
        <v>11124</v>
      </c>
      <c r="D4690" t="s">
        <v>6416</v>
      </c>
      <c r="E4690" t="s">
        <v>1</v>
      </c>
      <c r="F4690" s="2">
        <v>38199</v>
      </c>
      <c r="G4690" t="s">
        <v>6417</v>
      </c>
      <c r="H4690" s="3">
        <v>9000</v>
      </c>
      <c r="I4690" s="3">
        <v>-9000</v>
      </c>
      <c r="J4690" s="3">
        <v>0</v>
      </c>
    </row>
    <row r="4691" spans="1:10" x14ac:dyDescent="0.25">
      <c r="A4691" s="4" t="s">
        <v>9404</v>
      </c>
      <c r="B4691" s="4" t="s">
        <v>11128</v>
      </c>
      <c r="C4691" s="11" t="s">
        <v>11124</v>
      </c>
      <c r="D4691" t="s">
        <v>6418</v>
      </c>
      <c r="E4691" t="s">
        <v>1</v>
      </c>
      <c r="F4691" s="2">
        <v>38168</v>
      </c>
      <c r="G4691" t="s">
        <v>6419</v>
      </c>
      <c r="H4691" s="3">
        <v>8000</v>
      </c>
      <c r="I4691" s="3">
        <v>-8000</v>
      </c>
      <c r="J4691" s="3">
        <v>0</v>
      </c>
    </row>
    <row r="4692" spans="1:10" x14ac:dyDescent="0.25">
      <c r="A4692" s="4" t="s">
        <v>9404</v>
      </c>
      <c r="B4692" s="4" t="s">
        <v>11128</v>
      </c>
      <c r="C4692" s="11" t="s">
        <v>11124</v>
      </c>
      <c r="D4692" t="s">
        <v>6418</v>
      </c>
      <c r="E4692" t="s">
        <v>7</v>
      </c>
      <c r="F4692" s="2">
        <v>38199</v>
      </c>
      <c r="G4692" t="s">
        <v>6419</v>
      </c>
      <c r="H4692" s="3">
        <v>3600</v>
      </c>
      <c r="I4692" s="3">
        <v>-3600</v>
      </c>
      <c r="J4692" s="3">
        <v>0</v>
      </c>
    </row>
    <row r="4693" spans="1:10" x14ac:dyDescent="0.25">
      <c r="A4693" s="4" t="s">
        <v>9404</v>
      </c>
      <c r="B4693" s="4" t="s">
        <v>11128</v>
      </c>
      <c r="C4693" s="11" t="s">
        <v>11124</v>
      </c>
      <c r="D4693" t="s">
        <v>6420</v>
      </c>
      <c r="E4693" t="s">
        <v>1</v>
      </c>
      <c r="F4693" s="2">
        <v>34700</v>
      </c>
      <c r="G4693" t="s">
        <v>6421</v>
      </c>
      <c r="H4693" s="3">
        <v>774.68</v>
      </c>
      <c r="I4693" s="3">
        <v>-774.68</v>
      </c>
      <c r="J4693" s="3">
        <v>0</v>
      </c>
    </row>
    <row r="4694" spans="1:10" x14ac:dyDescent="0.25">
      <c r="A4694" s="4" t="s">
        <v>9404</v>
      </c>
      <c r="B4694" s="4" t="s">
        <v>11128</v>
      </c>
      <c r="C4694" s="11" t="s">
        <v>11124</v>
      </c>
      <c r="D4694" t="s">
        <v>6422</v>
      </c>
      <c r="E4694" t="s">
        <v>1</v>
      </c>
      <c r="F4694" s="2">
        <v>38250</v>
      </c>
      <c r="G4694" t="s">
        <v>6423</v>
      </c>
      <c r="H4694" s="3">
        <v>2000</v>
      </c>
      <c r="I4694" s="3">
        <v>-2000</v>
      </c>
      <c r="J4694" s="3">
        <v>0</v>
      </c>
    </row>
    <row r="4695" spans="1:10" x14ac:dyDescent="0.25">
      <c r="A4695" s="4" t="s">
        <v>9404</v>
      </c>
      <c r="B4695" s="4" t="s">
        <v>11128</v>
      </c>
      <c r="C4695" s="11" t="s">
        <v>11124</v>
      </c>
      <c r="D4695" t="s">
        <v>6424</v>
      </c>
      <c r="E4695" t="s">
        <v>1</v>
      </c>
      <c r="F4695" s="2">
        <v>41025</v>
      </c>
      <c r="G4695" t="s">
        <v>6425</v>
      </c>
      <c r="H4695" s="3">
        <v>7850</v>
      </c>
      <c r="I4695" s="3">
        <v>-7850</v>
      </c>
      <c r="J4695" s="3">
        <v>0</v>
      </c>
    </row>
    <row r="4696" spans="1:10" x14ac:dyDescent="0.25">
      <c r="A4696" s="4" t="s">
        <v>9404</v>
      </c>
      <c r="B4696" s="4" t="s">
        <v>11128</v>
      </c>
      <c r="C4696" s="11" t="s">
        <v>11124</v>
      </c>
      <c r="D4696" t="s">
        <v>6426</v>
      </c>
      <c r="E4696" t="s">
        <v>1</v>
      </c>
      <c r="F4696" s="2">
        <v>44105</v>
      </c>
      <c r="G4696" t="s">
        <v>6427</v>
      </c>
      <c r="H4696" s="3">
        <v>8800</v>
      </c>
      <c r="I4696" s="3">
        <v>-7700</v>
      </c>
      <c r="J4696" s="3">
        <v>1100</v>
      </c>
    </row>
    <row r="4697" spans="1:10" x14ac:dyDescent="0.25">
      <c r="A4697" s="4" t="s">
        <v>9404</v>
      </c>
      <c r="B4697" s="4" t="s">
        <v>11128</v>
      </c>
      <c r="C4697" s="11" t="s">
        <v>11124</v>
      </c>
      <c r="D4697" t="s">
        <v>6428</v>
      </c>
      <c r="E4697" t="s">
        <v>1</v>
      </c>
      <c r="F4697" s="2">
        <v>38321</v>
      </c>
      <c r="G4697" t="s">
        <v>6429</v>
      </c>
      <c r="H4697" s="3">
        <v>12500</v>
      </c>
      <c r="I4697" s="3">
        <v>-12500</v>
      </c>
      <c r="J4697" s="3">
        <v>0</v>
      </c>
    </row>
    <row r="4698" spans="1:10" x14ac:dyDescent="0.25">
      <c r="A4698" s="4" t="s">
        <v>9404</v>
      </c>
      <c r="B4698" s="4" t="s">
        <v>11128</v>
      </c>
      <c r="C4698" s="11" t="s">
        <v>11124</v>
      </c>
      <c r="D4698" t="s">
        <v>6428</v>
      </c>
      <c r="E4698" t="s">
        <v>7</v>
      </c>
      <c r="F4698" s="2">
        <v>38533</v>
      </c>
      <c r="G4698" t="s">
        <v>6430</v>
      </c>
      <c r="H4698" s="3">
        <v>6000</v>
      </c>
      <c r="I4698" s="3">
        <v>-6000</v>
      </c>
      <c r="J4698" s="3">
        <v>0</v>
      </c>
    </row>
    <row r="4699" spans="1:10" x14ac:dyDescent="0.25">
      <c r="A4699" s="4" t="s">
        <v>9404</v>
      </c>
      <c r="B4699" s="4" t="s">
        <v>11128</v>
      </c>
      <c r="C4699" s="11" t="s">
        <v>11124</v>
      </c>
      <c r="D4699" t="s">
        <v>6431</v>
      </c>
      <c r="E4699" t="s">
        <v>1</v>
      </c>
      <c r="F4699" s="2">
        <v>38408</v>
      </c>
      <c r="G4699" t="s">
        <v>6432</v>
      </c>
      <c r="H4699" s="3">
        <v>3500</v>
      </c>
      <c r="I4699" s="3">
        <v>-3500</v>
      </c>
      <c r="J4699" s="3">
        <v>0</v>
      </c>
    </row>
    <row r="4700" spans="1:10" x14ac:dyDescent="0.25">
      <c r="A4700" s="4" t="s">
        <v>9404</v>
      </c>
      <c r="B4700" s="4" t="s">
        <v>11128</v>
      </c>
      <c r="C4700" s="11" t="s">
        <v>11124</v>
      </c>
      <c r="D4700" t="s">
        <v>6431</v>
      </c>
      <c r="E4700" t="s">
        <v>7</v>
      </c>
      <c r="F4700" s="2">
        <v>38442</v>
      </c>
      <c r="G4700" t="s">
        <v>6433</v>
      </c>
      <c r="H4700" s="3">
        <v>500</v>
      </c>
      <c r="I4700" s="3">
        <v>-500</v>
      </c>
      <c r="J4700" s="3">
        <v>0</v>
      </c>
    </row>
    <row r="4701" spans="1:10" x14ac:dyDescent="0.25">
      <c r="A4701" s="4" t="s">
        <v>9404</v>
      </c>
      <c r="B4701" s="4" t="s">
        <v>11128</v>
      </c>
      <c r="C4701" s="11" t="s">
        <v>11124</v>
      </c>
      <c r="D4701" t="s">
        <v>6434</v>
      </c>
      <c r="E4701" t="s">
        <v>1</v>
      </c>
      <c r="F4701" s="2">
        <v>38289</v>
      </c>
      <c r="G4701" t="s">
        <v>6435</v>
      </c>
      <c r="H4701" s="3">
        <v>10750</v>
      </c>
      <c r="I4701" s="3">
        <v>-10750</v>
      </c>
      <c r="J4701" s="3">
        <v>0</v>
      </c>
    </row>
    <row r="4702" spans="1:10" x14ac:dyDescent="0.25">
      <c r="A4702" s="4" t="s">
        <v>9404</v>
      </c>
      <c r="B4702" s="4" t="s">
        <v>11128</v>
      </c>
      <c r="C4702" s="11" t="s">
        <v>11124</v>
      </c>
      <c r="D4702" t="s">
        <v>6434</v>
      </c>
      <c r="E4702" t="s">
        <v>7</v>
      </c>
      <c r="F4702" s="2">
        <v>38321</v>
      </c>
      <c r="G4702" t="s">
        <v>6436</v>
      </c>
      <c r="H4702" s="3">
        <v>850</v>
      </c>
      <c r="I4702" s="3">
        <v>-850</v>
      </c>
      <c r="J4702" s="3">
        <v>0</v>
      </c>
    </row>
    <row r="4703" spans="1:10" x14ac:dyDescent="0.25">
      <c r="A4703" s="4" t="s">
        <v>9404</v>
      </c>
      <c r="B4703" s="4" t="s">
        <v>11128</v>
      </c>
      <c r="C4703" s="11" t="s">
        <v>11124</v>
      </c>
      <c r="D4703" t="s">
        <v>6437</v>
      </c>
      <c r="E4703" t="s">
        <v>1</v>
      </c>
      <c r="F4703" s="2">
        <v>38408</v>
      </c>
      <c r="G4703" t="s">
        <v>6438</v>
      </c>
      <c r="H4703" s="3">
        <v>2000</v>
      </c>
      <c r="I4703" s="3">
        <v>-2000</v>
      </c>
      <c r="J4703" s="3">
        <v>0</v>
      </c>
    </row>
    <row r="4704" spans="1:10" x14ac:dyDescent="0.25">
      <c r="A4704" s="4" t="s">
        <v>9404</v>
      </c>
      <c r="B4704" s="4" t="s">
        <v>11128</v>
      </c>
      <c r="C4704" s="11" t="s">
        <v>11124</v>
      </c>
      <c r="D4704" t="s">
        <v>6437</v>
      </c>
      <c r="E4704" t="s">
        <v>7</v>
      </c>
      <c r="F4704" s="2">
        <v>42460</v>
      </c>
      <c r="G4704" t="s">
        <v>6438</v>
      </c>
      <c r="H4704" s="3">
        <v>8000</v>
      </c>
      <c r="I4704" s="3">
        <v>-8000</v>
      </c>
      <c r="J4704" s="3">
        <v>0</v>
      </c>
    </row>
    <row r="4705" spans="1:10" x14ac:dyDescent="0.25">
      <c r="A4705" s="4" t="s">
        <v>9404</v>
      </c>
      <c r="B4705" s="4" t="s">
        <v>11128</v>
      </c>
      <c r="C4705" s="11" t="s">
        <v>11124</v>
      </c>
      <c r="D4705" t="s">
        <v>6439</v>
      </c>
      <c r="E4705" t="s">
        <v>1</v>
      </c>
      <c r="F4705" s="2">
        <v>38317</v>
      </c>
      <c r="G4705" t="s">
        <v>6440</v>
      </c>
      <c r="H4705" s="3">
        <v>10000</v>
      </c>
      <c r="I4705" s="3">
        <v>-10000</v>
      </c>
      <c r="J4705" s="3">
        <v>0</v>
      </c>
    </row>
    <row r="4706" spans="1:10" x14ac:dyDescent="0.25">
      <c r="A4706" s="4" t="s">
        <v>9404</v>
      </c>
      <c r="B4706" s="4" t="s">
        <v>11128</v>
      </c>
      <c r="C4706" s="11" t="s">
        <v>11124</v>
      </c>
      <c r="D4706" t="s">
        <v>6439</v>
      </c>
      <c r="E4706" t="s">
        <v>7</v>
      </c>
      <c r="F4706" s="2">
        <v>38426</v>
      </c>
      <c r="G4706" t="s">
        <v>6441</v>
      </c>
      <c r="H4706" s="3">
        <v>1850</v>
      </c>
      <c r="I4706" s="3">
        <v>-1850</v>
      </c>
      <c r="J4706" s="3">
        <v>0</v>
      </c>
    </row>
    <row r="4707" spans="1:10" x14ac:dyDescent="0.25">
      <c r="A4707" s="4" t="s">
        <v>9404</v>
      </c>
      <c r="B4707" s="4" t="s">
        <v>11128</v>
      </c>
      <c r="C4707" s="11" t="s">
        <v>11124</v>
      </c>
      <c r="D4707" t="s">
        <v>6442</v>
      </c>
      <c r="E4707" t="s">
        <v>1</v>
      </c>
      <c r="F4707" s="2">
        <v>38317</v>
      </c>
      <c r="G4707" t="s">
        <v>6443</v>
      </c>
      <c r="H4707" s="3">
        <v>24000</v>
      </c>
      <c r="I4707" s="3">
        <v>-24000</v>
      </c>
      <c r="J4707" s="3">
        <v>0</v>
      </c>
    </row>
    <row r="4708" spans="1:10" x14ac:dyDescent="0.25">
      <c r="A4708" s="4" t="s">
        <v>9404</v>
      </c>
      <c r="B4708" s="4" t="s">
        <v>11128</v>
      </c>
      <c r="C4708" s="11" t="s">
        <v>11124</v>
      </c>
      <c r="D4708" t="s">
        <v>6442</v>
      </c>
      <c r="E4708" t="s">
        <v>7</v>
      </c>
      <c r="F4708" s="2">
        <v>38411</v>
      </c>
      <c r="G4708" t="s">
        <v>6444</v>
      </c>
      <c r="H4708" s="3">
        <v>2000</v>
      </c>
      <c r="I4708" s="3">
        <v>-2000</v>
      </c>
      <c r="J4708" s="3">
        <v>0</v>
      </c>
    </row>
    <row r="4709" spans="1:10" x14ac:dyDescent="0.25">
      <c r="A4709" s="4" t="s">
        <v>9404</v>
      </c>
      <c r="B4709" s="4" t="s">
        <v>11128</v>
      </c>
      <c r="C4709" s="11" t="s">
        <v>11124</v>
      </c>
      <c r="D4709" t="s">
        <v>6442</v>
      </c>
      <c r="E4709" t="s">
        <v>9</v>
      </c>
      <c r="F4709" s="2">
        <v>38503</v>
      </c>
      <c r="G4709" t="s">
        <v>6445</v>
      </c>
      <c r="H4709" s="3">
        <v>3700</v>
      </c>
      <c r="I4709" s="3">
        <v>-3700</v>
      </c>
      <c r="J4709" s="3">
        <v>0</v>
      </c>
    </row>
    <row r="4710" spans="1:10" x14ac:dyDescent="0.25">
      <c r="A4710" s="4" t="s">
        <v>9404</v>
      </c>
      <c r="B4710" s="4" t="s">
        <v>11128</v>
      </c>
      <c r="C4710" s="11" t="s">
        <v>11124</v>
      </c>
      <c r="D4710" t="s">
        <v>6442</v>
      </c>
      <c r="E4710" t="s">
        <v>19</v>
      </c>
      <c r="F4710" s="2">
        <v>38929</v>
      </c>
      <c r="G4710" t="s">
        <v>6446</v>
      </c>
      <c r="H4710" s="3">
        <v>6000</v>
      </c>
      <c r="I4710" s="3">
        <v>-6000</v>
      </c>
      <c r="J4710" s="3">
        <v>0</v>
      </c>
    </row>
    <row r="4711" spans="1:10" x14ac:dyDescent="0.25">
      <c r="A4711" s="4" t="s">
        <v>9404</v>
      </c>
      <c r="B4711" s="4" t="s">
        <v>11128</v>
      </c>
      <c r="C4711" s="11" t="s">
        <v>11124</v>
      </c>
      <c r="D4711" t="s">
        <v>6447</v>
      </c>
      <c r="E4711" t="s">
        <v>1</v>
      </c>
      <c r="F4711" s="2">
        <v>38291</v>
      </c>
      <c r="G4711" t="s">
        <v>6448</v>
      </c>
      <c r="H4711" s="3">
        <v>2700</v>
      </c>
      <c r="I4711" s="3">
        <v>-2700</v>
      </c>
      <c r="J4711" s="3">
        <v>0</v>
      </c>
    </row>
    <row r="4712" spans="1:10" x14ac:dyDescent="0.25">
      <c r="A4712" s="4" t="s">
        <v>9404</v>
      </c>
      <c r="B4712" s="4" t="s">
        <v>11128</v>
      </c>
      <c r="C4712" s="11" t="s">
        <v>11124</v>
      </c>
      <c r="D4712" t="s">
        <v>6449</v>
      </c>
      <c r="E4712" t="s">
        <v>1</v>
      </c>
      <c r="F4712" s="2">
        <v>38291</v>
      </c>
      <c r="G4712" t="s">
        <v>6450</v>
      </c>
      <c r="H4712" s="3">
        <v>2700</v>
      </c>
      <c r="I4712" s="3">
        <v>-2700</v>
      </c>
      <c r="J4712" s="3">
        <v>0</v>
      </c>
    </row>
    <row r="4713" spans="1:10" x14ac:dyDescent="0.25">
      <c r="A4713" s="4" t="s">
        <v>9404</v>
      </c>
      <c r="B4713" s="4" t="s">
        <v>11128</v>
      </c>
      <c r="C4713" s="11" t="s">
        <v>11124</v>
      </c>
      <c r="D4713" t="s">
        <v>6451</v>
      </c>
      <c r="E4713" t="s">
        <v>1</v>
      </c>
      <c r="F4713" s="2">
        <v>38442</v>
      </c>
      <c r="G4713" t="s">
        <v>6452</v>
      </c>
      <c r="H4713" s="3">
        <v>2600</v>
      </c>
      <c r="I4713" s="3">
        <v>-2600</v>
      </c>
      <c r="J4713" s="3">
        <v>0</v>
      </c>
    </row>
    <row r="4714" spans="1:10" x14ac:dyDescent="0.25">
      <c r="A4714" s="4" t="s">
        <v>9404</v>
      </c>
      <c r="B4714" s="4" t="s">
        <v>11128</v>
      </c>
      <c r="C4714" s="11" t="s">
        <v>11124</v>
      </c>
      <c r="D4714" t="s">
        <v>6453</v>
      </c>
      <c r="E4714" t="s">
        <v>1</v>
      </c>
      <c r="F4714" s="2">
        <v>38548</v>
      </c>
      <c r="G4714" t="s">
        <v>6454</v>
      </c>
      <c r="H4714" s="3">
        <v>2150</v>
      </c>
      <c r="I4714" s="3">
        <v>-2150</v>
      </c>
      <c r="J4714" s="3">
        <v>0</v>
      </c>
    </row>
    <row r="4715" spans="1:10" x14ac:dyDescent="0.25">
      <c r="A4715" s="4" t="s">
        <v>9404</v>
      </c>
      <c r="B4715" s="4" t="s">
        <v>11128</v>
      </c>
      <c r="C4715" s="11" t="s">
        <v>11124</v>
      </c>
      <c r="D4715" t="s">
        <v>6453</v>
      </c>
      <c r="E4715" t="s">
        <v>7</v>
      </c>
      <c r="F4715" s="2">
        <v>38656</v>
      </c>
      <c r="G4715" t="s">
        <v>6455</v>
      </c>
      <c r="H4715" s="3">
        <v>1200</v>
      </c>
      <c r="I4715" s="3">
        <v>-1200</v>
      </c>
      <c r="J4715" s="3">
        <v>0</v>
      </c>
    </row>
    <row r="4716" spans="1:10" x14ac:dyDescent="0.25">
      <c r="A4716" s="4" t="s">
        <v>9404</v>
      </c>
      <c r="B4716" s="4" t="s">
        <v>11128</v>
      </c>
      <c r="C4716" s="11" t="s">
        <v>11124</v>
      </c>
      <c r="D4716" t="s">
        <v>6456</v>
      </c>
      <c r="E4716" t="s">
        <v>1</v>
      </c>
      <c r="F4716" s="2">
        <v>38807</v>
      </c>
      <c r="G4716" t="s">
        <v>6457</v>
      </c>
      <c r="H4716" s="3">
        <v>62800</v>
      </c>
      <c r="I4716" s="3">
        <v>-62800</v>
      </c>
      <c r="J4716" s="3">
        <v>0</v>
      </c>
    </row>
    <row r="4717" spans="1:10" x14ac:dyDescent="0.25">
      <c r="A4717" s="4" t="s">
        <v>9404</v>
      </c>
      <c r="B4717" s="4" t="s">
        <v>11128</v>
      </c>
      <c r="C4717" s="11" t="s">
        <v>11124</v>
      </c>
      <c r="D4717" t="s">
        <v>6456</v>
      </c>
      <c r="E4717" t="s">
        <v>7</v>
      </c>
      <c r="F4717" s="2">
        <v>39559</v>
      </c>
      <c r="G4717" t="s">
        <v>6458</v>
      </c>
      <c r="H4717" s="3">
        <v>20000</v>
      </c>
      <c r="I4717" s="3">
        <v>-20000</v>
      </c>
      <c r="J4717" s="3">
        <v>0</v>
      </c>
    </row>
    <row r="4718" spans="1:10" x14ac:dyDescent="0.25">
      <c r="A4718" s="4" t="s">
        <v>9404</v>
      </c>
      <c r="B4718" s="4" t="s">
        <v>11128</v>
      </c>
      <c r="C4718" s="11" t="s">
        <v>11124</v>
      </c>
      <c r="D4718" t="s">
        <v>6456</v>
      </c>
      <c r="E4718" t="s">
        <v>9</v>
      </c>
      <c r="F4718" s="2">
        <v>40117</v>
      </c>
      <c r="G4718" t="s">
        <v>6459</v>
      </c>
      <c r="H4718" s="3">
        <v>3800</v>
      </c>
      <c r="I4718" s="3">
        <v>-3800</v>
      </c>
      <c r="J4718" s="3">
        <v>0</v>
      </c>
    </row>
    <row r="4719" spans="1:10" x14ac:dyDescent="0.25">
      <c r="A4719" s="4" t="s">
        <v>9404</v>
      </c>
      <c r="B4719" s="4" t="s">
        <v>11128</v>
      </c>
      <c r="C4719" s="11" t="s">
        <v>11124</v>
      </c>
      <c r="D4719" t="s">
        <v>6456</v>
      </c>
      <c r="E4719" t="s">
        <v>19</v>
      </c>
      <c r="F4719" s="2">
        <v>40164</v>
      </c>
      <c r="G4719" t="s">
        <v>6460</v>
      </c>
      <c r="H4719" s="3">
        <v>3850</v>
      </c>
      <c r="I4719" s="3">
        <v>-3850</v>
      </c>
      <c r="J4719" s="3">
        <v>0</v>
      </c>
    </row>
    <row r="4720" spans="1:10" x14ac:dyDescent="0.25">
      <c r="A4720" s="4" t="s">
        <v>9404</v>
      </c>
      <c r="B4720" s="4" t="s">
        <v>11128</v>
      </c>
      <c r="C4720" s="11" t="s">
        <v>11124</v>
      </c>
      <c r="D4720" t="s">
        <v>6456</v>
      </c>
      <c r="E4720" t="s">
        <v>21</v>
      </c>
      <c r="F4720" s="2">
        <v>40298</v>
      </c>
      <c r="G4720" t="s">
        <v>6461</v>
      </c>
      <c r="H4720" s="3">
        <v>1950</v>
      </c>
      <c r="I4720" s="3">
        <v>-1950</v>
      </c>
      <c r="J4720" s="3">
        <v>0</v>
      </c>
    </row>
    <row r="4721" spans="1:10" x14ac:dyDescent="0.25">
      <c r="A4721" s="4" t="s">
        <v>9404</v>
      </c>
      <c r="B4721" s="4" t="s">
        <v>11128</v>
      </c>
      <c r="C4721" s="11" t="s">
        <v>11124</v>
      </c>
      <c r="D4721" t="s">
        <v>6462</v>
      </c>
      <c r="E4721" t="s">
        <v>1</v>
      </c>
      <c r="F4721" s="2">
        <v>38625</v>
      </c>
      <c r="G4721" t="s">
        <v>6463</v>
      </c>
      <c r="H4721" s="3">
        <v>21700</v>
      </c>
      <c r="I4721" s="3">
        <v>-21700</v>
      </c>
      <c r="J4721" s="3">
        <v>0</v>
      </c>
    </row>
    <row r="4722" spans="1:10" x14ac:dyDescent="0.25">
      <c r="A4722" s="4" t="s">
        <v>9404</v>
      </c>
      <c r="B4722" s="4" t="s">
        <v>11128</v>
      </c>
      <c r="C4722" s="11" t="s">
        <v>11124</v>
      </c>
      <c r="D4722" t="s">
        <v>6462</v>
      </c>
      <c r="E4722" t="s">
        <v>7</v>
      </c>
      <c r="F4722" s="2">
        <v>38686</v>
      </c>
      <c r="G4722" t="s">
        <v>6464</v>
      </c>
      <c r="H4722" s="3">
        <v>4000</v>
      </c>
      <c r="I4722" s="3">
        <v>-4000</v>
      </c>
      <c r="J4722" s="3">
        <v>0</v>
      </c>
    </row>
    <row r="4723" spans="1:10" x14ac:dyDescent="0.25">
      <c r="A4723" s="4" t="s">
        <v>9404</v>
      </c>
      <c r="B4723" s="4" t="s">
        <v>11128</v>
      </c>
      <c r="C4723" s="11" t="s">
        <v>11124</v>
      </c>
      <c r="D4723" t="s">
        <v>6462</v>
      </c>
      <c r="E4723" t="s">
        <v>9</v>
      </c>
      <c r="F4723" s="2">
        <v>38926</v>
      </c>
      <c r="G4723" t="s">
        <v>6465</v>
      </c>
      <c r="H4723" s="3">
        <v>250</v>
      </c>
      <c r="I4723" s="3">
        <v>-250</v>
      </c>
      <c r="J4723" s="3">
        <v>0</v>
      </c>
    </row>
    <row r="4724" spans="1:10" x14ac:dyDescent="0.25">
      <c r="A4724" s="4" t="s">
        <v>9404</v>
      </c>
      <c r="B4724" s="4" t="s">
        <v>11128</v>
      </c>
      <c r="C4724" s="11" t="s">
        <v>11124</v>
      </c>
      <c r="D4724" t="s">
        <v>6466</v>
      </c>
      <c r="E4724" t="s">
        <v>1</v>
      </c>
      <c r="F4724" s="2">
        <v>38748</v>
      </c>
      <c r="G4724" t="s">
        <v>6467</v>
      </c>
      <c r="H4724" s="3">
        <v>110000</v>
      </c>
      <c r="I4724" s="3">
        <v>-110000</v>
      </c>
      <c r="J4724" s="3">
        <v>0</v>
      </c>
    </row>
    <row r="4725" spans="1:10" x14ac:dyDescent="0.25">
      <c r="A4725" s="4" t="s">
        <v>9404</v>
      </c>
      <c r="B4725" s="4" t="s">
        <v>11128</v>
      </c>
      <c r="C4725" s="11" t="s">
        <v>11124</v>
      </c>
      <c r="D4725" t="s">
        <v>6466</v>
      </c>
      <c r="E4725" t="s">
        <v>7</v>
      </c>
      <c r="F4725" s="2">
        <v>39010</v>
      </c>
      <c r="G4725" t="s">
        <v>6467</v>
      </c>
      <c r="H4725" s="3">
        <v>3200</v>
      </c>
      <c r="I4725" s="3">
        <v>-3200</v>
      </c>
      <c r="J4725" s="3">
        <v>0</v>
      </c>
    </row>
    <row r="4726" spans="1:10" x14ac:dyDescent="0.25">
      <c r="A4726" s="4" t="s">
        <v>9404</v>
      </c>
      <c r="B4726" s="4" t="s">
        <v>11128</v>
      </c>
      <c r="C4726" s="11" t="s">
        <v>11124</v>
      </c>
      <c r="D4726" t="s">
        <v>6466</v>
      </c>
      <c r="E4726" t="s">
        <v>9</v>
      </c>
      <c r="F4726" s="2">
        <v>41578</v>
      </c>
      <c r="G4726" t="s">
        <v>6468</v>
      </c>
      <c r="H4726" s="3">
        <v>6500</v>
      </c>
      <c r="I4726" s="3">
        <v>-6500</v>
      </c>
      <c r="J4726" s="3">
        <v>0</v>
      </c>
    </row>
    <row r="4727" spans="1:10" x14ac:dyDescent="0.25">
      <c r="A4727" s="4" t="s">
        <v>9404</v>
      </c>
      <c r="B4727" s="4" t="s">
        <v>11128</v>
      </c>
      <c r="C4727" s="11" t="s">
        <v>11124</v>
      </c>
      <c r="D4727" t="s">
        <v>6466</v>
      </c>
      <c r="E4727" t="s">
        <v>19</v>
      </c>
      <c r="F4727" s="2">
        <v>39021</v>
      </c>
      <c r="G4727" t="s">
        <v>6467</v>
      </c>
      <c r="H4727" s="3">
        <v>600</v>
      </c>
      <c r="I4727" s="3">
        <v>-600</v>
      </c>
      <c r="J4727" s="3">
        <v>0</v>
      </c>
    </row>
    <row r="4728" spans="1:10" x14ac:dyDescent="0.25">
      <c r="A4728" s="4" t="s">
        <v>9404</v>
      </c>
      <c r="B4728" s="4" t="s">
        <v>11128</v>
      </c>
      <c r="C4728" s="11" t="s">
        <v>11124</v>
      </c>
      <c r="D4728" t="s">
        <v>6466</v>
      </c>
      <c r="E4728" t="s">
        <v>21</v>
      </c>
      <c r="F4728" s="2">
        <v>40224</v>
      </c>
      <c r="G4728" t="s">
        <v>6469</v>
      </c>
      <c r="H4728" s="3">
        <v>2500</v>
      </c>
      <c r="I4728" s="3">
        <v>-2500</v>
      </c>
      <c r="J4728" s="3">
        <v>0</v>
      </c>
    </row>
    <row r="4729" spans="1:10" x14ac:dyDescent="0.25">
      <c r="A4729" s="4" t="s">
        <v>9404</v>
      </c>
      <c r="B4729" s="4" t="s">
        <v>11128</v>
      </c>
      <c r="C4729" s="11" t="s">
        <v>11124</v>
      </c>
      <c r="D4729" t="s">
        <v>6466</v>
      </c>
      <c r="E4729" t="s">
        <v>23</v>
      </c>
      <c r="F4729" s="2">
        <v>40268</v>
      </c>
      <c r="G4729" t="s">
        <v>6470</v>
      </c>
      <c r="H4729" s="3">
        <v>1300</v>
      </c>
      <c r="I4729" s="3">
        <v>-1300</v>
      </c>
      <c r="J4729" s="3">
        <v>0</v>
      </c>
    </row>
    <row r="4730" spans="1:10" x14ac:dyDescent="0.25">
      <c r="A4730" s="4" t="s">
        <v>9404</v>
      </c>
      <c r="B4730" s="4" t="s">
        <v>11128</v>
      </c>
      <c r="C4730" s="11" t="s">
        <v>11124</v>
      </c>
      <c r="D4730" t="s">
        <v>6466</v>
      </c>
      <c r="E4730" t="s">
        <v>25</v>
      </c>
      <c r="F4730" s="2">
        <v>40375</v>
      </c>
      <c r="G4730" t="s">
        <v>6471</v>
      </c>
      <c r="H4730" s="3">
        <v>1950</v>
      </c>
      <c r="I4730" s="3">
        <v>-1950</v>
      </c>
      <c r="J4730" s="3">
        <v>0</v>
      </c>
    </row>
    <row r="4731" spans="1:10" x14ac:dyDescent="0.25">
      <c r="A4731" s="4" t="s">
        <v>9404</v>
      </c>
      <c r="B4731" s="4" t="s">
        <v>11128</v>
      </c>
      <c r="C4731" s="11" t="s">
        <v>11124</v>
      </c>
      <c r="D4731" t="s">
        <v>6466</v>
      </c>
      <c r="E4731" t="s">
        <v>27</v>
      </c>
      <c r="F4731" s="2">
        <v>40999</v>
      </c>
      <c r="G4731" t="s">
        <v>6472</v>
      </c>
      <c r="H4731" s="3">
        <v>5000</v>
      </c>
      <c r="I4731" s="3">
        <v>-5000</v>
      </c>
      <c r="J4731" s="3">
        <v>0</v>
      </c>
    </row>
    <row r="4732" spans="1:10" x14ac:dyDescent="0.25">
      <c r="A4732" s="4" t="s">
        <v>9404</v>
      </c>
      <c r="B4732" s="4" t="s">
        <v>11128</v>
      </c>
      <c r="C4732" s="11" t="s">
        <v>11124</v>
      </c>
      <c r="D4732" t="s">
        <v>6466</v>
      </c>
      <c r="E4732" t="s">
        <v>29</v>
      </c>
      <c r="F4732" s="2">
        <v>41290</v>
      </c>
      <c r="G4732" t="s">
        <v>6473</v>
      </c>
      <c r="H4732" s="3">
        <v>4500</v>
      </c>
      <c r="I4732" s="3">
        <v>-4500</v>
      </c>
      <c r="J4732" s="3">
        <v>0</v>
      </c>
    </row>
    <row r="4733" spans="1:10" x14ac:dyDescent="0.25">
      <c r="A4733" s="4" t="s">
        <v>9404</v>
      </c>
      <c r="B4733" s="4" t="s">
        <v>11128</v>
      </c>
      <c r="C4733" s="11" t="s">
        <v>11124</v>
      </c>
      <c r="D4733" t="s">
        <v>6466</v>
      </c>
      <c r="E4733" t="s">
        <v>31</v>
      </c>
      <c r="F4733" s="2">
        <v>41514</v>
      </c>
      <c r="G4733" t="s">
        <v>6468</v>
      </c>
      <c r="H4733" s="3">
        <v>1200</v>
      </c>
      <c r="I4733" s="3">
        <v>-1200</v>
      </c>
      <c r="J4733" s="3">
        <v>0</v>
      </c>
    </row>
    <row r="4734" spans="1:10" x14ac:dyDescent="0.25">
      <c r="A4734" s="4" t="s">
        <v>9404</v>
      </c>
      <c r="B4734" s="4" t="s">
        <v>11128</v>
      </c>
      <c r="C4734" s="11" t="s">
        <v>11124</v>
      </c>
      <c r="D4734" t="s">
        <v>6466</v>
      </c>
      <c r="E4734" t="s">
        <v>33</v>
      </c>
      <c r="F4734" s="2">
        <v>41547</v>
      </c>
      <c r="G4734" t="s">
        <v>6474</v>
      </c>
      <c r="H4734" s="3">
        <v>1550</v>
      </c>
      <c r="I4734" s="3">
        <v>-1550</v>
      </c>
      <c r="J4734" s="3">
        <v>0</v>
      </c>
    </row>
    <row r="4735" spans="1:10" x14ac:dyDescent="0.25">
      <c r="A4735" s="4" t="s">
        <v>9404</v>
      </c>
      <c r="B4735" s="4" t="s">
        <v>11128</v>
      </c>
      <c r="C4735" s="11" t="s">
        <v>11124</v>
      </c>
      <c r="D4735" t="s">
        <v>6475</v>
      </c>
      <c r="E4735" t="s">
        <v>1</v>
      </c>
      <c r="F4735" s="2">
        <v>38562</v>
      </c>
      <c r="G4735" t="s">
        <v>6476</v>
      </c>
      <c r="H4735" s="3">
        <v>12500</v>
      </c>
      <c r="I4735" s="3">
        <v>-12500</v>
      </c>
      <c r="J4735" s="3">
        <v>0</v>
      </c>
    </row>
    <row r="4736" spans="1:10" x14ac:dyDescent="0.25">
      <c r="A4736" s="4" t="s">
        <v>9404</v>
      </c>
      <c r="B4736" s="4" t="s">
        <v>11128</v>
      </c>
      <c r="C4736" s="11" t="s">
        <v>11124</v>
      </c>
      <c r="D4736" t="s">
        <v>6477</v>
      </c>
      <c r="E4736" t="s">
        <v>1</v>
      </c>
      <c r="F4736" s="2">
        <v>38558</v>
      </c>
      <c r="G4736" t="s">
        <v>6478</v>
      </c>
      <c r="H4736" s="3">
        <v>8000</v>
      </c>
      <c r="I4736" s="3">
        <v>-8000</v>
      </c>
      <c r="J4736" s="3">
        <v>0</v>
      </c>
    </row>
    <row r="4737" spans="1:10" x14ac:dyDescent="0.25">
      <c r="A4737" s="4" t="s">
        <v>9404</v>
      </c>
      <c r="B4737" s="4" t="s">
        <v>11128</v>
      </c>
      <c r="C4737" s="11" t="s">
        <v>11124</v>
      </c>
      <c r="D4737" t="s">
        <v>6477</v>
      </c>
      <c r="E4737" t="s">
        <v>7</v>
      </c>
      <c r="F4737" s="2">
        <v>38621</v>
      </c>
      <c r="G4737" t="s">
        <v>6479</v>
      </c>
      <c r="H4737" s="3">
        <v>700</v>
      </c>
      <c r="I4737" s="3">
        <v>-700</v>
      </c>
      <c r="J4737" s="3">
        <v>0</v>
      </c>
    </row>
    <row r="4738" spans="1:10" x14ac:dyDescent="0.25">
      <c r="A4738" s="4" t="s">
        <v>9404</v>
      </c>
      <c r="B4738" s="4" t="s">
        <v>11128</v>
      </c>
      <c r="C4738" s="11" t="s">
        <v>11124</v>
      </c>
      <c r="D4738" t="s">
        <v>6480</v>
      </c>
      <c r="E4738" t="s">
        <v>1</v>
      </c>
      <c r="F4738" s="2">
        <v>38702</v>
      </c>
      <c r="G4738" t="s">
        <v>6481</v>
      </c>
      <c r="H4738" s="3">
        <v>18000</v>
      </c>
      <c r="I4738" s="3">
        <v>-18000</v>
      </c>
      <c r="J4738" s="3">
        <v>0</v>
      </c>
    </row>
    <row r="4739" spans="1:10" x14ac:dyDescent="0.25">
      <c r="A4739" s="4" t="s">
        <v>9404</v>
      </c>
      <c r="B4739" s="4" t="s">
        <v>11128</v>
      </c>
      <c r="C4739" s="11" t="s">
        <v>11124</v>
      </c>
      <c r="D4739" t="s">
        <v>6482</v>
      </c>
      <c r="E4739" t="s">
        <v>1</v>
      </c>
      <c r="F4739" s="2">
        <v>38564</v>
      </c>
      <c r="G4739" t="s">
        <v>6483</v>
      </c>
      <c r="H4739" s="3">
        <v>22380</v>
      </c>
      <c r="I4739" s="3">
        <v>-22380</v>
      </c>
      <c r="J4739" s="3">
        <v>0</v>
      </c>
    </row>
    <row r="4740" spans="1:10" x14ac:dyDescent="0.25">
      <c r="A4740" s="4" t="s">
        <v>9404</v>
      </c>
      <c r="B4740" s="4" t="s">
        <v>11128</v>
      </c>
      <c r="C4740" s="11" t="s">
        <v>11124</v>
      </c>
      <c r="D4740" t="s">
        <v>6482</v>
      </c>
      <c r="E4740" t="s">
        <v>7</v>
      </c>
      <c r="F4740" s="2">
        <v>38625</v>
      </c>
      <c r="G4740" t="s">
        <v>6484</v>
      </c>
      <c r="H4740" s="3">
        <v>1200</v>
      </c>
      <c r="I4740" s="3">
        <v>-1200</v>
      </c>
      <c r="J4740" s="3">
        <v>0</v>
      </c>
    </row>
    <row r="4741" spans="1:10" x14ac:dyDescent="0.25">
      <c r="A4741" s="4" t="s">
        <v>9404</v>
      </c>
      <c r="B4741" s="4" t="s">
        <v>11128</v>
      </c>
      <c r="C4741" s="11" t="s">
        <v>11124</v>
      </c>
      <c r="D4741" t="s">
        <v>6482</v>
      </c>
      <c r="E4741" t="s">
        <v>9</v>
      </c>
      <c r="F4741" s="2">
        <v>38643</v>
      </c>
      <c r="G4741" t="s">
        <v>6484</v>
      </c>
      <c r="H4741" s="3">
        <v>800</v>
      </c>
      <c r="I4741" s="3">
        <v>-800</v>
      </c>
      <c r="J4741" s="3">
        <v>0</v>
      </c>
    </row>
    <row r="4742" spans="1:10" x14ac:dyDescent="0.25">
      <c r="A4742" s="4" t="s">
        <v>9404</v>
      </c>
      <c r="B4742" s="4" t="s">
        <v>11128</v>
      </c>
      <c r="C4742" s="11" t="s">
        <v>11124</v>
      </c>
      <c r="D4742" t="s">
        <v>6482</v>
      </c>
      <c r="E4742" t="s">
        <v>19</v>
      </c>
      <c r="F4742" s="2">
        <v>38748</v>
      </c>
      <c r="G4742" t="s">
        <v>6485</v>
      </c>
      <c r="H4742" s="3">
        <v>3100</v>
      </c>
      <c r="I4742" s="3">
        <v>-3100</v>
      </c>
      <c r="J4742" s="3">
        <v>0</v>
      </c>
    </row>
    <row r="4743" spans="1:10" x14ac:dyDescent="0.25">
      <c r="A4743" s="4" t="s">
        <v>9404</v>
      </c>
      <c r="B4743" s="4" t="s">
        <v>11128</v>
      </c>
      <c r="C4743" s="11" t="s">
        <v>11124</v>
      </c>
      <c r="D4743" t="s">
        <v>6482</v>
      </c>
      <c r="E4743" t="s">
        <v>21</v>
      </c>
      <c r="F4743" s="2">
        <v>38807</v>
      </c>
      <c r="G4743" t="s">
        <v>6486</v>
      </c>
      <c r="H4743" s="3">
        <v>1500</v>
      </c>
      <c r="I4743" s="3">
        <v>-1500</v>
      </c>
      <c r="J4743" s="3">
        <v>0</v>
      </c>
    </row>
    <row r="4744" spans="1:10" x14ac:dyDescent="0.25">
      <c r="A4744" s="4" t="s">
        <v>9404</v>
      </c>
      <c r="B4744" s="4" t="s">
        <v>11128</v>
      </c>
      <c r="C4744" s="11" t="s">
        <v>11124</v>
      </c>
      <c r="D4744" t="s">
        <v>6487</v>
      </c>
      <c r="E4744" t="s">
        <v>1</v>
      </c>
      <c r="F4744" s="2">
        <v>38702</v>
      </c>
      <c r="G4744" t="s">
        <v>6488</v>
      </c>
      <c r="H4744" s="3">
        <v>18000</v>
      </c>
      <c r="I4744" s="3">
        <v>-18000</v>
      </c>
      <c r="J4744" s="3">
        <v>0</v>
      </c>
    </row>
    <row r="4745" spans="1:10" x14ac:dyDescent="0.25">
      <c r="A4745" s="4" t="s">
        <v>9404</v>
      </c>
      <c r="B4745" s="4" t="s">
        <v>11128</v>
      </c>
      <c r="C4745" s="11" t="s">
        <v>11124</v>
      </c>
      <c r="D4745" t="s">
        <v>6489</v>
      </c>
      <c r="E4745" t="s">
        <v>1</v>
      </c>
      <c r="F4745" s="2">
        <v>38702</v>
      </c>
      <c r="G4745" t="s">
        <v>6490</v>
      </c>
      <c r="H4745" s="3">
        <v>5400</v>
      </c>
      <c r="I4745" s="3">
        <v>-5400</v>
      </c>
      <c r="J4745" s="3">
        <v>0</v>
      </c>
    </row>
    <row r="4746" spans="1:10" x14ac:dyDescent="0.25">
      <c r="A4746" s="4" t="s">
        <v>9404</v>
      </c>
      <c r="B4746" s="4" t="s">
        <v>11128</v>
      </c>
      <c r="C4746" s="11" t="s">
        <v>11124</v>
      </c>
      <c r="D4746" t="s">
        <v>6491</v>
      </c>
      <c r="E4746" t="s">
        <v>1</v>
      </c>
      <c r="F4746" s="2">
        <v>38553</v>
      </c>
      <c r="G4746" t="s">
        <v>6492</v>
      </c>
      <c r="H4746" s="3">
        <v>8000</v>
      </c>
      <c r="I4746" s="3">
        <v>-8000</v>
      </c>
      <c r="J4746" s="3">
        <v>0</v>
      </c>
    </row>
    <row r="4747" spans="1:10" x14ac:dyDescent="0.25">
      <c r="A4747" s="4" t="s">
        <v>9404</v>
      </c>
      <c r="B4747" s="4" t="s">
        <v>11128</v>
      </c>
      <c r="C4747" s="11" t="s">
        <v>11124</v>
      </c>
      <c r="D4747" t="s">
        <v>6493</v>
      </c>
      <c r="E4747" t="s">
        <v>1</v>
      </c>
      <c r="F4747" s="2">
        <v>38560</v>
      </c>
      <c r="G4747" t="s">
        <v>6494</v>
      </c>
      <c r="H4747" s="3">
        <v>3450</v>
      </c>
      <c r="I4747" s="3">
        <v>-3450</v>
      </c>
      <c r="J4747" s="3">
        <v>0</v>
      </c>
    </row>
    <row r="4748" spans="1:10" x14ac:dyDescent="0.25">
      <c r="A4748" s="4" t="s">
        <v>9404</v>
      </c>
      <c r="B4748" s="4" t="s">
        <v>11128</v>
      </c>
      <c r="C4748" s="11" t="s">
        <v>11124</v>
      </c>
      <c r="D4748" t="s">
        <v>6495</v>
      </c>
      <c r="E4748" t="s">
        <v>1</v>
      </c>
      <c r="F4748" s="2">
        <v>38560</v>
      </c>
      <c r="G4748" t="s">
        <v>6496</v>
      </c>
      <c r="H4748" s="3">
        <v>3450</v>
      </c>
      <c r="I4748" s="3">
        <v>-3450</v>
      </c>
      <c r="J4748" s="3">
        <v>0</v>
      </c>
    </row>
    <row r="4749" spans="1:10" x14ac:dyDescent="0.25">
      <c r="A4749" s="4" t="s">
        <v>9404</v>
      </c>
      <c r="B4749" s="4" t="s">
        <v>11128</v>
      </c>
      <c r="C4749" s="11" t="s">
        <v>11124</v>
      </c>
      <c r="D4749" t="s">
        <v>6497</v>
      </c>
      <c r="E4749" t="s">
        <v>1</v>
      </c>
      <c r="F4749" s="2">
        <v>38560</v>
      </c>
      <c r="G4749" t="s">
        <v>6498</v>
      </c>
      <c r="H4749" s="3">
        <v>3450</v>
      </c>
      <c r="I4749" s="3">
        <v>-3450</v>
      </c>
      <c r="J4749" s="3">
        <v>0</v>
      </c>
    </row>
    <row r="4750" spans="1:10" x14ac:dyDescent="0.25">
      <c r="A4750" s="4" t="s">
        <v>9404</v>
      </c>
      <c r="B4750" s="4" t="s">
        <v>11128</v>
      </c>
      <c r="C4750" s="11" t="s">
        <v>11124</v>
      </c>
      <c r="D4750" t="s">
        <v>6499</v>
      </c>
      <c r="E4750" t="s">
        <v>1</v>
      </c>
      <c r="F4750" s="2">
        <v>38563</v>
      </c>
      <c r="G4750" t="s">
        <v>6500</v>
      </c>
      <c r="H4750" s="3">
        <v>3150</v>
      </c>
      <c r="I4750" s="3">
        <v>-3150</v>
      </c>
      <c r="J4750" s="3">
        <v>0</v>
      </c>
    </row>
    <row r="4751" spans="1:10" x14ac:dyDescent="0.25">
      <c r="A4751" s="4" t="s">
        <v>9404</v>
      </c>
      <c r="B4751" s="4" t="s">
        <v>11128</v>
      </c>
      <c r="C4751" s="11" t="s">
        <v>11124</v>
      </c>
      <c r="D4751" t="s">
        <v>6499</v>
      </c>
      <c r="E4751" t="s">
        <v>7</v>
      </c>
      <c r="F4751" s="2">
        <v>38898</v>
      </c>
      <c r="G4751" t="s">
        <v>6501</v>
      </c>
      <c r="H4751" s="3">
        <v>700</v>
      </c>
      <c r="I4751" s="3">
        <v>-700</v>
      </c>
      <c r="J4751" s="3">
        <v>0</v>
      </c>
    </row>
    <row r="4752" spans="1:10" x14ac:dyDescent="0.25">
      <c r="A4752" s="4" t="s">
        <v>9404</v>
      </c>
      <c r="B4752" s="4" t="s">
        <v>11128</v>
      </c>
      <c r="C4752" s="11" t="s">
        <v>11124</v>
      </c>
      <c r="D4752" t="s">
        <v>6502</v>
      </c>
      <c r="E4752" t="s">
        <v>1</v>
      </c>
      <c r="F4752" s="2">
        <v>41827</v>
      </c>
      <c r="G4752" t="s">
        <v>5037</v>
      </c>
      <c r="H4752" s="3">
        <v>3680</v>
      </c>
      <c r="I4752" s="3">
        <v>-3680</v>
      </c>
      <c r="J4752" s="3">
        <v>0</v>
      </c>
    </row>
    <row r="4753" spans="1:10" x14ac:dyDescent="0.25">
      <c r="A4753" s="4" t="s">
        <v>9404</v>
      </c>
      <c r="B4753" s="4" t="s">
        <v>11128</v>
      </c>
      <c r="C4753" s="11" t="s">
        <v>11124</v>
      </c>
      <c r="D4753" t="s">
        <v>6503</v>
      </c>
      <c r="E4753" t="s">
        <v>1</v>
      </c>
      <c r="F4753" s="2">
        <v>38610</v>
      </c>
      <c r="G4753" t="s">
        <v>6504</v>
      </c>
      <c r="H4753" s="3">
        <v>19600</v>
      </c>
      <c r="I4753" s="3">
        <v>-19600</v>
      </c>
      <c r="J4753" s="3">
        <v>0</v>
      </c>
    </row>
    <row r="4754" spans="1:10" x14ac:dyDescent="0.25">
      <c r="A4754" s="4" t="s">
        <v>9404</v>
      </c>
      <c r="B4754" s="4" t="s">
        <v>11128</v>
      </c>
      <c r="C4754" s="11" t="s">
        <v>11124</v>
      </c>
      <c r="D4754" t="s">
        <v>6505</v>
      </c>
      <c r="E4754" t="s">
        <v>1</v>
      </c>
      <c r="F4754" s="2">
        <v>38562</v>
      </c>
      <c r="G4754" t="s">
        <v>6506</v>
      </c>
      <c r="H4754" s="3">
        <v>28000</v>
      </c>
      <c r="I4754" s="3">
        <v>-28000</v>
      </c>
      <c r="J4754" s="3">
        <v>0</v>
      </c>
    </row>
    <row r="4755" spans="1:10" x14ac:dyDescent="0.25">
      <c r="A4755" s="4" t="s">
        <v>9404</v>
      </c>
      <c r="B4755" s="4" t="s">
        <v>11128</v>
      </c>
      <c r="C4755" s="11" t="s">
        <v>11124</v>
      </c>
      <c r="D4755" t="s">
        <v>6507</v>
      </c>
      <c r="E4755" t="s">
        <v>1</v>
      </c>
      <c r="F4755" s="2">
        <v>38652</v>
      </c>
      <c r="G4755" t="s">
        <v>6508</v>
      </c>
      <c r="H4755" s="3">
        <v>29300</v>
      </c>
      <c r="I4755" s="3">
        <v>-29300</v>
      </c>
      <c r="J4755" s="3">
        <v>0</v>
      </c>
    </row>
    <row r="4756" spans="1:10" x14ac:dyDescent="0.25">
      <c r="A4756" s="4" t="s">
        <v>9404</v>
      </c>
      <c r="B4756" s="4" t="s">
        <v>11128</v>
      </c>
      <c r="C4756" s="11" t="s">
        <v>11124</v>
      </c>
      <c r="D4756" t="s">
        <v>6507</v>
      </c>
      <c r="E4756" t="s">
        <v>7</v>
      </c>
      <c r="F4756" s="2">
        <v>38776</v>
      </c>
      <c r="G4756" t="s">
        <v>6509</v>
      </c>
      <c r="H4756" s="3">
        <v>1150</v>
      </c>
      <c r="I4756" s="3">
        <v>-1150</v>
      </c>
      <c r="J4756" s="3">
        <v>0</v>
      </c>
    </row>
    <row r="4757" spans="1:10" x14ac:dyDescent="0.25">
      <c r="A4757" s="4" t="s">
        <v>9404</v>
      </c>
      <c r="B4757" s="4" t="s">
        <v>11128</v>
      </c>
      <c r="C4757" s="11" t="s">
        <v>11124</v>
      </c>
      <c r="D4757" t="s">
        <v>6507</v>
      </c>
      <c r="E4757" t="s">
        <v>9</v>
      </c>
      <c r="F4757" s="2">
        <v>38828</v>
      </c>
      <c r="G4757" t="s">
        <v>6509</v>
      </c>
      <c r="H4757" s="3">
        <v>2300</v>
      </c>
      <c r="I4757" s="3">
        <v>-2300</v>
      </c>
      <c r="J4757" s="3">
        <v>0</v>
      </c>
    </row>
    <row r="4758" spans="1:10" x14ac:dyDescent="0.25">
      <c r="A4758" s="4" t="s">
        <v>9404</v>
      </c>
      <c r="B4758" s="4" t="s">
        <v>11128</v>
      </c>
      <c r="C4758" s="11" t="s">
        <v>11124</v>
      </c>
      <c r="D4758" t="s">
        <v>6510</v>
      </c>
      <c r="E4758" t="s">
        <v>1</v>
      </c>
      <c r="F4758" s="2">
        <v>38652</v>
      </c>
      <c r="G4758" t="s">
        <v>6511</v>
      </c>
      <c r="H4758" s="3">
        <v>9500</v>
      </c>
      <c r="I4758" s="3">
        <v>-9500</v>
      </c>
      <c r="J4758" s="3">
        <v>0</v>
      </c>
    </row>
    <row r="4759" spans="1:10" x14ac:dyDescent="0.25">
      <c r="A4759" s="4" t="s">
        <v>9404</v>
      </c>
      <c r="B4759" s="4" t="s">
        <v>11128</v>
      </c>
      <c r="C4759" s="11" t="s">
        <v>11124</v>
      </c>
      <c r="D4759" t="s">
        <v>6512</v>
      </c>
      <c r="E4759" t="s">
        <v>1</v>
      </c>
      <c r="F4759" s="2">
        <v>38656</v>
      </c>
      <c r="G4759" t="s">
        <v>6513</v>
      </c>
      <c r="H4759" s="3">
        <v>2500</v>
      </c>
      <c r="I4759" s="3">
        <v>-2500</v>
      </c>
      <c r="J4759" s="3">
        <v>0</v>
      </c>
    </row>
    <row r="4760" spans="1:10" x14ac:dyDescent="0.25">
      <c r="A4760" s="4" t="s">
        <v>9404</v>
      </c>
      <c r="B4760" s="4" t="s">
        <v>11128</v>
      </c>
      <c r="C4760" s="11" t="s">
        <v>11124</v>
      </c>
      <c r="D4760" t="s">
        <v>6514</v>
      </c>
      <c r="E4760" t="s">
        <v>1</v>
      </c>
      <c r="F4760" s="2">
        <v>38702</v>
      </c>
      <c r="G4760" t="s">
        <v>6515</v>
      </c>
      <c r="H4760" s="3">
        <v>6700</v>
      </c>
      <c r="I4760" s="3">
        <v>-6700</v>
      </c>
      <c r="J4760" s="3">
        <v>0</v>
      </c>
    </row>
    <row r="4761" spans="1:10" x14ac:dyDescent="0.25">
      <c r="A4761" s="4" t="s">
        <v>9404</v>
      </c>
      <c r="B4761" s="4" t="s">
        <v>11128</v>
      </c>
      <c r="C4761" s="11" t="s">
        <v>11124</v>
      </c>
      <c r="D4761" t="s">
        <v>6516</v>
      </c>
      <c r="E4761" t="s">
        <v>1</v>
      </c>
      <c r="F4761" s="2">
        <v>38776</v>
      </c>
      <c r="G4761" t="s">
        <v>6517</v>
      </c>
      <c r="H4761" s="3">
        <v>5700</v>
      </c>
      <c r="I4761" s="3">
        <v>-5700</v>
      </c>
      <c r="J4761" s="3">
        <v>0</v>
      </c>
    </row>
    <row r="4762" spans="1:10" x14ac:dyDescent="0.25">
      <c r="A4762" s="4" t="s">
        <v>9404</v>
      </c>
      <c r="B4762" s="4" t="s">
        <v>11128</v>
      </c>
      <c r="C4762" s="11" t="s">
        <v>11124</v>
      </c>
      <c r="D4762" t="s">
        <v>6518</v>
      </c>
      <c r="E4762" t="s">
        <v>1</v>
      </c>
      <c r="F4762" s="2">
        <v>39478</v>
      </c>
      <c r="G4762" t="s">
        <v>6519</v>
      </c>
      <c r="H4762" s="3">
        <v>2200</v>
      </c>
      <c r="I4762" s="3">
        <v>-2200</v>
      </c>
      <c r="J4762" s="3">
        <v>0</v>
      </c>
    </row>
    <row r="4763" spans="1:10" x14ac:dyDescent="0.25">
      <c r="A4763" s="4" t="s">
        <v>9404</v>
      </c>
      <c r="B4763" s="4" t="s">
        <v>11128</v>
      </c>
      <c r="C4763" s="11" t="s">
        <v>11124</v>
      </c>
      <c r="D4763" t="s">
        <v>6520</v>
      </c>
      <c r="E4763" t="s">
        <v>1</v>
      </c>
      <c r="F4763" s="2">
        <v>39507</v>
      </c>
      <c r="G4763" t="s">
        <v>6521</v>
      </c>
      <c r="H4763" s="3">
        <v>2400</v>
      </c>
      <c r="I4763" s="3">
        <v>-2400</v>
      </c>
      <c r="J4763" s="3">
        <v>0</v>
      </c>
    </row>
    <row r="4764" spans="1:10" x14ac:dyDescent="0.25">
      <c r="A4764" s="4" t="s">
        <v>9404</v>
      </c>
      <c r="B4764" s="4" t="s">
        <v>11128</v>
      </c>
      <c r="C4764" s="11" t="s">
        <v>11124</v>
      </c>
      <c r="D4764" t="s">
        <v>6522</v>
      </c>
      <c r="E4764" t="s">
        <v>1</v>
      </c>
      <c r="F4764" s="2">
        <v>39051</v>
      </c>
      <c r="G4764" t="s">
        <v>6523</v>
      </c>
      <c r="H4764" s="3">
        <v>48300</v>
      </c>
      <c r="I4764" s="3">
        <v>-48300</v>
      </c>
      <c r="J4764" s="3">
        <v>0</v>
      </c>
    </row>
    <row r="4765" spans="1:10" x14ac:dyDescent="0.25">
      <c r="A4765" s="4" t="s">
        <v>9404</v>
      </c>
      <c r="B4765" s="4" t="s">
        <v>11128</v>
      </c>
      <c r="C4765" s="11" t="s">
        <v>11124</v>
      </c>
      <c r="D4765" t="s">
        <v>6522</v>
      </c>
      <c r="E4765" t="s">
        <v>7</v>
      </c>
      <c r="F4765" s="2">
        <v>42490</v>
      </c>
      <c r="G4765" t="s">
        <v>6523</v>
      </c>
      <c r="H4765" s="3">
        <v>8000</v>
      </c>
      <c r="I4765" s="3">
        <v>-8000</v>
      </c>
      <c r="J4765" s="3">
        <v>0</v>
      </c>
    </row>
    <row r="4766" spans="1:10" x14ac:dyDescent="0.25">
      <c r="A4766" s="4" t="s">
        <v>9404</v>
      </c>
      <c r="B4766" s="4" t="s">
        <v>11128</v>
      </c>
      <c r="C4766" s="11" t="s">
        <v>11124</v>
      </c>
      <c r="D4766" t="s">
        <v>6524</v>
      </c>
      <c r="E4766" t="s">
        <v>1</v>
      </c>
      <c r="F4766" s="2">
        <v>38856</v>
      </c>
      <c r="G4766" t="s">
        <v>6525</v>
      </c>
      <c r="H4766" s="3">
        <v>22575</v>
      </c>
      <c r="I4766" s="3">
        <v>-22575</v>
      </c>
      <c r="J4766" s="3">
        <v>0</v>
      </c>
    </row>
    <row r="4767" spans="1:10" x14ac:dyDescent="0.25">
      <c r="A4767" s="4" t="s">
        <v>9404</v>
      </c>
      <c r="B4767" s="4" t="s">
        <v>11128</v>
      </c>
      <c r="C4767" s="11" t="s">
        <v>11124</v>
      </c>
      <c r="D4767" t="s">
        <v>6524</v>
      </c>
      <c r="E4767" t="s">
        <v>7</v>
      </c>
      <c r="F4767" s="2">
        <v>41820</v>
      </c>
      <c r="G4767" t="s">
        <v>6525</v>
      </c>
      <c r="H4767" s="3">
        <v>4850</v>
      </c>
      <c r="I4767" s="3">
        <v>-4850</v>
      </c>
      <c r="J4767" s="3">
        <v>0</v>
      </c>
    </row>
    <row r="4768" spans="1:10" x14ac:dyDescent="0.25">
      <c r="A4768" s="4" t="s">
        <v>9404</v>
      </c>
      <c r="B4768" s="4" t="s">
        <v>11128</v>
      </c>
      <c r="C4768" s="11" t="s">
        <v>11124</v>
      </c>
      <c r="D4768" t="s">
        <v>6526</v>
      </c>
      <c r="E4768" t="s">
        <v>1</v>
      </c>
      <c r="F4768" s="2">
        <v>38856</v>
      </c>
      <c r="G4768" t="s">
        <v>6527</v>
      </c>
      <c r="H4768" s="3">
        <v>28350</v>
      </c>
      <c r="I4768" s="3">
        <v>-28350</v>
      </c>
      <c r="J4768" s="3">
        <v>0</v>
      </c>
    </row>
    <row r="4769" spans="1:10" x14ac:dyDescent="0.25">
      <c r="A4769" s="4" t="s">
        <v>9404</v>
      </c>
      <c r="B4769" s="4" t="s">
        <v>11128</v>
      </c>
      <c r="C4769" s="11" t="s">
        <v>11124</v>
      </c>
      <c r="D4769" t="s">
        <v>6526</v>
      </c>
      <c r="E4769" t="s">
        <v>7</v>
      </c>
      <c r="F4769" s="2">
        <v>40939</v>
      </c>
      <c r="G4769" t="s">
        <v>6528</v>
      </c>
      <c r="H4769" s="3">
        <v>2500</v>
      </c>
      <c r="I4769" s="3">
        <v>-2500</v>
      </c>
      <c r="J4769" s="3">
        <v>0</v>
      </c>
    </row>
    <row r="4770" spans="1:10" x14ac:dyDescent="0.25">
      <c r="A4770" s="4" t="s">
        <v>9404</v>
      </c>
      <c r="B4770" s="4" t="s">
        <v>11128</v>
      </c>
      <c r="C4770" s="11" t="s">
        <v>11124</v>
      </c>
      <c r="D4770" t="s">
        <v>6526</v>
      </c>
      <c r="E4770" t="s">
        <v>9</v>
      </c>
      <c r="F4770" s="2">
        <v>41820</v>
      </c>
      <c r="G4770" t="s">
        <v>6527</v>
      </c>
      <c r="H4770" s="3">
        <v>4700</v>
      </c>
      <c r="I4770" s="3">
        <v>-4700</v>
      </c>
      <c r="J4770" s="3">
        <v>0</v>
      </c>
    </row>
    <row r="4771" spans="1:10" x14ac:dyDescent="0.25">
      <c r="A4771" s="4" t="s">
        <v>9404</v>
      </c>
      <c r="B4771" s="4" t="s">
        <v>11128</v>
      </c>
      <c r="C4771" s="11" t="s">
        <v>11124</v>
      </c>
      <c r="D4771" t="s">
        <v>6529</v>
      </c>
      <c r="E4771" t="s">
        <v>1</v>
      </c>
      <c r="F4771" s="2">
        <v>38868</v>
      </c>
      <c r="G4771" t="s">
        <v>6530</v>
      </c>
      <c r="H4771" s="3">
        <v>11000</v>
      </c>
      <c r="I4771" s="3">
        <v>-11000</v>
      </c>
      <c r="J4771" s="3">
        <v>0</v>
      </c>
    </row>
    <row r="4772" spans="1:10" x14ac:dyDescent="0.25">
      <c r="A4772" s="4" t="s">
        <v>9404</v>
      </c>
      <c r="B4772" s="4" t="s">
        <v>11128</v>
      </c>
      <c r="C4772" s="11" t="s">
        <v>11124</v>
      </c>
      <c r="D4772" t="s">
        <v>6529</v>
      </c>
      <c r="E4772" t="s">
        <v>7</v>
      </c>
      <c r="F4772" s="2">
        <v>38990</v>
      </c>
      <c r="G4772" t="s">
        <v>6531</v>
      </c>
      <c r="H4772" s="3">
        <v>500</v>
      </c>
      <c r="I4772" s="3">
        <v>-500</v>
      </c>
      <c r="J4772" s="3">
        <v>0</v>
      </c>
    </row>
    <row r="4773" spans="1:10" x14ac:dyDescent="0.25">
      <c r="A4773" s="4" t="s">
        <v>9404</v>
      </c>
      <c r="B4773" s="4" t="s">
        <v>11128</v>
      </c>
      <c r="C4773" s="11" t="s">
        <v>11124</v>
      </c>
      <c r="D4773" t="s">
        <v>6529</v>
      </c>
      <c r="E4773" t="s">
        <v>9</v>
      </c>
      <c r="F4773" s="2">
        <v>39082</v>
      </c>
      <c r="G4773" t="s">
        <v>6532</v>
      </c>
      <c r="H4773" s="3">
        <v>400</v>
      </c>
      <c r="I4773" s="3">
        <v>-400</v>
      </c>
      <c r="J4773" s="3">
        <v>0</v>
      </c>
    </row>
    <row r="4774" spans="1:10" x14ac:dyDescent="0.25">
      <c r="A4774" s="4" t="s">
        <v>9404</v>
      </c>
      <c r="B4774" s="4" t="s">
        <v>11128</v>
      </c>
      <c r="C4774" s="11" t="s">
        <v>11124</v>
      </c>
      <c r="D4774" t="s">
        <v>6533</v>
      </c>
      <c r="E4774" t="s">
        <v>1</v>
      </c>
      <c r="F4774" s="2">
        <v>43433</v>
      </c>
      <c r="G4774" t="s">
        <v>6534</v>
      </c>
      <c r="H4774" s="3">
        <v>650</v>
      </c>
      <c r="I4774" s="3">
        <v>-650</v>
      </c>
      <c r="J4774" s="3">
        <v>0</v>
      </c>
    </row>
    <row r="4775" spans="1:10" x14ac:dyDescent="0.25">
      <c r="A4775" s="4" t="s">
        <v>9404</v>
      </c>
      <c r="B4775" s="4" t="s">
        <v>11128</v>
      </c>
      <c r="C4775" s="11" t="s">
        <v>11124</v>
      </c>
      <c r="D4775" t="s">
        <v>6535</v>
      </c>
      <c r="E4775" t="s">
        <v>1</v>
      </c>
      <c r="F4775" s="2">
        <v>39233</v>
      </c>
      <c r="G4775" t="s">
        <v>6536</v>
      </c>
      <c r="H4775" s="3">
        <v>15000</v>
      </c>
      <c r="I4775" s="3">
        <v>-15000</v>
      </c>
      <c r="J4775" s="3">
        <v>0</v>
      </c>
    </row>
    <row r="4776" spans="1:10" x14ac:dyDescent="0.25">
      <c r="A4776" s="4" t="s">
        <v>9404</v>
      </c>
      <c r="B4776" s="4" t="s">
        <v>11128</v>
      </c>
      <c r="C4776" s="11" t="s">
        <v>11124</v>
      </c>
      <c r="D4776" t="s">
        <v>6535</v>
      </c>
      <c r="E4776" t="s">
        <v>7</v>
      </c>
      <c r="F4776" s="2">
        <v>41470</v>
      </c>
      <c r="G4776" t="s">
        <v>6537</v>
      </c>
      <c r="H4776" s="3">
        <v>3600</v>
      </c>
      <c r="I4776" s="3">
        <v>-3600</v>
      </c>
      <c r="J4776" s="3">
        <v>0</v>
      </c>
    </row>
    <row r="4777" spans="1:10" x14ac:dyDescent="0.25">
      <c r="A4777" s="4" t="s">
        <v>9404</v>
      </c>
      <c r="B4777" s="4" t="s">
        <v>11128</v>
      </c>
      <c r="C4777" s="11" t="s">
        <v>11124</v>
      </c>
      <c r="D4777" t="s">
        <v>6538</v>
      </c>
      <c r="E4777" t="s">
        <v>1</v>
      </c>
      <c r="F4777" s="2">
        <v>39251</v>
      </c>
      <c r="G4777" t="s">
        <v>6539</v>
      </c>
      <c r="H4777" s="3">
        <v>75000</v>
      </c>
      <c r="I4777" s="3">
        <v>-75000</v>
      </c>
      <c r="J4777" s="3">
        <v>0</v>
      </c>
    </row>
    <row r="4778" spans="1:10" x14ac:dyDescent="0.25">
      <c r="A4778" s="4" t="s">
        <v>9404</v>
      </c>
      <c r="B4778" s="4" t="s">
        <v>11128</v>
      </c>
      <c r="C4778" s="11" t="s">
        <v>11124</v>
      </c>
      <c r="D4778" t="s">
        <v>6538</v>
      </c>
      <c r="E4778" t="s">
        <v>7</v>
      </c>
      <c r="F4778" s="2">
        <v>39416</v>
      </c>
      <c r="G4778" t="s">
        <v>6540</v>
      </c>
      <c r="H4778" s="3">
        <v>3300</v>
      </c>
      <c r="I4778" s="3">
        <v>-3300</v>
      </c>
      <c r="J4778" s="3">
        <v>0</v>
      </c>
    </row>
    <row r="4779" spans="1:10" x14ac:dyDescent="0.25">
      <c r="A4779" s="4" t="s">
        <v>9404</v>
      </c>
      <c r="B4779" s="4" t="s">
        <v>11128</v>
      </c>
      <c r="C4779" s="11" t="s">
        <v>11124</v>
      </c>
      <c r="D4779" t="s">
        <v>6538</v>
      </c>
      <c r="E4779" t="s">
        <v>9</v>
      </c>
      <c r="F4779" s="2">
        <v>40117</v>
      </c>
      <c r="G4779" t="s">
        <v>6541</v>
      </c>
      <c r="H4779" s="3">
        <v>35000</v>
      </c>
      <c r="I4779" s="3">
        <v>-35000</v>
      </c>
      <c r="J4779" s="3">
        <v>0</v>
      </c>
    </row>
    <row r="4780" spans="1:10" x14ac:dyDescent="0.25">
      <c r="A4780" s="4" t="s">
        <v>9404</v>
      </c>
      <c r="B4780" s="4" t="s">
        <v>11128</v>
      </c>
      <c r="C4780" s="11" t="s">
        <v>11124</v>
      </c>
      <c r="D4780" t="s">
        <v>6538</v>
      </c>
      <c r="E4780" t="s">
        <v>19</v>
      </c>
      <c r="F4780" s="2">
        <v>42506</v>
      </c>
      <c r="G4780" t="s">
        <v>6539</v>
      </c>
      <c r="H4780" s="3">
        <v>3400</v>
      </c>
      <c r="I4780" s="3">
        <v>-3400</v>
      </c>
      <c r="J4780" s="3">
        <v>0</v>
      </c>
    </row>
    <row r="4781" spans="1:10" x14ac:dyDescent="0.25">
      <c r="A4781" s="4" t="s">
        <v>9404</v>
      </c>
      <c r="B4781" s="4" t="s">
        <v>11128</v>
      </c>
      <c r="C4781" s="11" t="s">
        <v>11124</v>
      </c>
      <c r="D4781" t="s">
        <v>6538</v>
      </c>
      <c r="E4781" t="s">
        <v>21</v>
      </c>
      <c r="F4781" s="2">
        <v>42429</v>
      </c>
      <c r="G4781" t="s">
        <v>6539</v>
      </c>
      <c r="H4781" s="3">
        <v>3450</v>
      </c>
      <c r="I4781" s="3">
        <v>-3450</v>
      </c>
      <c r="J4781" s="3">
        <v>0</v>
      </c>
    </row>
    <row r="4782" spans="1:10" x14ac:dyDescent="0.25">
      <c r="A4782" s="4" t="s">
        <v>9404</v>
      </c>
      <c r="B4782" s="4" t="s">
        <v>11128</v>
      </c>
      <c r="C4782" s="11" t="s">
        <v>11124</v>
      </c>
      <c r="D4782" t="s">
        <v>6538</v>
      </c>
      <c r="E4782" t="s">
        <v>23</v>
      </c>
      <c r="F4782" s="2">
        <v>43434</v>
      </c>
      <c r="G4782" t="s">
        <v>6539</v>
      </c>
      <c r="H4782" s="3">
        <v>12500</v>
      </c>
      <c r="I4782" s="3">
        <v>-12500</v>
      </c>
      <c r="J4782" s="3">
        <v>0</v>
      </c>
    </row>
    <row r="4783" spans="1:10" x14ac:dyDescent="0.25">
      <c r="A4783" s="4" t="s">
        <v>9404</v>
      </c>
      <c r="B4783" s="4" t="s">
        <v>11128</v>
      </c>
      <c r="C4783" s="11" t="s">
        <v>11124</v>
      </c>
      <c r="D4783" t="s">
        <v>6542</v>
      </c>
      <c r="E4783" t="s">
        <v>1</v>
      </c>
      <c r="F4783" s="2">
        <v>39414</v>
      </c>
      <c r="G4783" t="s">
        <v>6543</v>
      </c>
      <c r="H4783" s="3">
        <v>300</v>
      </c>
      <c r="I4783" s="3">
        <v>-300</v>
      </c>
      <c r="J4783" s="3">
        <v>0</v>
      </c>
    </row>
    <row r="4784" spans="1:10" x14ac:dyDescent="0.25">
      <c r="A4784" s="4" t="s">
        <v>9404</v>
      </c>
      <c r="B4784" s="4" t="s">
        <v>11128</v>
      </c>
      <c r="C4784" s="11" t="s">
        <v>11124</v>
      </c>
      <c r="D4784" t="s">
        <v>6542</v>
      </c>
      <c r="E4784" t="s">
        <v>7</v>
      </c>
      <c r="F4784" s="2">
        <v>39629</v>
      </c>
      <c r="G4784" t="s">
        <v>6544</v>
      </c>
      <c r="H4784" s="3">
        <v>31000</v>
      </c>
      <c r="I4784" s="3">
        <v>-31000</v>
      </c>
      <c r="J4784" s="3">
        <v>0</v>
      </c>
    </row>
    <row r="4785" spans="1:10" x14ac:dyDescent="0.25">
      <c r="A4785" s="4" t="s">
        <v>9404</v>
      </c>
      <c r="B4785" s="4" t="s">
        <v>11128</v>
      </c>
      <c r="C4785" s="11" t="s">
        <v>11124</v>
      </c>
      <c r="D4785" t="s">
        <v>6542</v>
      </c>
      <c r="E4785" t="s">
        <v>9</v>
      </c>
      <c r="F4785" s="2">
        <v>39961</v>
      </c>
      <c r="G4785" t="s">
        <v>6545</v>
      </c>
      <c r="H4785" s="3">
        <v>33000</v>
      </c>
      <c r="I4785" s="3">
        <v>-33000</v>
      </c>
      <c r="J4785" s="3">
        <v>0</v>
      </c>
    </row>
    <row r="4786" spans="1:10" x14ac:dyDescent="0.25">
      <c r="A4786" s="4" t="s">
        <v>9404</v>
      </c>
      <c r="B4786" s="4" t="s">
        <v>11128</v>
      </c>
      <c r="C4786" s="11" t="s">
        <v>11124</v>
      </c>
      <c r="D4786" t="s">
        <v>6546</v>
      </c>
      <c r="E4786" t="s">
        <v>1</v>
      </c>
      <c r="F4786" s="2">
        <v>39099</v>
      </c>
      <c r="G4786" t="s">
        <v>6547</v>
      </c>
      <c r="H4786" s="3">
        <v>1100</v>
      </c>
      <c r="I4786" s="3">
        <v>-1100</v>
      </c>
      <c r="J4786" s="3">
        <v>0</v>
      </c>
    </row>
    <row r="4787" spans="1:10" x14ac:dyDescent="0.25">
      <c r="A4787" s="4" t="s">
        <v>9404</v>
      </c>
      <c r="B4787" s="4" t="s">
        <v>11128</v>
      </c>
      <c r="C4787" s="11" t="s">
        <v>11124</v>
      </c>
      <c r="D4787" t="s">
        <v>6548</v>
      </c>
      <c r="E4787" t="s">
        <v>1</v>
      </c>
      <c r="F4787" s="2">
        <v>38990</v>
      </c>
      <c r="G4787" t="s">
        <v>6549</v>
      </c>
      <c r="H4787" s="3">
        <v>42900</v>
      </c>
      <c r="I4787" s="3">
        <v>-42900</v>
      </c>
      <c r="J4787" s="3">
        <v>0</v>
      </c>
    </row>
    <row r="4788" spans="1:10" x14ac:dyDescent="0.25">
      <c r="A4788" s="4" t="s">
        <v>9404</v>
      </c>
      <c r="B4788" s="4" t="s">
        <v>11128</v>
      </c>
      <c r="C4788" s="11" t="s">
        <v>11124</v>
      </c>
      <c r="D4788" t="s">
        <v>6548</v>
      </c>
      <c r="E4788" t="s">
        <v>7</v>
      </c>
      <c r="F4788" s="2">
        <v>39172</v>
      </c>
      <c r="G4788" t="s">
        <v>6550</v>
      </c>
      <c r="H4788" s="3">
        <v>1100</v>
      </c>
      <c r="I4788" s="3">
        <v>-1100</v>
      </c>
      <c r="J4788" s="3">
        <v>0</v>
      </c>
    </row>
    <row r="4789" spans="1:10" x14ac:dyDescent="0.25">
      <c r="A4789" s="4" t="s">
        <v>9404</v>
      </c>
      <c r="B4789" s="4" t="s">
        <v>11128</v>
      </c>
      <c r="C4789" s="11" t="s">
        <v>11124</v>
      </c>
      <c r="D4789" t="s">
        <v>6548</v>
      </c>
      <c r="E4789" t="s">
        <v>9</v>
      </c>
      <c r="F4789" s="2">
        <v>39345</v>
      </c>
      <c r="G4789" t="s">
        <v>6550</v>
      </c>
      <c r="H4789" s="3">
        <v>1600</v>
      </c>
      <c r="I4789" s="3">
        <v>-1600</v>
      </c>
      <c r="J4789" s="3">
        <v>0</v>
      </c>
    </row>
    <row r="4790" spans="1:10" x14ac:dyDescent="0.25">
      <c r="A4790" s="4" t="s">
        <v>9404</v>
      </c>
      <c r="B4790" s="4" t="s">
        <v>11128</v>
      </c>
      <c r="C4790" s="11" t="s">
        <v>11124</v>
      </c>
      <c r="D4790" t="s">
        <v>6548</v>
      </c>
      <c r="E4790" t="s">
        <v>19</v>
      </c>
      <c r="F4790" s="2">
        <v>39507</v>
      </c>
      <c r="G4790" t="s">
        <v>6551</v>
      </c>
      <c r="H4790" s="3">
        <v>5450</v>
      </c>
      <c r="I4790" s="3">
        <v>-5450</v>
      </c>
      <c r="J4790" s="3">
        <v>0</v>
      </c>
    </row>
    <row r="4791" spans="1:10" x14ac:dyDescent="0.25">
      <c r="A4791" s="4" t="s">
        <v>9404</v>
      </c>
      <c r="B4791" s="4" t="s">
        <v>11128</v>
      </c>
      <c r="C4791" s="11" t="s">
        <v>11124</v>
      </c>
      <c r="D4791" t="s">
        <v>6548</v>
      </c>
      <c r="E4791" t="s">
        <v>21</v>
      </c>
      <c r="F4791" s="2">
        <v>40449</v>
      </c>
      <c r="G4791" t="s">
        <v>6551</v>
      </c>
      <c r="H4791" s="3">
        <v>800</v>
      </c>
      <c r="I4791" s="3">
        <v>-800</v>
      </c>
      <c r="J4791" s="3">
        <v>0</v>
      </c>
    </row>
    <row r="4792" spans="1:10" x14ac:dyDescent="0.25">
      <c r="A4792" s="4" t="s">
        <v>9404</v>
      </c>
      <c r="B4792" s="4" t="s">
        <v>11128</v>
      </c>
      <c r="C4792" s="11" t="s">
        <v>11124</v>
      </c>
      <c r="D4792" t="s">
        <v>6552</v>
      </c>
      <c r="E4792" t="s">
        <v>1</v>
      </c>
      <c r="F4792" s="2">
        <v>38807</v>
      </c>
      <c r="G4792" t="s">
        <v>6553</v>
      </c>
      <c r="H4792" s="3">
        <v>3200</v>
      </c>
      <c r="I4792" s="3">
        <v>-3200</v>
      </c>
      <c r="J4792" s="3">
        <v>0</v>
      </c>
    </row>
    <row r="4793" spans="1:10" x14ac:dyDescent="0.25">
      <c r="A4793" s="4" t="s">
        <v>9404</v>
      </c>
      <c r="B4793" s="4" t="s">
        <v>11128</v>
      </c>
      <c r="C4793" s="11" t="s">
        <v>11124</v>
      </c>
      <c r="D4793" t="s">
        <v>6554</v>
      </c>
      <c r="E4793" t="s">
        <v>1</v>
      </c>
      <c r="F4793" s="2">
        <v>38868</v>
      </c>
      <c r="G4793" t="s">
        <v>6555</v>
      </c>
      <c r="H4793" s="3">
        <v>3200</v>
      </c>
      <c r="I4793" s="3">
        <v>-3200</v>
      </c>
      <c r="J4793" s="3">
        <v>0</v>
      </c>
    </row>
    <row r="4794" spans="1:10" x14ac:dyDescent="0.25">
      <c r="A4794" s="4" t="s">
        <v>9404</v>
      </c>
      <c r="B4794" s="4" t="s">
        <v>11128</v>
      </c>
      <c r="C4794" s="11" t="s">
        <v>11124</v>
      </c>
      <c r="D4794" t="s">
        <v>6554</v>
      </c>
      <c r="E4794" t="s">
        <v>7</v>
      </c>
      <c r="F4794" s="2">
        <v>39051</v>
      </c>
      <c r="G4794" t="s">
        <v>6556</v>
      </c>
      <c r="H4794" s="3">
        <v>2800</v>
      </c>
      <c r="I4794" s="3">
        <v>-2800</v>
      </c>
      <c r="J4794" s="3">
        <v>0</v>
      </c>
    </row>
    <row r="4795" spans="1:10" x14ac:dyDescent="0.25">
      <c r="A4795" s="4" t="s">
        <v>9404</v>
      </c>
      <c r="B4795" s="4" t="s">
        <v>11128</v>
      </c>
      <c r="C4795" s="11" t="s">
        <v>11124</v>
      </c>
      <c r="D4795" t="s">
        <v>6554</v>
      </c>
      <c r="E4795" t="s">
        <v>9</v>
      </c>
      <c r="F4795" s="2">
        <v>39099</v>
      </c>
      <c r="G4795" t="s">
        <v>6557</v>
      </c>
      <c r="H4795" s="3">
        <v>400</v>
      </c>
      <c r="I4795" s="3">
        <v>-400</v>
      </c>
      <c r="J4795" s="3">
        <v>0</v>
      </c>
    </row>
    <row r="4796" spans="1:10" x14ac:dyDescent="0.25">
      <c r="A4796" s="4" t="s">
        <v>9404</v>
      </c>
      <c r="B4796" s="4" t="s">
        <v>11128</v>
      </c>
      <c r="C4796" s="11" t="s">
        <v>11124</v>
      </c>
      <c r="D4796" t="s">
        <v>6558</v>
      </c>
      <c r="E4796" t="s">
        <v>1</v>
      </c>
      <c r="F4796" s="2">
        <v>39083</v>
      </c>
      <c r="G4796" t="s">
        <v>6559</v>
      </c>
      <c r="H4796" s="3">
        <v>44500</v>
      </c>
      <c r="I4796" s="3">
        <v>-44500</v>
      </c>
      <c r="J4796" s="3">
        <v>0</v>
      </c>
    </row>
    <row r="4797" spans="1:10" x14ac:dyDescent="0.25">
      <c r="A4797" s="4" t="s">
        <v>9404</v>
      </c>
      <c r="B4797" s="4" t="s">
        <v>11128</v>
      </c>
      <c r="C4797" s="11" t="s">
        <v>11124</v>
      </c>
      <c r="D4797" t="s">
        <v>6558</v>
      </c>
      <c r="E4797" t="s">
        <v>7</v>
      </c>
      <c r="F4797" s="2">
        <v>39113</v>
      </c>
      <c r="G4797" t="s">
        <v>6560</v>
      </c>
      <c r="H4797" s="3">
        <v>3500</v>
      </c>
      <c r="I4797" s="3">
        <v>-3500</v>
      </c>
      <c r="J4797" s="3">
        <v>0</v>
      </c>
    </row>
    <row r="4798" spans="1:10" x14ac:dyDescent="0.25">
      <c r="A4798" s="4" t="s">
        <v>9404</v>
      </c>
      <c r="B4798" s="4" t="s">
        <v>11128</v>
      </c>
      <c r="C4798" s="11" t="s">
        <v>11124</v>
      </c>
      <c r="D4798" t="s">
        <v>6558</v>
      </c>
      <c r="E4798" t="s">
        <v>9</v>
      </c>
      <c r="F4798" s="2">
        <v>40023</v>
      </c>
      <c r="G4798" t="s">
        <v>6561</v>
      </c>
      <c r="H4798" s="3">
        <v>250</v>
      </c>
      <c r="I4798" s="3">
        <v>-250</v>
      </c>
      <c r="J4798" s="3">
        <v>0</v>
      </c>
    </row>
    <row r="4799" spans="1:10" x14ac:dyDescent="0.25">
      <c r="A4799" s="4" t="s">
        <v>9404</v>
      </c>
      <c r="B4799" s="4" t="s">
        <v>11128</v>
      </c>
      <c r="C4799" s="11" t="s">
        <v>11124</v>
      </c>
      <c r="D4799" t="s">
        <v>6558</v>
      </c>
      <c r="E4799" t="s">
        <v>19</v>
      </c>
      <c r="F4799" s="2">
        <v>40023</v>
      </c>
      <c r="G4799" t="s">
        <v>6562</v>
      </c>
      <c r="H4799" s="3">
        <v>250</v>
      </c>
      <c r="I4799" s="3">
        <v>-250</v>
      </c>
      <c r="J4799" s="3">
        <v>0</v>
      </c>
    </row>
    <row r="4800" spans="1:10" x14ac:dyDescent="0.25">
      <c r="A4800" s="4" t="s">
        <v>9404</v>
      </c>
      <c r="B4800" s="4" t="s">
        <v>11128</v>
      </c>
      <c r="C4800" s="11" t="s">
        <v>11124</v>
      </c>
      <c r="D4800" t="s">
        <v>6558</v>
      </c>
      <c r="E4800" t="s">
        <v>21</v>
      </c>
      <c r="F4800" s="2">
        <v>40086</v>
      </c>
      <c r="G4800" t="s">
        <v>6561</v>
      </c>
      <c r="H4800" s="3">
        <v>1700</v>
      </c>
      <c r="I4800" s="3">
        <v>-1700</v>
      </c>
      <c r="J4800" s="3">
        <v>0</v>
      </c>
    </row>
    <row r="4801" spans="1:10" x14ac:dyDescent="0.25">
      <c r="A4801" s="4" t="s">
        <v>9404</v>
      </c>
      <c r="B4801" s="4" t="s">
        <v>11128</v>
      </c>
      <c r="C4801" s="11" t="s">
        <v>11124</v>
      </c>
      <c r="D4801" t="s">
        <v>6558</v>
      </c>
      <c r="E4801" t="s">
        <v>23</v>
      </c>
      <c r="F4801" s="2">
        <v>39113</v>
      </c>
      <c r="G4801" t="s">
        <v>6563</v>
      </c>
      <c r="H4801" s="3">
        <v>11400</v>
      </c>
      <c r="I4801" s="3">
        <v>-11400</v>
      </c>
      <c r="J4801" s="3">
        <v>0</v>
      </c>
    </row>
    <row r="4802" spans="1:10" x14ac:dyDescent="0.25">
      <c r="A4802" s="4" t="s">
        <v>9404</v>
      </c>
      <c r="B4802" s="4" t="s">
        <v>11128</v>
      </c>
      <c r="C4802" s="11" t="s">
        <v>11124</v>
      </c>
      <c r="D4802" t="s">
        <v>6558</v>
      </c>
      <c r="E4802" t="s">
        <v>25</v>
      </c>
      <c r="F4802" s="2">
        <v>39113</v>
      </c>
      <c r="G4802" t="s">
        <v>6560</v>
      </c>
      <c r="H4802" s="3">
        <v>21500</v>
      </c>
      <c r="I4802" s="3">
        <v>-21500</v>
      </c>
      <c r="J4802" s="3">
        <v>0</v>
      </c>
    </row>
    <row r="4803" spans="1:10" x14ac:dyDescent="0.25">
      <c r="A4803" s="4" t="s">
        <v>9404</v>
      </c>
      <c r="B4803" s="4" t="s">
        <v>11128</v>
      </c>
      <c r="C4803" s="11" t="s">
        <v>11124</v>
      </c>
      <c r="D4803" t="s">
        <v>6558</v>
      </c>
      <c r="E4803" t="s">
        <v>27</v>
      </c>
      <c r="F4803" s="2">
        <v>39113</v>
      </c>
      <c r="G4803" t="s">
        <v>6560</v>
      </c>
      <c r="H4803" s="3">
        <v>7200</v>
      </c>
      <c r="I4803" s="3">
        <v>-7200</v>
      </c>
      <c r="J4803" s="3">
        <v>0</v>
      </c>
    </row>
    <row r="4804" spans="1:10" x14ac:dyDescent="0.25">
      <c r="A4804" s="4" t="s">
        <v>9404</v>
      </c>
      <c r="B4804" s="4" t="s">
        <v>11128</v>
      </c>
      <c r="C4804" s="11" t="s">
        <v>11124</v>
      </c>
      <c r="D4804" t="s">
        <v>6558</v>
      </c>
      <c r="E4804" t="s">
        <v>29</v>
      </c>
      <c r="F4804" s="2">
        <v>39202</v>
      </c>
      <c r="G4804" t="s">
        <v>6560</v>
      </c>
      <c r="H4804" s="3">
        <v>2000</v>
      </c>
      <c r="I4804" s="3">
        <v>-2000</v>
      </c>
      <c r="J4804" s="3">
        <v>0</v>
      </c>
    </row>
    <row r="4805" spans="1:10" x14ac:dyDescent="0.25">
      <c r="A4805" s="4" t="s">
        <v>9404</v>
      </c>
      <c r="B4805" s="4" t="s">
        <v>11128</v>
      </c>
      <c r="C4805" s="11" t="s">
        <v>11124</v>
      </c>
      <c r="D4805" t="s">
        <v>6558</v>
      </c>
      <c r="E4805" t="s">
        <v>31</v>
      </c>
      <c r="F4805" s="2">
        <v>39202</v>
      </c>
      <c r="G4805" t="s">
        <v>6560</v>
      </c>
      <c r="H4805" s="3">
        <v>950</v>
      </c>
      <c r="I4805" s="3">
        <v>-950</v>
      </c>
      <c r="J4805" s="3">
        <v>0</v>
      </c>
    </row>
    <row r="4806" spans="1:10" x14ac:dyDescent="0.25">
      <c r="A4806" s="4" t="s">
        <v>9404</v>
      </c>
      <c r="B4806" s="4" t="s">
        <v>11128</v>
      </c>
      <c r="C4806" s="11" t="s">
        <v>11124</v>
      </c>
      <c r="D4806" t="s">
        <v>6558</v>
      </c>
      <c r="E4806" t="s">
        <v>33</v>
      </c>
      <c r="F4806" s="2">
        <v>39325</v>
      </c>
      <c r="G4806" t="s">
        <v>6560</v>
      </c>
      <c r="H4806" s="3">
        <v>2600</v>
      </c>
      <c r="I4806" s="3">
        <v>-2600</v>
      </c>
      <c r="J4806" s="3">
        <v>0</v>
      </c>
    </row>
    <row r="4807" spans="1:10" x14ac:dyDescent="0.25">
      <c r="A4807" s="4" t="s">
        <v>9404</v>
      </c>
      <c r="B4807" s="4" t="s">
        <v>11128</v>
      </c>
      <c r="C4807" s="11" t="s">
        <v>11124</v>
      </c>
      <c r="D4807" t="s">
        <v>6558</v>
      </c>
      <c r="E4807" t="s">
        <v>92</v>
      </c>
      <c r="F4807" s="2">
        <v>39869</v>
      </c>
      <c r="G4807" t="s">
        <v>6562</v>
      </c>
      <c r="H4807" s="3">
        <v>3650</v>
      </c>
      <c r="I4807" s="3">
        <v>-3650</v>
      </c>
      <c r="J4807" s="3">
        <v>0</v>
      </c>
    </row>
    <row r="4808" spans="1:10" x14ac:dyDescent="0.25">
      <c r="A4808" s="4" t="s">
        <v>9404</v>
      </c>
      <c r="B4808" s="4" t="s">
        <v>11128</v>
      </c>
      <c r="C4808" s="11" t="s">
        <v>11124</v>
      </c>
      <c r="D4808" t="s">
        <v>6558</v>
      </c>
      <c r="E4808" t="s">
        <v>94</v>
      </c>
      <c r="F4808" s="2">
        <v>40023</v>
      </c>
      <c r="G4808" t="s">
        <v>6564</v>
      </c>
      <c r="H4808" s="3">
        <v>5700</v>
      </c>
      <c r="I4808" s="3">
        <v>-5700</v>
      </c>
      <c r="J4808" s="3">
        <v>0</v>
      </c>
    </row>
    <row r="4809" spans="1:10" x14ac:dyDescent="0.25">
      <c r="A4809" s="4" t="s">
        <v>9404</v>
      </c>
      <c r="B4809" s="4" t="s">
        <v>11128</v>
      </c>
      <c r="C4809" s="11" t="s">
        <v>11124</v>
      </c>
      <c r="D4809" t="s">
        <v>6565</v>
      </c>
      <c r="E4809" t="s">
        <v>1</v>
      </c>
      <c r="F4809" s="2">
        <v>39083</v>
      </c>
      <c r="G4809" t="s">
        <v>6566</v>
      </c>
      <c r="H4809" s="3">
        <v>1000</v>
      </c>
      <c r="I4809" s="3">
        <v>-1000</v>
      </c>
      <c r="J4809" s="3">
        <v>0</v>
      </c>
    </row>
    <row r="4810" spans="1:10" x14ac:dyDescent="0.25">
      <c r="A4810" s="4" t="s">
        <v>9404</v>
      </c>
      <c r="B4810" s="4" t="s">
        <v>11128</v>
      </c>
      <c r="C4810" s="11" t="s">
        <v>11124</v>
      </c>
      <c r="D4810" t="s">
        <v>6567</v>
      </c>
      <c r="E4810" t="s">
        <v>1</v>
      </c>
      <c r="F4810" s="2">
        <v>39083</v>
      </c>
      <c r="G4810" t="s">
        <v>6568</v>
      </c>
      <c r="H4810" s="3">
        <v>420</v>
      </c>
      <c r="I4810" s="3">
        <v>-420</v>
      </c>
      <c r="J4810" s="3">
        <v>0</v>
      </c>
    </row>
    <row r="4811" spans="1:10" x14ac:dyDescent="0.25">
      <c r="A4811" s="4" t="s">
        <v>9404</v>
      </c>
      <c r="B4811" s="4" t="s">
        <v>11128</v>
      </c>
      <c r="C4811" s="11" t="s">
        <v>11124</v>
      </c>
      <c r="D4811" t="s">
        <v>6567</v>
      </c>
      <c r="E4811" t="s">
        <v>7</v>
      </c>
      <c r="F4811" s="2">
        <v>39083</v>
      </c>
      <c r="G4811" t="s">
        <v>6568</v>
      </c>
      <c r="H4811" s="3">
        <v>1680</v>
      </c>
      <c r="I4811" s="3">
        <v>-1680</v>
      </c>
      <c r="J4811" s="3">
        <v>0</v>
      </c>
    </row>
    <row r="4812" spans="1:10" x14ac:dyDescent="0.25">
      <c r="A4812" s="4" t="s">
        <v>9404</v>
      </c>
      <c r="B4812" s="4" t="s">
        <v>11128</v>
      </c>
      <c r="C4812" s="11" t="s">
        <v>11124</v>
      </c>
      <c r="D4812" t="s">
        <v>6567</v>
      </c>
      <c r="E4812" t="s">
        <v>9</v>
      </c>
      <c r="F4812" s="2">
        <v>39083</v>
      </c>
      <c r="G4812" t="s">
        <v>6569</v>
      </c>
      <c r="H4812" s="3">
        <v>1400</v>
      </c>
      <c r="I4812" s="3">
        <v>-1400</v>
      </c>
      <c r="J4812" s="3">
        <v>0</v>
      </c>
    </row>
    <row r="4813" spans="1:10" x14ac:dyDescent="0.25">
      <c r="A4813" s="4" t="s">
        <v>9404</v>
      </c>
      <c r="B4813" s="4" t="s">
        <v>11128</v>
      </c>
      <c r="C4813" s="11" t="s">
        <v>11124</v>
      </c>
      <c r="D4813" t="s">
        <v>6567</v>
      </c>
      <c r="E4813" t="s">
        <v>19</v>
      </c>
      <c r="F4813" s="2">
        <v>39140</v>
      </c>
      <c r="G4813" t="s">
        <v>6570</v>
      </c>
      <c r="H4813" s="3">
        <v>2150</v>
      </c>
      <c r="I4813" s="3">
        <v>-2150</v>
      </c>
      <c r="J4813" s="3">
        <v>0</v>
      </c>
    </row>
    <row r="4814" spans="1:10" x14ac:dyDescent="0.25">
      <c r="A4814" s="4" t="s">
        <v>9404</v>
      </c>
      <c r="B4814" s="4" t="s">
        <v>11128</v>
      </c>
      <c r="C4814" s="11" t="s">
        <v>11124</v>
      </c>
      <c r="D4814" t="s">
        <v>6571</v>
      </c>
      <c r="E4814" t="s">
        <v>1</v>
      </c>
      <c r="F4814" s="2">
        <v>38898</v>
      </c>
      <c r="G4814" t="s">
        <v>6572</v>
      </c>
      <c r="H4814" s="3">
        <v>12000</v>
      </c>
      <c r="I4814" s="3">
        <v>-12000</v>
      </c>
      <c r="J4814" s="3">
        <v>0</v>
      </c>
    </row>
    <row r="4815" spans="1:10" x14ac:dyDescent="0.25">
      <c r="A4815" s="4" t="s">
        <v>9404</v>
      </c>
      <c r="B4815" s="4" t="s">
        <v>11128</v>
      </c>
      <c r="C4815" s="11" t="s">
        <v>11124</v>
      </c>
      <c r="D4815" t="s">
        <v>6573</v>
      </c>
      <c r="E4815" t="s">
        <v>1</v>
      </c>
      <c r="F4815" s="2">
        <v>38929</v>
      </c>
      <c r="G4815" t="s">
        <v>6574</v>
      </c>
      <c r="H4815" s="3">
        <v>11900</v>
      </c>
      <c r="I4815" s="3">
        <v>-11900</v>
      </c>
      <c r="J4815" s="3">
        <v>0</v>
      </c>
    </row>
    <row r="4816" spans="1:10" x14ac:dyDescent="0.25">
      <c r="A4816" s="4" t="s">
        <v>9404</v>
      </c>
      <c r="B4816" s="4" t="s">
        <v>11128</v>
      </c>
      <c r="C4816" s="11" t="s">
        <v>11124</v>
      </c>
      <c r="D4816" t="s">
        <v>6573</v>
      </c>
      <c r="E4816" t="s">
        <v>7</v>
      </c>
      <c r="F4816" s="2">
        <v>39069</v>
      </c>
      <c r="G4816" t="s">
        <v>6575</v>
      </c>
      <c r="H4816" s="3">
        <v>2900</v>
      </c>
      <c r="I4816" s="3">
        <v>-2900</v>
      </c>
      <c r="J4816" s="3">
        <v>0</v>
      </c>
    </row>
    <row r="4817" spans="1:10" x14ac:dyDescent="0.25">
      <c r="A4817" s="4" t="s">
        <v>9404</v>
      </c>
      <c r="B4817" s="4" t="s">
        <v>11128</v>
      </c>
      <c r="C4817" s="11" t="s">
        <v>11124</v>
      </c>
      <c r="D4817" t="s">
        <v>6573</v>
      </c>
      <c r="E4817" t="s">
        <v>9</v>
      </c>
      <c r="F4817" s="2">
        <v>39108</v>
      </c>
      <c r="G4817" t="s">
        <v>6576</v>
      </c>
      <c r="H4817" s="3">
        <v>1850</v>
      </c>
      <c r="I4817" s="3">
        <v>-1850</v>
      </c>
      <c r="J4817" s="3">
        <v>0</v>
      </c>
    </row>
    <row r="4818" spans="1:10" x14ac:dyDescent="0.25">
      <c r="A4818" s="4" t="s">
        <v>9404</v>
      </c>
      <c r="B4818" s="4" t="s">
        <v>11128</v>
      </c>
      <c r="C4818" s="11" t="s">
        <v>11124</v>
      </c>
      <c r="D4818" t="s">
        <v>6577</v>
      </c>
      <c r="E4818" t="s">
        <v>1</v>
      </c>
      <c r="F4818" s="2">
        <v>38929</v>
      </c>
      <c r="G4818" t="s">
        <v>6578</v>
      </c>
      <c r="H4818" s="3">
        <v>20500</v>
      </c>
      <c r="I4818" s="3">
        <v>-20500</v>
      </c>
      <c r="J4818" s="3">
        <v>0</v>
      </c>
    </row>
    <row r="4819" spans="1:10" x14ac:dyDescent="0.25">
      <c r="A4819" s="4" t="s">
        <v>9404</v>
      </c>
      <c r="B4819" s="4" t="s">
        <v>11128</v>
      </c>
      <c r="C4819" s="11" t="s">
        <v>11124</v>
      </c>
      <c r="D4819" t="s">
        <v>6577</v>
      </c>
      <c r="E4819" t="s">
        <v>7</v>
      </c>
      <c r="F4819" s="2">
        <v>38960</v>
      </c>
      <c r="G4819" t="s">
        <v>6579</v>
      </c>
      <c r="H4819" s="3">
        <v>950</v>
      </c>
      <c r="I4819" s="3">
        <v>-950</v>
      </c>
      <c r="J4819" s="3">
        <v>0</v>
      </c>
    </row>
    <row r="4820" spans="1:10" x14ac:dyDescent="0.25">
      <c r="A4820" s="4" t="s">
        <v>9404</v>
      </c>
      <c r="B4820" s="4" t="s">
        <v>11128</v>
      </c>
      <c r="C4820" s="11" t="s">
        <v>11124</v>
      </c>
      <c r="D4820" t="s">
        <v>6577</v>
      </c>
      <c r="E4820" t="s">
        <v>9</v>
      </c>
      <c r="F4820" s="2">
        <v>39082</v>
      </c>
      <c r="G4820" t="s">
        <v>6580</v>
      </c>
      <c r="H4820" s="3">
        <v>950</v>
      </c>
      <c r="I4820" s="3">
        <v>-950</v>
      </c>
      <c r="J4820" s="3">
        <v>0</v>
      </c>
    </row>
    <row r="4821" spans="1:10" x14ac:dyDescent="0.25">
      <c r="A4821" s="4" t="s">
        <v>9404</v>
      </c>
      <c r="B4821" s="4" t="s">
        <v>11128</v>
      </c>
      <c r="C4821" s="11" t="s">
        <v>11124</v>
      </c>
      <c r="D4821" t="s">
        <v>6577</v>
      </c>
      <c r="E4821" t="s">
        <v>19</v>
      </c>
      <c r="F4821" s="2">
        <v>39141</v>
      </c>
      <c r="G4821" t="s">
        <v>6581</v>
      </c>
      <c r="H4821" s="3">
        <v>9000</v>
      </c>
      <c r="I4821" s="3">
        <v>-9000</v>
      </c>
      <c r="J4821" s="3">
        <v>0</v>
      </c>
    </row>
    <row r="4822" spans="1:10" x14ac:dyDescent="0.25">
      <c r="A4822" s="4" t="s">
        <v>9404</v>
      </c>
      <c r="B4822" s="4" t="s">
        <v>11128</v>
      </c>
      <c r="C4822" s="11" t="s">
        <v>11124</v>
      </c>
      <c r="D4822" t="s">
        <v>6577</v>
      </c>
      <c r="E4822" t="s">
        <v>21</v>
      </c>
      <c r="F4822" s="2">
        <v>39141</v>
      </c>
      <c r="G4822" t="s">
        <v>6582</v>
      </c>
      <c r="H4822" s="3">
        <v>2300</v>
      </c>
      <c r="I4822" s="3">
        <v>-2300</v>
      </c>
      <c r="J4822" s="3">
        <v>0</v>
      </c>
    </row>
    <row r="4823" spans="1:10" x14ac:dyDescent="0.25">
      <c r="A4823" s="4" t="s">
        <v>9404</v>
      </c>
      <c r="B4823" s="4" t="s">
        <v>11128</v>
      </c>
      <c r="C4823" s="11" t="s">
        <v>11124</v>
      </c>
      <c r="D4823" t="s">
        <v>6577</v>
      </c>
      <c r="E4823" t="s">
        <v>23</v>
      </c>
      <c r="F4823" s="2">
        <v>39157</v>
      </c>
      <c r="G4823" t="s">
        <v>6583</v>
      </c>
      <c r="H4823" s="3">
        <v>600</v>
      </c>
      <c r="I4823" s="3">
        <v>-600</v>
      </c>
      <c r="J4823" s="3">
        <v>0</v>
      </c>
    </row>
    <row r="4824" spans="1:10" x14ac:dyDescent="0.25">
      <c r="A4824" s="4" t="s">
        <v>9404</v>
      </c>
      <c r="B4824" s="4" t="s">
        <v>11128</v>
      </c>
      <c r="C4824" s="11" t="s">
        <v>11124</v>
      </c>
      <c r="D4824" t="s">
        <v>6584</v>
      </c>
      <c r="E4824" t="s">
        <v>1</v>
      </c>
      <c r="F4824" s="2">
        <v>38926</v>
      </c>
      <c r="G4824" t="s">
        <v>6585</v>
      </c>
      <c r="H4824" s="3">
        <v>11500</v>
      </c>
      <c r="I4824" s="3">
        <v>-11500</v>
      </c>
      <c r="J4824" s="3">
        <v>0</v>
      </c>
    </row>
    <row r="4825" spans="1:10" x14ac:dyDescent="0.25">
      <c r="A4825" s="4" t="s">
        <v>9404</v>
      </c>
      <c r="B4825" s="4" t="s">
        <v>11128</v>
      </c>
      <c r="C4825" s="11" t="s">
        <v>11124</v>
      </c>
      <c r="D4825" t="s">
        <v>6584</v>
      </c>
      <c r="E4825" t="s">
        <v>7</v>
      </c>
      <c r="F4825" s="2">
        <v>39021</v>
      </c>
      <c r="G4825" t="s">
        <v>6586</v>
      </c>
      <c r="H4825" s="3">
        <v>375</v>
      </c>
      <c r="I4825" s="3">
        <v>-375</v>
      </c>
      <c r="J4825" s="3">
        <v>0</v>
      </c>
    </row>
    <row r="4826" spans="1:10" x14ac:dyDescent="0.25">
      <c r="A4826" s="4" t="s">
        <v>9404</v>
      </c>
      <c r="B4826" s="4" t="s">
        <v>11128</v>
      </c>
      <c r="C4826" s="11" t="s">
        <v>11124</v>
      </c>
      <c r="D4826" t="s">
        <v>6584</v>
      </c>
      <c r="E4826" t="s">
        <v>9</v>
      </c>
      <c r="F4826" s="2">
        <v>39141</v>
      </c>
      <c r="G4826" t="s">
        <v>6587</v>
      </c>
      <c r="H4826" s="3">
        <v>2650</v>
      </c>
      <c r="I4826" s="3">
        <v>-2650</v>
      </c>
      <c r="J4826" s="3">
        <v>0</v>
      </c>
    </row>
    <row r="4827" spans="1:10" x14ac:dyDescent="0.25">
      <c r="A4827" s="4" t="s">
        <v>9404</v>
      </c>
      <c r="B4827" s="4" t="s">
        <v>11128</v>
      </c>
      <c r="C4827" s="11" t="s">
        <v>11124</v>
      </c>
      <c r="D4827" t="s">
        <v>6584</v>
      </c>
      <c r="E4827" t="s">
        <v>19</v>
      </c>
      <c r="F4827" s="2">
        <v>39172</v>
      </c>
      <c r="G4827" t="s">
        <v>6588</v>
      </c>
      <c r="H4827" s="3">
        <v>5000</v>
      </c>
      <c r="I4827" s="3">
        <v>-5000</v>
      </c>
      <c r="J4827" s="3">
        <v>0</v>
      </c>
    </row>
    <row r="4828" spans="1:10" x14ac:dyDescent="0.25">
      <c r="A4828" s="4" t="s">
        <v>9404</v>
      </c>
      <c r="B4828" s="4" t="s">
        <v>11128</v>
      </c>
      <c r="C4828" s="11" t="s">
        <v>11124</v>
      </c>
      <c r="D4828" t="s">
        <v>6584</v>
      </c>
      <c r="E4828" t="s">
        <v>21</v>
      </c>
      <c r="F4828" s="2">
        <v>39172</v>
      </c>
      <c r="G4828" t="s">
        <v>6589</v>
      </c>
      <c r="H4828" s="3">
        <v>3400</v>
      </c>
      <c r="I4828" s="3">
        <v>-3400</v>
      </c>
      <c r="J4828" s="3">
        <v>0</v>
      </c>
    </row>
    <row r="4829" spans="1:10" x14ac:dyDescent="0.25">
      <c r="A4829" s="4" t="s">
        <v>9404</v>
      </c>
      <c r="B4829" s="4" t="s">
        <v>11128</v>
      </c>
      <c r="C4829" s="11" t="s">
        <v>11124</v>
      </c>
      <c r="D4829" t="s">
        <v>6584</v>
      </c>
      <c r="E4829" t="s">
        <v>23</v>
      </c>
      <c r="F4829" s="2">
        <v>39172</v>
      </c>
      <c r="G4829" t="s">
        <v>6590</v>
      </c>
      <c r="H4829" s="3">
        <v>1100</v>
      </c>
      <c r="I4829" s="3">
        <v>-1100</v>
      </c>
      <c r="J4829" s="3">
        <v>0</v>
      </c>
    </row>
    <row r="4830" spans="1:10" x14ac:dyDescent="0.25">
      <c r="A4830" s="4" t="s">
        <v>9404</v>
      </c>
      <c r="B4830" s="4" t="s">
        <v>11128</v>
      </c>
      <c r="C4830" s="11" t="s">
        <v>11124</v>
      </c>
      <c r="D4830" t="s">
        <v>6584</v>
      </c>
      <c r="E4830" t="s">
        <v>25</v>
      </c>
      <c r="F4830" s="2">
        <v>39591</v>
      </c>
      <c r="G4830" t="s">
        <v>6591</v>
      </c>
      <c r="H4830" s="3">
        <v>5000</v>
      </c>
      <c r="I4830" s="3">
        <v>-5000</v>
      </c>
      <c r="J4830" s="3">
        <v>0</v>
      </c>
    </row>
    <row r="4831" spans="1:10" x14ac:dyDescent="0.25">
      <c r="A4831" s="4" t="s">
        <v>9404</v>
      </c>
      <c r="B4831" s="4" t="s">
        <v>11128</v>
      </c>
      <c r="C4831" s="11" t="s">
        <v>11124</v>
      </c>
      <c r="D4831" t="s">
        <v>6592</v>
      </c>
      <c r="E4831" t="s">
        <v>1</v>
      </c>
      <c r="F4831" s="2">
        <v>38929</v>
      </c>
      <c r="G4831" t="s">
        <v>6593</v>
      </c>
      <c r="H4831" s="3">
        <v>23000</v>
      </c>
      <c r="I4831" s="3">
        <v>-23000</v>
      </c>
      <c r="J4831" s="3">
        <v>0</v>
      </c>
    </row>
    <row r="4832" spans="1:10" x14ac:dyDescent="0.25">
      <c r="A4832" s="4" t="s">
        <v>9404</v>
      </c>
      <c r="B4832" s="4" t="s">
        <v>11128</v>
      </c>
      <c r="C4832" s="11" t="s">
        <v>11124</v>
      </c>
      <c r="D4832" t="s">
        <v>6592</v>
      </c>
      <c r="E4832" t="s">
        <v>7</v>
      </c>
      <c r="F4832" s="2">
        <v>39021</v>
      </c>
      <c r="G4832" t="s">
        <v>6594</v>
      </c>
      <c r="H4832" s="3">
        <v>3490</v>
      </c>
      <c r="I4832" s="3">
        <v>-3490</v>
      </c>
      <c r="J4832" s="3">
        <v>0</v>
      </c>
    </row>
    <row r="4833" spans="1:10" x14ac:dyDescent="0.25">
      <c r="A4833" s="4" t="s">
        <v>9404</v>
      </c>
      <c r="B4833" s="4" t="s">
        <v>11128</v>
      </c>
      <c r="C4833" s="11" t="s">
        <v>11124</v>
      </c>
      <c r="D4833" t="s">
        <v>6595</v>
      </c>
      <c r="E4833" t="s">
        <v>1</v>
      </c>
      <c r="F4833" s="2">
        <v>38929</v>
      </c>
      <c r="G4833" t="s">
        <v>6596</v>
      </c>
      <c r="H4833" s="3">
        <v>25000</v>
      </c>
      <c r="I4833" s="3">
        <v>-25000</v>
      </c>
      <c r="J4833" s="3">
        <v>0</v>
      </c>
    </row>
    <row r="4834" spans="1:10" x14ac:dyDescent="0.25">
      <c r="A4834" s="4" t="s">
        <v>9404</v>
      </c>
      <c r="B4834" s="4" t="s">
        <v>11128</v>
      </c>
      <c r="C4834" s="11" t="s">
        <v>11124</v>
      </c>
      <c r="D4834" t="s">
        <v>6597</v>
      </c>
      <c r="E4834" t="s">
        <v>1</v>
      </c>
      <c r="F4834" s="2">
        <v>38898</v>
      </c>
      <c r="G4834" t="s">
        <v>6598</v>
      </c>
      <c r="H4834" s="3">
        <v>1900</v>
      </c>
      <c r="I4834" s="3">
        <v>-1900</v>
      </c>
      <c r="J4834" s="3">
        <v>0</v>
      </c>
    </row>
    <row r="4835" spans="1:10" x14ac:dyDescent="0.25">
      <c r="A4835" s="4" t="s">
        <v>9404</v>
      </c>
      <c r="B4835" s="4" t="s">
        <v>11128</v>
      </c>
      <c r="C4835" s="11" t="s">
        <v>11124</v>
      </c>
      <c r="D4835" t="s">
        <v>6599</v>
      </c>
      <c r="E4835" t="s">
        <v>1</v>
      </c>
      <c r="F4835" s="2">
        <v>38929</v>
      </c>
      <c r="G4835" t="s">
        <v>6600</v>
      </c>
      <c r="H4835" s="3">
        <v>1700</v>
      </c>
      <c r="I4835" s="3">
        <v>-1700</v>
      </c>
      <c r="J4835" s="3">
        <v>0</v>
      </c>
    </row>
    <row r="4836" spans="1:10" x14ac:dyDescent="0.25">
      <c r="A4836" s="4" t="s">
        <v>9404</v>
      </c>
      <c r="B4836" s="4" t="s">
        <v>11128</v>
      </c>
      <c r="C4836" s="11" t="s">
        <v>11124</v>
      </c>
      <c r="D4836" t="s">
        <v>6599</v>
      </c>
      <c r="E4836" t="s">
        <v>7</v>
      </c>
      <c r="F4836" s="2">
        <v>41264</v>
      </c>
      <c r="G4836" t="s">
        <v>6601</v>
      </c>
      <c r="H4836" s="3">
        <v>1300</v>
      </c>
      <c r="I4836" s="3">
        <v>-1300</v>
      </c>
      <c r="J4836" s="3">
        <v>0</v>
      </c>
    </row>
    <row r="4837" spans="1:10" x14ac:dyDescent="0.25">
      <c r="A4837" s="4" t="s">
        <v>9404</v>
      </c>
      <c r="B4837" s="4" t="s">
        <v>11128</v>
      </c>
      <c r="C4837" s="11" t="s">
        <v>11124</v>
      </c>
      <c r="D4837" t="s">
        <v>6602</v>
      </c>
      <c r="E4837" t="s">
        <v>1</v>
      </c>
      <c r="F4837" s="2">
        <v>39231</v>
      </c>
      <c r="G4837" t="s">
        <v>6603</v>
      </c>
      <c r="H4837" s="3">
        <v>13800</v>
      </c>
      <c r="I4837" s="3">
        <v>-13800</v>
      </c>
      <c r="J4837" s="3">
        <v>0</v>
      </c>
    </row>
    <row r="4838" spans="1:10" x14ac:dyDescent="0.25">
      <c r="A4838" s="4" t="s">
        <v>9404</v>
      </c>
      <c r="B4838" s="4" t="s">
        <v>11128</v>
      </c>
      <c r="C4838" s="11" t="s">
        <v>11124</v>
      </c>
      <c r="D4838" t="s">
        <v>6604</v>
      </c>
      <c r="E4838" t="s">
        <v>1</v>
      </c>
      <c r="F4838" s="2">
        <v>39021</v>
      </c>
      <c r="G4838" t="s">
        <v>6605</v>
      </c>
      <c r="H4838" s="3">
        <v>3500</v>
      </c>
      <c r="I4838" s="3">
        <v>-3500</v>
      </c>
      <c r="J4838" s="3">
        <v>0</v>
      </c>
    </row>
    <row r="4839" spans="1:10" x14ac:dyDescent="0.25">
      <c r="A4839" s="4" t="s">
        <v>9404</v>
      </c>
      <c r="B4839" s="4" t="s">
        <v>11128</v>
      </c>
      <c r="C4839" s="11" t="s">
        <v>11124</v>
      </c>
      <c r="D4839" t="s">
        <v>6606</v>
      </c>
      <c r="E4839" t="s">
        <v>1</v>
      </c>
      <c r="F4839" s="2">
        <v>39051</v>
      </c>
      <c r="G4839" t="s">
        <v>6607</v>
      </c>
      <c r="H4839" s="3">
        <v>20500</v>
      </c>
      <c r="I4839" s="3">
        <v>-20500</v>
      </c>
      <c r="J4839" s="3">
        <v>0</v>
      </c>
    </row>
    <row r="4840" spans="1:10" x14ac:dyDescent="0.25">
      <c r="A4840" s="4" t="s">
        <v>9404</v>
      </c>
      <c r="B4840" s="4" t="s">
        <v>11128</v>
      </c>
      <c r="C4840" s="11" t="s">
        <v>11124</v>
      </c>
      <c r="D4840" t="s">
        <v>6606</v>
      </c>
      <c r="E4840" t="s">
        <v>7</v>
      </c>
      <c r="F4840" s="2">
        <v>41422</v>
      </c>
      <c r="G4840" t="s">
        <v>6608</v>
      </c>
      <c r="H4840" s="3">
        <v>2700</v>
      </c>
      <c r="I4840" s="3">
        <v>-2700</v>
      </c>
      <c r="J4840" s="3">
        <v>0</v>
      </c>
    </row>
    <row r="4841" spans="1:10" x14ac:dyDescent="0.25">
      <c r="A4841" s="4" t="s">
        <v>9404</v>
      </c>
      <c r="B4841" s="4" t="s">
        <v>11128</v>
      </c>
      <c r="C4841" s="11" t="s">
        <v>11124</v>
      </c>
      <c r="D4841" t="s">
        <v>6606</v>
      </c>
      <c r="E4841" t="s">
        <v>9</v>
      </c>
      <c r="F4841" s="2">
        <v>44105</v>
      </c>
      <c r="G4841" t="s">
        <v>6609</v>
      </c>
      <c r="H4841" s="3">
        <v>5800</v>
      </c>
      <c r="I4841" s="3">
        <v>-5075</v>
      </c>
      <c r="J4841" s="3">
        <v>725</v>
      </c>
    </row>
    <row r="4842" spans="1:10" x14ac:dyDescent="0.25">
      <c r="A4842" s="4" t="s">
        <v>9404</v>
      </c>
      <c r="B4842" s="4" t="s">
        <v>11128</v>
      </c>
      <c r="C4842" s="11" t="s">
        <v>11124</v>
      </c>
      <c r="D4842" t="s">
        <v>6606</v>
      </c>
      <c r="E4842" t="s">
        <v>19</v>
      </c>
      <c r="F4842" s="2">
        <v>44469</v>
      </c>
      <c r="G4842" t="s">
        <v>6610</v>
      </c>
      <c r="H4842" s="3">
        <v>1600</v>
      </c>
      <c r="I4842" s="3">
        <v>-1000</v>
      </c>
      <c r="J4842" s="3">
        <v>600</v>
      </c>
    </row>
    <row r="4843" spans="1:10" x14ac:dyDescent="0.25">
      <c r="A4843" s="4" t="s">
        <v>9404</v>
      </c>
      <c r="B4843" s="4" t="s">
        <v>11128</v>
      </c>
      <c r="C4843" s="11" t="s">
        <v>11124</v>
      </c>
      <c r="D4843" t="s">
        <v>6611</v>
      </c>
      <c r="E4843" t="s">
        <v>1</v>
      </c>
      <c r="F4843" s="2">
        <v>39083</v>
      </c>
      <c r="G4843" t="s">
        <v>6612</v>
      </c>
      <c r="H4843" s="3">
        <v>4860</v>
      </c>
      <c r="I4843" s="3">
        <v>-4860</v>
      </c>
      <c r="J4843" s="3">
        <v>0</v>
      </c>
    </row>
    <row r="4844" spans="1:10" x14ac:dyDescent="0.25">
      <c r="A4844" s="4" t="s">
        <v>9404</v>
      </c>
      <c r="B4844" s="4" t="s">
        <v>11128</v>
      </c>
      <c r="C4844" s="11" t="s">
        <v>11124</v>
      </c>
      <c r="D4844" t="s">
        <v>6611</v>
      </c>
      <c r="E4844" t="s">
        <v>7</v>
      </c>
      <c r="F4844" s="2">
        <v>39113</v>
      </c>
      <c r="G4844" t="s">
        <v>6612</v>
      </c>
      <c r="H4844" s="3">
        <v>19440</v>
      </c>
      <c r="I4844" s="3">
        <v>-19440</v>
      </c>
      <c r="J4844" s="3">
        <v>0</v>
      </c>
    </row>
    <row r="4845" spans="1:10" x14ac:dyDescent="0.25">
      <c r="A4845" s="4" t="s">
        <v>9404</v>
      </c>
      <c r="B4845" s="4" t="s">
        <v>11128</v>
      </c>
      <c r="C4845" s="11" t="s">
        <v>11124</v>
      </c>
      <c r="D4845" t="s">
        <v>6611</v>
      </c>
      <c r="E4845" t="s">
        <v>9</v>
      </c>
      <c r="F4845" s="2">
        <v>39538</v>
      </c>
      <c r="G4845" t="s">
        <v>6613</v>
      </c>
      <c r="H4845" s="3">
        <v>2100</v>
      </c>
      <c r="I4845" s="3">
        <v>-2100</v>
      </c>
      <c r="J4845" s="3">
        <v>0</v>
      </c>
    </row>
    <row r="4846" spans="1:10" x14ac:dyDescent="0.25">
      <c r="A4846" s="4" t="s">
        <v>9404</v>
      </c>
      <c r="B4846" s="4" t="s">
        <v>11128</v>
      </c>
      <c r="C4846" s="11" t="s">
        <v>11124</v>
      </c>
      <c r="D4846" t="s">
        <v>6614</v>
      </c>
      <c r="E4846" t="s">
        <v>1</v>
      </c>
      <c r="F4846" s="2">
        <v>39082</v>
      </c>
      <c r="G4846" t="s">
        <v>6615</v>
      </c>
      <c r="H4846" s="3">
        <v>20000</v>
      </c>
      <c r="I4846" s="3">
        <v>-20000</v>
      </c>
      <c r="J4846" s="3">
        <v>0</v>
      </c>
    </row>
    <row r="4847" spans="1:10" x14ac:dyDescent="0.25">
      <c r="A4847" s="4" t="s">
        <v>9404</v>
      </c>
      <c r="B4847" s="4" t="s">
        <v>11128</v>
      </c>
      <c r="C4847" s="11" t="s">
        <v>11124</v>
      </c>
      <c r="D4847" t="s">
        <v>6616</v>
      </c>
      <c r="E4847" t="s">
        <v>1</v>
      </c>
      <c r="F4847" s="2">
        <v>39082</v>
      </c>
      <c r="G4847" t="s">
        <v>6617</v>
      </c>
      <c r="H4847" s="3">
        <v>8500</v>
      </c>
      <c r="I4847" s="3">
        <v>-8500</v>
      </c>
      <c r="J4847" s="3">
        <v>0</v>
      </c>
    </row>
    <row r="4848" spans="1:10" x14ac:dyDescent="0.25">
      <c r="A4848" s="4" t="s">
        <v>9404</v>
      </c>
      <c r="B4848" s="4" t="s">
        <v>11128</v>
      </c>
      <c r="C4848" s="11" t="s">
        <v>11124</v>
      </c>
      <c r="D4848" t="s">
        <v>6618</v>
      </c>
      <c r="E4848" t="s">
        <v>1</v>
      </c>
      <c r="F4848" s="2">
        <v>39082</v>
      </c>
      <c r="G4848" t="s">
        <v>6619</v>
      </c>
      <c r="H4848" s="3">
        <v>17000</v>
      </c>
      <c r="I4848" s="3">
        <v>-17000</v>
      </c>
      <c r="J4848" s="3">
        <v>0</v>
      </c>
    </row>
    <row r="4849" spans="1:10" x14ac:dyDescent="0.25">
      <c r="A4849" s="4" t="s">
        <v>9404</v>
      </c>
      <c r="B4849" s="4" t="s">
        <v>11128</v>
      </c>
      <c r="C4849" s="11" t="s">
        <v>11124</v>
      </c>
      <c r="D4849" t="s">
        <v>6620</v>
      </c>
      <c r="E4849" t="s">
        <v>1</v>
      </c>
      <c r="F4849" s="2">
        <v>39082</v>
      </c>
      <c r="G4849" t="s">
        <v>6621</v>
      </c>
      <c r="H4849" s="3">
        <v>4000</v>
      </c>
      <c r="I4849" s="3">
        <v>-4000</v>
      </c>
      <c r="J4849" s="3">
        <v>0</v>
      </c>
    </row>
    <row r="4850" spans="1:10" x14ac:dyDescent="0.25">
      <c r="A4850" s="4" t="s">
        <v>9404</v>
      </c>
      <c r="B4850" s="4" t="s">
        <v>11128</v>
      </c>
      <c r="C4850" s="11" t="s">
        <v>11124</v>
      </c>
      <c r="D4850" t="s">
        <v>6622</v>
      </c>
      <c r="E4850" t="s">
        <v>1</v>
      </c>
      <c r="F4850" s="2">
        <v>39082</v>
      </c>
      <c r="G4850" t="s">
        <v>6623</v>
      </c>
      <c r="H4850" s="3">
        <v>2100</v>
      </c>
      <c r="I4850" s="3">
        <v>-2100</v>
      </c>
      <c r="J4850" s="3">
        <v>0</v>
      </c>
    </row>
    <row r="4851" spans="1:10" x14ac:dyDescent="0.25">
      <c r="A4851" s="4" t="s">
        <v>9404</v>
      </c>
      <c r="B4851" s="4" t="s">
        <v>11128</v>
      </c>
      <c r="C4851" s="11" t="s">
        <v>11124</v>
      </c>
      <c r="D4851" t="s">
        <v>6622</v>
      </c>
      <c r="E4851" t="s">
        <v>7</v>
      </c>
      <c r="F4851" s="2">
        <v>42490</v>
      </c>
      <c r="G4851" t="s">
        <v>6623</v>
      </c>
      <c r="H4851" s="3">
        <v>1800</v>
      </c>
      <c r="I4851" s="3">
        <v>-1800</v>
      </c>
      <c r="J4851" s="3">
        <v>0</v>
      </c>
    </row>
    <row r="4852" spans="1:10" x14ac:dyDescent="0.25">
      <c r="A4852" s="4" t="s">
        <v>9404</v>
      </c>
      <c r="B4852" s="4" t="s">
        <v>11128</v>
      </c>
      <c r="C4852" s="11" t="s">
        <v>11124</v>
      </c>
      <c r="D4852" t="s">
        <v>6624</v>
      </c>
      <c r="E4852" t="s">
        <v>1</v>
      </c>
      <c r="F4852" s="2">
        <v>39082</v>
      </c>
      <c r="G4852" t="s">
        <v>6625</v>
      </c>
      <c r="H4852" s="3">
        <v>11000</v>
      </c>
      <c r="I4852" s="3">
        <v>-11000</v>
      </c>
      <c r="J4852" s="3">
        <v>0</v>
      </c>
    </row>
    <row r="4853" spans="1:10" x14ac:dyDescent="0.25">
      <c r="A4853" s="4" t="s">
        <v>9404</v>
      </c>
      <c r="B4853" s="4" t="s">
        <v>11128</v>
      </c>
      <c r="C4853" s="11" t="s">
        <v>11124</v>
      </c>
      <c r="D4853" t="s">
        <v>6626</v>
      </c>
      <c r="E4853" t="s">
        <v>1</v>
      </c>
      <c r="F4853" s="2">
        <v>39202</v>
      </c>
      <c r="G4853" t="s">
        <v>6627</v>
      </c>
      <c r="H4853" s="3">
        <v>15749.7</v>
      </c>
      <c r="I4853" s="3">
        <v>-15749.7</v>
      </c>
      <c r="J4853" s="3">
        <v>0</v>
      </c>
    </row>
    <row r="4854" spans="1:10" x14ac:dyDescent="0.25">
      <c r="A4854" s="4" t="s">
        <v>9404</v>
      </c>
      <c r="B4854" s="4" t="s">
        <v>11128</v>
      </c>
      <c r="C4854" s="11" t="s">
        <v>11124</v>
      </c>
      <c r="D4854" t="s">
        <v>6628</v>
      </c>
      <c r="E4854" t="s">
        <v>1</v>
      </c>
      <c r="F4854" s="2">
        <v>39139</v>
      </c>
      <c r="G4854" t="s">
        <v>6629</v>
      </c>
      <c r="H4854" s="3">
        <v>45000</v>
      </c>
      <c r="I4854" s="3">
        <v>-45000</v>
      </c>
      <c r="J4854" s="3">
        <v>0</v>
      </c>
    </row>
    <row r="4855" spans="1:10" x14ac:dyDescent="0.25">
      <c r="A4855" s="4" t="s">
        <v>9404</v>
      </c>
      <c r="B4855" s="4" t="s">
        <v>11128</v>
      </c>
      <c r="C4855" s="11" t="s">
        <v>11124</v>
      </c>
      <c r="D4855" t="s">
        <v>6628</v>
      </c>
      <c r="E4855" t="s">
        <v>7</v>
      </c>
      <c r="F4855" s="2">
        <v>39172</v>
      </c>
      <c r="G4855" t="s">
        <v>6629</v>
      </c>
      <c r="H4855" s="3">
        <v>1750</v>
      </c>
      <c r="I4855" s="3">
        <v>-1750</v>
      </c>
      <c r="J4855" s="3">
        <v>0</v>
      </c>
    </row>
    <row r="4856" spans="1:10" x14ac:dyDescent="0.25">
      <c r="A4856" s="4" t="s">
        <v>9404</v>
      </c>
      <c r="B4856" s="4" t="s">
        <v>11128</v>
      </c>
      <c r="C4856" s="11" t="s">
        <v>11124</v>
      </c>
      <c r="D4856" t="s">
        <v>6628</v>
      </c>
      <c r="E4856" t="s">
        <v>9</v>
      </c>
      <c r="F4856" s="2">
        <v>39325</v>
      </c>
      <c r="G4856" t="s">
        <v>6630</v>
      </c>
      <c r="H4856" s="3">
        <v>11750</v>
      </c>
      <c r="I4856" s="3">
        <v>-11750</v>
      </c>
      <c r="J4856" s="3">
        <v>0</v>
      </c>
    </row>
    <row r="4857" spans="1:10" x14ac:dyDescent="0.25">
      <c r="A4857" s="4" t="s">
        <v>9404</v>
      </c>
      <c r="B4857" s="4" t="s">
        <v>11128</v>
      </c>
      <c r="C4857" s="11" t="s">
        <v>11124</v>
      </c>
      <c r="D4857" t="s">
        <v>6628</v>
      </c>
      <c r="E4857" t="s">
        <v>19</v>
      </c>
      <c r="F4857" s="2">
        <v>39435</v>
      </c>
      <c r="G4857" t="s">
        <v>6630</v>
      </c>
      <c r="H4857" s="3">
        <v>3500</v>
      </c>
      <c r="I4857" s="3">
        <v>-3500</v>
      </c>
      <c r="J4857" s="3">
        <v>0</v>
      </c>
    </row>
    <row r="4858" spans="1:10" x14ac:dyDescent="0.25">
      <c r="A4858" s="4" t="s">
        <v>9404</v>
      </c>
      <c r="B4858" s="4" t="s">
        <v>11128</v>
      </c>
      <c r="C4858" s="11" t="s">
        <v>11124</v>
      </c>
      <c r="D4858" t="s">
        <v>6628</v>
      </c>
      <c r="E4858" t="s">
        <v>21</v>
      </c>
      <c r="F4858" s="2">
        <v>39538</v>
      </c>
      <c r="G4858" t="s">
        <v>6631</v>
      </c>
      <c r="H4858" s="3">
        <v>2150</v>
      </c>
      <c r="I4858" s="3">
        <v>-2150</v>
      </c>
      <c r="J4858" s="3">
        <v>0</v>
      </c>
    </row>
    <row r="4859" spans="1:10" x14ac:dyDescent="0.25">
      <c r="A4859" s="4" t="s">
        <v>9404</v>
      </c>
      <c r="B4859" s="4" t="s">
        <v>11128</v>
      </c>
      <c r="C4859" s="11" t="s">
        <v>11124</v>
      </c>
      <c r="D4859" t="s">
        <v>6628</v>
      </c>
      <c r="E4859" t="s">
        <v>23</v>
      </c>
      <c r="F4859" s="2">
        <v>39721</v>
      </c>
      <c r="G4859" t="s">
        <v>6632</v>
      </c>
      <c r="H4859" s="3">
        <v>2000</v>
      </c>
      <c r="I4859" s="3">
        <v>-2000</v>
      </c>
      <c r="J4859" s="3">
        <v>0</v>
      </c>
    </row>
    <row r="4860" spans="1:10" x14ac:dyDescent="0.25">
      <c r="A4860" s="4" t="s">
        <v>9404</v>
      </c>
      <c r="B4860" s="4" t="s">
        <v>11128</v>
      </c>
      <c r="C4860" s="11" t="s">
        <v>11124</v>
      </c>
      <c r="D4860" t="s">
        <v>6628</v>
      </c>
      <c r="E4860" t="s">
        <v>25</v>
      </c>
      <c r="F4860" s="2">
        <v>41213</v>
      </c>
      <c r="G4860" t="s">
        <v>6633</v>
      </c>
      <c r="H4860" s="3">
        <v>7450</v>
      </c>
      <c r="I4860" s="3">
        <v>-7450</v>
      </c>
      <c r="J4860" s="3">
        <v>0</v>
      </c>
    </row>
    <row r="4861" spans="1:10" x14ac:dyDescent="0.25">
      <c r="A4861" s="4" t="s">
        <v>9404</v>
      </c>
      <c r="B4861" s="4" t="s">
        <v>11128</v>
      </c>
      <c r="C4861" s="11" t="s">
        <v>11124</v>
      </c>
      <c r="D4861" t="s">
        <v>6628</v>
      </c>
      <c r="E4861" t="s">
        <v>27</v>
      </c>
      <c r="F4861" s="2">
        <v>41729</v>
      </c>
      <c r="G4861" t="s">
        <v>6629</v>
      </c>
      <c r="H4861" s="3">
        <v>1350</v>
      </c>
      <c r="I4861" s="3">
        <v>-1350</v>
      </c>
      <c r="J4861" s="3">
        <v>0</v>
      </c>
    </row>
    <row r="4862" spans="1:10" x14ac:dyDescent="0.25">
      <c r="A4862" s="4" t="s">
        <v>9404</v>
      </c>
      <c r="B4862" s="4" t="s">
        <v>11128</v>
      </c>
      <c r="C4862" s="11" t="s">
        <v>11124</v>
      </c>
      <c r="D4862" t="s">
        <v>6628</v>
      </c>
      <c r="E4862" t="s">
        <v>29</v>
      </c>
      <c r="F4862" s="2">
        <v>42582</v>
      </c>
      <c r="G4862" t="s">
        <v>6629</v>
      </c>
      <c r="H4862" s="3">
        <v>21950</v>
      </c>
      <c r="I4862" s="3">
        <v>-21950</v>
      </c>
      <c r="J4862" s="3">
        <v>0</v>
      </c>
    </row>
    <row r="4863" spans="1:10" x14ac:dyDescent="0.25">
      <c r="A4863" s="4" t="s">
        <v>9404</v>
      </c>
      <c r="B4863" s="4" t="s">
        <v>11128</v>
      </c>
      <c r="C4863" s="11" t="s">
        <v>11124</v>
      </c>
      <c r="D4863" t="s">
        <v>6634</v>
      </c>
      <c r="E4863" t="s">
        <v>1</v>
      </c>
      <c r="F4863" s="2">
        <v>39141</v>
      </c>
      <c r="G4863" t="s">
        <v>6635</v>
      </c>
      <c r="H4863" s="3">
        <v>16400</v>
      </c>
      <c r="I4863" s="3">
        <v>-16400</v>
      </c>
      <c r="J4863" s="3">
        <v>0</v>
      </c>
    </row>
    <row r="4864" spans="1:10" x14ac:dyDescent="0.25">
      <c r="A4864" s="4" t="s">
        <v>9404</v>
      </c>
      <c r="B4864" s="4" t="s">
        <v>11128</v>
      </c>
      <c r="C4864" s="11" t="s">
        <v>11124</v>
      </c>
      <c r="D4864" t="s">
        <v>6634</v>
      </c>
      <c r="E4864" t="s">
        <v>7</v>
      </c>
      <c r="F4864" s="2">
        <v>39233</v>
      </c>
      <c r="G4864" t="s">
        <v>6636</v>
      </c>
      <c r="H4864" s="3">
        <v>1750</v>
      </c>
      <c r="I4864" s="3">
        <v>-1750</v>
      </c>
      <c r="J4864" s="3">
        <v>0</v>
      </c>
    </row>
    <row r="4865" spans="1:10" x14ac:dyDescent="0.25">
      <c r="A4865" s="4" t="s">
        <v>9404</v>
      </c>
      <c r="B4865" s="4" t="s">
        <v>11128</v>
      </c>
      <c r="C4865" s="11" t="s">
        <v>11124</v>
      </c>
      <c r="D4865" t="s">
        <v>6634</v>
      </c>
      <c r="E4865" t="s">
        <v>9</v>
      </c>
      <c r="F4865" s="2">
        <v>39568</v>
      </c>
      <c r="G4865" t="s">
        <v>6637</v>
      </c>
      <c r="H4865" s="3">
        <v>750</v>
      </c>
      <c r="I4865" s="3">
        <v>-750</v>
      </c>
      <c r="J4865" s="3">
        <v>0</v>
      </c>
    </row>
    <row r="4866" spans="1:10" x14ac:dyDescent="0.25">
      <c r="A4866" s="4" t="s">
        <v>9404</v>
      </c>
      <c r="B4866" s="4" t="s">
        <v>11128</v>
      </c>
      <c r="C4866" s="11" t="s">
        <v>11124</v>
      </c>
      <c r="D4866" t="s">
        <v>6638</v>
      </c>
      <c r="E4866" t="s">
        <v>1</v>
      </c>
      <c r="F4866" s="2">
        <v>39140</v>
      </c>
      <c r="G4866" t="s">
        <v>6639</v>
      </c>
      <c r="H4866" s="3">
        <v>24000</v>
      </c>
      <c r="I4866" s="3">
        <v>-24000</v>
      </c>
      <c r="J4866" s="3">
        <v>0</v>
      </c>
    </row>
    <row r="4867" spans="1:10" x14ac:dyDescent="0.25">
      <c r="A4867" s="4" t="s">
        <v>9404</v>
      </c>
      <c r="B4867" s="4" t="s">
        <v>11128</v>
      </c>
      <c r="C4867" s="11" t="s">
        <v>11124</v>
      </c>
      <c r="D4867" t="s">
        <v>6638</v>
      </c>
      <c r="E4867" t="s">
        <v>7</v>
      </c>
      <c r="F4867" s="2">
        <v>39233</v>
      </c>
      <c r="G4867" t="s">
        <v>6640</v>
      </c>
      <c r="H4867" s="3">
        <v>8250</v>
      </c>
      <c r="I4867" s="3">
        <v>-8250</v>
      </c>
      <c r="J4867" s="3">
        <v>0</v>
      </c>
    </row>
    <row r="4868" spans="1:10" x14ac:dyDescent="0.25">
      <c r="A4868" s="4" t="s">
        <v>9404</v>
      </c>
      <c r="B4868" s="4" t="s">
        <v>11128</v>
      </c>
      <c r="C4868" s="11" t="s">
        <v>11124</v>
      </c>
      <c r="D4868" t="s">
        <v>6638</v>
      </c>
      <c r="E4868" t="s">
        <v>9</v>
      </c>
      <c r="F4868" s="2">
        <v>39538</v>
      </c>
      <c r="G4868" t="s">
        <v>6641</v>
      </c>
      <c r="H4868" s="3">
        <v>1300</v>
      </c>
      <c r="I4868" s="3">
        <v>-1300</v>
      </c>
      <c r="J4868" s="3">
        <v>0</v>
      </c>
    </row>
    <row r="4869" spans="1:10" x14ac:dyDescent="0.25">
      <c r="A4869" s="4" t="s">
        <v>9404</v>
      </c>
      <c r="B4869" s="4" t="s">
        <v>11128</v>
      </c>
      <c r="C4869" s="11" t="s">
        <v>11124</v>
      </c>
      <c r="D4869" t="s">
        <v>6638</v>
      </c>
      <c r="E4869" t="s">
        <v>19</v>
      </c>
      <c r="F4869" s="2">
        <v>39591</v>
      </c>
      <c r="G4869" t="s">
        <v>6642</v>
      </c>
      <c r="H4869" s="3">
        <v>1950</v>
      </c>
      <c r="I4869" s="3">
        <v>-1950</v>
      </c>
      <c r="J4869" s="3">
        <v>0</v>
      </c>
    </row>
    <row r="4870" spans="1:10" x14ac:dyDescent="0.25">
      <c r="A4870" s="4" t="s">
        <v>9404</v>
      </c>
      <c r="B4870" s="4" t="s">
        <v>11128</v>
      </c>
      <c r="C4870" s="11" t="s">
        <v>11124</v>
      </c>
      <c r="D4870" t="s">
        <v>6638</v>
      </c>
      <c r="E4870" t="s">
        <v>21</v>
      </c>
      <c r="F4870" s="2">
        <v>39629</v>
      </c>
      <c r="G4870" t="s">
        <v>6643</v>
      </c>
      <c r="H4870" s="3">
        <v>2650</v>
      </c>
      <c r="I4870" s="3">
        <v>-2650</v>
      </c>
      <c r="J4870" s="3">
        <v>0</v>
      </c>
    </row>
    <row r="4871" spans="1:10" x14ac:dyDescent="0.25">
      <c r="A4871" s="4" t="s">
        <v>9404</v>
      </c>
      <c r="B4871" s="4" t="s">
        <v>11128</v>
      </c>
      <c r="C4871" s="11" t="s">
        <v>11124</v>
      </c>
      <c r="D4871" t="s">
        <v>6638</v>
      </c>
      <c r="E4871" t="s">
        <v>23</v>
      </c>
      <c r="F4871" s="2">
        <v>41243</v>
      </c>
      <c r="G4871" t="s">
        <v>6644</v>
      </c>
      <c r="H4871" s="3">
        <v>4050</v>
      </c>
      <c r="I4871" s="3">
        <v>-4050</v>
      </c>
      <c r="J4871" s="3">
        <v>0</v>
      </c>
    </row>
    <row r="4872" spans="1:10" x14ac:dyDescent="0.25">
      <c r="A4872" s="4" t="s">
        <v>9404</v>
      </c>
      <c r="B4872" s="4" t="s">
        <v>11128</v>
      </c>
      <c r="C4872" s="11" t="s">
        <v>11124</v>
      </c>
      <c r="D4872" t="s">
        <v>6645</v>
      </c>
      <c r="E4872" t="s">
        <v>1</v>
      </c>
      <c r="F4872" s="2">
        <v>39141</v>
      </c>
      <c r="G4872" t="s">
        <v>6646</v>
      </c>
      <c r="H4872" s="3">
        <v>27000</v>
      </c>
      <c r="I4872" s="3">
        <v>-27000</v>
      </c>
      <c r="J4872" s="3">
        <v>0</v>
      </c>
    </row>
    <row r="4873" spans="1:10" x14ac:dyDescent="0.25">
      <c r="A4873" s="4" t="s">
        <v>9404</v>
      </c>
      <c r="B4873" s="4" t="s">
        <v>11128</v>
      </c>
      <c r="C4873" s="11" t="s">
        <v>11124</v>
      </c>
      <c r="D4873" t="s">
        <v>6645</v>
      </c>
      <c r="E4873" t="s">
        <v>7</v>
      </c>
      <c r="F4873" s="2">
        <v>39230</v>
      </c>
      <c r="G4873" t="s">
        <v>6647</v>
      </c>
      <c r="H4873" s="3">
        <v>950</v>
      </c>
      <c r="I4873" s="3">
        <v>-950</v>
      </c>
      <c r="J4873" s="3">
        <v>0</v>
      </c>
    </row>
    <row r="4874" spans="1:10" x14ac:dyDescent="0.25">
      <c r="A4874" s="4" t="s">
        <v>9404</v>
      </c>
      <c r="B4874" s="4" t="s">
        <v>11128</v>
      </c>
      <c r="C4874" s="11" t="s">
        <v>11124</v>
      </c>
      <c r="D4874" t="s">
        <v>6645</v>
      </c>
      <c r="E4874" t="s">
        <v>9</v>
      </c>
      <c r="F4874" s="2">
        <v>39538</v>
      </c>
      <c r="G4874" t="s">
        <v>6648</v>
      </c>
      <c r="H4874" s="3">
        <v>950</v>
      </c>
      <c r="I4874" s="3">
        <v>-950</v>
      </c>
      <c r="J4874" s="3">
        <v>0</v>
      </c>
    </row>
    <row r="4875" spans="1:10" x14ac:dyDescent="0.25">
      <c r="A4875" s="4" t="s">
        <v>9404</v>
      </c>
      <c r="B4875" s="4" t="s">
        <v>11128</v>
      </c>
      <c r="C4875" s="11" t="s">
        <v>11124</v>
      </c>
      <c r="D4875" t="s">
        <v>6645</v>
      </c>
      <c r="E4875" t="s">
        <v>19</v>
      </c>
      <c r="F4875" s="2">
        <v>39647</v>
      </c>
      <c r="G4875" t="s">
        <v>6648</v>
      </c>
      <c r="H4875" s="3">
        <v>3550</v>
      </c>
      <c r="I4875" s="3">
        <v>-3550</v>
      </c>
      <c r="J4875" s="3">
        <v>0</v>
      </c>
    </row>
    <row r="4876" spans="1:10" x14ac:dyDescent="0.25">
      <c r="A4876" s="4" t="s">
        <v>9404</v>
      </c>
      <c r="B4876" s="4" t="s">
        <v>11128</v>
      </c>
      <c r="C4876" s="11" t="s">
        <v>11124</v>
      </c>
      <c r="D4876" t="s">
        <v>6645</v>
      </c>
      <c r="E4876" t="s">
        <v>21</v>
      </c>
      <c r="F4876" s="2">
        <v>39903</v>
      </c>
      <c r="G4876" t="s">
        <v>6649</v>
      </c>
      <c r="H4876" s="3">
        <v>400</v>
      </c>
      <c r="I4876" s="3">
        <v>-400</v>
      </c>
      <c r="J4876" s="3">
        <v>0</v>
      </c>
    </row>
    <row r="4877" spans="1:10" x14ac:dyDescent="0.25">
      <c r="A4877" s="4" t="s">
        <v>9404</v>
      </c>
      <c r="B4877" s="4" t="s">
        <v>11128</v>
      </c>
      <c r="C4877" s="11" t="s">
        <v>11124</v>
      </c>
      <c r="D4877" t="s">
        <v>6645</v>
      </c>
      <c r="E4877" t="s">
        <v>23</v>
      </c>
      <c r="F4877" s="2">
        <v>41113</v>
      </c>
      <c r="G4877" t="s">
        <v>6650</v>
      </c>
      <c r="H4877" s="3">
        <v>2500</v>
      </c>
      <c r="I4877" s="3">
        <v>-2500</v>
      </c>
      <c r="J4877" s="3">
        <v>0</v>
      </c>
    </row>
    <row r="4878" spans="1:10" x14ac:dyDescent="0.25">
      <c r="A4878" s="4" t="s">
        <v>9404</v>
      </c>
      <c r="B4878" s="4" t="s">
        <v>11128</v>
      </c>
      <c r="C4878" s="11" t="s">
        <v>11124</v>
      </c>
      <c r="D4878" t="s">
        <v>6645</v>
      </c>
      <c r="E4878" t="s">
        <v>25</v>
      </c>
      <c r="F4878" s="2">
        <v>41364</v>
      </c>
      <c r="G4878" t="s">
        <v>6651</v>
      </c>
      <c r="H4878" s="3">
        <v>1000</v>
      </c>
      <c r="I4878" s="3">
        <v>-1000</v>
      </c>
      <c r="J4878" s="3">
        <v>0</v>
      </c>
    </row>
    <row r="4879" spans="1:10" x14ac:dyDescent="0.25">
      <c r="A4879" s="4" t="s">
        <v>9404</v>
      </c>
      <c r="B4879" s="4" t="s">
        <v>11128</v>
      </c>
      <c r="C4879" s="11" t="s">
        <v>11124</v>
      </c>
      <c r="D4879" t="s">
        <v>6652</v>
      </c>
      <c r="E4879" t="s">
        <v>1</v>
      </c>
      <c r="F4879" s="2">
        <v>39121</v>
      </c>
      <c r="G4879" t="s">
        <v>6653</v>
      </c>
      <c r="H4879" s="3">
        <v>2150</v>
      </c>
      <c r="I4879" s="3">
        <v>-2150</v>
      </c>
      <c r="J4879" s="3">
        <v>0</v>
      </c>
    </row>
    <row r="4880" spans="1:10" x14ac:dyDescent="0.25">
      <c r="A4880" s="4" t="s">
        <v>9404</v>
      </c>
      <c r="B4880" s="4" t="s">
        <v>11128</v>
      </c>
      <c r="C4880" s="11" t="s">
        <v>11124</v>
      </c>
      <c r="D4880" t="s">
        <v>6652</v>
      </c>
      <c r="E4880" t="s">
        <v>7</v>
      </c>
      <c r="F4880" s="2">
        <v>39265</v>
      </c>
      <c r="G4880" t="s">
        <v>6654</v>
      </c>
      <c r="H4880" s="3">
        <v>795</v>
      </c>
      <c r="I4880" s="3">
        <v>-795</v>
      </c>
      <c r="J4880" s="3">
        <v>0</v>
      </c>
    </row>
    <row r="4881" spans="1:10" x14ac:dyDescent="0.25">
      <c r="A4881" s="4" t="s">
        <v>9404</v>
      </c>
      <c r="B4881" s="4" t="s">
        <v>11128</v>
      </c>
      <c r="C4881" s="11" t="s">
        <v>11124</v>
      </c>
      <c r="D4881" t="s">
        <v>6655</v>
      </c>
      <c r="E4881" t="s">
        <v>1</v>
      </c>
      <c r="F4881" s="2">
        <v>39192</v>
      </c>
      <c r="G4881" t="s">
        <v>6656</v>
      </c>
      <c r="H4881" s="3">
        <v>21000</v>
      </c>
      <c r="I4881" s="3">
        <v>-21000</v>
      </c>
      <c r="J4881" s="3">
        <v>0</v>
      </c>
    </row>
    <row r="4882" spans="1:10" x14ac:dyDescent="0.25">
      <c r="A4882" s="4" t="s">
        <v>9404</v>
      </c>
      <c r="B4882" s="4" t="s">
        <v>11128</v>
      </c>
      <c r="C4882" s="11" t="s">
        <v>11124</v>
      </c>
      <c r="D4882" t="s">
        <v>6655</v>
      </c>
      <c r="E4882" t="s">
        <v>7</v>
      </c>
      <c r="F4882" s="2">
        <v>39231</v>
      </c>
      <c r="G4882" t="s">
        <v>6657</v>
      </c>
      <c r="H4882" s="3">
        <v>1800</v>
      </c>
      <c r="I4882" s="3">
        <v>-1800</v>
      </c>
      <c r="J4882" s="3">
        <v>0</v>
      </c>
    </row>
    <row r="4883" spans="1:10" x14ac:dyDescent="0.25">
      <c r="A4883" s="4" t="s">
        <v>9404</v>
      </c>
      <c r="B4883" s="4" t="s">
        <v>11128</v>
      </c>
      <c r="C4883" s="11" t="s">
        <v>11124</v>
      </c>
      <c r="D4883" t="s">
        <v>6655</v>
      </c>
      <c r="E4883" t="s">
        <v>9</v>
      </c>
      <c r="F4883" s="2">
        <v>39325</v>
      </c>
      <c r="G4883" t="s">
        <v>6658</v>
      </c>
      <c r="H4883" s="3">
        <v>4250</v>
      </c>
      <c r="I4883" s="3">
        <v>-4250</v>
      </c>
      <c r="J4883" s="3">
        <v>0</v>
      </c>
    </row>
    <row r="4884" spans="1:10" x14ac:dyDescent="0.25">
      <c r="A4884" s="4" t="s">
        <v>9404</v>
      </c>
      <c r="B4884" s="4" t="s">
        <v>11128</v>
      </c>
      <c r="C4884" s="11" t="s">
        <v>11124</v>
      </c>
      <c r="D4884" t="s">
        <v>6655</v>
      </c>
      <c r="E4884" t="s">
        <v>19</v>
      </c>
      <c r="F4884" s="2">
        <v>39435</v>
      </c>
      <c r="G4884" t="s">
        <v>6658</v>
      </c>
      <c r="H4884" s="3">
        <v>1350</v>
      </c>
      <c r="I4884" s="3">
        <v>-1350</v>
      </c>
      <c r="J4884" s="3">
        <v>0</v>
      </c>
    </row>
    <row r="4885" spans="1:10" x14ac:dyDescent="0.25">
      <c r="A4885" s="4" t="s">
        <v>9404</v>
      </c>
      <c r="B4885" s="4" t="s">
        <v>11128</v>
      </c>
      <c r="C4885" s="11" t="s">
        <v>11124</v>
      </c>
      <c r="D4885" t="s">
        <v>6655</v>
      </c>
      <c r="E4885" t="s">
        <v>21</v>
      </c>
      <c r="F4885" s="2">
        <v>39478</v>
      </c>
      <c r="G4885" t="s">
        <v>6659</v>
      </c>
      <c r="H4885" s="3">
        <v>9100</v>
      </c>
      <c r="I4885" s="3">
        <v>-9100</v>
      </c>
      <c r="J4885" s="3">
        <v>0</v>
      </c>
    </row>
    <row r="4886" spans="1:10" x14ac:dyDescent="0.25">
      <c r="A4886" s="4" t="s">
        <v>9404</v>
      </c>
      <c r="B4886" s="4" t="s">
        <v>11128</v>
      </c>
      <c r="C4886" s="11" t="s">
        <v>11124</v>
      </c>
      <c r="D4886" t="s">
        <v>6660</v>
      </c>
      <c r="E4886" t="s">
        <v>1</v>
      </c>
      <c r="F4886" s="2">
        <v>39192</v>
      </c>
      <c r="G4886" t="s">
        <v>6661</v>
      </c>
      <c r="H4886" s="3">
        <v>14000</v>
      </c>
      <c r="I4886" s="3">
        <v>-14000</v>
      </c>
      <c r="J4886" s="3">
        <v>0</v>
      </c>
    </row>
    <row r="4887" spans="1:10" x14ac:dyDescent="0.25">
      <c r="A4887" s="4" t="s">
        <v>9404</v>
      </c>
      <c r="B4887" s="4" t="s">
        <v>11128</v>
      </c>
      <c r="C4887" s="11" t="s">
        <v>11124</v>
      </c>
      <c r="D4887" t="s">
        <v>6660</v>
      </c>
      <c r="E4887" t="s">
        <v>7</v>
      </c>
      <c r="F4887" s="2">
        <v>39371</v>
      </c>
      <c r="G4887" t="s">
        <v>6662</v>
      </c>
      <c r="H4887" s="3">
        <v>1250</v>
      </c>
      <c r="I4887" s="3">
        <v>-1250</v>
      </c>
      <c r="J4887" s="3">
        <v>0</v>
      </c>
    </row>
    <row r="4888" spans="1:10" x14ac:dyDescent="0.25">
      <c r="A4888" s="4" t="s">
        <v>9404</v>
      </c>
      <c r="B4888" s="4" t="s">
        <v>11128</v>
      </c>
      <c r="C4888" s="11" t="s">
        <v>11124</v>
      </c>
      <c r="D4888" t="s">
        <v>6660</v>
      </c>
      <c r="E4888" t="s">
        <v>9</v>
      </c>
      <c r="F4888" s="2">
        <v>39435</v>
      </c>
      <c r="G4888" t="s">
        <v>6661</v>
      </c>
      <c r="H4888" s="3">
        <v>5000</v>
      </c>
      <c r="I4888" s="3">
        <v>-5000</v>
      </c>
      <c r="J4888" s="3">
        <v>0</v>
      </c>
    </row>
    <row r="4889" spans="1:10" x14ac:dyDescent="0.25">
      <c r="A4889" s="4" t="s">
        <v>9404</v>
      </c>
      <c r="B4889" s="4" t="s">
        <v>11128</v>
      </c>
      <c r="C4889" s="11" t="s">
        <v>11124</v>
      </c>
      <c r="D4889" t="s">
        <v>6660</v>
      </c>
      <c r="E4889" t="s">
        <v>19</v>
      </c>
      <c r="F4889" s="2">
        <v>39994</v>
      </c>
      <c r="G4889" t="s">
        <v>6663</v>
      </c>
      <c r="H4889" s="3">
        <v>1700</v>
      </c>
      <c r="I4889" s="3">
        <v>-1700</v>
      </c>
      <c r="J4889" s="3">
        <v>0</v>
      </c>
    </row>
    <row r="4890" spans="1:10" x14ac:dyDescent="0.25">
      <c r="A4890" s="4" t="s">
        <v>9404</v>
      </c>
      <c r="B4890" s="4" t="s">
        <v>11128</v>
      </c>
      <c r="C4890" s="11" t="s">
        <v>11124</v>
      </c>
      <c r="D4890" t="s">
        <v>6660</v>
      </c>
      <c r="E4890" t="s">
        <v>21</v>
      </c>
      <c r="F4890" s="2">
        <v>40436</v>
      </c>
      <c r="G4890" t="s">
        <v>6664</v>
      </c>
      <c r="H4890" s="3">
        <v>1200</v>
      </c>
      <c r="I4890" s="3">
        <v>-1200</v>
      </c>
      <c r="J4890" s="3">
        <v>0</v>
      </c>
    </row>
    <row r="4891" spans="1:10" x14ac:dyDescent="0.25">
      <c r="A4891" s="4" t="s">
        <v>9404</v>
      </c>
      <c r="B4891" s="4" t="s">
        <v>11128</v>
      </c>
      <c r="C4891" s="11" t="s">
        <v>11124</v>
      </c>
      <c r="D4891" t="s">
        <v>6665</v>
      </c>
      <c r="E4891" t="s">
        <v>1</v>
      </c>
      <c r="F4891" s="2">
        <v>39192</v>
      </c>
      <c r="G4891" t="s">
        <v>6666</v>
      </c>
      <c r="H4891" s="3">
        <v>15500</v>
      </c>
      <c r="I4891" s="3">
        <v>-15500</v>
      </c>
      <c r="J4891" s="3">
        <v>0</v>
      </c>
    </row>
    <row r="4892" spans="1:10" x14ac:dyDescent="0.25">
      <c r="A4892" s="4" t="s">
        <v>9404</v>
      </c>
      <c r="B4892" s="4" t="s">
        <v>11128</v>
      </c>
      <c r="C4892" s="11" t="s">
        <v>11124</v>
      </c>
      <c r="D4892" t="s">
        <v>6665</v>
      </c>
      <c r="E4892" t="s">
        <v>7</v>
      </c>
      <c r="F4892" s="2">
        <v>39355</v>
      </c>
      <c r="G4892" t="s">
        <v>6667</v>
      </c>
      <c r="H4892" s="3">
        <v>1450</v>
      </c>
      <c r="I4892" s="3">
        <v>-1450</v>
      </c>
      <c r="J4892" s="3">
        <v>0</v>
      </c>
    </row>
    <row r="4893" spans="1:10" x14ac:dyDescent="0.25">
      <c r="A4893" s="4" t="s">
        <v>9404</v>
      </c>
      <c r="B4893" s="4" t="s">
        <v>11128</v>
      </c>
      <c r="C4893" s="11" t="s">
        <v>11124</v>
      </c>
      <c r="D4893" t="s">
        <v>6665</v>
      </c>
      <c r="E4893" t="s">
        <v>9</v>
      </c>
      <c r="F4893" s="2">
        <v>39435</v>
      </c>
      <c r="G4893" t="s">
        <v>6668</v>
      </c>
      <c r="H4893" s="3">
        <v>5500</v>
      </c>
      <c r="I4893" s="3">
        <v>-5500</v>
      </c>
      <c r="J4893" s="3">
        <v>0</v>
      </c>
    </row>
    <row r="4894" spans="1:10" x14ac:dyDescent="0.25">
      <c r="A4894" s="4" t="s">
        <v>9404</v>
      </c>
      <c r="B4894" s="4" t="s">
        <v>11128</v>
      </c>
      <c r="C4894" s="11" t="s">
        <v>11124</v>
      </c>
      <c r="D4894" t="s">
        <v>6669</v>
      </c>
      <c r="E4894" t="s">
        <v>1</v>
      </c>
      <c r="F4894" s="2">
        <v>39121</v>
      </c>
      <c r="G4894" t="s">
        <v>6670</v>
      </c>
      <c r="H4894" s="3">
        <v>2059.1999999999998</v>
      </c>
      <c r="I4894" s="3">
        <v>-2059.1999999999998</v>
      </c>
      <c r="J4894" s="3">
        <v>0</v>
      </c>
    </row>
    <row r="4895" spans="1:10" x14ac:dyDescent="0.25">
      <c r="A4895" s="4" t="s">
        <v>9404</v>
      </c>
      <c r="B4895" s="4" t="s">
        <v>11128</v>
      </c>
      <c r="C4895" s="11" t="s">
        <v>11124</v>
      </c>
      <c r="D4895" t="s">
        <v>6669</v>
      </c>
      <c r="E4895" t="s">
        <v>7</v>
      </c>
      <c r="F4895" s="2">
        <v>39199</v>
      </c>
      <c r="G4895" t="s">
        <v>6671</v>
      </c>
      <c r="H4895" s="3">
        <v>2059.1999999999998</v>
      </c>
      <c r="I4895" s="3">
        <v>-2059.1999999999998</v>
      </c>
      <c r="J4895" s="3">
        <v>0</v>
      </c>
    </row>
    <row r="4896" spans="1:10" x14ac:dyDescent="0.25">
      <c r="A4896" s="4" t="s">
        <v>9404</v>
      </c>
      <c r="B4896" s="4" t="s">
        <v>11128</v>
      </c>
      <c r="C4896" s="11" t="s">
        <v>11124</v>
      </c>
      <c r="D4896" t="s">
        <v>6669</v>
      </c>
      <c r="E4896" t="s">
        <v>9</v>
      </c>
      <c r="F4896" s="2">
        <v>39199</v>
      </c>
      <c r="G4896" t="s">
        <v>6672</v>
      </c>
      <c r="H4896" s="3">
        <v>2121.6</v>
      </c>
      <c r="I4896" s="3">
        <v>-2121.6</v>
      </c>
      <c r="J4896" s="3">
        <v>0</v>
      </c>
    </row>
    <row r="4897" spans="1:10" x14ac:dyDescent="0.25">
      <c r="A4897" s="4" t="s">
        <v>9404</v>
      </c>
      <c r="B4897" s="4" t="s">
        <v>11128</v>
      </c>
      <c r="C4897" s="11" t="s">
        <v>11124</v>
      </c>
      <c r="D4897" t="s">
        <v>6673</v>
      </c>
      <c r="E4897" t="s">
        <v>1</v>
      </c>
      <c r="F4897" s="2">
        <v>39190</v>
      </c>
      <c r="G4897" t="s">
        <v>6674</v>
      </c>
      <c r="H4897" s="3">
        <v>49500</v>
      </c>
      <c r="I4897" s="3">
        <v>-49500</v>
      </c>
      <c r="J4897" s="3">
        <v>0</v>
      </c>
    </row>
    <row r="4898" spans="1:10" x14ac:dyDescent="0.25">
      <c r="A4898" s="4" t="s">
        <v>9404</v>
      </c>
      <c r="B4898" s="4" t="s">
        <v>11128</v>
      </c>
      <c r="C4898" s="11" t="s">
        <v>11124</v>
      </c>
      <c r="D4898" t="s">
        <v>6673</v>
      </c>
      <c r="E4898" t="s">
        <v>7</v>
      </c>
      <c r="F4898" s="2">
        <v>39325</v>
      </c>
      <c r="G4898" t="s">
        <v>6675</v>
      </c>
      <c r="H4898" s="3">
        <v>12250</v>
      </c>
      <c r="I4898" s="3">
        <v>-12250</v>
      </c>
      <c r="J4898" s="3">
        <v>0</v>
      </c>
    </row>
    <row r="4899" spans="1:10" x14ac:dyDescent="0.25">
      <c r="A4899" s="4" t="s">
        <v>9404</v>
      </c>
      <c r="B4899" s="4" t="s">
        <v>11128</v>
      </c>
      <c r="C4899" s="11" t="s">
        <v>11124</v>
      </c>
      <c r="D4899" t="s">
        <v>6673</v>
      </c>
      <c r="E4899" t="s">
        <v>9</v>
      </c>
      <c r="F4899" s="2">
        <v>39437</v>
      </c>
      <c r="G4899" t="s">
        <v>6675</v>
      </c>
      <c r="H4899" s="3">
        <v>3500</v>
      </c>
      <c r="I4899" s="3">
        <v>-3500</v>
      </c>
      <c r="J4899" s="3">
        <v>0</v>
      </c>
    </row>
    <row r="4900" spans="1:10" x14ac:dyDescent="0.25">
      <c r="A4900" s="4" t="s">
        <v>9404</v>
      </c>
      <c r="B4900" s="4" t="s">
        <v>11128</v>
      </c>
      <c r="C4900" s="11" t="s">
        <v>11124</v>
      </c>
      <c r="D4900" t="s">
        <v>6673</v>
      </c>
      <c r="E4900" t="s">
        <v>19</v>
      </c>
      <c r="F4900" s="2">
        <v>39538</v>
      </c>
      <c r="G4900" t="s">
        <v>6676</v>
      </c>
      <c r="H4900" s="3">
        <v>2150</v>
      </c>
      <c r="I4900" s="3">
        <v>-2150</v>
      </c>
      <c r="J4900" s="3">
        <v>0</v>
      </c>
    </row>
    <row r="4901" spans="1:10" x14ac:dyDescent="0.25">
      <c r="A4901" s="4" t="s">
        <v>9404</v>
      </c>
      <c r="B4901" s="4" t="s">
        <v>11128</v>
      </c>
      <c r="C4901" s="11" t="s">
        <v>11124</v>
      </c>
      <c r="D4901" t="s">
        <v>6673</v>
      </c>
      <c r="E4901" t="s">
        <v>21</v>
      </c>
      <c r="F4901" s="2">
        <v>39721</v>
      </c>
      <c r="G4901" t="s">
        <v>6677</v>
      </c>
      <c r="H4901" s="3">
        <v>2000</v>
      </c>
      <c r="I4901" s="3">
        <v>-2000</v>
      </c>
      <c r="J4901" s="3">
        <v>0</v>
      </c>
    </row>
    <row r="4902" spans="1:10" x14ac:dyDescent="0.25">
      <c r="A4902" s="4" t="s">
        <v>9404</v>
      </c>
      <c r="B4902" s="4" t="s">
        <v>11128</v>
      </c>
      <c r="C4902" s="11" t="s">
        <v>11124</v>
      </c>
      <c r="D4902" t="s">
        <v>6673</v>
      </c>
      <c r="E4902" t="s">
        <v>23</v>
      </c>
      <c r="F4902" s="2">
        <v>41698</v>
      </c>
      <c r="G4902" t="s">
        <v>6674</v>
      </c>
      <c r="H4902" s="3">
        <v>2500</v>
      </c>
      <c r="I4902" s="3">
        <v>-2500</v>
      </c>
      <c r="J4902" s="3">
        <v>0</v>
      </c>
    </row>
    <row r="4903" spans="1:10" x14ac:dyDescent="0.25">
      <c r="A4903" s="4" t="s">
        <v>9404</v>
      </c>
      <c r="B4903" s="4" t="s">
        <v>11128</v>
      </c>
      <c r="C4903" s="11" t="s">
        <v>11124</v>
      </c>
      <c r="D4903" t="s">
        <v>6673</v>
      </c>
      <c r="E4903" t="s">
        <v>25</v>
      </c>
      <c r="F4903" s="2">
        <v>41790</v>
      </c>
      <c r="G4903" t="s">
        <v>6674</v>
      </c>
      <c r="H4903" s="3">
        <v>1350</v>
      </c>
      <c r="I4903" s="3">
        <v>-1350</v>
      </c>
      <c r="J4903" s="3">
        <v>0</v>
      </c>
    </row>
    <row r="4904" spans="1:10" x14ac:dyDescent="0.25">
      <c r="A4904" s="4" t="s">
        <v>9404</v>
      </c>
      <c r="B4904" s="4" t="s">
        <v>11128</v>
      </c>
      <c r="C4904" s="11" t="s">
        <v>11124</v>
      </c>
      <c r="D4904" t="s">
        <v>6673</v>
      </c>
      <c r="E4904" t="s">
        <v>27</v>
      </c>
      <c r="F4904" s="2">
        <v>42582</v>
      </c>
      <c r="G4904" t="s">
        <v>6674</v>
      </c>
      <c r="H4904" s="3">
        <v>21950</v>
      </c>
      <c r="I4904" s="3">
        <v>-21950</v>
      </c>
      <c r="J4904" s="3">
        <v>0</v>
      </c>
    </row>
    <row r="4905" spans="1:10" x14ac:dyDescent="0.25">
      <c r="A4905" s="4" t="s">
        <v>9404</v>
      </c>
      <c r="B4905" s="4" t="s">
        <v>11128</v>
      </c>
      <c r="C4905" s="11" t="s">
        <v>11124</v>
      </c>
      <c r="D4905" t="s">
        <v>6678</v>
      </c>
      <c r="E4905" t="s">
        <v>1</v>
      </c>
      <c r="F4905" s="2">
        <v>39196</v>
      </c>
      <c r="G4905" t="s">
        <v>6679</v>
      </c>
      <c r="H4905" s="3">
        <v>18200</v>
      </c>
      <c r="I4905" s="3">
        <v>-18200</v>
      </c>
      <c r="J4905" s="3">
        <v>0</v>
      </c>
    </row>
    <row r="4906" spans="1:10" x14ac:dyDescent="0.25">
      <c r="A4906" s="4" t="s">
        <v>9404</v>
      </c>
      <c r="B4906" s="4" t="s">
        <v>11128</v>
      </c>
      <c r="C4906" s="11" t="s">
        <v>11124</v>
      </c>
      <c r="D4906" t="s">
        <v>6678</v>
      </c>
      <c r="E4906" t="s">
        <v>7</v>
      </c>
      <c r="F4906" s="2">
        <v>39568</v>
      </c>
      <c r="G4906" t="s">
        <v>6680</v>
      </c>
      <c r="H4906" s="3">
        <v>750</v>
      </c>
      <c r="I4906" s="3">
        <v>-750</v>
      </c>
      <c r="J4906" s="3">
        <v>0</v>
      </c>
    </row>
    <row r="4907" spans="1:10" x14ac:dyDescent="0.25">
      <c r="A4907" s="4" t="s">
        <v>9404</v>
      </c>
      <c r="B4907" s="4" t="s">
        <v>11128</v>
      </c>
      <c r="C4907" s="11" t="s">
        <v>11124</v>
      </c>
      <c r="D4907" t="s">
        <v>6681</v>
      </c>
      <c r="E4907" t="s">
        <v>1</v>
      </c>
      <c r="F4907" s="2">
        <v>39199</v>
      </c>
      <c r="G4907" t="s">
        <v>6682</v>
      </c>
      <c r="H4907" s="3">
        <v>19950</v>
      </c>
      <c r="I4907" s="3">
        <v>-19950</v>
      </c>
      <c r="J4907" s="3">
        <v>0</v>
      </c>
    </row>
    <row r="4908" spans="1:10" x14ac:dyDescent="0.25">
      <c r="A4908" s="4" t="s">
        <v>9404</v>
      </c>
      <c r="B4908" s="4" t="s">
        <v>11128</v>
      </c>
      <c r="C4908" s="11" t="s">
        <v>11124</v>
      </c>
      <c r="D4908" t="s">
        <v>6681</v>
      </c>
      <c r="E4908" t="s">
        <v>7</v>
      </c>
      <c r="F4908" s="2">
        <v>39233</v>
      </c>
      <c r="G4908" t="s">
        <v>6683</v>
      </c>
      <c r="H4908" s="3">
        <v>5850</v>
      </c>
      <c r="I4908" s="3">
        <v>-5850</v>
      </c>
      <c r="J4908" s="3">
        <v>0</v>
      </c>
    </row>
    <row r="4909" spans="1:10" x14ac:dyDescent="0.25">
      <c r="A4909" s="4" t="s">
        <v>9404</v>
      </c>
      <c r="B4909" s="4" t="s">
        <v>11128</v>
      </c>
      <c r="C4909" s="11" t="s">
        <v>11124</v>
      </c>
      <c r="D4909" t="s">
        <v>6681</v>
      </c>
      <c r="E4909" t="s">
        <v>9</v>
      </c>
      <c r="F4909" s="2">
        <v>39538</v>
      </c>
      <c r="G4909" t="s">
        <v>6684</v>
      </c>
      <c r="H4909" s="3">
        <v>2750</v>
      </c>
      <c r="I4909" s="3">
        <v>-2750</v>
      </c>
      <c r="J4909" s="3">
        <v>0</v>
      </c>
    </row>
    <row r="4910" spans="1:10" x14ac:dyDescent="0.25">
      <c r="A4910" s="4" t="s">
        <v>9404</v>
      </c>
      <c r="B4910" s="4" t="s">
        <v>11128</v>
      </c>
      <c r="C4910" s="11" t="s">
        <v>11124</v>
      </c>
      <c r="D4910" t="s">
        <v>6681</v>
      </c>
      <c r="E4910" t="s">
        <v>19</v>
      </c>
      <c r="F4910" s="2">
        <v>39599</v>
      </c>
      <c r="G4910" t="s">
        <v>6685</v>
      </c>
      <c r="H4910" s="3">
        <v>1050</v>
      </c>
      <c r="I4910" s="3">
        <v>-1050</v>
      </c>
      <c r="J4910" s="3">
        <v>0</v>
      </c>
    </row>
    <row r="4911" spans="1:10" x14ac:dyDescent="0.25">
      <c r="A4911" s="4" t="s">
        <v>9404</v>
      </c>
      <c r="B4911" s="4" t="s">
        <v>11128</v>
      </c>
      <c r="C4911" s="11" t="s">
        <v>11124</v>
      </c>
      <c r="D4911" t="s">
        <v>6681</v>
      </c>
      <c r="E4911" t="s">
        <v>21</v>
      </c>
      <c r="F4911" s="2">
        <v>39629</v>
      </c>
      <c r="G4911" t="s">
        <v>6685</v>
      </c>
      <c r="H4911" s="3">
        <v>3550</v>
      </c>
      <c r="I4911" s="3">
        <v>-3550</v>
      </c>
      <c r="J4911" s="3">
        <v>0</v>
      </c>
    </row>
    <row r="4912" spans="1:10" x14ac:dyDescent="0.25">
      <c r="A4912" s="4" t="s">
        <v>9404</v>
      </c>
      <c r="B4912" s="4" t="s">
        <v>11128</v>
      </c>
      <c r="C4912" s="11" t="s">
        <v>11124</v>
      </c>
      <c r="D4912" t="s">
        <v>6686</v>
      </c>
      <c r="E4912" t="s">
        <v>1</v>
      </c>
      <c r="F4912" s="2">
        <v>39190</v>
      </c>
      <c r="G4912" t="s">
        <v>6687</v>
      </c>
      <c r="H4912" s="3">
        <v>29950</v>
      </c>
      <c r="I4912" s="3">
        <v>-29950</v>
      </c>
      <c r="J4912" s="3">
        <v>0</v>
      </c>
    </row>
    <row r="4913" spans="1:10" x14ac:dyDescent="0.25">
      <c r="A4913" s="4" t="s">
        <v>9404</v>
      </c>
      <c r="B4913" s="4" t="s">
        <v>11128</v>
      </c>
      <c r="C4913" s="11" t="s">
        <v>11124</v>
      </c>
      <c r="D4913" t="s">
        <v>6686</v>
      </c>
      <c r="E4913" t="s">
        <v>7</v>
      </c>
      <c r="F4913" s="2">
        <v>39230</v>
      </c>
      <c r="G4913" t="s">
        <v>6688</v>
      </c>
      <c r="H4913" s="3">
        <v>950</v>
      </c>
      <c r="I4913" s="3">
        <v>-950</v>
      </c>
      <c r="J4913" s="3">
        <v>0</v>
      </c>
    </row>
    <row r="4914" spans="1:10" x14ac:dyDescent="0.25">
      <c r="A4914" s="4" t="s">
        <v>9404</v>
      </c>
      <c r="B4914" s="4" t="s">
        <v>11128</v>
      </c>
      <c r="C4914" s="11" t="s">
        <v>11124</v>
      </c>
      <c r="D4914" t="s">
        <v>6686</v>
      </c>
      <c r="E4914" t="s">
        <v>9</v>
      </c>
      <c r="F4914" s="2">
        <v>39538</v>
      </c>
      <c r="G4914" t="s">
        <v>6689</v>
      </c>
      <c r="H4914" s="3">
        <v>1250</v>
      </c>
      <c r="I4914" s="3">
        <v>-1250</v>
      </c>
      <c r="J4914" s="3">
        <v>0</v>
      </c>
    </row>
    <row r="4915" spans="1:10" x14ac:dyDescent="0.25">
      <c r="A4915" s="4" t="s">
        <v>9404</v>
      </c>
      <c r="B4915" s="4" t="s">
        <v>11128</v>
      </c>
      <c r="C4915" s="11" t="s">
        <v>11124</v>
      </c>
      <c r="D4915" t="s">
        <v>6686</v>
      </c>
      <c r="E4915" t="s">
        <v>19</v>
      </c>
      <c r="F4915" s="2">
        <v>39629</v>
      </c>
      <c r="G4915" t="s">
        <v>6690</v>
      </c>
      <c r="H4915" s="3">
        <v>3550</v>
      </c>
      <c r="I4915" s="3">
        <v>-3550</v>
      </c>
      <c r="J4915" s="3">
        <v>0</v>
      </c>
    </row>
    <row r="4916" spans="1:10" x14ac:dyDescent="0.25">
      <c r="A4916" s="4" t="s">
        <v>9404</v>
      </c>
      <c r="B4916" s="4" t="s">
        <v>11128</v>
      </c>
      <c r="C4916" s="11" t="s">
        <v>11124</v>
      </c>
      <c r="D4916" t="s">
        <v>6686</v>
      </c>
      <c r="E4916" t="s">
        <v>21</v>
      </c>
      <c r="F4916" s="2">
        <v>39903</v>
      </c>
      <c r="G4916" t="s">
        <v>6691</v>
      </c>
      <c r="H4916" s="3">
        <v>400</v>
      </c>
      <c r="I4916" s="3">
        <v>-400</v>
      </c>
      <c r="J4916" s="3">
        <v>0</v>
      </c>
    </row>
    <row r="4917" spans="1:10" x14ac:dyDescent="0.25">
      <c r="A4917" s="4" t="s">
        <v>9404</v>
      </c>
      <c r="B4917" s="4" t="s">
        <v>11128</v>
      </c>
      <c r="C4917" s="11" t="s">
        <v>11124</v>
      </c>
      <c r="D4917" t="s">
        <v>6686</v>
      </c>
      <c r="E4917" t="s">
        <v>23</v>
      </c>
      <c r="F4917" s="2">
        <v>41113</v>
      </c>
      <c r="G4917" t="s">
        <v>6692</v>
      </c>
      <c r="H4917" s="3">
        <v>2500</v>
      </c>
      <c r="I4917" s="3">
        <v>-2500</v>
      </c>
      <c r="J4917" s="3">
        <v>0</v>
      </c>
    </row>
    <row r="4918" spans="1:10" x14ac:dyDescent="0.25">
      <c r="A4918" s="4" t="s">
        <v>9404</v>
      </c>
      <c r="B4918" s="4" t="s">
        <v>11128</v>
      </c>
      <c r="C4918" s="11" t="s">
        <v>11124</v>
      </c>
      <c r="D4918" t="s">
        <v>6686</v>
      </c>
      <c r="E4918" t="s">
        <v>25</v>
      </c>
      <c r="F4918" s="2">
        <v>41364</v>
      </c>
      <c r="G4918" t="s">
        <v>6693</v>
      </c>
      <c r="H4918" s="3">
        <v>1000</v>
      </c>
      <c r="I4918" s="3">
        <v>-1000</v>
      </c>
      <c r="J4918" s="3">
        <v>0</v>
      </c>
    </row>
    <row r="4919" spans="1:10" x14ac:dyDescent="0.25">
      <c r="A4919" s="4" t="s">
        <v>9404</v>
      </c>
      <c r="B4919" s="4" t="s">
        <v>11128</v>
      </c>
      <c r="C4919" s="11" t="s">
        <v>11124</v>
      </c>
      <c r="D4919" t="s">
        <v>6694</v>
      </c>
      <c r="E4919" t="s">
        <v>1</v>
      </c>
      <c r="F4919" s="2">
        <v>39174</v>
      </c>
      <c r="G4919" t="s">
        <v>6695</v>
      </c>
      <c r="H4919" s="3">
        <v>2150</v>
      </c>
      <c r="I4919" s="3">
        <v>-2150</v>
      </c>
      <c r="J4919" s="3">
        <v>0</v>
      </c>
    </row>
    <row r="4920" spans="1:10" x14ac:dyDescent="0.25">
      <c r="A4920" s="4" t="s">
        <v>9404</v>
      </c>
      <c r="B4920" s="4" t="s">
        <v>11128</v>
      </c>
      <c r="C4920" s="11" t="s">
        <v>11124</v>
      </c>
      <c r="D4920" t="s">
        <v>6694</v>
      </c>
      <c r="E4920" t="s">
        <v>7</v>
      </c>
      <c r="F4920" s="2">
        <v>39259</v>
      </c>
      <c r="G4920" t="s">
        <v>6696</v>
      </c>
      <c r="H4920" s="3">
        <v>795</v>
      </c>
      <c r="I4920" s="3">
        <v>-795</v>
      </c>
      <c r="J4920" s="3">
        <v>0</v>
      </c>
    </row>
    <row r="4921" spans="1:10" x14ac:dyDescent="0.25">
      <c r="A4921" s="4" t="s">
        <v>9404</v>
      </c>
      <c r="B4921" s="4" t="s">
        <v>11128</v>
      </c>
      <c r="C4921" s="11" t="s">
        <v>11124</v>
      </c>
      <c r="D4921" t="s">
        <v>6697</v>
      </c>
      <c r="E4921" t="s">
        <v>1</v>
      </c>
      <c r="F4921" s="2">
        <v>39289</v>
      </c>
      <c r="G4921" t="s">
        <v>6698</v>
      </c>
      <c r="H4921" s="3">
        <v>13000</v>
      </c>
      <c r="I4921" s="3">
        <v>-13000</v>
      </c>
      <c r="J4921" s="3">
        <v>0</v>
      </c>
    </row>
    <row r="4922" spans="1:10" x14ac:dyDescent="0.25">
      <c r="A4922" s="4" t="s">
        <v>9404</v>
      </c>
      <c r="B4922" s="4" t="s">
        <v>11128</v>
      </c>
      <c r="C4922" s="11" t="s">
        <v>11124</v>
      </c>
      <c r="D4922" t="s">
        <v>6697</v>
      </c>
      <c r="E4922" t="s">
        <v>7</v>
      </c>
      <c r="F4922" s="2">
        <v>39507</v>
      </c>
      <c r="G4922" t="s">
        <v>6699</v>
      </c>
      <c r="H4922" s="3">
        <v>980</v>
      </c>
      <c r="I4922" s="3">
        <v>-980</v>
      </c>
      <c r="J4922" s="3">
        <v>0</v>
      </c>
    </row>
    <row r="4923" spans="1:10" x14ac:dyDescent="0.25">
      <c r="A4923" s="4" t="s">
        <v>9404</v>
      </c>
      <c r="B4923" s="4" t="s">
        <v>11128</v>
      </c>
      <c r="C4923" s="11" t="s">
        <v>11124</v>
      </c>
      <c r="D4923" t="s">
        <v>6697</v>
      </c>
      <c r="E4923" t="s">
        <v>9</v>
      </c>
      <c r="F4923" s="2">
        <v>40086</v>
      </c>
      <c r="G4923" t="s">
        <v>6700</v>
      </c>
      <c r="H4923" s="3">
        <v>1050</v>
      </c>
      <c r="I4923" s="3">
        <v>-1050</v>
      </c>
      <c r="J4923" s="3">
        <v>0</v>
      </c>
    </row>
    <row r="4924" spans="1:10" x14ac:dyDescent="0.25">
      <c r="A4924" s="4" t="s">
        <v>9404</v>
      </c>
      <c r="B4924" s="4" t="s">
        <v>11128</v>
      </c>
      <c r="C4924" s="11" t="s">
        <v>11124</v>
      </c>
      <c r="D4924" t="s">
        <v>6697</v>
      </c>
      <c r="E4924" t="s">
        <v>19</v>
      </c>
      <c r="F4924" s="2">
        <v>40116</v>
      </c>
      <c r="G4924" t="s">
        <v>6701</v>
      </c>
      <c r="H4924" s="3">
        <v>1200</v>
      </c>
      <c r="I4924" s="3">
        <v>-1200</v>
      </c>
      <c r="J4924" s="3">
        <v>0</v>
      </c>
    </row>
    <row r="4925" spans="1:10" x14ac:dyDescent="0.25">
      <c r="A4925" s="4" t="s">
        <v>9404</v>
      </c>
      <c r="B4925" s="4" t="s">
        <v>11128</v>
      </c>
      <c r="C4925" s="11" t="s">
        <v>11124</v>
      </c>
      <c r="D4925" t="s">
        <v>6702</v>
      </c>
      <c r="E4925" t="s">
        <v>1</v>
      </c>
      <c r="F4925" s="2">
        <v>39140</v>
      </c>
      <c r="G4925" t="s">
        <v>6703</v>
      </c>
      <c r="H4925" s="3">
        <v>350</v>
      </c>
      <c r="I4925" s="3">
        <v>-350</v>
      </c>
      <c r="J4925" s="3">
        <v>0</v>
      </c>
    </row>
    <row r="4926" spans="1:10" x14ac:dyDescent="0.25">
      <c r="A4926" s="4" t="s">
        <v>9404</v>
      </c>
      <c r="B4926" s="4" t="s">
        <v>11128</v>
      </c>
      <c r="C4926" s="11" t="s">
        <v>11124</v>
      </c>
      <c r="D4926" t="s">
        <v>6704</v>
      </c>
      <c r="E4926" t="s">
        <v>1</v>
      </c>
      <c r="F4926" s="2">
        <v>39157</v>
      </c>
      <c r="G4926" t="s">
        <v>6705</v>
      </c>
      <c r="H4926" s="3">
        <v>9000</v>
      </c>
      <c r="I4926" s="3">
        <v>-9000</v>
      </c>
      <c r="J4926" s="3">
        <v>0</v>
      </c>
    </row>
    <row r="4927" spans="1:10" x14ac:dyDescent="0.25">
      <c r="A4927" s="4" t="s">
        <v>9404</v>
      </c>
      <c r="B4927" s="4" t="s">
        <v>11128</v>
      </c>
      <c r="C4927" s="11" t="s">
        <v>11124</v>
      </c>
      <c r="D4927" t="s">
        <v>6706</v>
      </c>
      <c r="E4927" t="s">
        <v>1</v>
      </c>
      <c r="F4927" s="2">
        <v>39139</v>
      </c>
      <c r="G4927" t="s">
        <v>6707</v>
      </c>
      <c r="H4927" s="3">
        <v>3600</v>
      </c>
      <c r="I4927" s="3">
        <v>-3600</v>
      </c>
      <c r="J4927" s="3">
        <v>0</v>
      </c>
    </row>
    <row r="4928" spans="1:10" x14ac:dyDescent="0.25">
      <c r="A4928" s="4" t="s">
        <v>9404</v>
      </c>
      <c r="B4928" s="4" t="s">
        <v>11128</v>
      </c>
      <c r="C4928" s="11" t="s">
        <v>11124</v>
      </c>
      <c r="D4928" t="s">
        <v>6706</v>
      </c>
      <c r="E4928" t="s">
        <v>7</v>
      </c>
      <c r="F4928" s="2">
        <v>39171</v>
      </c>
      <c r="G4928" t="s">
        <v>6707</v>
      </c>
      <c r="H4928" s="3">
        <v>9400</v>
      </c>
      <c r="I4928" s="3">
        <v>-9400</v>
      </c>
      <c r="J4928" s="3">
        <v>0</v>
      </c>
    </row>
    <row r="4929" spans="1:10" x14ac:dyDescent="0.25">
      <c r="A4929" s="4" t="s">
        <v>9404</v>
      </c>
      <c r="B4929" s="4" t="s">
        <v>11128</v>
      </c>
      <c r="C4929" s="11" t="s">
        <v>11124</v>
      </c>
      <c r="D4929" t="s">
        <v>6706</v>
      </c>
      <c r="E4929" t="s">
        <v>9</v>
      </c>
      <c r="F4929" s="2">
        <v>39281</v>
      </c>
      <c r="G4929" t="s">
        <v>6708</v>
      </c>
      <c r="H4929" s="3">
        <v>5000</v>
      </c>
      <c r="I4929" s="3">
        <v>-5000</v>
      </c>
      <c r="J4929" s="3">
        <v>0</v>
      </c>
    </row>
    <row r="4930" spans="1:10" x14ac:dyDescent="0.25">
      <c r="A4930" s="4" t="s">
        <v>9404</v>
      </c>
      <c r="B4930" s="4" t="s">
        <v>11128</v>
      </c>
      <c r="C4930" s="11" t="s">
        <v>11124</v>
      </c>
      <c r="D4930" t="s">
        <v>6706</v>
      </c>
      <c r="E4930" t="s">
        <v>19</v>
      </c>
      <c r="F4930" s="2">
        <v>41729</v>
      </c>
      <c r="G4930" t="s">
        <v>6707</v>
      </c>
      <c r="H4930" s="3">
        <v>2500</v>
      </c>
      <c r="I4930" s="3">
        <v>-2500</v>
      </c>
      <c r="J4930" s="3">
        <v>0</v>
      </c>
    </row>
    <row r="4931" spans="1:10" x14ac:dyDescent="0.25">
      <c r="A4931" s="4" t="s">
        <v>9404</v>
      </c>
      <c r="B4931" s="4" t="s">
        <v>11128</v>
      </c>
      <c r="C4931" s="11" t="s">
        <v>11124</v>
      </c>
      <c r="D4931" t="s">
        <v>6709</v>
      </c>
      <c r="E4931" t="s">
        <v>1</v>
      </c>
      <c r="F4931" s="2">
        <v>39172</v>
      </c>
      <c r="G4931" t="s">
        <v>6710</v>
      </c>
      <c r="H4931" s="3">
        <v>8000</v>
      </c>
      <c r="I4931" s="3">
        <v>-8000</v>
      </c>
      <c r="J4931" s="3">
        <v>0</v>
      </c>
    </row>
    <row r="4932" spans="1:10" x14ac:dyDescent="0.25">
      <c r="A4932" s="4" t="s">
        <v>9404</v>
      </c>
      <c r="B4932" s="4" t="s">
        <v>11128</v>
      </c>
      <c r="C4932" s="11" t="s">
        <v>11124</v>
      </c>
      <c r="D4932" t="s">
        <v>6709</v>
      </c>
      <c r="E4932" t="s">
        <v>7</v>
      </c>
      <c r="F4932" s="2">
        <v>39325</v>
      </c>
      <c r="G4932" t="s">
        <v>6711</v>
      </c>
      <c r="H4932" s="3">
        <v>57000</v>
      </c>
      <c r="I4932" s="3">
        <v>-57000</v>
      </c>
      <c r="J4932" s="3">
        <v>0</v>
      </c>
    </row>
    <row r="4933" spans="1:10" x14ac:dyDescent="0.25">
      <c r="A4933" s="4" t="s">
        <v>9404</v>
      </c>
      <c r="B4933" s="4" t="s">
        <v>11128</v>
      </c>
      <c r="C4933" s="11" t="s">
        <v>11124</v>
      </c>
      <c r="D4933" t="s">
        <v>6712</v>
      </c>
      <c r="E4933" t="s">
        <v>1</v>
      </c>
      <c r="F4933" s="2">
        <v>39233</v>
      </c>
      <c r="G4933" t="s">
        <v>6713</v>
      </c>
      <c r="H4933" s="3">
        <v>6800</v>
      </c>
      <c r="I4933" s="3">
        <v>-6800</v>
      </c>
      <c r="J4933" s="3">
        <v>0</v>
      </c>
    </row>
    <row r="4934" spans="1:10" x14ac:dyDescent="0.25">
      <c r="A4934" s="4" t="s">
        <v>9404</v>
      </c>
      <c r="B4934" s="4" t="s">
        <v>11128</v>
      </c>
      <c r="C4934" s="11" t="s">
        <v>11124</v>
      </c>
      <c r="D4934" t="s">
        <v>6714</v>
      </c>
      <c r="E4934" t="s">
        <v>1</v>
      </c>
      <c r="F4934" s="2">
        <v>39170</v>
      </c>
      <c r="G4934" t="s">
        <v>6715</v>
      </c>
      <c r="H4934" s="3">
        <v>2200</v>
      </c>
      <c r="I4934" s="3">
        <v>-2200</v>
      </c>
      <c r="J4934" s="3">
        <v>0</v>
      </c>
    </row>
    <row r="4935" spans="1:10" x14ac:dyDescent="0.25">
      <c r="A4935" s="4" t="s">
        <v>9404</v>
      </c>
      <c r="B4935" s="4" t="s">
        <v>11128</v>
      </c>
      <c r="C4935" s="11" t="s">
        <v>11124</v>
      </c>
      <c r="D4935" t="s">
        <v>6716</v>
      </c>
      <c r="E4935" t="s">
        <v>1</v>
      </c>
      <c r="F4935" s="2">
        <v>39233</v>
      </c>
      <c r="G4935" t="s">
        <v>6717</v>
      </c>
      <c r="H4935" s="3">
        <v>20400</v>
      </c>
      <c r="I4935" s="3">
        <v>-20400</v>
      </c>
      <c r="J4935" s="3">
        <v>0</v>
      </c>
    </row>
    <row r="4936" spans="1:10" x14ac:dyDescent="0.25">
      <c r="A4936" s="4" t="s">
        <v>9404</v>
      </c>
      <c r="B4936" s="4" t="s">
        <v>11128</v>
      </c>
      <c r="C4936" s="11" t="s">
        <v>11124</v>
      </c>
      <c r="D4936" t="s">
        <v>6716</v>
      </c>
      <c r="E4936" t="s">
        <v>7</v>
      </c>
      <c r="F4936" s="2">
        <v>39437</v>
      </c>
      <c r="G4936" t="s">
        <v>6718</v>
      </c>
      <c r="H4936" s="3">
        <v>1980</v>
      </c>
      <c r="I4936" s="3">
        <v>-1980</v>
      </c>
      <c r="J4936" s="3">
        <v>0</v>
      </c>
    </row>
    <row r="4937" spans="1:10" x14ac:dyDescent="0.25">
      <c r="A4937" s="4" t="s">
        <v>9404</v>
      </c>
      <c r="B4937" s="4" t="s">
        <v>11128</v>
      </c>
      <c r="C4937" s="11" t="s">
        <v>11124</v>
      </c>
      <c r="D4937" t="s">
        <v>6716</v>
      </c>
      <c r="E4937" t="s">
        <v>9</v>
      </c>
      <c r="F4937" s="2">
        <v>39478</v>
      </c>
      <c r="G4937" t="s">
        <v>6719</v>
      </c>
      <c r="H4937" s="3">
        <v>1500</v>
      </c>
      <c r="I4937" s="3">
        <v>-1500</v>
      </c>
      <c r="J4937" s="3">
        <v>0</v>
      </c>
    </row>
    <row r="4938" spans="1:10" x14ac:dyDescent="0.25">
      <c r="A4938" s="4" t="s">
        <v>9404</v>
      </c>
      <c r="B4938" s="4" t="s">
        <v>11128</v>
      </c>
      <c r="C4938" s="11" t="s">
        <v>11124</v>
      </c>
      <c r="D4938" t="s">
        <v>6720</v>
      </c>
      <c r="E4938" t="s">
        <v>1</v>
      </c>
      <c r="F4938" s="2">
        <v>39233</v>
      </c>
      <c r="G4938" t="s">
        <v>6721</v>
      </c>
      <c r="H4938" s="3">
        <v>1900</v>
      </c>
      <c r="I4938" s="3">
        <v>-1900</v>
      </c>
      <c r="J4938" s="3">
        <v>0</v>
      </c>
    </row>
    <row r="4939" spans="1:10" x14ac:dyDescent="0.25">
      <c r="A4939" s="4" t="s">
        <v>9404</v>
      </c>
      <c r="B4939" s="4" t="s">
        <v>11128</v>
      </c>
      <c r="C4939" s="11" t="s">
        <v>11124</v>
      </c>
      <c r="D4939" t="s">
        <v>6720</v>
      </c>
      <c r="E4939" t="s">
        <v>7</v>
      </c>
      <c r="F4939" s="2">
        <v>39233</v>
      </c>
      <c r="G4939" t="s">
        <v>6722</v>
      </c>
      <c r="H4939" s="3">
        <v>900</v>
      </c>
      <c r="I4939" s="3">
        <v>-900</v>
      </c>
      <c r="J4939" s="3">
        <v>0</v>
      </c>
    </row>
    <row r="4940" spans="1:10" x14ac:dyDescent="0.25">
      <c r="A4940" s="4" t="s">
        <v>9404</v>
      </c>
      <c r="B4940" s="4" t="s">
        <v>11128</v>
      </c>
      <c r="C4940" s="11" t="s">
        <v>11124</v>
      </c>
      <c r="D4940" t="s">
        <v>6723</v>
      </c>
      <c r="E4940" t="s">
        <v>1</v>
      </c>
      <c r="F4940" s="2">
        <v>39325</v>
      </c>
      <c r="G4940" t="s">
        <v>6724</v>
      </c>
      <c r="H4940" s="3">
        <v>48000</v>
      </c>
      <c r="I4940" s="3">
        <v>-48000</v>
      </c>
      <c r="J4940" s="3">
        <v>0</v>
      </c>
    </row>
    <row r="4941" spans="1:10" x14ac:dyDescent="0.25">
      <c r="A4941" s="4" t="s">
        <v>9404</v>
      </c>
      <c r="B4941" s="4" t="s">
        <v>11128</v>
      </c>
      <c r="C4941" s="11" t="s">
        <v>11124</v>
      </c>
      <c r="D4941" t="s">
        <v>6723</v>
      </c>
      <c r="E4941" t="s">
        <v>7</v>
      </c>
      <c r="F4941" s="2">
        <v>42490</v>
      </c>
      <c r="G4941" t="s">
        <v>6724</v>
      </c>
      <c r="H4941" s="3">
        <v>5667</v>
      </c>
      <c r="I4941" s="3">
        <v>-5667</v>
      </c>
      <c r="J4941" s="3">
        <v>0</v>
      </c>
    </row>
    <row r="4942" spans="1:10" x14ac:dyDescent="0.25">
      <c r="A4942" s="4" t="s">
        <v>9404</v>
      </c>
      <c r="B4942" s="4" t="s">
        <v>11128</v>
      </c>
      <c r="C4942" s="11" t="s">
        <v>11124</v>
      </c>
      <c r="D4942" t="s">
        <v>6725</v>
      </c>
      <c r="E4942" t="s">
        <v>1</v>
      </c>
      <c r="F4942" s="2">
        <v>39325</v>
      </c>
      <c r="G4942" t="s">
        <v>6726</v>
      </c>
      <c r="H4942" s="3">
        <v>25200</v>
      </c>
      <c r="I4942" s="3">
        <v>-25200</v>
      </c>
      <c r="J4942" s="3">
        <v>0</v>
      </c>
    </row>
    <row r="4943" spans="1:10" x14ac:dyDescent="0.25">
      <c r="A4943" s="4" t="s">
        <v>9404</v>
      </c>
      <c r="B4943" s="4" t="s">
        <v>11128</v>
      </c>
      <c r="C4943" s="11" t="s">
        <v>11124</v>
      </c>
      <c r="D4943" t="s">
        <v>6725</v>
      </c>
      <c r="E4943" t="s">
        <v>7</v>
      </c>
      <c r="F4943" s="2">
        <v>39478</v>
      </c>
      <c r="G4943" t="s">
        <v>6727</v>
      </c>
      <c r="H4943" s="3">
        <v>5100</v>
      </c>
      <c r="I4943" s="3">
        <v>-5100</v>
      </c>
      <c r="J4943" s="3">
        <v>0</v>
      </c>
    </row>
    <row r="4944" spans="1:10" x14ac:dyDescent="0.25">
      <c r="A4944" s="4" t="s">
        <v>9404</v>
      </c>
      <c r="B4944" s="4" t="s">
        <v>11128</v>
      </c>
      <c r="C4944" s="11" t="s">
        <v>11124</v>
      </c>
      <c r="D4944" t="s">
        <v>6725</v>
      </c>
      <c r="E4944" t="s">
        <v>9</v>
      </c>
      <c r="F4944" s="2">
        <v>39478</v>
      </c>
      <c r="G4944" t="s">
        <v>6728</v>
      </c>
      <c r="H4944" s="3">
        <v>3600</v>
      </c>
      <c r="I4944" s="3">
        <v>-3600</v>
      </c>
      <c r="J4944" s="3">
        <v>0</v>
      </c>
    </row>
    <row r="4945" spans="1:10" x14ac:dyDescent="0.25">
      <c r="A4945" s="4" t="s">
        <v>9404</v>
      </c>
      <c r="B4945" s="4" t="s">
        <v>11128</v>
      </c>
      <c r="C4945" s="11" t="s">
        <v>11124</v>
      </c>
      <c r="D4945" t="s">
        <v>6725</v>
      </c>
      <c r="E4945" t="s">
        <v>19</v>
      </c>
      <c r="F4945" s="2">
        <v>39902</v>
      </c>
      <c r="G4945" t="s">
        <v>6729</v>
      </c>
      <c r="H4945" s="3">
        <v>1800</v>
      </c>
      <c r="I4945" s="3">
        <v>-1800</v>
      </c>
      <c r="J4945" s="3">
        <v>0</v>
      </c>
    </row>
    <row r="4946" spans="1:10" x14ac:dyDescent="0.25">
      <c r="A4946" s="4" t="s">
        <v>9404</v>
      </c>
      <c r="B4946" s="4" t="s">
        <v>11128</v>
      </c>
      <c r="C4946" s="11" t="s">
        <v>11124</v>
      </c>
      <c r="D4946" t="s">
        <v>6730</v>
      </c>
      <c r="E4946" t="s">
        <v>1</v>
      </c>
      <c r="F4946" s="2">
        <v>39325</v>
      </c>
      <c r="G4946" t="s">
        <v>6731</v>
      </c>
      <c r="H4946" s="3">
        <v>54000</v>
      </c>
      <c r="I4946" s="3">
        <v>-54000</v>
      </c>
      <c r="J4946" s="3">
        <v>0</v>
      </c>
    </row>
    <row r="4947" spans="1:10" x14ac:dyDescent="0.25">
      <c r="A4947" s="4" t="s">
        <v>9404</v>
      </c>
      <c r="B4947" s="4" t="s">
        <v>11128</v>
      </c>
      <c r="C4947" s="11" t="s">
        <v>11124</v>
      </c>
      <c r="D4947" t="s">
        <v>6730</v>
      </c>
      <c r="E4947" t="s">
        <v>7</v>
      </c>
      <c r="F4947" s="2">
        <v>39507</v>
      </c>
      <c r="G4947" t="s">
        <v>6732</v>
      </c>
      <c r="H4947" s="3">
        <v>1800</v>
      </c>
      <c r="I4947" s="3">
        <v>-1800</v>
      </c>
      <c r="J4947" s="3">
        <v>0</v>
      </c>
    </row>
    <row r="4948" spans="1:10" x14ac:dyDescent="0.25">
      <c r="A4948" s="4" t="s">
        <v>9404</v>
      </c>
      <c r="B4948" s="4" t="s">
        <v>11128</v>
      </c>
      <c r="C4948" s="11" t="s">
        <v>11124</v>
      </c>
      <c r="D4948" t="s">
        <v>6730</v>
      </c>
      <c r="E4948" t="s">
        <v>9</v>
      </c>
      <c r="F4948" s="2">
        <v>39902</v>
      </c>
      <c r="G4948" t="s">
        <v>6732</v>
      </c>
      <c r="H4948" s="3">
        <v>1650</v>
      </c>
      <c r="I4948" s="3">
        <v>-1650</v>
      </c>
      <c r="J4948" s="3">
        <v>0</v>
      </c>
    </row>
    <row r="4949" spans="1:10" x14ac:dyDescent="0.25">
      <c r="A4949" s="4" t="s">
        <v>9404</v>
      </c>
      <c r="B4949" s="4" t="s">
        <v>11128</v>
      </c>
      <c r="C4949" s="11" t="s">
        <v>11124</v>
      </c>
      <c r="D4949" t="s">
        <v>6730</v>
      </c>
      <c r="E4949" t="s">
        <v>19</v>
      </c>
      <c r="F4949" s="2">
        <v>40599</v>
      </c>
      <c r="G4949" t="s">
        <v>6733</v>
      </c>
      <c r="H4949" s="3">
        <v>2800</v>
      </c>
      <c r="I4949" s="3">
        <v>-2800</v>
      </c>
      <c r="J4949" s="3">
        <v>0</v>
      </c>
    </row>
    <row r="4950" spans="1:10" x14ac:dyDescent="0.25">
      <c r="A4950" s="4" t="s">
        <v>9404</v>
      </c>
      <c r="B4950" s="4" t="s">
        <v>11128</v>
      </c>
      <c r="C4950" s="11" t="s">
        <v>11124</v>
      </c>
      <c r="D4950" t="s">
        <v>6730</v>
      </c>
      <c r="E4950" t="s">
        <v>21</v>
      </c>
      <c r="F4950" s="2">
        <v>40847</v>
      </c>
      <c r="G4950" t="s">
        <v>6732</v>
      </c>
      <c r="H4950" s="3">
        <v>6200</v>
      </c>
      <c r="I4950" s="3">
        <v>-6200</v>
      </c>
      <c r="J4950" s="3">
        <v>0</v>
      </c>
    </row>
    <row r="4951" spans="1:10" x14ac:dyDescent="0.25">
      <c r="A4951" s="4" t="s">
        <v>9404</v>
      </c>
      <c r="B4951" s="4" t="s">
        <v>11128</v>
      </c>
      <c r="C4951" s="11" t="s">
        <v>11124</v>
      </c>
      <c r="D4951" t="s">
        <v>6730</v>
      </c>
      <c r="E4951" t="s">
        <v>23</v>
      </c>
      <c r="F4951" s="2">
        <v>42429</v>
      </c>
      <c r="G4951" t="s">
        <v>6731</v>
      </c>
      <c r="H4951" s="3">
        <v>5667</v>
      </c>
      <c r="I4951" s="3">
        <v>-5667</v>
      </c>
      <c r="J4951" s="3">
        <v>0</v>
      </c>
    </row>
    <row r="4952" spans="1:10" x14ac:dyDescent="0.25">
      <c r="A4952" s="4" t="s">
        <v>9404</v>
      </c>
      <c r="B4952" s="4" t="s">
        <v>11128</v>
      </c>
      <c r="C4952" s="11" t="s">
        <v>11124</v>
      </c>
      <c r="D4952" t="s">
        <v>6734</v>
      </c>
      <c r="E4952" t="s">
        <v>1</v>
      </c>
      <c r="F4952" s="2">
        <v>39325</v>
      </c>
      <c r="G4952" t="s">
        <v>6735</v>
      </c>
      <c r="H4952" s="3">
        <v>24000</v>
      </c>
      <c r="I4952" s="3">
        <v>-24000</v>
      </c>
      <c r="J4952" s="3">
        <v>0</v>
      </c>
    </row>
    <row r="4953" spans="1:10" x14ac:dyDescent="0.25">
      <c r="A4953" s="4" t="s">
        <v>9404</v>
      </c>
      <c r="B4953" s="4" t="s">
        <v>11128</v>
      </c>
      <c r="C4953" s="11" t="s">
        <v>11124</v>
      </c>
      <c r="D4953" t="s">
        <v>6734</v>
      </c>
      <c r="E4953" t="s">
        <v>7</v>
      </c>
      <c r="F4953" s="2">
        <v>42400</v>
      </c>
      <c r="G4953" t="s">
        <v>6735</v>
      </c>
      <c r="H4953" s="3">
        <v>5667</v>
      </c>
      <c r="I4953" s="3">
        <v>-5667</v>
      </c>
      <c r="J4953" s="3">
        <v>0</v>
      </c>
    </row>
    <row r="4954" spans="1:10" x14ac:dyDescent="0.25">
      <c r="A4954" s="4" t="s">
        <v>9404</v>
      </c>
      <c r="B4954" s="4" t="s">
        <v>11128</v>
      </c>
      <c r="C4954" s="11" t="s">
        <v>11124</v>
      </c>
      <c r="D4954" t="s">
        <v>6736</v>
      </c>
      <c r="E4954" t="s">
        <v>1</v>
      </c>
      <c r="F4954" s="2">
        <v>39325</v>
      </c>
      <c r="G4954" t="s">
        <v>6737</v>
      </c>
      <c r="H4954" s="3">
        <v>61000</v>
      </c>
      <c r="I4954" s="3">
        <v>-61000</v>
      </c>
      <c r="J4954" s="3">
        <v>0</v>
      </c>
    </row>
    <row r="4955" spans="1:10" x14ac:dyDescent="0.25">
      <c r="A4955" s="4" t="s">
        <v>9404</v>
      </c>
      <c r="B4955" s="4" t="s">
        <v>11128</v>
      </c>
      <c r="C4955" s="11" t="s">
        <v>11124</v>
      </c>
      <c r="D4955" t="s">
        <v>6736</v>
      </c>
      <c r="E4955" t="s">
        <v>7</v>
      </c>
      <c r="F4955" s="2">
        <v>39478</v>
      </c>
      <c r="G4955" t="s">
        <v>6738</v>
      </c>
      <c r="H4955" s="3">
        <v>8700</v>
      </c>
      <c r="I4955" s="3">
        <v>-8700</v>
      </c>
      <c r="J4955" s="3">
        <v>0</v>
      </c>
    </row>
    <row r="4956" spans="1:10" x14ac:dyDescent="0.25">
      <c r="A4956" s="4" t="s">
        <v>9404</v>
      </c>
      <c r="B4956" s="4" t="s">
        <v>11128</v>
      </c>
      <c r="C4956" s="11" t="s">
        <v>11124</v>
      </c>
      <c r="D4956" t="s">
        <v>6736</v>
      </c>
      <c r="E4956" t="s">
        <v>9</v>
      </c>
      <c r="F4956" s="2">
        <v>41775</v>
      </c>
      <c r="G4956" t="s">
        <v>6737</v>
      </c>
      <c r="H4956" s="3">
        <v>1800</v>
      </c>
      <c r="I4956" s="3">
        <v>-1800</v>
      </c>
      <c r="J4956" s="3">
        <v>0</v>
      </c>
    </row>
    <row r="4957" spans="1:10" x14ac:dyDescent="0.25">
      <c r="A4957" s="4" t="s">
        <v>9404</v>
      </c>
      <c r="B4957" s="4" t="s">
        <v>11128</v>
      </c>
      <c r="C4957" s="11" t="s">
        <v>11124</v>
      </c>
      <c r="D4957" t="s">
        <v>6736</v>
      </c>
      <c r="E4957" t="s">
        <v>19</v>
      </c>
      <c r="F4957" s="2">
        <v>42258</v>
      </c>
      <c r="G4957" t="s">
        <v>6737</v>
      </c>
      <c r="H4957" s="3">
        <v>2950</v>
      </c>
      <c r="I4957" s="3">
        <v>-2950</v>
      </c>
      <c r="J4957" s="3">
        <v>0</v>
      </c>
    </row>
    <row r="4958" spans="1:10" x14ac:dyDescent="0.25">
      <c r="A4958" s="4" t="s">
        <v>9404</v>
      </c>
      <c r="B4958" s="4" t="s">
        <v>11128</v>
      </c>
      <c r="C4958" s="11" t="s">
        <v>11124</v>
      </c>
      <c r="D4958" t="s">
        <v>6736</v>
      </c>
      <c r="E4958" t="s">
        <v>21</v>
      </c>
      <c r="F4958" s="2">
        <v>39745</v>
      </c>
      <c r="G4958" t="s">
        <v>6738</v>
      </c>
      <c r="H4958" s="3">
        <v>2520</v>
      </c>
      <c r="I4958" s="3">
        <v>-2520</v>
      </c>
      <c r="J4958" s="3">
        <v>0</v>
      </c>
    </row>
    <row r="4959" spans="1:10" x14ac:dyDescent="0.25">
      <c r="A4959" s="4" t="s">
        <v>9404</v>
      </c>
      <c r="B4959" s="4" t="s">
        <v>11128</v>
      </c>
      <c r="C4959" s="11" t="s">
        <v>11124</v>
      </c>
      <c r="D4959" t="s">
        <v>6736</v>
      </c>
      <c r="E4959" t="s">
        <v>23</v>
      </c>
      <c r="F4959" s="2">
        <v>39834</v>
      </c>
      <c r="G4959" t="s">
        <v>6739</v>
      </c>
      <c r="H4959" s="3">
        <v>2270</v>
      </c>
      <c r="I4959" s="3">
        <v>-2270</v>
      </c>
      <c r="J4959" s="3">
        <v>0</v>
      </c>
    </row>
    <row r="4960" spans="1:10" x14ac:dyDescent="0.25">
      <c r="A4960" s="4" t="s">
        <v>9404</v>
      </c>
      <c r="B4960" s="4" t="s">
        <v>11128</v>
      </c>
      <c r="C4960" s="11" t="s">
        <v>11124</v>
      </c>
      <c r="D4960" t="s">
        <v>6736</v>
      </c>
      <c r="E4960" t="s">
        <v>25</v>
      </c>
      <c r="F4960" s="2">
        <v>39959</v>
      </c>
      <c r="G4960" t="s">
        <v>6740</v>
      </c>
      <c r="H4960" s="3">
        <v>1650</v>
      </c>
      <c r="I4960" s="3">
        <v>-1650</v>
      </c>
      <c r="J4960" s="3">
        <v>0</v>
      </c>
    </row>
    <row r="4961" spans="1:10" x14ac:dyDescent="0.25">
      <c r="A4961" s="4" t="s">
        <v>9404</v>
      </c>
      <c r="B4961" s="4" t="s">
        <v>11128</v>
      </c>
      <c r="C4961" s="11" t="s">
        <v>11124</v>
      </c>
      <c r="D4961" t="s">
        <v>6736</v>
      </c>
      <c r="E4961" t="s">
        <v>27</v>
      </c>
      <c r="F4961" s="2">
        <v>40281</v>
      </c>
      <c r="G4961" t="s">
        <v>6741</v>
      </c>
      <c r="H4961" s="3">
        <v>4800</v>
      </c>
      <c r="I4961" s="3">
        <v>-4800</v>
      </c>
      <c r="J4961" s="3">
        <v>0</v>
      </c>
    </row>
    <row r="4962" spans="1:10" x14ac:dyDescent="0.25">
      <c r="A4962" s="4" t="s">
        <v>9404</v>
      </c>
      <c r="B4962" s="4" t="s">
        <v>11128</v>
      </c>
      <c r="C4962" s="11" t="s">
        <v>11124</v>
      </c>
      <c r="D4962" t="s">
        <v>6736</v>
      </c>
      <c r="E4962" t="s">
        <v>29</v>
      </c>
      <c r="F4962" s="2">
        <v>41362</v>
      </c>
      <c r="G4962" t="s">
        <v>6742</v>
      </c>
      <c r="H4962" s="3">
        <v>3100</v>
      </c>
      <c r="I4962" s="3">
        <v>-3100</v>
      </c>
      <c r="J4962" s="3">
        <v>0</v>
      </c>
    </row>
    <row r="4963" spans="1:10" x14ac:dyDescent="0.25">
      <c r="A4963" s="4" t="s">
        <v>9404</v>
      </c>
      <c r="B4963" s="4" t="s">
        <v>11128</v>
      </c>
      <c r="C4963" s="11" t="s">
        <v>11124</v>
      </c>
      <c r="D4963" t="s">
        <v>6736</v>
      </c>
      <c r="E4963" t="s">
        <v>31</v>
      </c>
      <c r="F4963" s="2">
        <v>41517</v>
      </c>
      <c r="G4963" t="s">
        <v>6743</v>
      </c>
      <c r="H4963" s="3">
        <v>4953</v>
      </c>
      <c r="I4963" s="3">
        <v>-4953</v>
      </c>
      <c r="J4963" s="3">
        <v>0</v>
      </c>
    </row>
    <row r="4964" spans="1:10" x14ac:dyDescent="0.25">
      <c r="A4964" s="4" t="s">
        <v>9404</v>
      </c>
      <c r="B4964" s="4" t="s">
        <v>11128</v>
      </c>
      <c r="C4964" s="11" t="s">
        <v>11124</v>
      </c>
      <c r="D4964" t="s">
        <v>6736</v>
      </c>
      <c r="E4964" t="s">
        <v>33</v>
      </c>
      <c r="F4964" s="2">
        <v>41577</v>
      </c>
      <c r="G4964" t="s">
        <v>6744</v>
      </c>
      <c r="H4964" s="3">
        <v>1400</v>
      </c>
      <c r="I4964" s="3">
        <v>-1400</v>
      </c>
      <c r="J4964" s="3">
        <v>0</v>
      </c>
    </row>
    <row r="4965" spans="1:10" x14ac:dyDescent="0.25">
      <c r="A4965" s="4" t="s">
        <v>9404</v>
      </c>
      <c r="B4965" s="4" t="s">
        <v>11128</v>
      </c>
      <c r="C4965" s="11" t="s">
        <v>11124</v>
      </c>
      <c r="D4965" t="s">
        <v>6736</v>
      </c>
      <c r="E4965" t="s">
        <v>92</v>
      </c>
      <c r="F4965" s="2">
        <v>41578</v>
      </c>
      <c r="G4965" t="s">
        <v>6745</v>
      </c>
      <c r="H4965" s="3">
        <v>3600</v>
      </c>
      <c r="I4965" s="3">
        <v>-3600</v>
      </c>
      <c r="J4965" s="3">
        <v>0</v>
      </c>
    </row>
    <row r="4966" spans="1:10" x14ac:dyDescent="0.25">
      <c r="A4966" s="4" t="s">
        <v>9404</v>
      </c>
      <c r="B4966" s="4" t="s">
        <v>11128</v>
      </c>
      <c r="C4966" s="11" t="s">
        <v>11124</v>
      </c>
      <c r="D4966" t="s">
        <v>6746</v>
      </c>
      <c r="E4966" t="s">
        <v>1</v>
      </c>
      <c r="F4966" s="2">
        <v>39325</v>
      </c>
      <c r="G4966" t="s">
        <v>6747</v>
      </c>
      <c r="H4966" s="3">
        <v>37000</v>
      </c>
      <c r="I4966" s="3">
        <v>-37000</v>
      </c>
      <c r="J4966" s="3">
        <v>0</v>
      </c>
    </row>
    <row r="4967" spans="1:10" x14ac:dyDescent="0.25">
      <c r="A4967" s="4" t="s">
        <v>9404</v>
      </c>
      <c r="B4967" s="4" t="s">
        <v>11128</v>
      </c>
      <c r="C4967" s="11" t="s">
        <v>11124</v>
      </c>
      <c r="D4967" t="s">
        <v>6746</v>
      </c>
      <c r="E4967" t="s">
        <v>7</v>
      </c>
      <c r="F4967" s="2">
        <v>39959</v>
      </c>
      <c r="G4967" t="s">
        <v>6748</v>
      </c>
      <c r="H4967" s="3">
        <v>5200</v>
      </c>
      <c r="I4967" s="3">
        <v>-5200</v>
      </c>
      <c r="J4967" s="3">
        <v>0</v>
      </c>
    </row>
    <row r="4968" spans="1:10" x14ac:dyDescent="0.25">
      <c r="A4968" s="4" t="s">
        <v>9404</v>
      </c>
      <c r="B4968" s="4" t="s">
        <v>11128</v>
      </c>
      <c r="C4968" s="11" t="s">
        <v>11124</v>
      </c>
      <c r="D4968" t="s">
        <v>6746</v>
      </c>
      <c r="E4968" t="s">
        <v>9</v>
      </c>
      <c r="F4968" s="2">
        <v>39959</v>
      </c>
      <c r="G4968" t="s">
        <v>6749</v>
      </c>
      <c r="H4968" s="3">
        <v>1000</v>
      </c>
      <c r="I4968" s="3">
        <v>-1000</v>
      </c>
      <c r="J4968" s="3">
        <v>0</v>
      </c>
    </row>
    <row r="4969" spans="1:10" x14ac:dyDescent="0.25">
      <c r="A4969" s="4" t="s">
        <v>9404</v>
      </c>
      <c r="B4969" s="4" t="s">
        <v>11128</v>
      </c>
      <c r="C4969" s="11" t="s">
        <v>11124</v>
      </c>
      <c r="D4969" t="s">
        <v>6746</v>
      </c>
      <c r="E4969" t="s">
        <v>19</v>
      </c>
      <c r="F4969" s="2">
        <v>40056</v>
      </c>
      <c r="G4969" t="s">
        <v>6750</v>
      </c>
      <c r="H4969" s="3">
        <v>1500</v>
      </c>
      <c r="I4969" s="3">
        <v>-1500</v>
      </c>
      <c r="J4969" s="3">
        <v>0</v>
      </c>
    </row>
    <row r="4970" spans="1:10" x14ac:dyDescent="0.25">
      <c r="A4970" s="4" t="s">
        <v>9404</v>
      </c>
      <c r="B4970" s="4" t="s">
        <v>11128</v>
      </c>
      <c r="C4970" s="11" t="s">
        <v>11124</v>
      </c>
      <c r="D4970" t="s">
        <v>6746</v>
      </c>
      <c r="E4970" t="s">
        <v>21</v>
      </c>
      <c r="F4970" s="2">
        <v>40471</v>
      </c>
      <c r="G4970" t="s">
        <v>6751</v>
      </c>
      <c r="H4970" s="3">
        <v>1150</v>
      </c>
      <c r="I4970" s="3">
        <v>-1150</v>
      </c>
      <c r="J4970" s="3">
        <v>0</v>
      </c>
    </row>
    <row r="4971" spans="1:10" x14ac:dyDescent="0.25">
      <c r="A4971" s="4" t="s">
        <v>9404</v>
      </c>
      <c r="B4971" s="4" t="s">
        <v>11128</v>
      </c>
      <c r="C4971" s="11" t="s">
        <v>11124</v>
      </c>
      <c r="D4971" t="s">
        <v>6746</v>
      </c>
      <c r="E4971" t="s">
        <v>23</v>
      </c>
      <c r="F4971" s="2">
        <v>40908</v>
      </c>
      <c r="G4971" t="s">
        <v>6752</v>
      </c>
      <c r="H4971" s="3">
        <v>3450</v>
      </c>
      <c r="I4971" s="3">
        <v>-3450</v>
      </c>
      <c r="J4971" s="3">
        <v>0</v>
      </c>
    </row>
    <row r="4972" spans="1:10" x14ac:dyDescent="0.25">
      <c r="A4972" s="4" t="s">
        <v>9404</v>
      </c>
      <c r="B4972" s="4" t="s">
        <v>11128</v>
      </c>
      <c r="C4972" s="11" t="s">
        <v>11124</v>
      </c>
      <c r="D4972" t="s">
        <v>6746</v>
      </c>
      <c r="E4972" t="s">
        <v>25</v>
      </c>
      <c r="F4972" s="2">
        <v>41372</v>
      </c>
      <c r="G4972" t="s">
        <v>6753</v>
      </c>
      <c r="H4972" s="3">
        <v>9600</v>
      </c>
      <c r="I4972" s="3">
        <v>-9600</v>
      </c>
      <c r="J4972" s="3">
        <v>0</v>
      </c>
    </row>
    <row r="4973" spans="1:10" x14ac:dyDescent="0.25">
      <c r="A4973" s="4" t="s">
        <v>9404</v>
      </c>
      <c r="B4973" s="4" t="s">
        <v>11128</v>
      </c>
      <c r="C4973" s="11" t="s">
        <v>11124</v>
      </c>
      <c r="D4973" t="s">
        <v>6746</v>
      </c>
      <c r="E4973" t="s">
        <v>27</v>
      </c>
      <c r="F4973" s="2">
        <v>41517</v>
      </c>
      <c r="G4973" t="s">
        <v>6754</v>
      </c>
      <c r="H4973" s="3">
        <v>1325</v>
      </c>
      <c r="I4973" s="3">
        <v>-1325</v>
      </c>
      <c r="J4973" s="3">
        <v>0</v>
      </c>
    </row>
    <row r="4974" spans="1:10" x14ac:dyDescent="0.25">
      <c r="A4974" s="4" t="s">
        <v>9404</v>
      </c>
      <c r="B4974" s="4" t="s">
        <v>11128</v>
      </c>
      <c r="C4974" s="11" t="s">
        <v>11124</v>
      </c>
      <c r="D4974" t="s">
        <v>6755</v>
      </c>
      <c r="E4974" t="s">
        <v>1</v>
      </c>
      <c r="F4974" s="2">
        <v>39325</v>
      </c>
      <c r="G4974" t="s">
        <v>6756</v>
      </c>
      <c r="H4974" s="3">
        <v>37000</v>
      </c>
      <c r="I4974" s="3">
        <v>-37000</v>
      </c>
      <c r="J4974" s="3">
        <v>0</v>
      </c>
    </row>
    <row r="4975" spans="1:10" x14ac:dyDescent="0.25">
      <c r="A4975" s="4" t="s">
        <v>9404</v>
      </c>
      <c r="B4975" s="4" t="s">
        <v>11128</v>
      </c>
      <c r="C4975" s="11" t="s">
        <v>11124</v>
      </c>
      <c r="D4975" t="s">
        <v>6755</v>
      </c>
      <c r="E4975" t="s">
        <v>7</v>
      </c>
      <c r="F4975" s="2">
        <v>39932</v>
      </c>
      <c r="G4975" t="s">
        <v>6757</v>
      </c>
      <c r="H4975" s="3">
        <v>1050</v>
      </c>
      <c r="I4975" s="3">
        <v>-1050</v>
      </c>
      <c r="J4975" s="3">
        <v>0</v>
      </c>
    </row>
    <row r="4976" spans="1:10" x14ac:dyDescent="0.25">
      <c r="A4976" s="4" t="s">
        <v>9404</v>
      </c>
      <c r="B4976" s="4" t="s">
        <v>11128</v>
      </c>
      <c r="C4976" s="11" t="s">
        <v>11124</v>
      </c>
      <c r="D4976" t="s">
        <v>6755</v>
      </c>
      <c r="E4976" t="s">
        <v>9</v>
      </c>
      <c r="F4976" s="2">
        <v>39959</v>
      </c>
      <c r="G4976" t="s">
        <v>6758</v>
      </c>
      <c r="H4976" s="3">
        <v>5200</v>
      </c>
      <c r="I4976" s="3">
        <v>-5200</v>
      </c>
      <c r="J4976" s="3">
        <v>0</v>
      </c>
    </row>
    <row r="4977" spans="1:10" x14ac:dyDescent="0.25">
      <c r="A4977" s="4" t="s">
        <v>9404</v>
      </c>
      <c r="B4977" s="4" t="s">
        <v>11128</v>
      </c>
      <c r="C4977" s="11" t="s">
        <v>11124</v>
      </c>
      <c r="D4977" t="s">
        <v>6755</v>
      </c>
      <c r="E4977" t="s">
        <v>19</v>
      </c>
      <c r="F4977" s="2">
        <v>39959</v>
      </c>
      <c r="G4977" t="s">
        <v>6759</v>
      </c>
      <c r="H4977" s="3">
        <v>1000</v>
      </c>
      <c r="I4977" s="3">
        <v>-1000</v>
      </c>
      <c r="J4977" s="3">
        <v>0</v>
      </c>
    </row>
    <row r="4978" spans="1:10" x14ac:dyDescent="0.25">
      <c r="A4978" s="4" t="s">
        <v>9404</v>
      </c>
      <c r="B4978" s="4" t="s">
        <v>11128</v>
      </c>
      <c r="C4978" s="11" t="s">
        <v>11124</v>
      </c>
      <c r="D4978" t="s">
        <v>6755</v>
      </c>
      <c r="E4978" t="s">
        <v>21</v>
      </c>
      <c r="F4978" s="2">
        <v>40056</v>
      </c>
      <c r="G4978" t="s">
        <v>6758</v>
      </c>
      <c r="H4978" s="3">
        <v>1500</v>
      </c>
      <c r="I4978" s="3">
        <v>-1500</v>
      </c>
      <c r="J4978" s="3">
        <v>0</v>
      </c>
    </row>
    <row r="4979" spans="1:10" x14ac:dyDescent="0.25">
      <c r="A4979" s="4" t="s">
        <v>9404</v>
      </c>
      <c r="B4979" s="4" t="s">
        <v>11128</v>
      </c>
      <c r="C4979" s="11" t="s">
        <v>11124</v>
      </c>
      <c r="D4979" t="s">
        <v>6755</v>
      </c>
      <c r="E4979" t="s">
        <v>23</v>
      </c>
      <c r="F4979" s="2">
        <v>40755</v>
      </c>
      <c r="G4979" t="s">
        <v>6760</v>
      </c>
      <c r="H4979" s="3">
        <v>2000</v>
      </c>
      <c r="I4979" s="3">
        <v>-2000</v>
      </c>
      <c r="J4979" s="3">
        <v>0</v>
      </c>
    </row>
    <row r="4980" spans="1:10" x14ac:dyDescent="0.25">
      <c r="A4980" s="4" t="s">
        <v>9404</v>
      </c>
      <c r="B4980" s="4" t="s">
        <v>11128</v>
      </c>
      <c r="C4980" s="11" t="s">
        <v>11124</v>
      </c>
      <c r="D4980" t="s">
        <v>6755</v>
      </c>
      <c r="E4980" t="s">
        <v>25</v>
      </c>
      <c r="F4980" s="2">
        <v>40908</v>
      </c>
      <c r="G4980" t="s">
        <v>6761</v>
      </c>
      <c r="H4980" s="3">
        <v>3450</v>
      </c>
      <c r="I4980" s="3">
        <v>-3450</v>
      </c>
      <c r="J4980" s="3">
        <v>0</v>
      </c>
    </row>
    <row r="4981" spans="1:10" x14ac:dyDescent="0.25">
      <c r="A4981" s="4" t="s">
        <v>9404</v>
      </c>
      <c r="B4981" s="4" t="s">
        <v>11128</v>
      </c>
      <c r="C4981" s="11" t="s">
        <v>11124</v>
      </c>
      <c r="D4981" t="s">
        <v>6755</v>
      </c>
      <c r="E4981" t="s">
        <v>27</v>
      </c>
      <c r="F4981" s="2">
        <v>41372</v>
      </c>
      <c r="G4981" t="s">
        <v>6762</v>
      </c>
      <c r="H4981" s="3">
        <v>9600</v>
      </c>
      <c r="I4981" s="3">
        <v>-9600</v>
      </c>
      <c r="J4981" s="3">
        <v>0</v>
      </c>
    </row>
    <row r="4982" spans="1:10" x14ac:dyDescent="0.25">
      <c r="A4982" s="4" t="s">
        <v>9404</v>
      </c>
      <c r="B4982" s="4" t="s">
        <v>11128</v>
      </c>
      <c r="C4982" s="11" t="s">
        <v>11124</v>
      </c>
      <c r="D4982" t="s">
        <v>6755</v>
      </c>
      <c r="E4982" t="s">
        <v>29</v>
      </c>
      <c r="F4982" s="2">
        <v>41517</v>
      </c>
      <c r="G4982" t="s">
        <v>6763</v>
      </c>
      <c r="H4982" s="3">
        <v>1325</v>
      </c>
      <c r="I4982" s="3">
        <v>-1325</v>
      </c>
      <c r="J4982" s="3">
        <v>0</v>
      </c>
    </row>
    <row r="4983" spans="1:10" x14ac:dyDescent="0.25">
      <c r="A4983" s="4" t="s">
        <v>9404</v>
      </c>
      <c r="B4983" s="4" t="s">
        <v>11128</v>
      </c>
      <c r="C4983" s="11" t="s">
        <v>11124</v>
      </c>
      <c r="D4983" t="s">
        <v>6764</v>
      </c>
      <c r="E4983" t="s">
        <v>1</v>
      </c>
      <c r="F4983" s="2">
        <v>39325</v>
      </c>
      <c r="G4983" t="s">
        <v>6765</v>
      </c>
      <c r="H4983" s="3">
        <v>49000</v>
      </c>
      <c r="I4983" s="3">
        <v>-49000</v>
      </c>
      <c r="J4983" s="3">
        <v>0</v>
      </c>
    </row>
    <row r="4984" spans="1:10" x14ac:dyDescent="0.25">
      <c r="A4984" s="4" t="s">
        <v>9404</v>
      </c>
      <c r="B4984" s="4" t="s">
        <v>11128</v>
      </c>
      <c r="C4984" s="11" t="s">
        <v>11124</v>
      </c>
      <c r="D4984" t="s">
        <v>6764</v>
      </c>
      <c r="E4984" t="s">
        <v>7</v>
      </c>
      <c r="F4984" s="2">
        <v>39559</v>
      </c>
      <c r="G4984" t="s">
        <v>6766</v>
      </c>
      <c r="H4984" s="3">
        <v>4680</v>
      </c>
      <c r="I4984" s="3">
        <v>-4680</v>
      </c>
      <c r="J4984" s="3">
        <v>0</v>
      </c>
    </row>
    <row r="4985" spans="1:10" x14ac:dyDescent="0.25">
      <c r="A4985" s="4" t="s">
        <v>9404</v>
      </c>
      <c r="B4985" s="4" t="s">
        <v>11128</v>
      </c>
      <c r="C4985" s="11" t="s">
        <v>11124</v>
      </c>
      <c r="D4985" t="s">
        <v>6764</v>
      </c>
      <c r="E4985" t="s">
        <v>9</v>
      </c>
      <c r="F4985" s="2">
        <v>39891</v>
      </c>
      <c r="G4985" t="s">
        <v>6767</v>
      </c>
      <c r="H4985" s="3">
        <v>2100</v>
      </c>
      <c r="I4985" s="3">
        <v>-2100</v>
      </c>
      <c r="J4985" s="3">
        <v>0</v>
      </c>
    </row>
    <row r="4986" spans="1:10" x14ac:dyDescent="0.25">
      <c r="A4986" s="4" t="s">
        <v>9404</v>
      </c>
      <c r="B4986" s="4" t="s">
        <v>11128</v>
      </c>
      <c r="C4986" s="11" t="s">
        <v>11124</v>
      </c>
      <c r="D4986" t="s">
        <v>6764</v>
      </c>
      <c r="E4986" t="s">
        <v>19</v>
      </c>
      <c r="F4986" s="2">
        <v>39979</v>
      </c>
      <c r="G4986" t="s">
        <v>6768</v>
      </c>
      <c r="H4986" s="3">
        <v>1100</v>
      </c>
      <c r="I4986" s="3">
        <v>-1100</v>
      </c>
      <c r="J4986" s="3">
        <v>0</v>
      </c>
    </row>
    <row r="4987" spans="1:10" x14ac:dyDescent="0.25">
      <c r="A4987" s="4" t="s">
        <v>9404</v>
      </c>
      <c r="B4987" s="4" t="s">
        <v>11128</v>
      </c>
      <c r="C4987" s="11" t="s">
        <v>11124</v>
      </c>
      <c r="D4987" t="s">
        <v>6764</v>
      </c>
      <c r="E4987" t="s">
        <v>21</v>
      </c>
      <c r="F4987" s="2">
        <v>40147</v>
      </c>
      <c r="G4987" t="s">
        <v>6768</v>
      </c>
      <c r="H4987" s="3">
        <v>1250</v>
      </c>
      <c r="I4987" s="3">
        <v>-1250</v>
      </c>
      <c r="J4987" s="3">
        <v>0</v>
      </c>
    </row>
    <row r="4988" spans="1:10" x14ac:dyDescent="0.25">
      <c r="A4988" s="4" t="s">
        <v>9404</v>
      </c>
      <c r="B4988" s="4" t="s">
        <v>11128</v>
      </c>
      <c r="C4988" s="11" t="s">
        <v>11124</v>
      </c>
      <c r="D4988" t="s">
        <v>6764</v>
      </c>
      <c r="E4988" t="s">
        <v>23</v>
      </c>
      <c r="F4988" s="2">
        <v>40209</v>
      </c>
      <c r="G4988" t="s">
        <v>6769</v>
      </c>
      <c r="H4988" s="3">
        <v>1800</v>
      </c>
      <c r="I4988" s="3">
        <v>-1800</v>
      </c>
      <c r="J4988" s="3">
        <v>0</v>
      </c>
    </row>
    <row r="4989" spans="1:10" x14ac:dyDescent="0.25">
      <c r="A4989" s="4" t="s">
        <v>9404</v>
      </c>
      <c r="B4989" s="4" t="s">
        <v>11128</v>
      </c>
      <c r="C4989" s="11" t="s">
        <v>11124</v>
      </c>
      <c r="D4989" t="s">
        <v>6770</v>
      </c>
      <c r="E4989" t="s">
        <v>1</v>
      </c>
      <c r="F4989" s="2">
        <v>39276</v>
      </c>
      <c r="G4989" t="s">
        <v>6771</v>
      </c>
      <c r="H4989" s="3">
        <v>7600</v>
      </c>
      <c r="I4989" s="3">
        <v>-7600</v>
      </c>
      <c r="J4989" s="3">
        <v>0</v>
      </c>
    </row>
    <row r="4990" spans="1:10" x14ac:dyDescent="0.25">
      <c r="A4990" s="4" t="s">
        <v>9404</v>
      </c>
      <c r="B4990" s="4" t="s">
        <v>11128</v>
      </c>
      <c r="C4990" s="11" t="s">
        <v>11124</v>
      </c>
      <c r="D4990" t="s">
        <v>6772</v>
      </c>
      <c r="E4990" t="s">
        <v>1</v>
      </c>
      <c r="F4990" s="2">
        <v>39276</v>
      </c>
      <c r="G4990" t="s">
        <v>6773</v>
      </c>
      <c r="H4990" s="3">
        <v>7600</v>
      </c>
      <c r="I4990" s="3">
        <v>-7600</v>
      </c>
      <c r="J4990" s="3">
        <v>0</v>
      </c>
    </row>
    <row r="4991" spans="1:10" x14ac:dyDescent="0.25">
      <c r="A4991" s="4" t="s">
        <v>9404</v>
      </c>
      <c r="B4991" s="4" t="s">
        <v>11128</v>
      </c>
      <c r="C4991" s="11" t="s">
        <v>11124</v>
      </c>
      <c r="D4991" t="s">
        <v>6774</v>
      </c>
      <c r="E4991" t="s">
        <v>1</v>
      </c>
      <c r="F4991" s="2">
        <v>39272</v>
      </c>
      <c r="G4991" t="s">
        <v>6775</v>
      </c>
      <c r="H4991" s="3">
        <v>5300</v>
      </c>
      <c r="I4991" s="3">
        <v>-5300</v>
      </c>
      <c r="J4991" s="3">
        <v>0</v>
      </c>
    </row>
    <row r="4992" spans="1:10" x14ac:dyDescent="0.25">
      <c r="A4992" s="4" t="s">
        <v>9404</v>
      </c>
      <c r="B4992" s="4" t="s">
        <v>11128</v>
      </c>
      <c r="C4992" s="11" t="s">
        <v>11124</v>
      </c>
      <c r="D4992" t="s">
        <v>6774</v>
      </c>
      <c r="E4992" t="s">
        <v>7</v>
      </c>
      <c r="F4992" s="2">
        <v>39280</v>
      </c>
      <c r="G4992" t="s">
        <v>6776</v>
      </c>
      <c r="H4992" s="3">
        <v>5300</v>
      </c>
      <c r="I4992" s="3">
        <v>-5300</v>
      </c>
      <c r="J4992" s="3">
        <v>0</v>
      </c>
    </row>
    <row r="4993" spans="1:10" x14ac:dyDescent="0.25">
      <c r="A4993" s="4" t="s">
        <v>9404</v>
      </c>
      <c r="B4993" s="4" t="s">
        <v>11128</v>
      </c>
      <c r="C4993" s="11" t="s">
        <v>11124</v>
      </c>
      <c r="D4993" t="s">
        <v>6774</v>
      </c>
      <c r="E4993" t="s">
        <v>9</v>
      </c>
      <c r="F4993" s="2">
        <v>39385</v>
      </c>
      <c r="G4993" t="s">
        <v>6777</v>
      </c>
      <c r="H4993" s="3">
        <v>5300</v>
      </c>
      <c r="I4993" s="3">
        <v>-5300</v>
      </c>
      <c r="J4993" s="3">
        <v>0</v>
      </c>
    </row>
    <row r="4994" spans="1:10" x14ac:dyDescent="0.25">
      <c r="A4994" s="4" t="s">
        <v>9404</v>
      </c>
      <c r="B4994" s="4" t="s">
        <v>11128</v>
      </c>
      <c r="C4994" s="11" t="s">
        <v>11124</v>
      </c>
      <c r="D4994" t="s">
        <v>6774</v>
      </c>
      <c r="E4994" t="s">
        <v>19</v>
      </c>
      <c r="F4994" s="2">
        <v>39629</v>
      </c>
      <c r="G4994" t="s">
        <v>6778</v>
      </c>
      <c r="H4994" s="3">
        <v>765</v>
      </c>
      <c r="I4994" s="3">
        <v>-765</v>
      </c>
      <c r="J4994" s="3">
        <v>0</v>
      </c>
    </row>
    <row r="4995" spans="1:10" x14ac:dyDescent="0.25">
      <c r="A4995" s="4" t="s">
        <v>9404</v>
      </c>
      <c r="B4995" s="4" t="s">
        <v>11128</v>
      </c>
      <c r="C4995" s="11" t="s">
        <v>11124</v>
      </c>
      <c r="D4995" t="s">
        <v>6779</v>
      </c>
      <c r="E4995" t="s">
        <v>1</v>
      </c>
      <c r="F4995" s="2">
        <v>39386</v>
      </c>
      <c r="G4995" t="s">
        <v>6780</v>
      </c>
      <c r="H4995" s="3">
        <v>57000</v>
      </c>
      <c r="I4995" s="3">
        <v>-57000</v>
      </c>
      <c r="J4995" s="3">
        <v>0</v>
      </c>
    </row>
    <row r="4996" spans="1:10" x14ac:dyDescent="0.25">
      <c r="A4996" s="4" t="s">
        <v>9404</v>
      </c>
      <c r="B4996" s="4" t="s">
        <v>11128</v>
      </c>
      <c r="C4996" s="11" t="s">
        <v>11124</v>
      </c>
      <c r="D4996" t="s">
        <v>6779</v>
      </c>
      <c r="E4996" t="s">
        <v>7</v>
      </c>
      <c r="F4996" s="2">
        <v>39478</v>
      </c>
      <c r="G4996" t="s">
        <v>6781</v>
      </c>
      <c r="H4996" s="3">
        <v>750</v>
      </c>
      <c r="I4996" s="3">
        <v>-750</v>
      </c>
      <c r="J4996" s="3">
        <v>0</v>
      </c>
    </row>
    <row r="4997" spans="1:10" x14ac:dyDescent="0.25">
      <c r="A4997" s="4" t="s">
        <v>9404</v>
      </c>
      <c r="B4997" s="4" t="s">
        <v>11128</v>
      </c>
      <c r="C4997" s="11" t="s">
        <v>11124</v>
      </c>
      <c r="D4997" t="s">
        <v>6779</v>
      </c>
      <c r="E4997" t="s">
        <v>9</v>
      </c>
      <c r="F4997" s="2">
        <v>41627</v>
      </c>
      <c r="G4997" t="s">
        <v>6782</v>
      </c>
      <c r="H4997" s="3">
        <v>2400</v>
      </c>
      <c r="I4997" s="3">
        <v>-2400</v>
      </c>
      <c r="J4997" s="3">
        <v>0</v>
      </c>
    </row>
    <row r="4998" spans="1:10" x14ac:dyDescent="0.25">
      <c r="A4998" s="4" t="s">
        <v>9404</v>
      </c>
      <c r="B4998" s="4" t="s">
        <v>11128</v>
      </c>
      <c r="C4998" s="11" t="s">
        <v>11124</v>
      </c>
      <c r="D4998" t="s">
        <v>6779</v>
      </c>
      <c r="E4998" t="s">
        <v>19</v>
      </c>
      <c r="F4998" s="2">
        <v>41759</v>
      </c>
      <c r="G4998" t="s">
        <v>6780</v>
      </c>
      <c r="H4998" s="3">
        <v>960</v>
      </c>
      <c r="I4998" s="3">
        <v>-960</v>
      </c>
      <c r="J4998" s="3">
        <v>0</v>
      </c>
    </row>
    <row r="4999" spans="1:10" x14ac:dyDescent="0.25">
      <c r="A4999" s="4" t="s">
        <v>9404</v>
      </c>
      <c r="B4999" s="4" t="s">
        <v>11128</v>
      </c>
      <c r="C4999" s="11" t="s">
        <v>11124</v>
      </c>
      <c r="D4999" t="s">
        <v>6779</v>
      </c>
      <c r="E4999" t="s">
        <v>21</v>
      </c>
      <c r="F4999" s="2">
        <v>41851</v>
      </c>
      <c r="G4999" t="s">
        <v>6780</v>
      </c>
      <c r="H4999" s="3">
        <v>1700</v>
      </c>
      <c r="I4999" s="3">
        <v>-1700</v>
      </c>
      <c r="J4999" s="3">
        <v>0</v>
      </c>
    </row>
    <row r="5000" spans="1:10" x14ac:dyDescent="0.25">
      <c r="A5000" s="4" t="s">
        <v>9404</v>
      </c>
      <c r="B5000" s="4" t="s">
        <v>11128</v>
      </c>
      <c r="C5000" s="11" t="s">
        <v>11124</v>
      </c>
      <c r="D5000" t="s">
        <v>6779</v>
      </c>
      <c r="E5000" t="s">
        <v>23</v>
      </c>
      <c r="F5000" s="2">
        <v>42061</v>
      </c>
      <c r="G5000" t="s">
        <v>6780</v>
      </c>
      <c r="H5000" s="3">
        <v>1300</v>
      </c>
      <c r="I5000" s="3">
        <v>-1300</v>
      </c>
      <c r="J5000" s="3">
        <v>0</v>
      </c>
    </row>
    <row r="5001" spans="1:10" x14ac:dyDescent="0.25">
      <c r="A5001" s="4" t="s">
        <v>9404</v>
      </c>
      <c r="B5001" s="4" t="s">
        <v>11128</v>
      </c>
      <c r="C5001" s="11" t="s">
        <v>11124</v>
      </c>
      <c r="D5001" t="s">
        <v>6779</v>
      </c>
      <c r="E5001" t="s">
        <v>25</v>
      </c>
      <c r="F5001" s="2">
        <v>42489</v>
      </c>
      <c r="G5001" t="s">
        <v>6780</v>
      </c>
      <c r="H5001" s="3">
        <v>1050</v>
      </c>
      <c r="I5001" s="3">
        <v>-1050</v>
      </c>
      <c r="J5001" s="3">
        <v>0</v>
      </c>
    </row>
    <row r="5002" spans="1:10" x14ac:dyDescent="0.25">
      <c r="A5002" s="4" t="s">
        <v>9404</v>
      </c>
      <c r="B5002" s="4" t="s">
        <v>11128</v>
      </c>
      <c r="C5002" s="11" t="s">
        <v>11124</v>
      </c>
      <c r="D5002" t="s">
        <v>6779</v>
      </c>
      <c r="E5002" t="s">
        <v>27</v>
      </c>
      <c r="F5002" s="2">
        <v>39599</v>
      </c>
      <c r="G5002" t="s">
        <v>6783</v>
      </c>
      <c r="H5002" s="3">
        <v>750</v>
      </c>
      <c r="I5002" s="3">
        <v>-750</v>
      </c>
      <c r="J5002" s="3">
        <v>0</v>
      </c>
    </row>
    <row r="5003" spans="1:10" x14ac:dyDescent="0.25">
      <c r="A5003" s="4" t="s">
        <v>9404</v>
      </c>
      <c r="B5003" s="4" t="s">
        <v>11128</v>
      </c>
      <c r="C5003" s="11" t="s">
        <v>11124</v>
      </c>
      <c r="D5003" t="s">
        <v>6779</v>
      </c>
      <c r="E5003" t="s">
        <v>29</v>
      </c>
      <c r="F5003" s="2">
        <v>39629</v>
      </c>
      <c r="G5003" t="s">
        <v>6784</v>
      </c>
      <c r="H5003" s="3">
        <v>2200</v>
      </c>
      <c r="I5003" s="3">
        <v>-2200</v>
      </c>
      <c r="J5003" s="3">
        <v>0</v>
      </c>
    </row>
    <row r="5004" spans="1:10" x14ac:dyDescent="0.25">
      <c r="A5004" s="4" t="s">
        <v>9404</v>
      </c>
      <c r="B5004" s="4" t="s">
        <v>11128</v>
      </c>
      <c r="C5004" s="11" t="s">
        <v>11124</v>
      </c>
      <c r="D5004" t="s">
        <v>6779</v>
      </c>
      <c r="E5004" t="s">
        <v>31</v>
      </c>
      <c r="F5004" s="2">
        <v>39691</v>
      </c>
      <c r="G5004" t="s">
        <v>6785</v>
      </c>
      <c r="H5004" s="3">
        <v>2900</v>
      </c>
      <c r="I5004" s="3">
        <v>-2900</v>
      </c>
      <c r="J5004" s="3">
        <v>0</v>
      </c>
    </row>
    <row r="5005" spans="1:10" x14ac:dyDescent="0.25">
      <c r="A5005" s="4" t="s">
        <v>9404</v>
      </c>
      <c r="B5005" s="4" t="s">
        <v>11128</v>
      </c>
      <c r="C5005" s="11" t="s">
        <v>11124</v>
      </c>
      <c r="D5005" t="s">
        <v>6779</v>
      </c>
      <c r="E5005" t="s">
        <v>33</v>
      </c>
      <c r="F5005" s="2">
        <v>40359</v>
      </c>
      <c r="G5005" t="s">
        <v>6786</v>
      </c>
      <c r="H5005" s="3">
        <v>2400</v>
      </c>
      <c r="I5005" s="3">
        <v>-2400</v>
      </c>
      <c r="J5005" s="3">
        <v>0</v>
      </c>
    </row>
    <row r="5006" spans="1:10" x14ac:dyDescent="0.25">
      <c r="A5006" s="4" t="s">
        <v>9404</v>
      </c>
      <c r="B5006" s="4" t="s">
        <v>11128</v>
      </c>
      <c r="C5006" s="11" t="s">
        <v>11124</v>
      </c>
      <c r="D5006" t="s">
        <v>6779</v>
      </c>
      <c r="E5006" t="s">
        <v>92</v>
      </c>
      <c r="F5006" s="2">
        <v>40633</v>
      </c>
      <c r="G5006" t="s">
        <v>6787</v>
      </c>
      <c r="H5006" s="3">
        <v>1540</v>
      </c>
      <c r="I5006" s="3">
        <v>-1540</v>
      </c>
      <c r="J5006" s="3">
        <v>0</v>
      </c>
    </row>
    <row r="5007" spans="1:10" x14ac:dyDescent="0.25">
      <c r="A5007" s="4" t="s">
        <v>9404</v>
      </c>
      <c r="B5007" s="4" t="s">
        <v>11128</v>
      </c>
      <c r="C5007" s="11" t="s">
        <v>11124</v>
      </c>
      <c r="D5007" t="s">
        <v>6779</v>
      </c>
      <c r="E5007" t="s">
        <v>94</v>
      </c>
      <c r="F5007" s="2">
        <v>40663</v>
      </c>
      <c r="G5007" t="s">
        <v>6788</v>
      </c>
      <c r="H5007" s="3">
        <v>770</v>
      </c>
      <c r="I5007" s="3">
        <v>-770</v>
      </c>
      <c r="J5007" s="3">
        <v>0</v>
      </c>
    </row>
    <row r="5008" spans="1:10" x14ac:dyDescent="0.25">
      <c r="A5008" s="4" t="s">
        <v>9404</v>
      </c>
      <c r="B5008" s="4" t="s">
        <v>11128</v>
      </c>
      <c r="C5008" s="11" t="s">
        <v>11124</v>
      </c>
      <c r="D5008" t="s">
        <v>6779</v>
      </c>
      <c r="E5008" t="s">
        <v>96</v>
      </c>
      <c r="F5008" s="2">
        <v>40816</v>
      </c>
      <c r="G5008" t="s">
        <v>6789</v>
      </c>
      <c r="H5008" s="3">
        <v>1250</v>
      </c>
      <c r="I5008" s="3">
        <v>-1250</v>
      </c>
      <c r="J5008" s="3">
        <v>0</v>
      </c>
    </row>
    <row r="5009" spans="1:10" x14ac:dyDescent="0.25">
      <c r="A5009" s="4" t="s">
        <v>9404</v>
      </c>
      <c r="B5009" s="4" t="s">
        <v>11128</v>
      </c>
      <c r="C5009" s="11" t="s">
        <v>11124</v>
      </c>
      <c r="D5009" t="s">
        <v>6779</v>
      </c>
      <c r="E5009" t="s">
        <v>98</v>
      </c>
      <c r="F5009" s="2">
        <v>41425</v>
      </c>
      <c r="G5009" t="s">
        <v>6790</v>
      </c>
      <c r="H5009" s="3">
        <v>1700</v>
      </c>
      <c r="I5009" s="3">
        <v>-1700</v>
      </c>
      <c r="J5009" s="3">
        <v>0</v>
      </c>
    </row>
    <row r="5010" spans="1:10" x14ac:dyDescent="0.25">
      <c r="A5010" s="4" t="s">
        <v>9404</v>
      </c>
      <c r="B5010" s="4" t="s">
        <v>11128</v>
      </c>
      <c r="C5010" s="11" t="s">
        <v>11124</v>
      </c>
      <c r="D5010" t="s">
        <v>6791</v>
      </c>
      <c r="E5010" t="s">
        <v>1</v>
      </c>
      <c r="F5010" s="2">
        <v>39386</v>
      </c>
      <c r="G5010" t="s">
        <v>6792</v>
      </c>
      <c r="H5010" s="3">
        <v>27900</v>
      </c>
      <c r="I5010" s="3">
        <v>-27900</v>
      </c>
      <c r="J5010" s="3">
        <v>0</v>
      </c>
    </row>
    <row r="5011" spans="1:10" x14ac:dyDescent="0.25">
      <c r="A5011" s="4" t="s">
        <v>9404</v>
      </c>
      <c r="B5011" s="4" t="s">
        <v>11128</v>
      </c>
      <c r="C5011" s="11" t="s">
        <v>11124</v>
      </c>
      <c r="D5011" t="s">
        <v>6793</v>
      </c>
      <c r="E5011" t="s">
        <v>1</v>
      </c>
      <c r="F5011" s="2">
        <v>39358</v>
      </c>
      <c r="G5011" t="s">
        <v>6794</v>
      </c>
      <c r="H5011" s="3">
        <v>7500</v>
      </c>
      <c r="I5011" s="3">
        <v>-7500</v>
      </c>
      <c r="J5011" s="3">
        <v>0</v>
      </c>
    </row>
    <row r="5012" spans="1:10" x14ac:dyDescent="0.25">
      <c r="A5012" s="4" t="s">
        <v>9404</v>
      </c>
      <c r="B5012" s="4" t="s">
        <v>11128</v>
      </c>
      <c r="C5012" s="11" t="s">
        <v>11124</v>
      </c>
      <c r="D5012" t="s">
        <v>6795</v>
      </c>
      <c r="E5012" t="s">
        <v>1</v>
      </c>
      <c r="F5012" s="2">
        <v>39386</v>
      </c>
      <c r="G5012" t="s">
        <v>6796</v>
      </c>
      <c r="H5012" s="3">
        <v>45000</v>
      </c>
      <c r="I5012" s="3">
        <v>-45000</v>
      </c>
      <c r="J5012" s="3">
        <v>0</v>
      </c>
    </row>
    <row r="5013" spans="1:10" x14ac:dyDescent="0.25">
      <c r="A5013" s="4" t="s">
        <v>9404</v>
      </c>
      <c r="B5013" s="4" t="s">
        <v>11128</v>
      </c>
      <c r="C5013" s="11" t="s">
        <v>11124</v>
      </c>
      <c r="D5013" t="s">
        <v>6797</v>
      </c>
      <c r="E5013" t="s">
        <v>1</v>
      </c>
      <c r="F5013" s="2">
        <v>39386</v>
      </c>
      <c r="G5013" t="s">
        <v>6798</v>
      </c>
      <c r="H5013" s="3">
        <v>34300</v>
      </c>
      <c r="I5013" s="3">
        <v>-34300</v>
      </c>
      <c r="J5013" s="3">
        <v>0</v>
      </c>
    </row>
    <row r="5014" spans="1:10" x14ac:dyDescent="0.25">
      <c r="A5014" s="4" t="s">
        <v>9404</v>
      </c>
      <c r="B5014" s="4" t="s">
        <v>11128</v>
      </c>
      <c r="C5014" s="11" t="s">
        <v>11124</v>
      </c>
      <c r="D5014" t="s">
        <v>6799</v>
      </c>
      <c r="E5014" t="s">
        <v>1</v>
      </c>
      <c r="F5014" s="2">
        <v>39261</v>
      </c>
      <c r="G5014" t="s">
        <v>6800</v>
      </c>
      <c r="H5014" s="3">
        <v>4800</v>
      </c>
      <c r="I5014" s="3">
        <v>-4800</v>
      </c>
      <c r="J5014" s="3">
        <v>0</v>
      </c>
    </row>
    <row r="5015" spans="1:10" x14ac:dyDescent="0.25">
      <c r="A5015" s="4" t="s">
        <v>9404</v>
      </c>
      <c r="B5015" s="4" t="s">
        <v>11128</v>
      </c>
      <c r="C5015" s="11" t="s">
        <v>11124</v>
      </c>
      <c r="D5015" t="s">
        <v>6799</v>
      </c>
      <c r="E5015" t="s">
        <v>7</v>
      </c>
      <c r="F5015" s="2">
        <v>39405</v>
      </c>
      <c r="G5015" t="s">
        <v>6801</v>
      </c>
      <c r="H5015" s="3">
        <v>19200</v>
      </c>
      <c r="I5015" s="3">
        <v>-19200</v>
      </c>
      <c r="J5015" s="3">
        <v>0</v>
      </c>
    </row>
    <row r="5016" spans="1:10" x14ac:dyDescent="0.25">
      <c r="A5016" s="4" t="s">
        <v>9404</v>
      </c>
      <c r="B5016" s="4" t="s">
        <v>11128</v>
      </c>
      <c r="C5016" s="11" t="s">
        <v>11124</v>
      </c>
      <c r="D5016" t="s">
        <v>6799</v>
      </c>
      <c r="E5016" t="s">
        <v>9</v>
      </c>
      <c r="F5016" s="2">
        <v>40025</v>
      </c>
      <c r="G5016" t="s">
        <v>6802</v>
      </c>
      <c r="H5016" s="3">
        <v>1800</v>
      </c>
      <c r="I5016" s="3">
        <v>-1800</v>
      </c>
      <c r="J5016" s="3">
        <v>0</v>
      </c>
    </row>
    <row r="5017" spans="1:10" x14ac:dyDescent="0.25">
      <c r="A5017" s="4" t="s">
        <v>9404</v>
      </c>
      <c r="B5017" s="4" t="s">
        <v>11128</v>
      </c>
      <c r="C5017" s="11" t="s">
        <v>11124</v>
      </c>
      <c r="D5017" t="s">
        <v>6799</v>
      </c>
      <c r="E5017" t="s">
        <v>19</v>
      </c>
      <c r="F5017" s="2">
        <v>40065</v>
      </c>
      <c r="G5017" t="s">
        <v>6803</v>
      </c>
      <c r="H5017" s="3">
        <v>690</v>
      </c>
      <c r="I5017" s="3">
        <v>-690</v>
      </c>
      <c r="J5017" s="3">
        <v>0</v>
      </c>
    </row>
    <row r="5018" spans="1:10" x14ac:dyDescent="0.25">
      <c r="A5018" s="4" t="s">
        <v>9404</v>
      </c>
      <c r="B5018" s="4" t="s">
        <v>11128</v>
      </c>
      <c r="C5018" s="11" t="s">
        <v>11124</v>
      </c>
      <c r="D5018" t="s">
        <v>6799</v>
      </c>
      <c r="E5018" t="s">
        <v>21</v>
      </c>
      <c r="F5018" s="2">
        <v>40162</v>
      </c>
      <c r="G5018" t="s">
        <v>6804</v>
      </c>
      <c r="H5018" s="3">
        <v>7300</v>
      </c>
      <c r="I5018" s="3">
        <v>-7300</v>
      </c>
      <c r="J5018" s="3">
        <v>0</v>
      </c>
    </row>
    <row r="5019" spans="1:10" x14ac:dyDescent="0.25">
      <c r="A5019" s="4" t="s">
        <v>9404</v>
      </c>
      <c r="B5019" s="4" t="s">
        <v>11128</v>
      </c>
      <c r="C5019" s="11" t="s">
        <v>11124</v>
      </c>
      <c r="D5019" t="s">
        <v>6805</v>
      </c>
      <c r="E5019" t="s">
        <v>1</v>
      </c>
      <c r="F5019" s="2">
        <v>39281</v>
      </c>
      <c r="G5019" t="s">
        <v>6806</v>
      </c>
      <c r="H5019" s="3">
        <v>4600</v>
      </c>
      <c r="I5019" s="3">
        <v>-4600</v>
      </c>
      <c r="J5019" s="3">
        <v>0</v>
      </c>
    </row>
    <row r="5020" spans="1:10" x14ac:dyDescent="0.25">
      <c r="A5020" s="4" t="s">
        <v>9404</v>
      </c>
      <c r="B5020" s="4" t="s">
        <v>11128</v>
      </c>
      <c r="C5020" s="11" t="s">
        <v>11124</v>
      </c>
      <c r="D5020" t="s">
        <v>6805</v>
      </c>
      <c r="E5020" t="s">
        <v>7</v>
      </c>
      <c r="F5020" s="2">
        <v>39384</v>
      </c>
      <c r="G5020" t="s">
        <v>6807</v>
      </c>
      <c r="H5020" s="3">
        <v>18400</v>
      </c>
      <c r="I5020" s="3">
        <v>-18400</v>
      </c>
      <c r="J5020" s="3">
        <v>0</v>
      </c>
    </row>
    <row r="5021" spans="1:10" x14ac:dyDescent="0.25">
      <c r="A5021" s="4" t="s">
        <v>9404</v>
      </c>
      <c r="B5021" s="4" t="s">
        <v>11128</v>
      </c>
      <c r="C5021" s="11" t="s">
        <v>11124</v>
      </c>
      <c r="D5021" t="s">
        <v>6805</v>
      </c>
      <c r="E5021" t="s">
        <v>9</v>
      </c>
      <c r="F5021" s="2">
        <v>39599</v>
      </c>
      <c r="G5021" t="s">
        <v>6808</v>
      </c>
      <c r="H5021" s="3">
        <v>950</v>
      </c>
      <c r="I5021" s="3">
        <v>-950</v>
      </c>
      <c r="J5021" s="3">
        <v>0</v>
      </c>
    </row>
    <row r="5022" spans="1:10" x14ac:dyDescent="0.25">
      <c r="A5022" s="4" t="s">
        <v>9404</v>
      </c>
      <c r="B5022" s="4" t="s">
        <v>11128</v>
      </c>
      <c r="C5022" s="11" t="s">
        <v>11124</v>
      </c>
      <c r="D5022" t="s">
        <v>6809</v>
      </c>
      <c r="E5022" t="s">
        <v>1</v>
      </c>
      <c r="F5022" s="2">
        <v>39354</v>
      </c>
      <c r="G5022" t="s">
        <v>6810</v>
      </c>
      <c r="H5022" s="3">
        <v>18400</v>
      </c>
      <c r="I5022" s="3">
        <v>-18400</v>
      </c>
      <c r="J5022" s="3">
        <v>0</v>
      </c>
    </row>
    <row r="5023" spans="1:10" x14ac:dyDescent="0.25">
      <c r="A5023" s="4" t="s">
        <v>9404</v>
      </c>
      <c r="B5023" s="4" t="s">
        <v>11128</v>
      </c>
      <c r="C5023" s="11" t="s">
        <v>11124</v>
      </c>
      <c r="D5023" t="s">
        <v>6809</v>
      </c>
      <c r="E5023" t="s">
        <v>7</v>
      </c>
      <c r="F5023" s="2">
        <v>39599</v>
      </c>
      <c r="G5023" t="s">
        <v>6811</v>
      </c>
      <c r="H5023" s="3">
        <v>980</v>
      </c>
      <c r="I5023" s="3">
        <v>-980</v>
      </c>
      <c r="J5023" s="3">
        <v>0</v>
      </c>
    </row>
    <row r="5024" spans="1:10" x14ac:dyDescent="0.25">
      <c r="A5024" s="4" t="s">
        <v>9404</v>
      </c>
      <c r="B5024" s="4" t="s">
        <v>11128</v>
      </c>
      <c r="C5024" s="11" t="s">
        <v>11124</v>
      </c>
      <c r="D5024" t="s">
        <v>6809</v>
      </c>
      <c r="E5024" t="s">
        <v>9</v>
      </c>
      <c r="F5024" s="2">
        <v>39721</v>
      </c>
      <c r="G5024" t="s">
        <v>6811</v>
      </c>
      <c r="H5024" s="3">
        <v>750</v>
      </c>
      <c r="I5024" s="3">
        <v>-750</v>
      </c>
      <c r="J5024" s="3">
        <v>0</v>
      </c>
    </row>
    <row r="5025" spans="1:10" x14ac:dyDescent="0.25">
      <c r="A5025" s="4" t="s">
        <v>9404</v>
      </c>
      <c r="B5025" s="4" t="s">
        <v>11128</v>
      </c>
      <c r="C5025" s="11" t="s">
        <v>11124</v>
      </c>
      <c r="D5025" t="s">
        <v>6809</v>
      </c>
      <c r="E5025" t="s">
        <v>19</v>
      </c>
      <c r="F5025" s="2">
        <v>39752</v>
      </c>
      <c r="G5025" t="s">
        <v>6812</v>
      </c>
      <c r="H5025" s="3">
        <v>1650</v>
      </c>
      <c r="I5025" s="3">
        <v>-1650</v>
      </c>
      <c r="J5025" s="3">
        <v>0</v>
      </c>
    </row>
    <row r="5026" spans="1:10" x14ac:dyDescent="0.25">
      <c r="A5026" s="4" t="s">
        <v>9404</v>
      </c>
      <c r="B5026" s="4" t="s">
        <v>11128</v>
      </c>
      <c r="C5026" s="11" t="s">
        <v>11124</v>
      </c>
      <c r="D5026" t="s">
        <v>6809</v>
      </c>
      <c r="E5026" t="s">
        <v>21</v>
      </c>
      <c r="F5026" s="2">
        <v>39813</v>
      </c>
      <c r="G5026" t="s">
        <v>6813</v>
      </c>
      <c r="H5026" s="3">
        <v>2700</v>
      </c>
      <c r="I5026" s="3">
        <v>-2700</v>
      </c>
      <c r="J5026" s="3">
        <v>0</v>
      </c>
    </row>
    <row r="5027" spans="1:10" x14ac:dyDescent="0.25">
      <c r="A5027" s="4" t="s">
        <v>9404</v>
      </c>
      <c r="B5027" s="4" t="s">
        <v>11128</v>
      </c>
      <c r="C5027" s="11" t="s">
        <v>11124</v>
      </c>
      <c r="D5027" t="s">
        <v>6814</v>
      </c>
      <c r="E5027" t="s">
        <v>1</v>
      </c>
      <c r="F5027" s="2">
        <v>39354</v>
      </c>
      <c r="G5027" t="s">
        <v>6815</v>
      </c>
      <c r="H5027" s="3">
        <v>18400</v>
      </c>
      <c r="I5027" s="3">
        <v>-18400</v>
      </c>
      <c r="J5027" s="3">
        <v>0</v>
      </c>
    </row>
    <row r="5028" spans="1:10" x14ac:dyDescent="0.25">
      <c r="A5028" s="4" t="s">
        <v>9404</v>
      </c>
      <c r="B5028" s="4" t="s">
        <v>11128</v>
      </c>
      <c r="C5028" s="11" t="s">
        <v>11124</v>
      </c>
      <c r="D5028" t="s">
        <v>6814</v>
      </c>
      <c r="E5028" t="s">
        <v>7</v>
      </c>
      <c r="F5028" s="2">
        <v>39660</v>
      </c>
      <c r="G5028" t="s">
        <v>6816</v>
      </c>
      <c r="H5028" s="3">
        <v>1600</v>
      </c>
      <c r="I5028" s="3">
        <v>-1600</v>
      </c>
      <c r="J5028" s="3">
        <v>0</v>
      </c>
    </row>
    <row r="5029" spans="1:10" x14ac:dyDescent="0.25">
      <c r="A5029" s="4" t="s">
        <v>9404</v>
      </c>
      <c r="B5029" s="4" t="s">
        <v>11128</v>
      </c>
      <c r="C5029" s="11" t="s">
        <v>11124</v>
      </c>
      <c r="D5029" t="s">
        <v>6814</v>
      </c>
      <c r="E5029" t="s">
        <v>9</v>
      </c>
      <c r="F5029" s="2">
        <v>39721</v>
      </c>
      <c r="G5029" t="s">
        <v>6817</v>
      </c>
      <c r="H5029" s="3">
        <v>750</v>
      </c>
      <c r="I5029" s="3">
        <v>-750</v>
      </c>
      <c r="J5029" s="3">
        <v>0</v>
      </c>
    </row>
    <row r="5030" spans="1:10" x14ac:dyDescent="0.25">
      <c r="A5030" s="4" t="s">
        <v>9404</v>
      </c>
      <c r="B5030" s="4" t="s">
        <v>11128</v>
      </c>
      <c r="C5030" s="11" t="s">
        <v>11124</v>
      </c>
      <c r="D5030" t="s">
        <v>6814</v>
      </c>
      <c r="E5030" t="s">
        <v>19</v>
      </c>
      <c r="F5030" s="2">
        <v>39752</v>
      </c>
      <c r="G5030" t="s">
        <v>6818</v>
      </c>
      <c r="H5030" s="3">
        <v>2550</v>
      </c>
      <c r="I5030" s="3">
        <v>-2550</v>
      </c>
      <c r="J5030" s="3">
        <v>0</v>
      </c>
    </row>
    <row r="5031" spans="1:10" x14ac:dyDescent="0.25">
      <c r="A5031" s="4" t="s">
        <v>9404</v>
      </c>
      <c r="B5031" s="4" t="s">
        <v>11128</v>
      </c>
      <c r="C5031" s="11" t="s">
        <v>11124</v>
      </c>
      <c r="D5031" t="s">
        <v>6814</v>
      </c>
      <c r="E5031" t="s">
        <v>21</v>
      </c>
      <c r="F5031" s="2">
        <v>39813</v>
      </c>
      <c r="G5031" t="s">
        <v>6819</v>
      </c>
      <c r="H5031" s="3">
        <v>2150</v>
      </c>
      <c r="I5031" s="3">
        <v>-2150</v>
      </c>
      <c r="J5031" s="3">
        <v>0</v>
      </c>
    </row>
    <row r="5032" spans="1:10" x14ac:dyDescent="0.25">
      <c r="A5032" s="4" t="s">
        <v>9404</v>
      </c>
      <c r="B5032" s="4" t="s">
        <v>11128</v>
      </c>
      <c r="C5032" s="11" t="s">
        <v>11124</v>
      </c>
      <c r="D5032" t="s">
        <v>6820</v>
      </c>
      <c r="E5032" t="s">
        <v>1</v>
      </c>
      <c r="F5032" s="2">
        <v>39353</v>
      </c>
      <c r="G5032" t="s">
        <v>6821</v>
      </c>
      <c r="H5032" s="3">
        <v>42000</v>
      </c>
      <c r="I5032" s="3">
        <v>-42000</v>
      </c>
      <c r="J5032" s="3">
        <v>0</v>
      </c>
    </row>
    <row r="5033" spans="1:10" x14ac:dyDescent="0.25">
      <c r="A5033" s="4" t="s">
        <v>9404</v>
      </c>
      <c r="B5033" s="4" t="s">
        <v>11128</v>
      </c>
      <c r="C5033" s="11" t="s">
        <v>11124</v>
      </c>
      <c r="D5033" t="s">
        <v>6820</v>
      </c>
      <c r="E5033" t="s">
        <v>7</v>
      </c>
      <c r="F5033" s="2">
        <v>39478</v>
      </c>
      <c r="G5033" t="s">
        <v>6822</v>
      </c>
      <c r="H5033" s="3">
        <v>10000</v>
      </c>
      <c r="I5033" s="3">
        <v>-10000</v>
      </c>
      <c r="J5033" s="3">
        <v>0</v>
      </c>
    </row>
    <row r="5034" spans="1:10" x14ac:dyDescent="0.25">
      <c r="A5034" s="4" t="s">
        <v>9404</v>
      </c>
      <c r="B5034" s="4" t="s">
        <v>11128</v>
      </c>
      <c r="C5034" s="11" t="s">
        <v>11124</v>
      </c>
      <c r="D5034" t="s">
        <v>6820</v>
      </c>
      <c r="E5034" t="s">
        <v>9</v>
      </c>
      <c r="F5034" s="2">
        <v>39538</v>
      </c>
      <c r="G5034" t="s">
        <v>6823</v>
      </c>
      <c r="H5034" s="3">
        <v>5500</v>
      </c>
      <c r="I5034" s="3">
        <v>-5500</v>
      </c>
      <c r="J5034" s="3">
        <v>0</v>
      </c>
    </row>
    <row r="5035" spans="1:10" x14ac:dyDescent="0.25">
      <c r="A5035" s="4" t="s">
        <v>9404</v>
      </c>
      <c r="B5035" s="4" t="s">
        <v>11128</v>
      </c>
      <c r="C5035" s="11" t="s">
        <v>11124</v>
      </c>
      <c r="D5035" t="s">
        <v>6820</v>
      </c>
      <c r="E5035" t="s">
        <v>19</v>
      </c>
      <c r="F5035" s="2">
        <v>40147</v>
      </c>
      <c r="G5035" t="s">
        <v>6824</v>
      </c>
      <c r="H5035" s="3">
        <v>2500</v>
      </c>
      <c r="I5035" s="3">
        <v>-2500</v>
      </c>
      <c r="J5035" s="3">
        <v>0</v>
      </c>
    </row>
    <row r="5036" spans="1:10" x14ac:dyDescent="0.25">
      <c r="A5036" s="4" t="s">
        <v>9404</v>
      </c>
      <c r="B5036" s="4" t="s">
        <v>11128</v>
      </c>
      <c r="C5036" s="11" t="s">
        <v>11124</v>
      </c>
      <c r="D5036" t="s">
        <v>6825</v>
      </c>
      <c r="E5036" t="s">
        <v>1</v>
      </c>
      <c r="F5036" s="2">
        <v>39568</v>
      </c>
      <c r="G5036" t="s">
        <v>6826</v>
      </c>
      <c r="H5036" s="3">
        <v>22500</v>
      </c>
      <c r="I5036" s="3">
        <v>-22500</v>
      </c>
      <c r="J5036" s="3">
        <v>0</v>
      </c>
    </row>
    <row r="5037" spans="1:10" x14ac:dyDescent="0.25">
      <c r="A5037" s="4" t="s">
        <v>9404</v>
      </c>
      <c r="B5037" s="4" t="s">
        <v>11128</v>
      </c>
      <c r="C5037" s="11" t="s">
        <v>11124</v>
      </c>
      <c r="D5037" t="s">
        <v>6825</v>
      </c>
      <c r="E5037" t="s">
        <v>7</v>
      </c>
      <c r="F5037" s="2">
        <v>39629</v>
      </c>
      <c r="G5037" t="s">
        <v>6827</v>
      </c>
      <c r="H5037" s="3">
        <v>900</v>
      </c>
      <c r="I5037" s="3">
        <v>-900</v>
      </c>
      <c r="J5037" s="3">
        <v>0</v>
      </c>
    </row>
    <row r="5038" spans="1:10" x14ac:dyDescent="0.25">
      <c r="A5038" s="4" t="s">
        <v>9404</v>
      </c>
      <c r="B5038" s="4" t="s">
        <v>11128</v>
      </c>
      <c r="C5038" s="11" t="s">
        <v>11124</v>
      </c>
      <c r="D5038" t="s">
        <v>6825</v>
      </c>
      <c r="E5038" t="s">
        <v>9</v>
      </c>
      <c r="F5038" s="2">
        <v>39647</v>
      </c>
      <c r="G5038" t="s">
        <v>6827</v>
      </c>
      <c r="H5038" s="3">
        <v>900</v>
      </c>
      <c r="I5038" s="3">
        <v>-900</v>
      </c>
      <c r="J5038" s="3">
        <v>0</v>
      </c>
    </row>
    <row r="5039" spans="1:10" x14ac:dyDescent="0.25">
      <c r="A5039" s="4" t="s">
        <v>9404</v>
      </c>
      <c r="B5039" s="4" t="s">
        <v>11128</v>
      </c>
      <c r="C5039" s="11" t="s">
        <v>11124</v>
      </c>
      <c r="D5039" t="s">
        <v>6825</v>
      </c>
      <c r="E5039" t="s">
        <v>19</v>
      </c>
      <c r="F5039" s="2">
        <v>40480</v>
      </c>
      <c r="G5039" t="s">
        <v>6828</v>
      </c>
      <c r="H5039" s="3">
        <v>1800</v>
      </c>
      <c r="I5039" s="3">
        <v>-1800</v>
      </c>
      <c r="J5039" s="3">
        <v>0</v>
      </c>
    </row>
    <row r="5040" spans="1:10" x14ac:dyDescent="0.25">
      <c r="A5040" s="4" t="s">
        <v>9404</v>
      </c>
      <c r="B5040" s="4" t="s">
        <v>11128</v>
      </c>
      <c r="C5040" s="11" t="s">
        <v>11124</v>
      </c>
      <c r="D5040" t="s">
        <v>6829</v>
      </c>
      <c r="E5040" t="s">
        <v>1</v>
      </c>
      <c r="F5040" s="2">
        <v>39353</v>
      </c>
      <c r="G5040" t="s">
        <v>6830</v>
      </c>
      <c r="H5040" s="3">
        <v>20700</v>
      </c>
      <c r="I5040" s="3">
        <v>-20700</v>
      </c>
      <c r="J5040" s="3">
        <v>0</v>
      </c>
    </row>
    <row r="5041" spans="1:10" x14ac:dyDescent="0.25">
      <c r="A5041" s="4" t="s">
        <v>9404</v>
      </c>
      <c r="B5041" s="4" t="s">
        <v>11128</v>
      </c>
      <c r="C5041" s="11" t="s">
        <v>11124</v>
      </c>
      <c r="D5041" t="s">
        <v>6829</v>
      </c>
      <c r="E5041" t="s">
        <v>7</v>
      </c>
      <c r="F5041" s="2">
        <v>39478</v>
      </c>
      <c r="G5041" t="s">
        <v>6831</v>
      </c>
      <c r="H5041" s="3">
        <v>1650</v>
      </c>
      <c r="I5041" s="3">
        <v>-1650</v>
      </c>
      <c r="J5041" s="3">
        <v>0</v>
      </c>
    </row>
    <row r="5042" spans="1:10" x14ac:dyDescent="0.25">
      <c r="A5042" s="4" t="s">
        <v>9404</v>
      </c>
      <c r="B5042" s="4" t="s">
        <v>11128</v>
      </c>
      <c r="C5042" s="11" t="s">
        <v>11124</v>
      </c>
      <c r="D5042" t="s">
        <v>6829</v>
      </c>
      <c r="E5042" t="s">
        <v>9</v>
      </c>
      <c r="F5042" s="2">
        <v>40025</v>
      </c>
      <c r="G5042" t="s">
        <v>6832</v>
      </c>
      <c r="H5042" s="3">
        <v>900</v>
      </c>
      <c r="I5042" s="3">
        <v>-900</v>
      </c>
      <c r="J5042" s="3">
        <v>0</v>
      </c>
    </row>
    <row r="5043" spans="1:10" x14ac:dyDescent="0.25">
      <c r="A5043" s="4" t="s">
        <v>9404</v>
      </c>
      <c r="B5043" s="4" t="s">
        <v>11128</v>
      </c>
      <c r="C5043" s="11" t="s">
        <v>11124</v>
      </c>
      <c r="D5043" t="s">
        <v>6829</v>
      </c>
      <c r="E5043" t="s">
        <v>19</v>
      </c>
      <c r="F5043" s="2">
        <v>40025</v>
      </c>
      <c r="G5043" t="s">
        <v>6833</v>
      </c>
      <c r="H5043" s="3">
        <v>1850</v>
      </c>
      <c r="I5043" s="3">
        <v>-1850</v>
      </c>
      <c r="J5043" s="3">
        <v>0</v>
      </c>
    </row>
    <row r="5044" spans="1:10" x14ac:dyDescent="0.25">
      <c r="A5044" s="4" t="s">
        <v>9404</v>
      </c>
      <c r="B5044" s="4" t="s">
        <v>11128</v>
      </c>
      <c r="C5044" s="11" t="s">
        <v>11124</v>
      </c>
      <c r="D5044" t="s">
        <v>6829</v>
      </c>
      <c r="E5044" t="s">
        <v>21</v>
      </c>
      <c r="F5044" s="2">
        <v>40178</v>
      </c>
      <c r="G5044" t="s">
        <v>6834</v>
      </c>
      <c r="H5044" s="3">
        <v>2500</v>
      </c>
      <c r="I5044" s="3">
        <v>-2500</v>
      </c>
      <c r="J5044" s="3">
        <v>0</v>
      </c>
    </row>
    <row r="5045" spans="1:10" x14ac:dyDescent="0.25">
      <c r="A5045" s="4" t="s">
        <v>9404</v>
      </c>
      <c r="B5045" s="4" t="s">
        <v>11128</v>
      </c>
      <c r="C5045" s="11" t="s">
        <v>11124</v>
      </c>
      <c r="D5045" t="s">
        <v>6835</v>
      </c>
      <c r="E5045" t="s">
        <v>1</v>
      </c>
      <c r="F5045" s="2">
        <v>39353</v>
      </c>
      <c r="G5045" t="s">
        <v>6836</v>
      </c>
      <c r="H5045" s="3">
        <v>6500</v>
      </c>
      <c r="I5045" s="3">
        <v>-6500</v>
      </c>
      <c r="J5045" s="3">
        <v>0</v>
      </c>
    </row>
    <row r="5046" spans="1:10" x14ac:dyDescent="0.25">
      <c r="A5046" s="4" t="s">
        <v>9404</v>
      </c>
      <c r="B5046" s="4" t="s">
        <v>11128</v>
      </c>
      <c r="C5046" s="11" t="s">
        <v>11124</v>
      </c>
      <c r="D5046" t="s">
        <v>6837</v>
      </c>
      <c r="E5046" t="s">
        <v>1</v>
      </c>
      <c r="F5046" s="2">
        <v>39324</v>
      </c>
      <c r="G5046" t="s">
        <v>6838</v>
      </c>
      <c r="H5046" s="3">
        <v>2800</v>
      </c>
      <c r="I5046" s="3">
        <v>-2800</v>
      </c>
      <c r="J5046" s="3">
        <v>0</v>
      </c>
    </row>
    <row r="5047" spans="1:10" x14ac:dyDescent="0.25">
      <c r="A5047" s="4" t="s">
        <v>9404</v>
      </c>
      <c r="B5047" s="4" t="s">
        <v>11128</v>
      </c>
      <c r="C5047" s="11" t="s">
        <v>11124</v>
      </c>
      <c r="D5047" t="s">
        <v>6839</v>
      </c>
      <c r="E5047" t="s">
        <v>1</v>
      </c>
      <c r="F5047" s="2">
        <v>39325</v>
      </c>
      <c r="G5047" t="s">
        <v>6840</v>
      </c>
      <c r="H5047" s="3">
        <v>2900</v>
      </c>
      <c r="I5047" s="3">
        <v>-2900</v>
      </c>
      <c r="J5047" s="3">
        <v>0</v>
      </c>
    </row>
    <row r="5048" spans="1:10" x14ac:dyDescent="0.25">
      <c r="A5048" s="4" t="s">
        <v>9404</v>
      </c>
      <c r="B5048" s="4" t="s">
        <v>11128</v>
      </c>
      <c r="C5048" s="11" t="s">
        <v>11124</v>
      </c>
      <c r="D5048" t="s">
        <v>6841</v>
      </c>
      <c r="E5048" t="s">
        <v>1</v>
      </c>
      <c r="F5048" s="2">
        <v>39478</v>
      </c>
      <c r="G5048" t="s">
        <v>6842</v>
      </c>
      <c r="H5048" s="3">
        <v>7600</v>
      </c>
      <c r="I5048" s="3">
        <v>-7600</v>
      </c>
      <c r="J5048" s="3">
        <v>0</v>
      </c>
    </row>
    <row r="5049" spans="1:10" x14ac:dyDescent="0.25">
      <c r="A5049" s="4" t="s">
        <v>9404</v>
      </c>
      <c r="B5049" s="4" t="s">
        <v>11128</v>
      </c>
      <c r="C5049" s="11" t="s">
        <v>11124</v>
      </c>
      <c r="D5049" t="s">
        <v>6843</v>
      </c>
      <c r="E5049" t="s">
        <v>1</v>
      </c>
      <c r="F5049" s="2">
        <v>39433</v>
      </c>
      <c r="G5049" t="s">
        <v>6844</v>
      </c>
      <c r="H5049" s="3">
        <v>7600</v>
      </c>
      <c r="I5049" s="3">
        <v>-7600</v>
      </c>
      <c r="J5049" s="3">
        <v>0</v>
      </c>
    </row>
    <row r="5050" spans="1:10" x14ac:dyDescent="0.25">
      <c r="A5050" s="4" t="s">
        <v>9404</v>
      </c>
      <c r="B5050" s="4" t="s">
        <v>11128</v>
      </c>
      <c r="C5050" s="11" t="s">
        <v>11124</v>
      </c>
      <c r="D5050" t="s">
        <v>6845</v>
      </c>
      <c r="E5050" t="s">
        <v>1</v>
      </c>
      <c r="F5050" s="2">
        <v>39416</v>
      </c>
      <c r="G5050" t="s">
        <v>6846</v>
      </c>
      <c r="H5050" s="3">
        <v>2200</v>
      </c>
      <c r="I5050" s="3">
        <v>-2200</v>
      </c>
      <c r="J5050" s="3">
        <v>0</v>
      </c>
    </row>
    <row r="5051" spans="1:10" x14ac:dyDescent="0.25">
      <c r="A5051" s="4" t="s">
        <v>9404</v>
      </c>
      <c r="B5051" s="4" t="s">
        <v>11128</v>
      </c>
      <c r="C5051" s="11" t="s">
        <v>11124</v>
      </c>
      <c r="D5051" t="s">
        <v>6847</v>
      </c>
      <c r="E5051" t="s">
        <v>1</v>
      </c>
      <c r="F5051" s="2">
        <v>39416</v>
      </c>
      <c r="G5051" t="s">
        <v>6848</v>
      </c>
      <c r="H5051" s="3">
        <v>2700</v>
      </c>
      <c r="I5051" s="3">
        <v>-2700</v>
      </c>
      <c r="J5051" s="3">
        <v>0</v>
      </c>
    </row>
    <row r="5052" spans="1:10" x14ac:dyDescent="0.25">
      <c r="A5052" s="4" t="s">
        <v>9404</v>
      </c>
      <c r="B5052" s="4" t="s">
        <v>11128</v>
      </c>
      <c r="C5052" s="11" t="s">
        <v>11124</v>
      </c>
      <c r="D5052" t="s">
        <v>6849</v>
      </c>
      <c r="E5052" t="s">
        <v>1</v>
      </c>
      <c r="F5052" s="2">
        <v>39507</v>
      </c>
      <c r="G5052" t="s">
        <v>6850</v>
      </c>
      <c r="H5052" s="3">
        <v>2700</v>
      </c>
      <c r="I5052" s="3">
        <v>-2700</v>
      </c>
      <c r="J5052" s="3">
        <v>0</v>
      </c>
    </row>
    <row r="5053" spans="1:10" x14ac:dyDescent="0.25">
      <c r="A5053" s="4" t="s">
        <v>9404</v>
      </c>
      <c r="B5053" s="4" t="s">
        <v>11128</v>
      </c>
      <c r="C5053" s="11" t="s">
        <v>11124</v>
      </c>
      <c r="D5053" t="s">
        <v>6851</v>
      </c>
      <c r="E5053" t="s">
        <v>1</v>
      </c>
      <c r="F5053" s="2">
        <v>39393</v>
      </c>
      <c r="G5053" t="s">
        <v>6852</v>
      </c>
      <c r="H5053" s="3">
        <v>1155</v>
      </c>
      <c r="I5053" s="3">
        <v>-1155</v>
      </c>
      <c r="J5053" s="3">
        <v>0</v>
      </c>
    </row>
    <row r="5054" spans="1:10" x14ac:dyDescent="0.25">
      <c r="A5054" s="4" t="s">
        <v>9404</v>
      </c>
      <c r="B5054" s="4" t="s">
        <v>11128</v>
      </c>
      <c r="C5054" s="11" t="s">
        <v>11124</v>
      </c>
      <c r="D5054" t="s">
        <v>6851</v>
      </c>
      <c r="E5054" t="s">
        <v>7</v>
      </c>
      <c r="F5054" s="2">
        <v>39416</v>
      </c>
      <c r="G5054" t="s">
        <v>6853</v>
      </c>
      <c r="H5054" s="3">
        <v>1155</v>
      </c>
      <c r="I5054" s="3">
        <v>-1155</v>
      </c>
      <c r="J5054" s="3">
        <v>0</v>
      </c>
    </row>
    <row r="5055" spans="1:10" x14ac:dyDescent="0.25">
      <c r="A5055" s="4" t="s">
        <v>9404</v>
      </c>
      <c r="B5055" s="4" t="s">
        <v>11128</v>
      </c>
      <c r="C5055" s="11" t="s">
        <v>11124</v>
      </c>
      <c r="D5055" t="s">
        <v>6851</v>
      </c>
      <c r="E5055" t="s">
        <v>9</v>
      </c>
      <c r="F5055" s="2">
        <v>39416</v>
      </c>
      <c r="G5055" t="s">
        <v>6852</v>
      </c>
      <c r="H5055" s="3">
        <v>1190</v>
      </c>
      <c r="I5055" s="3">
        <v>-1190</v>
      </c>
      <c r="J5055" s="3">
        <v>0</v>
      </c>
    </row>
    <row r="5056" spans="1:10" x14ac:dyDescent="0.25">
      <c r="A5056" s="4" t="s">
        <v>9404</v>
      </c>
      <c r="B5056" s="4" t="s">
        <v>11128</v>
      </c>
      <c r="C5056" s="11" t="s">
        <v>11124</v>
      </c>
      <c r="D5056" t="s">
        <v>6851</v>
      </c>
      <c r="E5056" t="s">
        <v>19</v>
      </c>
      <c r="F5056" s="2">
        <v>39629</v>
      </c>
      <c r="G5056" t="s">
        <v>6854</v>
      </c>
      <c r="H5056" s="3">
        <v>8700</v>
      </c>
      <c r="I5056" s="3">
        <v>-8700</v>
      </c>
      <c r="J5056" s="3">
        <v>0</v>
      </c>
    </row>
    <row r="5057" spans="1:10" x14ac:dyDescent="0.25">
      <c r="A5057" s="4" t="s">
        <v>9404</v>
      </c>
      <c r="B5057" s="4" t="s">
        <v>11128</v>
      </c>
      <c r="C5057" s="11" t="s">
        <v>11124</v>
      </c>
      <c r="D5057" t="s">
        <v>6851</v>
      </c>
      <c r="E5057" t="s">
        <v>21</v>
      </c>
      <c r="F5057" s="2">
        <v>40359</v>
      </c>
      <c r="G5057" t="s">
        <v>6855</v>
      </c>
      <c r="H5057" s="3">
        <v>3250</v>
      </c>
      <c r="I5057" s="3">
        <v>-3250</v>
      </c>
      <c r="J5057" s="3">
        <v>0</v>
      </c>
    </row>
    <row r="5058" spans="1:10" x14ac:dyDescent="0.25">
      <c r="A5058" s="4" t="s">
        <v>9404</v>
      </c>
      <c r="B5058" s="4" t="s">
        <v>11128</v>
      </c>
      <c r="C5058" s="11" t="s">
        <v>11124</v>
      </c>
      <c r="D5058" t="s">
        <v>6856</v>
      </c>
      <c r="E5058" t="s">
        <v>1</v>
      </c>
      <c r="F5058" s="2">
        <v>39393</v>
      </c>
      <c r="G5058" t="s">
        <v>6857</v>
      </c>
      <c r="H5058" s="3">
        <v>1683</v>
      </c>
      <c r="I5058" s="3">
        <v>-1683</v>
      </c>
      <c r="J5058" s="3">
        <v>0</v>
      </c>
    </row>
    <row r="5059" spans="1:10" x14ac:dyDescent="0.25">
      <c r="A5059" s="4" t="s">
        <v>9404</v>
      </c>
      <c r="B5059" s="4" t="s">
        <v>11128</v>
      </c>
      <c r="C5059" s="11" t="s">
        <v>11124</v>
      </c>
      <c r="D5059" t="s">
        <v>6856</v>
      </c>
      <c r="E5059" t="s">
        <v>7</v>
      </c>
      <c r="F5059" s="2">
        <v>39416</v>
      </c>
      <c r="G5059" t="s">
        <v>6858</v>
      </c>
      <c r="H5059" s="3">
        <v>1683</v>
      </c>
      <c r="I5059" s="3">
        <v>-1683</v>
      </c>
      <c r="J5059" s="3">
        <v>0</v>
      </c>
    </row>
    <row r="5060" spans="1:10" x14ac:dyDescent="0.25">
      <c r="A5060" s="4" t="s">
        <v>9404</v>
      </c>
      <c r="B5060" s="4" t="s">
        <v>11128</v>
      </c>
      <c r="C5060" s="11" t="s">
        <v>11124</v>
      </c>
      <c r="D5060" t="s">
        <v>6856</v>
      </c>
      <c r="E5060" t="s">
        <v>9</v>
      </c>
      <c r="F5060" s="2">
        <v>39416</v>
      </c>
      <c r="G5060" t="s">
        <v>6858</v>
      </c>
      <c r="H5060" s="3">
        <v>1734</v>
      </c>
      <c r="I5060" s="3">
        <v>-1734</v>
      </c>
      <c r="J5060" s="3">
        <v>0</v>
      </c>
    </row>
    <row r="5061" spans="1:10" x14ac:dyDescent="0.25">
      <c r="A5061" s="4" t="s">
        <v>9404</v>
      </c>
      <c r="B5061" s="4" t="s">
        <v>11128</v>
      </c>
      <c r="C5061" s="11" t="s">
        <v>11124</v>
      </c>
      <c r="D5061" t="s">
        <v>6859</v>
      </c>
      <c r="E5061" t="s">
        <v>1</v>
      </c>
      <c r="F5061" s="2">
        <v>39393</v>
      </c>
      <c r="G5061" t="s">
        <v>6860</v>
      </c>
      <c r="H5061" s="3">
        <v>1551</v>
      </c>
      <c r="I5061" s="3">
        <v>-1551</v>
      </c>
      <c r="J5061" s="3">
        <v>0</v>
      </c>
    </row>
    <row r="5062" spans="1:10" x14ac:dyDescent="0.25">
      <c r="A5062" s="4" t="s">
        <v>9404</v>
      </c>
      <c r="B5062" s="4" t="s">
        <v>11128</v>
      </c>
      <c r="C5062" s="11" t="s">
        <v>11124</v>
      </c>
      <c r="D5062" t="s">
        <v>6859</v>
      </c>
      <c r="E5062" t="s">
        <v>7</v>
      </c>
      <c r="F5062" s="2">
        <v>39416</v>
      </c>
      <c r="G5062" t="s">
        <v>6861</v>
      </c>
      <c r="H5062" s="3">
        <v>1551</v>
      </c>
      <c r="I5062" s="3">
        <v>-1551</v>
      </c>
      <c r="J5062" s="3">
        <v>0</v>
      </c>
    </row>
    <row r="5063" spans="1:10" x14ac:dyDescent="0.25">
      <c r="A5063" s="4" t="s">
        <v>9404</v>
      </c>
      <c r="B5063" s="4" t="s">
        <v>11128</v>
      </c>
      <c r="C5063" s="11" t="s">
        <v>11124</v>
      </c>
      <c r="D5063" t="s">
        <v>6859</v>
      </c>
      <c r="E5063" t="s">
        <v>9</v>
      </c>
      <c r="F5063" s="2">
        <v>39416</v>
      </c>
      <c r="G5063" t="s">
        <v>6861</v>
      </c>
      <c r="H5063" s="3">
        <v>1598</v>
      </c>
      <c r="I5063" s="3">
        <v>-1598</v>
      </c>
      <c r="J5063" s="3">
        <v>0</v>
      </c>
    </row>
    <row r="5064" spans="1:10" x14ac:dyDescent="0.25">
      <c r="A5064" s="4" t="s">
        <v>9404</v>
      </c>
      <c r="B5064" s="4" t="s">
        <v>11128</v>
      </c>
      <c r="C5064" s="11" t="s">
        <v>11124</v>
      </c>
      <c r="D5064" t="s">
        <v>6859</v>
      </c>
      <c r="E5064" t="s">
        <v>19</v>
      </c>
      <c r="F5064" s="2">
        <v>39629</v>
      </c>
      <c r="G5064" t="s">
        <v>6862</v>
      </c>
      <c r="H5064" s="3">
        <v>5700</v>
      </c>
      <c r="I5064" s="3">
        <v>-5700</v>
      </c>
      <c r="J5064" s="3">
        <v>0</v>
      </c>
    </row>
    <row r="5065" spans="1:10" x14ac:dyDescent="0.25">
      <c r="A5065" s="4" t="s">
        <v>9404</v>
      </c>
      <c r="B5065" s="4" t="s">
        <v>11128</v>
      </c>
      <c r="C5065" s="11" t="s">
        <v>11124</v>
      </c>
      <c r="D5065" t="s">
        <v>6859</v>
      </c>
      <c r="E5065" t="s">
        <v>21</v>
      </c>
      <c r="F5065" s="2">
        <v>39782</v>
      </c>
      <c r="G5065" t="s">
        <v>6863</v>
      </c>
      <c r="H5065" s="3">
        <v>1916</v>
      </c>
      <c r="I5065" s="3">
        <v>-1916</v>
      </c>
      <c r="J5065" s="3">
        <v>0</v>
      </c>
    </row>
    <row r="5066" spans="1:10" x14ac:dyDescent="0.25">
      <c r="A5066" s="4" t="s">
        <v>9404</v>
      </c>
      <c r="B5066" s="4" t="s">
        <v>11128</v>
      </c>
      <c r="C5066" s="11" t="s">
        <v>11124</v>
      </c>
      <c r="D5066" t="s">
        <v>6864</v>
      </c>
      <c r="E5066" t="s">
        <v>1</v>
      </c>
      <c r="F5066" s="2">
        <v>39393</v>
      </c>
      <c r="G5066" t="s">
        <v>6865</v>
      </c>
      <c r="H5066" s="3">
        <v>1914</v>
      </c>
      <c r="I5066" s="3">
        <v>-1914</v>
      </c>
      <c r="J5066" s="3">
        <v>0</v>
      </c>
    </row>
    <row r="5067" spans="1:10" x14ac:dyDescent="0.25">
      <c r="A5067" s="4" t="s">
        <v>9404</v>
      </c>
      <c r="B5067" s="4" t="s">
        <v>11128</v>
      </c>
      <c r="C5067" s="11" t="s">
        <v>11124</v>
      </c>
      <c r="D5067" t="s">
        <v>6864</v>
      </c>
      <c r="E5067" t="s">
        <v>7</v>
      </c>
      <c r="F5067" s="2">
        <v>39426</v>
      </c>
      <c r="G5067" t="s">
        <v>6865</v>
      </c>
      <c r="H5067" s="3">
        <v>1914</v>
      </c>
      <c r="I5067" s="3">
        <v>-1914</v>
      </c>
      <c r="J5067" s="3">
        <v>0</v>
      </c>
    </row>
    <row r="5068" spans="1:10" x14ac:dyDescent="0.25">
      <c r="A5068" s="4" t="s">
        <v>9404</v>
      </c>
      <c r="B5068" s="4" t="s">
        <v>11128</v>
      </c>
      <c r="C5068" s="11" t="s">
        <v>11124</v>
      </c>
      <c r="D5068" t="s">
        <v>6864</v>
      </c>
      <c r="E5068" t="s">
        <v>9</v>
      </c>
      <c r="F5068" s="2">
        <v>39426</v>
      </c>
      <c r="G5068" t="s">
        <v>6866</v>
      </c>
      <c r="H5068" s="3">
        <v>1972</v>
      </c>
      <c r="I5068" s="3">
        <v>-1972</v>
      </c>
      <c r="J5068" s="3">
        <v>0</v>
      </c>
    </row>
    <row r="5069" spans="1:10" x14ac:dyDescent="0.25">
      <c r="A5069" s="4" t="s">
        <v>9404</v>
      </c>
      <c r="B5069" s="4" t="s">
        <v>11128</v>
      </c>
      <c r="C5069" s="11" t="s">
        <v>11124</v>
      </c>
      <c r="D5069" t="s">
        <v>6867</v>
      </c>
      <c r="E5069" t="s">
        <v>1</v>
      </c>
      <c r="F5069" s="2">
        <v>39478</v>
      </c>
      <c r="G5069" t="s">
        <v>6868</v>
      </c>
      <c r="H5069" s="3">
        <v>37800</v>
      </c>
      <c r="I5069" s="3">
        <v>-37800</v>
      </c>
      <c r="J5069" s="3">
        <v>0</v>
      </c>
    </row>
    <row r="5070" spans="1:10" x14ac:dyDescent="0.25">
      <c r="A5070" s="4" t="s">
        <v>9404</v>
      </c>
      <c r="B5070" s="4" t="s">
        <v>11128</v>
      </c>
      <c r="C5070" s="11" t="s">
        <v>11124</v>
      </c>
      <c r="D5070" t="s">
        <v>6867</v>
      </c>
      <c r="E5070" t="s">
        <v>7</v>
      </c>
      <c r="F5070" s="2">
        <v>39745</v>
      </c>
      <c r="G5070" t="s">
        <v>6869</v>
      </c>
      <c r="H5070" s="3">
        <v>5580</v>
      </c>
      <c r="I5070" s="3">
        <v>-5580</v>
      </c>
      <c r="J5070" s="3">
        <v>0</v>
      </c>
    </row>
    <row r="5071" spans="1:10" x14ac:dyDescent="0.25">
      <c r="A5071" s="4" t="s">
        <v>9404</v>
      </c>
      <c r="B5071" s="4" t="s">
        <v>11128</v>
      </c>
      <c r="C5071" s="11" t="s">
        <v>11124</v>
      </c>
      <c r="D5071" t="s">
        <v>6870</v>
      </c>
      <c r="E5071" t="s">
        <v>1</v>
      </c>
      <c r="F5071" s="2">
        <v>39538</v>
      </c>
      <c r="G5071" t="s">
        <v>6871</v>
      </c>
      <c r="H5071" s="3">
        <v>45000</v>
      </c>
      <c r="I5071" s="3">
        <v>-45000</v>
      </c>
      <c r="J5071" s="3">
        <v>0</v>
      </c>
    </row>
    <row r="5072" spans="1:10" x14ac:dyDescent="0.25">
      <c r="A5072" s="4" t="s">
        <v>9404</v>
      </c>
      <c r="B5072" s="4" t="s">
        <v>11128</v>
      </c>
      <c r="C5072" s="11" t="s">
        <v>11124</v>
      </c>
      <c r="D5072" t="s">
        <v>6870</v>
      </c>
      <c r="E5072" t="s">
        <v>7</v>
      </c>
      <c r="F5072" s="2">
        <v>40025</v>
      </c>
      <c r="G5072" t="s">
        <v>6872</v>
      </c>
      <c r="H5072" s="3">
        <v>5580</v>
      </c>
      <c r="I5072" s="3">
        <v>-5580</v>
      </c>
      <c r="J5072" s="3">
        <v>0</v>
      </c>
    </row>
    <row r="5073" spans="1:10" x14ac:dyDescent="0.25">
      <c r="A5073" s="4" t="s">
        <v>9404</v>
      </c>
      <c r="B5073" s="4" t="s">
        <v>11128</v>
      </c>
      <c r="C5073" s="11" t="s">
        <v>11124</v>
      </c>
      <c r="D5073" t="s">
        <v>6870</v>
      </c>
      <c r="E5073" t="s">
        <v>9</v>
      </c>
      <c r="F5073" s="2">
        <v>40147</v>
      </c>
      <c r="G5073" t="s">
        <v>6872</v>
      </c>
      <c r="H5073" s="3">
        <v>1900</v>
      </c>
      <c r="I5073" s="3">
        <v>-1900</v>
      </c>
      <c r="J5073" s="3">
        <v>0</v>
      </c>
    </row>
    <row r="5074" spans="1:10" x14ac:dyDescent="0.25">
      <c r="A5074" s="4" t="s">
        <v>9404</v>
      </c>
      <c r="B5074" s="4" t="s">
        <v>11128</v>
      </c>
      <c r="C5074" s="11" t="s">
        <v>11124</v>
      </c>
      <c r="D5074" t="s">
        <v>6870</v>
      </c>
      <c r="E5074" t="s">
        <v>19</v>
      </c>
      <c r="F5074" s="2">
        <v>40847</v>
      </c>
      <c r="G5074" t="s">
        <v>6872</v>
      </c>
      <c r="H5074" s="3">
        <v>3850</v>
      </c>
      <c r="I5074" s="3">
        <v>-3850</v>
      </c>
      <c r="J5074" s="3">
        <v>0</v>
      </c>
    </row>
    <row r="5075" spans="1:10" x14ac:dyDescent="0.25">
      <c r="A5075" s="4" t="s">
        <v>9404</v>
      </c>
      <c r="B5075" s="4" t="s">
        <v>11128</v>
      </c>
      <c r="C5075" s="11" t="s">
        <v>11124</v>
      </c>
      <c r="D5075" t="s">
        <v>6870</v>
      </c>
      <c r="E5075" t="s">
        <v>21</v>
      </c>
      <c r="F5075" s="2">
        <v>41480</v>
      </c>
      <c r="G5075" t="s">
        <v>6873</v>
      </c>
      <c r="H5075" s="3">
        <v>1450</v>
      </c>
      <c r="I5075" s="3">
        <v>-1450</v>
      </c>
      <c r="J5075" s="3">
        <v>0</v>
      </c>
    </row>
    <row r="5076" spans="1:10" x14ac:dyDescent="0.25">
      <c r="A5076" s="4" t="s">
        <v>9404</v>
      </c>
      <c r="B5076" s="4" t="s">
        <v>11128</v>
      </c>
      <c r="C5076" s="11" t="s">
        <v>11124</v>
      </c>
      <c r="D5076" t="s">
        <v>6870</v>
      </c>
      <c r="E5076" t="s">
        <v>23</v>
      </c>
      <c r="F5076" s="2">
        <v>41480</v>
      </c>
      <c r="G5076" t="s">
        <v>6874</v>
      </c>
      <c r="H5076" s="3">
        <v>1450</v>
      </c>
      <c r="I5076" s="3">
        <v>-1450</v>
      </c>
      <c r="J5076" s="3">
        <v>0</v>
      </c>
    </row>
    <row r="5077" spans="1:10" x14ac:dyDescent="0.25">
      <c r="A5077" s="4" t="s">
        <v>9404</v>
      </c>
      <c r="B5077" s="4" t="s">
        <v>11128</v>
      </c>
      <c r="C5077" s="11" t="s">
        <v>11124</v>
      </c>
      <c r="D5077" t="s">
        <v>6875</v>
      </c>
      <c r="E5077" t="s">
        <v>1</v>
      </c>
      <c r="F5077" s="2">
        <v>39814</v>
      </c>
      <c r="G5077" t="s">
        <v>6876</v>
      </c>
      <c r="H5077" s="3">
        <v>48000</v>
      </c>
      <c r="I5077" s="3">
        <v>-48000</v>
      </c>
      <c r="J5077" s="3">
        <v>0</v>
      </c>
    </row>
    <row r="5078" spans="1:10" x14ac:dyDescent="0.25">
      <c r="A5078" s="4" t="s">
        <v>9404</v>
      </c>
      <c r="B5078" s="4" t="s">
        <v>11128</v>
      </c>
      <c r="C5078" s="11" t="s">
        <v>11124</v>
      </c>
      <c r="D5078" t="s">
        <v>6875</v>
      </c>
      <c r="E5078" t="s">
        <v>7</v>
      </c>
      <c r="F5078" s="2">
        <v>39814</v>
      </c>
      <c r="G5078" t="s">
        <v>6877</v>
      </c>
      <c r="H5078" s="3">
        <v>11770</v>
      </c>
      <c r="I5078" s="3">
        <v>-11770</v>
      </c>
      <c r="J5078" s="3">
        <v>0</v>
      </c>
    </row>
    <row r="5079" spans="1:10" x14ac:dyDescent="0.25">
      <c r="A5079" s="4" t="s">
        <v>9404</v>
      </c>
      <c r="B5079" s="4" t="s">
        <v>11128</v>
      </c>
      <c r="C5079" s="11" t="s">
        <v>11124</v>
      </c>
      <c r="D5079" t="s">
        <v>6875</v>
      </c>
      <c r="E5079" t="s">
        <v>9</v>
      </c>
      <c r="F5079" s="2">
        <v>39814</v>
      </c>
      <c r="G5079" t="s">
        <v>6877</v>
      </c>
      <c r="H5079" s="3">
        <v>11150</v>
      </c>
      <c r="I5079" s="3">
        <v>-11150</v>
      </c>
      <c r="J5079" s="3">
        <v>0</v>
      </c>
    </row>
    <row r="5080" spans="1:10" x14ac:dyDescent="0.25">
      <c r="A5080" s="4" t="s">
        <v>9404</v>
      </c>
      <c r="B5080" s="4" t="s">
        <v>11128</v>
      </c>
      <c r="C5080" s="11" t="s">
        <v>11124</v>
      </c>
      <c r="D5080" t="s">
        <v>6875</v>
      </c>
      <c r="E5080" t="s">
        <v>19</v>
      </c>
      <c r="F5080" s="2">
        <v>39814</v>
      </c>
      <c r="G5080" t="s">
        <v>6878</v>
      </c>
      <c r="H5080" s="3">
        <v>17000</v>
      </c>
      <c r="I5080" s="3">
        <v>-17000</v>
      </c>
      <c r="J5080" s="3">
        <v>0</v>
      </c>
    </row>
    <row r="5081" spans="1:10" x14ac:dyDescent="0.25">
      <c r="A5081" s="4" t="s">
        <v>9404</v>
      </c>
      <c r="B5081" s="4" t="s">
        <v>11128</v>
      </c>
      <c r="C5081" s="11" t="s">
        <v>11124</v>
      </c>
      <c r="D5081" t="s">
        <v>6875</v>
      </c>
      <c r="E5081" t="s">
        <v>21</v>
      </c>
      <c r="F5081" s="2">
        <v>39867</v>
      </c>
      <c r="G5081" t="s">
        <v>6879</v>
      </c>
      <c r="H5081" s="3">
        <v>4900</v>
      </c>
      <c r="I5081" s="3">
        <v>-4900</v>
      </c>
      <c r="J5081" s="3">
        <v>0</v>
      </c>
    </row>
    <row r="5082" spans="1:10" x14ac:dyDescent="0.25">
      <c r="A5082" s="4" t="s">
        <v>9404</v>
      </c>
      <c r="B5082" s="4" t="s">
        <v>11128</v>
      </c>
      <c r="C5082" s="11" t="s">
        <v>11124</v>
      </c>
      <c r="D5082" t="s">
        <v>6880</v>
      </c>
      <c r="E5082" t="s">
        <v>1</v>
      </c>
      <c r="F5082" s="2">
        <v>39629</v>
      </c>
      <c r="G5082" t="s">
        <v>6881</v>
      </c>
      <c r="H5082" s="3">
        <v>3900</v>
      </c>
      <c r="I5082" s="3">
        <v>-3900</v>
      </c>
      <c r="J5082" s="3">
        <v>0</v>
      </c>
    </row>
    <row r="5083" spans="1:10" x14ac:dyDescent="0.25">
      <c r="A5083" s="4" t="s">
        <v>9404</v>
      </c>
      <c r="B5083" s="4" t="s">
        <v>11128</v>
      </c>
      <c r="C5083" s="11" t="s">
        <v>11124</v>
      </c>
      <c r="D5083" t="s">
        <v>6882</v>
      </c>
      <c r="E5083" t="s">
        <v>1</v>
      </c>
      <c r="F5083" s="2">
        <v>39437</v>
      </c>
      <c r="G5083" t="s">
        <v>6883</v>
      </c>
      <c r="H5083" s="3">
        <v>10000</v>
      </c>
      <c r="I5083" s="3">
        <v>-10000</v>
      </c>
      <c r="J5083" s="3">
        <v>0</v>
      </c>
    </row>
    <row r="5084" spans="1:10" x14ac:dyDescent="0.25">
      <c r="A5084" s="4" t="s">
        <v>9404</v>
      </c>
      <c r="B5084" s="4" t="s">
        <v>11128</v>
      </c>
      <c r="C5084" s="11" t="s">
        <v>11124</v>
      </c>
      <c r="D5084" t="s">
        <v>6884</v>
      </c>
      <c r="E5084" t="s">
        <v>1</v>
      </c>
      <c r="F5084" s="2">
        <v>39478</v>
      </c>
      <c r="G5084" t="s">
        <v>6885</v>
      </c>
      <c r="H5084" s="3">
        <v>13000</v>
      </c>
      <c r="I5084" s="3">
        <v>-13000</v>
      </c>
      <c r="J5084" s="3">
        <v>0</v>
      </c>
    </row>
    <row r="5085" spans="1:10" x14ac:dyDescent="0.25">
      <c r="A5085" s="4" t="s">
        <v>9404</v>
      </c>
      <c r="B5085" s="4" t="s">
        <v>11128</v>
      </c>
      <c r="C5085" s="11" t="s">
        <v>11124</v>
      </c>
      <c r="D5085" t="s">
        <v>6886</v>
      </c>
      <c r="E5085" t="s">
        <v>1</v>
      </c>
      <c r="F5085" s="2">
        <v>39478</v>
      </c>
      <c r="G5085" t="s">
        <v>6887</v>
      </c>
      <c r="H5085" s="3">
        <v>13000</v>
      </c>
      <c r="I5085" s="3">
        <v>-13000</v>
      </c>
      <c r="J5085" s="3">
        <v>0</v>
      </c>
    </row>
    <row r="5086" spans="1:10" x14ac:dyDescent="0.25">
      <c r="A5086" s="4" t="s">
        <v>9404</v>
      </c>
      <c r="B5086" s="4" t="s">
        <v>11128</v>
      </c>
      <c r="C5086" s="11" t="s">
        <v>11124</v>
      </c>
      <c r="D5086" t="s">
        <v>6888</v>
      </c>
      <c r="E5086" t="s">
        <v>1</v>
      </c>
      <c r="F5086" s="2">
        <v>39478</v>
      </c>
      <c r="G5086" t="s">
        <v>6889</v>
      </c>
      <c r="H5086" s="3">
        <v>12900</v>
      </c>
      <c r="I5086" s="3">
        <v>-12900</v>
      </c>
      <c r="J5086" s="3">
        <v>0</v>
      </c>
    </row>
    <row r="5087" spans="1:10" x14ac:dyDescent="0.25">
      <c r="A5087" s="4" t="s">
        <v>9404</v>
      </c>
      <c r="B5087" s="4" t="s">
        <v>11128</v>
      </c>
      <c r="C5087" s="11" t="s">
        <v>11124</v>
      </c>
      <c r="D5087" t="s">
        <v>6890</v>
      </c>
      <c r="E5087" t="s">
        <v>1</v>
      </c>
      <c r="F5087" s="2">
        <v>39430</v>
      </c>
      <c r="G5087" t="s">
        <v>6891</v>
      </c>
      <c r="H5087" s="3">
        <v>35700</v>
      </c>
      <c r="I5087" s="3">
        <v>-35700</v>
      </c>
      <c r="J5087" s="3">
        <v>0</v>
      </c>
    </row>
    <row r="5088" spans="1:10" x14ac:dyDescent="0.25">
      <c r="A5088" s="4" t="s">
        <v>9404</v>
      </c>
      <c r="B5088" s="4" t="s">
        <v>11128</v>
      </c>
      <c r="C5088" s="11" t="s">
        <v>11124</v>
      </c>
      <c r="D5088" t="s">
        <v>6892</v>
      </c>
      <c r="E5088" t="s">
        <v>1</v>
      </c>
      <c r="F5088" s="2">
        <v>39478</v>
      </c>
      <c r="G5088" t="s">
        <v>6893</v>
      </c>
      <c r="H5088" s="3">
        <v>20650</v>
      </c>
      <c r="I5088" s="3">
        <v>-20650</v>
      </c>
      <c r="J5088" s="3">
        <v>0</v>
      </c>
    </row>
    <row r="5089" spans="1:10" x14ac:dyDescent="0.25">
      <c r="A5089" s="4" t="s">
        <v>9404</v>
      </c>
      <c r="B5089" s="4" t="s">
        <v>11128</v>
      </c>
      <c r="C5089" s="11" t="s">
        <v>11124</v>
      </c>
      <c r="D5089" t="s">
        <v>6892</v>
      </c>
      <c r="E5089" t="s">
        <v>7</v>
      </c>
      <c r="F5089" s="2">
        <v>39538</v>
      </c>
      <c r="G5089" t="s">
        <v>6894</v>
      </c>
      <c r="H5089" s="3">
        <v>2000</v>
      </c>
      <c r="I5089" s="3">
        <v>-2000</v>
      </c>
      <c r="J5089" s="3">
        <v>0</v>
      </c>
    </row>
    <row r="5090" spans="1:10" x14ac:dyDescent="0.25">
      <c r="A5090" s="4" t="s">
        <v>9404</v>
      </c>
      <c r="B5090" s="4" t="s">
        <v>11128</v>
      </c>
      <c r="C5090" s="11" t="s">
        <v>11124</v>
      </c>
      <c r="D5090" t="s">
        <v>6895</v>
      </c>
      <c r="E5090" t="s">
        <v>1</v>
      </c>
      <c r="F5090" s="2">
        <v>39478</v>
      </c>
      <c r="G5090" t="s">
        <v>6896</v>
      </c>
      <c r="H5090" s="3">
        <v>16000</v>
      </c>
      <c r="I5090" s="3">
        <v>-16000</v>
      </c>
      <c r="J5090" s="3">
        <v>0</v>
      </c>
    </row>
    <row r="5091" spans="1:10" x14ac:dyDescent="0.25">
      <c r="A5091" s="4" t="s">
        <v>9404</v>
      </c>
      <c r="B5091" s="4" t="s">
        <v>11128</v>
      </c>
      <c r="C5091" s="11" t="s">
        <v>11124</v>
      </c>
      <c r="D5091" t="s">
        <v>6895</v>
      </c>
      <c r="E5091" t="s">
        <v>7</v>
      </c>
      <c r="F5091" s="2">
        <v>39538</v>
      </c>
      <c r="G5091" t="s">
        <v>6897</v>
      </c>
      <c r="H5091" s="3">
        <v>2000</v>
      </c>
      <c r="I5091" s="3">
        <v>-2000</v>
      </c>
      <c r="J5091" s="3">
        <v>0</v>
      </c>
    </row>
    <row r="5092" spans="1:10" x14ac:dyDescent="0.25">
      <c r="A5092" s="4" t="s">
        <v>9404</v>
      </c>
      <c r="B5092" s="4" t="s">
        <v>11128</v>
      </c>
      <c r="C5092" s="11" t="s">
        <v>11124</v>
      </c>
      <c r="D5092" t="s">
        <v>6898</v>
      </c>
      <c r="E5092" t="s">
        <v>1</v>
      </c>
      <c r="F5092" s="2">
        <v>39507</v>
      </c>
      <c r="G5092" t="s">
        <v>6899</v>
      </c>
      <c r="H5092" s="3">
        <v>2250</v>
      </c>
      <c r="I5092" s="3">
        <v>-2250</v>
      </c>
      <c r="J5092" s="3">
        <v>0</v>
      </c>
    </row>
    <row r="5093" spans="1:10" x14ac:dyDescent="0.25">
      <c r="A5093" s="4" t="s">
        <v>9404</v>
      </c>
      <c r="B5093" s="4" t="s">
        <v>11128</v>
      </c>
      <c r="C5093" s="11" t="s">
        <v>11124</v>
      </c>
      <c r="D5093" t="s">
        <v>6900</v>
      </c>
      <c r="E5093" t="s">
        <v>1</v>
      </c>
      <c r="F5093" s="2">
        <v>39507</v>
      </c>
      <c r="G5093" t="s">
        <v>6901</v>
      </c>
      <c r="H5093" s="3">
        <v>2250</v>
      </c>
      <c r="I5093" s="3">
        <v>-2250</v>
      </c>
      <c r="J5093" s="3">
        <v>0</v>
      </c>
    </row>
    <row r="5094" spans="1:10" x14ac:dyDescent="0.25">
      <c r="A5094" s="4" t="s">
        <v>9404</v>
      </c>
      <c r="B5094" s="4" t="s">
        <v>11128</v>
      </c>
      <c r="C5094" s="11" t="s">
        <v>11124</v>
      </c>
      <c r="D5094" t="s">
        <v>6902</v>
      </c>
      <c r="E5094" t="s">
        <v>1</v>
      </c>
      <c r="F5094" s="2">
        <v>39507</v>
      </c>
      <c r="G5094" t="s">
        <v>6903</v>
      </c>
      <c r="H5094" s="3">
        <v>2450</v>
      </c>
      <c r="I5094" s="3">
        <v>-2450</v>
      </c>
      <c r="J5094" s="3">
        <v>0</v>
      </c>
    </row>
    <row r="5095" spans="1:10" x14ac:dyDescent="0.25">
      <c r="A5095" s="4" t="s">
        <v>9404</v>
      </c>
      <c r="B5095" s="4" t="s">
        <v>11128</v>
      </c>
      <c r="C5095" s="11" t="s">
        <v>11124</v>
      </c>
      <c r="D5095" t="s">
        <v>6904</v>
      </c>
      <c r="E5095" t="s">
        <v>1</v>
      </c>
      <c r="F5095" s="2">
        <v>39507</v>
      </c>
      <c r="G5095" t="s">
        <v>6905</v>
      </c>
      <c r="H5095" s="3">
        <v>3700</v>
      </c>
      <c r="I5095" s="3">
        <v>-3700</v>
      </c>
      <c r="J5095" s="3">
        <v>0</v>
      </c>
    </row>
    <row r="5096" spans="1:10" x14ac:dyDescent="0.25">
      <c r="A5096" s="4" t="s">
        <v>9404</v>
      </c>
      <c r="B5096" s="4" t="s">
        <v>11128</v>
      </c>
      <c r="C5096" s="11" t="s">
        <v>11124</v>
      </c>
      <c r="D5096" t="s">
        <v>6906</v>
      </c>
      <c r="E5096" t="s">
        <v>1</v>
      </c>
      <c r="F5096" s="2">
        <v>39507</v>
      </c>
      <c r="G5096" t="s">
        <v>6907</v>
      </c>
      <c r="H5096" s="3">
        <v>16500</v>
      </c>
      <c r="I5096" s="3">
        <v>-16500</v>
      </c>
      <c r="J5096" s="3">
        <v>0</v>
      </c>
    </row>
    <row r="5097" spans="1:10" x14ac:dyDescent="0.25">
      <c r="A5097" s="4" t="s">
        <v>9404</v>
      </c>
      <c r="B5097" s="4" t="s">
        <v>11128</v>
      </c>
      <c r="C5097" s="11" t="s">
        <v>11124</v>
      </c>
      <c r="D5097" t="s">
        <v>6906</v>
      </c>
      <c r="E5097" t="s">
        <v>7</v>
      </c>
      <c r="F5097" s="2">
        <v>39721</v>
      </c>
      <c r="G5097" t="s">
        <v>6908</v>
      </c>
      <c r="H5097" s="3">
        <v>2450</v>
      </c>
      <c r="I5097" s="3">
        <v>-2450</v>
      </c>
      <c r="J5097" s="3">
        <v>0</v>
      </c>
    </row>
    <row r="5098" spans="1:10" x14ac:dyDescent="0.25">
      <c r="A5098" s="4" t="s">
        <v>9404</v>
      </c>
      <c r="B5098" s="4" t="s">
        <v>11128</v>
      </c>
      <c r="C5098" s="11" t="s">
        <v>11124</v>
      </c>
      <c r="D5098" t="s">
        <v>6909</v>
      </c>
      <c r="E5098" t="s">
        <v>1</v>
      </c>
      <c r="F5098" s="2">
        <v>39507</v>
      </c>
      <c r="G5098" t="s">
        <v>6910</v>
      </c>
      <c r="H5098" s="3">
        <v>16200</v>
      </c>
      <c r="I5098" s="3">
        <v>-16200</v>
      </c>
      <c r="J5098" s="3">
        <v>0</v>
      </c>
    </row>
    <row r="5099" spans="1:10" x14ac:dyDescent="0.25">
      <c r="A5099" s="4" t="s">
        <v>9404</v>
      </c>
      <c r="B5099" s="4" t="s">
        <v>11128</v>
      </c>
      <c r="C5099" s="11" t="s">
        <v>11124</v>
      </c>
      <c r="D5099" t="s">
        <v>6911</v>
      </c>
      <c r="E5099" t="s">
        <v>1</v>
      </c>
      <c r="F5099" s="2">
        <v>39507</v>
      </c>
      <c r="G5099" t="s">
        <v>6912</v>
      </c>
      <c r="H5099" s="3">
        <v>6500</v>
      </c>
      <c r="I5099" s="3">
        <v>-6500</v>
      </c>
      <c r="J5099" s="3">
        <v>0</v>
      </c>
    </row>
    <row r="5100" spans="1:10" x14ac:dyDescent="0.25">
      <c r="A5100" s="4" t="s">
        <v>9404</v>
      </c>
      <c r="B5100" s="4" t="s">
        <v>11128</v>
      </c>
      <c r="C5100" s="11" t="s">
        <v>11124</v>
      </c>
      <c r="D5100" t="s">
        <v>6911</v>
      </c>
      <c r="E5100" t="s">
        <v>7</v>
      </c>
      <c r="F5100" s="2">
        <v>39660</v>
      </c>
      <c r="G5100" t="s">
        <v>6913</v>
      </c>
      <c r="H5100" s="3">
        <v>1630</v>
      </c>
      <c r="I5100" s="3">
        <v>-1630</v>
      </c>
      <c r="J5100" s="3">
        <v>0</v>
      </c>
    </row>
    <row r="5101" spans="1:10" x14ac:dyDescent="0.25">
      <c r="A5101" s="4" t="s">
        <v>9404</v>
      </c>
      <c r="B5101" s="4" t="s">
        <v>11128</v>
      </c>
      <c r="C5101" s="11" t="s">
        <v>11124</v>
      </c>
      <c r="D5101" t="s">
        <v>6914</v>
      </c>
      <c r="E5101" t="s">
        <v>1</v>
      </c>
      <c r="F5101" s="2">
        <v>39507</v>
      </c>
      <c r="G5101" t="s">
        <v>6915</v>
      </c>
      <c r="H5101" s="3">
        <v>2300</v>
      </c>
      <c r="I5101" s="3">
        <v>-2300</v>
      </c>
      <c r="J5101" s="3">
        <v>0</v>
      </c>
    </row>
    <row r="5102" spans="1:10" x14ac:dyDescent="0.25">
      <c r="A5102" s="4" t="s">
        <v>9404</v>
      </c>
      <c r="B5102" s="4" t="s">
        <v>11128</v>
      </c>
      <c r="C5102" s="11" t="s">
        <v>11124</v>
      </c>
      <c r="D5102" t="s">
        <v>6916</v>
      </c>
      <c r="E5102" t="s">
        <v>1</v>
      </c>
      <c r="F5102" s="2">
        <v>39507</v>
      </c>
      <c r="G5102" t="s">
        <v>6917</v>
      </c>
      <c r="H5102" s="3">
        <v>1200</v>
      </c>
      <c r="I5102" s="3">
        <v>-1200</v>
      </c>
      <c r="J5102" s="3">
        <v>0</v>
      </c>
    </row>
    <row r="5103" spans="1:10" x14ac:dyDescent="0.25">
      <c r="A5103" s="4" t="s">
        <v>9404</v>
      </c>
      <c r="B5103" s="4" t="s">
        <v>11128</v>
      </c>
      <c r="C5103" s="11" t="s">
        <v>11124</v>
      </c>
      <c r="D5103" t="s">
        <v>6918</v>
      </c>
      <c r="E5103" t="s">
        <v>1</v>
      </c>
      <c r="F5103" s="2">
        <v>39568</v>
      </c>
      <c r="G5103" t="s">
        <v>6919</v>
      </c>
      <c r="H5103" s="3">
        <v>600</v>
      </c>
      <c r="I5103" s="3">
        <v>-600</v>
      </c>
      <c r="J5103" s="3">
        <v>0</v>
      </c>
    </row>
    <row r="5104" spans="1:10" x14ac:dyDescent="0.25">
      <c r="A5104" s="4" t="s">
        <v>9404</v>
      </c>
      <c r="B5104" s="4" t="s">
        <v>11128</v>
      </c>
      <c r="C5104" s="11" t="s">
        <v>11124</v>
      </c>
      <c r="D5104" t="s">
        <v>6920</v>
      </c>
      <c r="E5104" t="s">
        <v>1</v>
      </c>
      <c r="F5104" s="2">
        <v>39538</v>
      </c>
      <c r="G5104" t="s">
        <v>6921</v>
      </c>
      <c r="H5104" s="3">
        <v>2500</v>
      </c>
      <c r="I5104" s="3">
        <v>-2500</v>
      </c>
      <c r="J5104" s="3">
        <v>0</v>
      </c>
    </row>
    <row r="5105" spans="1:10" x14ac:dyDescent="0.25">
      <c r="A5105" s="4" t="s">
        <v>9404</v>
      </c>
      <c r="B5105" s="4" t="s">
        <v>11128</v>
      </c>
      <c r="C5105" s="11" t="s">
        <v>11124</v>
      </c>
      <c r="D5105" t="s">
        <v>6922</v>
      </c>
      <c r="E5105" t="s">
        <v>1</v>
      </c>
      <c r="F5105" s="2">
        <v>39619</v>
      </c>
      <c r="G5105" t="s">
        <v>6923</v>
      </c>
      <c r="H5105" s="3">
        <v>32500</v>
      </c>
      <c r="I5105" s="3">
        <v>-32500</v>
      </c>
      <c r="J5105" s="3">
        <v>0</v>
      </c>
    </row>
    <row r="5106" spans="1:10" x14ac:dyDescent="0.25">
      <c r="A5106" s="4" t="s">
        <v>9404</v>
      </c>
      <c r="B5106" s="4" t="s">
        <v>11128</v>
      </c>
      <c r="C5106" s="11" t="s">
        <v>11124</v>
      </c>
      <c r="D5106" t="s">
        <v>6922</v>
      </c>
      <c r="E5106" t="s">
        <v>7</v>
      </c>
      <c r="F5106" s="2">
        <v>39752</v>
      </c>
      <c r="G5106" t="s">
        <v>6924</v>
      </c>
      <c r="H5106" s="3">
        <v>5950</v>
      </c>
      <c r="I5106" s="3">
        <v>-5950</v>
      </c>
      <c r="J5106" s="3">
        <v>0</v>
      </c>
    </row>
    <row r="5107" spans="1:10" x14ac:dyDescent="0.25">
      <c r="A5107" s="4" t="s">
        <v>9404</v>
      </c>
      <c r="B5107" s="4" t="s">
        <v>11128</v>
      </c>
      <c r="C5107" s="11" t="s">
        <v>11124</v>
      </c>
      <c r="D5107" t="s">
        <v>6922</v>
      </c>
      <c r="E5107" t="s">
        <v>9</v>
      </c>
      <c r="F5107" s="2">
        <v>39813</v>
      </c>
      <c r="G5107" t="s">
        <v>6925</v>
      </c>
      <c r="H5107" s="3">
        <v>7800</v>
      </c>
      <c r="I5107" s="3">
        <v>-7800</v>
      </c>
      <c r="J5107" s="3">
        <v>0</v>
      </c>
    </row>
    <row r="5108" spans="1:10" x14ac:dyDescent="0.25">
      <c r="A5108" s="4" t="s">
        <v>9404</v>
      </c>
      <c r="B5108" s="4" t="s">
        <v>11128</v>
      </c>
      <c r="C5108" s="11" t="s">
        <v>11124</v>
      </c>
      <c r="D5108" t="s">
        <v>6922</v>
      </c>
      <c r="E5108" t="s">
        <v>19</v>
      </c>
      <c r="F5108" s="2">
        <v>39844</v>
      </c>
      <c r="G5108" t="s">
        <v>6926</v>
      </c>
      <c r="H5108" s="3">
        <v>2950</v>
      </c>
      <c r="I5108" s="3">
        <v>-2950</v>
      </c>
      <c r="J5108" s="3">
        <v>0</v>
      </c>
    </row>
    <row r="5109" spans="1:10" x14ac:dyDescent="0.25">
      <c r="A5109" s="4" t="s">
        <v>9404</v>
      </c>
      <c r="B5109" s="4" t="s">
        <v>11128</v>
      </c>
      <c r="C5109" s="11" t="s">
        <v>11124</v>
      </c>
      <c r="D5109" t="s">
        <v>6922</v>
      </c>
      <c r="E5109" t="s">
        <v>21</v>
      </c>
      <c r="F5109" s="2">
        <v>40147</v>
      </c>
      <c r="G5109" t="s">
        <v>6927</v>
      </c>
      <c r="H5109" s="3">
        <v>1950</v>
      </c>
      <c r="I5109" s="3">
        <v>-1950</v>
      </c>
      <c r="J5109" s="3">
        <v>0</v>
      </c>
    </row>
    <row r="5110" spans="1:10" x14ac:dyDescent="0.25">
      <c r="A5110" s="4" t="s">
        <v>9404</v>
      </c>
      <c r="B5110" s="4" t="s">
        <v>11128</v>
      </c>
      <c r="C5110" s="11" t="s">
        <v>11124</v>
      </c>
      <c r="D5110" t="s">
        <v>6928</v>
      </c>
      <c r="E5110" t="s">
        <v>1</v>
      </c>
      <c r="F5110" s="2">
        <v>39599</v>
      </c>
      <c r="G5110" t="s">
        <v>6929</v>
      </c>
      <c r="H5110" s="3">
        <v>17800</v>
      </c>
      <c r="I5110" s="3">
        <v>-17800</v>
      </c>
      <c r="J5110" s="3">
        <v>0</v>
      </c>
    </row>
    <row r="5111" spans="1:10" x14ac:dyDescent="0.25">
      <c r="A5111" s="4" t="s">
        <v>9404</v>
      </c>
      <c r="B5111" s="4" t="s">
        <v>11128</v>
      </c>
      <c r="C5111" s="11" t="s">
        <v>11124</v>
      </c>
      <c r="D5111" t="s">
        <v>6928</v>
      </c>
      <c r="E5111" t="s">
        <v>7</v>
      </c>
      <c r="F5111" s="2">
        <v>39813</v>
      </c>
      <c r="G5111" t="s">
        <v>6930</v>
      </c>
      <c r="H5111" s="3">
        <v>12300</v>
      </c>
      <c r="I5111" s="3">
        <v>-12300</v>
      </c>
      <c r="J5111" s="3">
        <v>0</v>
      </c>
    </row>
    <row r="5112" spans="1:10" x14ac:dyDescent="0.25">
      <c r="A5112" s="4" t="s">
        <v>9404</v>
      </c>
      <c r="B5112" s="4" t="s">
        <v>11128</v>
      </c>
      <c r="C5112" s="11" t="s">
        <v>11124</v>
      </c>
      <c r="D5112" t="s">
        <v>6931</v>
      </c>
      <c r="E5112" t="s">
        <v>1</v>
      </c>
      <c r="F5112" s="2">
        <v>39538</v>
      </c>
      <c r="G5112" t="s">
        <v>6932</v>
      </c>
      <c r="H5112" s="3">
        <v>24500</v>
      </c>
      <c r="I5112" s="3">
        <v>-24500</v>
      </c>
      <c r="J5112" s="3">
        <v>0</v>
      </c>
    </row>
    <row r="5113" spans="1:10" x14ac:dyDescent="0.25">
      <c r="A5113" s="4" t="s">
        <v>9404</v>
      </c>
      <c r="B5113" s="4" t="s">
        <v>11128</v>
      </c>
      <c r="C5113" s="11" t="s">
        <v>11124</v>
      </c>
      <c r="D5113" t="s">
        <v>6931</v>
      </c>
      <c r="E5113" t="s">
        <v>7</v>
      </c>
      <c r="F5113" s="2">
        <v>39599</v>
      </c>
      <c r="G5113" t="s">
        <v>6933</v>
      </c>
      <c r="H5113" s="3">
        <v>1376</v>
      </c>
      <c r="I5113" s="3">
        <v>-1376</v>
      </c>
      <c r="J5113" s="3">
        <v>0</v>
      </c>
    </row>
    <row r="5114" spans="1:10" x14ac:dyDescent="0.25">
      <c r="A5114" s="4" t="s">
        <v>9404</v>
      </c>
      <c r="B5114" s="4" t="s">
        <v>11128</v>
      </c>
      <c r="C5114" s="11" t="s">
        <v>11124</v>
      </c>
      <c r="D5114" t="s">
        <v>6931</v>
      </c>
      <c r="E5114" t="s">
        <v>9</v>
      </c>
      <c r="F5114" s="2">
        <v>39691</v>
      </c>
      <c r="G5114" t="s">
        <v>6934</v>
      </c>
      <c r="H5114" s="3">
        <v>3500</v>
      </c>
      <c r="I5114" s="3">
        <v>-3500</v>
      </c>
      <c r="J5114" s="3">
        <v>0</v>
      </c>
    </row>
    <row r="5115" spans="1:10" x14ac:dyDescent="0.25">
      <c r="A5115" s="4" t="s">
        <v>9404</v>
      </c>
      <c r="B5115" s="4" t="s">
        <v>11128</v>
      </c>
      <c r="C5115" s="11" t="s">
        <v>11124</v>
      </c>
      <c r="D5115" t="s">
        <v>6931</v>
      </c>
      <c r="E5115" t="s">
        <v>19</v>
      </c>
      <c r="F5115" s="2">
        <v>39752</v>
      </c>
      <c r="G5115" t="s">
        <v>6935</v>
      </c>
      <c r="H5115" s="3">
        <v>52000</v>
      </c>
      <c r="I5115" s="3">
        <v>-52000</v>
      </c>
      <c r="J5115" s="3">
        <v>0</v>
      </c>
    </row>
    <row r="5116" spans="1:10" x14ac:dyDescent="0.25">
      <c r="A5116" s="4" t="s">
        <v>9404</v>
      </c>
      <c r="B5116" s="4" t="s">
        <v>11128</v>
      </c>
      <c r="C5116" s="11" t="s">
        <v>11124</v>
      </c>
      <c r="D5116" t="s">
        <v>6931</v>
      </c>
      <c r="E5116" t="s">
        <v>21</v>
      </c>
      <c r="F5116" s="2">
        <v>39782</v>
      </c>
      <c r="G5116" t="s">
        <v>6936</v>
      </c>
      <c r="H5116" s="3">
        <v>80340</v>
      </c>
      <c r="I5116" s="3">
        <v>-80340</v>
      </c>
      <c r="J5116" s="3">
        <v>0</v>
      </c>
    </row>
    <row r="5117" spans="1:10" x14ac:dyDescent="0.25">
      <c r="A5117" s="4" t="s">
        <v>9404</v>
      </c>
      <c r="B5117" s="4" t="s">
        <v>11128</v>
      </c>
      <c r="C5117" s="11" t="s">
        <v>11124</v>
      </c>
      <c r="D5117" t="s">
        <v>6931</v>
      </c>
      <c r="E5117" t="s">
        <v>23</v>
      </c>
      <c r="F5117" s="2">
        <v>39843</v>
      </c>
      <c r="G5117" t="s">
        <v>6937</v>
      </c>
      <c r="H5117" s="3">
        <v>3900</v>
      </c>
      <c r="I5117" s="3">
        <v>-3900</v>
      </c>
      <c r="J5117" s="3">
        <v>0</v>
      </c>
    </row>
    <row r="5118" spans="1:10" x14ac:dyDescent="0.25">
      <c r="A5118" s="4" t="s">
        <v>9404</v>
      </c>
      <c r="B5118" s="4" t="s">
        <v>11128</v>
      </c>
      <c r="C5118" s="11" t="s">
        <v>11124</v>
      </c>
      <c r="D5118" t="s">
        <v>6931</v>
      </c>
      <c r="E5118" t="s">
        <v>25</v>
      </c>
      <c r="F5118" s="2">
        <v>40968</v>
      </c>
      <c r="G5118" t="s">
        <v>6934</v>
      </c>
      <c r="H5118" s="3">
        <v>25491.599999999999</v>
      </c>
      <c r="I5118" s="3">
        <v>-25491.599999999999</v>
      </c>
      <c r="J5118" s="3">
        <v>0</v>
      </c>
    </row>
    <row r="5119" spans="1:10" x14ac:dyDescent="0.25">
      <c r="A5119" s="4" t="s">
        <v>9404</v>
      </c>
      <c r="B5119" s="4" t="s">
        <v>11128</v>
      </c>
      <c r="C5119" s="11" t="s">
        <v>11124</v>
      </c>
      <c r="D5119" t="s">
        <v>6938</v>
      </c>
      <c r="E5119" t="s">
        <v>1</v>
      </c>
      <c r="F5119" s="2">
        <v>39538</v>
      </c>
      <c r="G5119" t="s">
        <v>6939</v>
      </c>
      <c r="H5119" s="3">
        <v>11000</v>
      </c>
      <c r="I5119" s="3">
        <v>-11000</v>
      </c>
      <c r="J5119" s="3">
        <v>0</v>
      </c>
    </row>
    <row r="5120" spans="1:10" x14ac:dyDescent="0.25">
      <c r="A5120" s="4" t="s">
        <v>9404</v>
      </c>
      <c r="B5120" s="4" t="s">
        <v>11128</v>
      </c>
      <c r="C5120" s="11" t="s">
        <v>11124</v>
      </c>
      <c r="D5120" t="s">
        <v>6938</v>
      </c>
      <c r="E5120" t="s">
        <v>7</v>
      </c>
      <c r="F5120" s="2">
        <v>39962</v>
      </c>
      <c r="G5120" t="s">
        <v>6940</v>
      </c>
      <c r="H5120" s="3">
        <v>800</v>
      </c>
      <c r="I5120" s="3">
        <v>-800</v>
      </c>
      <c r="J5120" s="3">
        <v>0</v>
      </c>
    </row>
    <row r="5121" spans="1:10" x14ac:dyDescent="0.25">
      <c r="A5121" s="4" t="s">
        <v>9404</v>
      </c>
      <c r="B5121" s="4" t="s">
        <v>11128</v>
      </c>
      <c r="C5121" s="11" t="s">
        <v>11124</v>
      </c>
      <c r="D5121" t="s">
        <v>6938</v>
      </c>
      <c r="E5121" t="s">
        <v>9</v>
      </c>
      <c r="F5121" s="2">
        <v>40025</v>
      </c>
      <c r="G5121" t="s">
        <v>6941</v>
      </c>
      <c r="H5121" s="3">
        <v>2095</v>
      </c>
      <c r="I5121" s="3">
        <v>-2095</v>
      </c>
      <c r="J5121" s="3">
        <v>0</v>
      </c>
    </row>
    <row r="5122" spans="1:10" x14ac:dyDescent="0.25">
      <c r="A5122" s="4" t="s">
        <v>9404</v>
      </c>
      <c r="B5122" s="4" t="s">
        <v>11128</v>
      </c>
      <c r="C5122" s="11" t="s">
        <v>11124</v>
      </c>
      <c r="D5122" t="s">
        <v>6942</v>
      </c>
      <c r="E5122" t="s">
        <v>1</v>
      </c>
      <c r="F5122" s="2">
        <v>39538</v>
      </c>
      <c r="G5122" t="s">
        <v>6943</v>
      </c>
      <c r="H5122" s="3">
        <v>23500</v>
      </c>
      <c r="I5122" s="3">
        <v>-23500</v>
      </c>
      <c r="J5122" s="3">
        <v>0</v>
      </c>
    </row>
    <row r="5123" spans="1:10" x14ac:dyDescent="0.25">
      <c r="A5123" s="4" t="s">
        <v>9404</v>
      </c>
      <c r="B5123" s="4" t="s">
        <v>11128</v>
      </c>
      <c r="C5123" s="11" t="s">
        <v>11124</v>
      </c>
      <c r="D5123" t="s">
        <v>6942</v>
      </c>
      <c r="E5123" t="s">
        <v>7</v>
      </c>
      <c r="F5123" s="2">
        <v>40025</v>
      </c>
      <c r="G5123" t="s">
        <v>6944</v>
      </c>
      <c r="H5123" s="3">
        <v>2095</v>
      </c>
      <c r="I5123" s="3">
        <v>-2095</v>
      </c>
      <c r="J5123" s="3">
        <v>0</v>
      </c>
    </row>
    <row r="5124" spans="1:10" x14ac:dyDescent="0.25">
      <c r="A5124" s="4" t="s">
        <v>9404</v>
      </c>
      <c r="B5124" s="4" t="s">
        <v>11128</v>
      </c>
      <c r="C5124" s="11" t="s">
        <v>11124</v>
      </c>
      <c r="D5124" t="s">
        <v>6945</v>
      </c>
      <c r="E5124" t="s">
        <v>1</v>
      </c>
      <c r="F5124" s="2">
        <v>39538</v>
      </c>
      <c r="G5124" t="s">
        <v>6946</v>
      </c>
      <c r="H5124" s="3">
        <v>9500</v>
      </c>
      <c r="I5124" s="3">
        <v>-9500</v>
      </c>
      <c r="J5124" s="3">
        <v>0</v>
      </c>
    </row>
    <row r="5125" spans="1:10" x14ac:dyDescent="0.25">
      <c r="A5125" s="4" t="s">
        <v>9404</v>
      </c>
      <c r="B5125" s="4" t="s">
        <v>11128</v>
      </c>
      <c r="C5125" s="11" t="s">
        <v>11124</v>
      </c>
      <c r="D5125" t="s">
        <v>6947</v>
      </c>
      <c r="E5125" t="s">
        <v>1</v>
      </c>
      <c r="F5125" s="2">
        <v>39629</v>
      </c>
      <c r="G5125" t="s">
        <v>6948</v>
      </c>
      <c r="H5125" s="3">
        <v>22000</v>
      </c>
      <c r="I5125" s="3">
        <v>-22000</v>
      </c>
      <c r="J5125" s="3">
        <v>0</v>
      </c>
    </row>
    <row r="5126" spans="1:10" x14ac:dyDescent="0.25">
      <c r="A5126" s="4" t="s">
        <v>9404</v>
      </c>
      <c r="B5126" s="4" t="s">
        <v>11128</v>
      </c>
      <c r="C5126" s="11" t="s">
        <v>11124</v>
      </c>
      <c r="D5126" t="s">
        <v>6949</v>
      </c>
      <c r="E5126" t="s">
        <v>1</v>
      </c>
      <c r="F5126" s="2">
        <v>39660</v>
      </c>
      <c r="G5126" t="s">
        <v>6950</v>
      </c>
      <c r="H5126" s="3">
        <v>2250</v>
      </c>
      <c r="I5126" s="3">
        <v>-2250</v>
      </c>
      <c r="J5126" s="3">
        <v>0</v>
      </c>
    </row>
    <row r="5127" spans="1:10" x14ac:dyDescent="0.25">
      <c r="A5127" s="4" t="s">
        <v>9404</v>
      </c>
      <c r="B5127" s="4" t="s">
        <v>11128</v>
      </c>
      <c r="C5127" s="11" t="s">
        <v>11124</v>
      </c>
      <c r="D5127" t="s">
        <v>6951</v>
      </c>
      <c r="E5127" t="s">
        <v>1</v>
      </c>
      <c r="F5127" s="2">
        <v>39660</v>
      </c>
      <c r="G5127" t="s">
        <v>6952</v>
      </c>
      <c r="H5127" s="3">
        <v>2250</v>
      </c>
      <c r="I5127" s="3">
        <v>-2250</v>
      </c>
      <c r="J5127" s="3">
        <v>0</v>
      </c>
    </row>
    <row r="5128" spans="1:10" x14ac:dyDescent="0.25">
      <c r="A5128" s="4" t="s">
        <v>9404</v>
      </c>
      <c r="B5128" s="4" t="s">
        <v>11128</v>
      </c>
      <c r="C5128" s="11" t="s">
        <v>11124</v>
      </c>
      <c r="D5128" t="s">
        <v>6953</v>
      </c>
      <c r="E5128" t="s">
        <v>1</v>
      </c>
      <c r="F5128" s="2">
        <v>39538</v>
      </c>
      <c r="G5128" t="s">
        <v>6954</v>
      </c>
      <c r="H5128" s="3">
        <v>2500</v>
      </c>
      <c r="I5128" s="3">
        <v>-2500</v>
      </c>
      <c r="J5128" s="3">
        <v>0</v>
      </c>
    </row>
    <row r="5129" spans="1:10" x14ac:dyDescent="0.25">
      <c r="A5129" s="4" t="s">
        <v>9404</v>
      </c>
      <c r="B5129" s="4" t="s">
        <v>11128</v>
      </c>
      <c r="C5129" s="11" t="s">
        <v>11124</v>
      </c>
      <c r="D5129" t="s">
        <v>6955</v>
      </c>
      <c r="E5129" t="s">
        <v>1</v>
      </c>
      <c r="F5129" s="2">
        <v>39568</v>
      </c>
      <c r="G5129" t="s">
        <v>6956</v>
      </c>
      <c r="H5129" s="3">
        <v>5000</v>
      </c>
      <c r="I5129" s="3">
        <v>-5000</v>
      </c>
      <c r="J5129" s="3">
        <v>0</v>
      </c>
    </row>
    <row r="5130" spans="1:10" x14ac:dyDescent="0.25">
      <c r="A5130" s="4" t="s">
        <v>9404</v>
      </c>
      <c r="B5130" s="4" t="s">
        <v>11128</v>
      </c>
      <c r="C5130" s="11" t="s">
        <v>11124</v>
      </c>
      <c r="D5130" t="s">
        <v>6955</v>
      </c>
      <c r="E5130" t="s">
        <v>7</v>
      </c>
      <c r="F5130" s="2">
        <v>42429</v>
      </c>
      <c r="G5130" t="s">
        <v>6956</v>
      </c>
      <c r="H5130" s="3">
        <v>1598.3</v>
      </c>
      <c r="I5130" s="3">
        <v>-1598.3</v>
      </c>
      <c r="J5130" s="3">
        <v>0</v>
      </c>
    </row>
    <row r="5131" spans="1:10" x14ac:dyDescent="0.25">
      <c r="A5131" s="4" t="s">
        <v>9404</v>
      </c>
      <c r="B5131" s="4" t="s">
        <v>11128</v>
      </c>
      <c r="C5131" s="11" t="s">
        <v>11124</v>
      </c>
      <c r="D5131" t="s">
        <v>6955</v>
      </c>
      <c r="E5131" t="s">
        <v>9</v>
      </c>
      <c r="F5131" s="2">
        <v>42674</v>
      </c>
      <c r="G5131" t="s">
        <v>6956</v>
      </c>
      <c r="H5131" s="3">
        <v>2562.46</v>
      </c>
      <c r="I5131" s="3">
        <v>-2562.46</v>
      </c>
      <c r="J5131" s="3">
        <v>0</v>
      </c>
    </row>
    <row r="5132" spans="1:10" x14ac:dyDescent="0.25">
      <c r="A5132" s="4" t="s">
        <v>9404</v>
      </c>
      <c r="B5132" s="4" t="s">
        <v>11128</v>
      </c>
      <c r="C5132" s="11" t="s">
        <v>11124</v>
      </c>
      <c r="D5132" t="s">
        <v>6957</v>
      </c>
      <c r="E5132" t="s">
        <v>1</v>
      </c>
      <c r="F5132" s="2">
        <v>39568</v>
      </c>
      <c r="G5132" t="s">
        <v>6958</v>
      </c>
      <c r="H5132" s="3">
        <v>5000</v>
      </c>
      <c r="I5132" s="3">
        <v>-5000</v>
      </c>
      <c r="J5132" s="3">
        <v>0</v>
      </c>
    </row>
    <row r="5133" spans="1:10" x14ac:dyDescent="0.25">
      <c r="A5133" s="4" t="s">
        <v>9404</v>
      </c>
      <c r="B5133" s="4" t="s">
        <v>11128</v>
      </c>
      <c r="C5133" s="11" t="s">
        <v>11124</v>
      </c>
      <c r="D5133" t="s">
        <v>6959</v>
      </c>
      <c r="E5133" t="s">
        <v>1</v>
      </c>
      <c r="F5133" s="2">
        <v>39568</v>
      </c>
      <c r="G5133" t="s">
        <v>6960</v>
      </c>
      <c r="H5133" s="3">
        <v>21250</v>
      </c>
      <c r="I5133" s="3">
        <v>-21250</v>
      </c>
      <c r="J5133" s="3">
        <v>0</v>
      </c>
    </row>
    <row r="5134" spans="1:10" x14ac:dyDescent="0.25">
      <c r="A5134" s="4" t="s">
        <v>9404</v>
      </c>
      <c r="B5134" s="4" t="s">
        <v>11128</v>
      </c>
      <c r="C5134" s="11" t="s">
        <v>11124</v>
      </c>
      <c r="D5134" t="s">
        <v>6959</v>
      </c>
      <c r="E5134" t="s">
        <v>7</v>
      </c>
      <c r="F5134" s="2">
        <v>39721</v>
      </c>
      <c r="G5134" t="s">
        <v>6961</v>
      </c>
      <c r="H5134" s="3">
        <v>1200</v>
      </c>
      <c r="I5134" s="3">
        <v>-1200</v>
      </c>
      <c r="J5134" s="3">
        <v>0</v>
      </c>
    </row>
    <row r="5135" spans="1:10" x14ac:dyDescent="0.25">
      <c r="A5135" s="4" t="s">
        <v>9404</v>
      </c>
      <c r="B5135" s="4" t="s">
        <v>11128</v>
      </c>
      <c r="C5135" s="11" t="s">
        <v>11124</v>
      </c>
      <c r="D5135" t="s">
        <v>6959</v>
      </c>
      <c r="E5135" t="s">
        <v>9</v>
      </c>
      <c r="F5135" s="2">
        <v>39930</v>
      </c>
      <c r="G5135" t="s">
        <v>6962</v>
      </c>
      <c r="H5135" s="3">
        <v>500</v>
      </c>
      <c r="I5135" s="3">
        <v>-500</v>
      </c>
      <c r="J5135" s="3">
        <v>0</v>
      </c>
    </row>
    <row r="5136" spans="1:10" x14ac:dyDescent="0.25">
      <c r="A5136" s="4" t="s">
        <v>9404</v>
      </c>
      <c r="B5136" s="4" t="s">
        <v>11128</v>
      </c>
      <c r="C5136" s="11" t="s">
        <v>11124</v>
      </c>
      <c r="D5136" t="s">
        <v>6959</v>
      </c>
      <c r="E5136" t="s">
        <v>19</v>
      </c>
      <c r="F5136" s="2">
        <v>39930</v>
      </c>
      <c r="G5136" t="s">
        <v>6963</v>
      </c>
      <c r="H5136" s="3">
        <v>1000</v>
      </c>
      <c r="I5136" s="3">
        <v>-1000</v>
      </c>
      <c r="J5136" s="3">
        <v>0</v>
      </c>
    </row>
    <row r="5137" spans="1:10" x14ac:dyDescent="0.25">
      <c r="A5137" s="4" t="s">
        <v>9404</v>
      </c>
      <c r="B5137" s="4" t="s">
        <v>11128</v>
      </c>
      <c r="C5137" s="11" t="s">
        <v>11124</v>
      </c>
      <c r="D5137" t="s">
        <v>6964</v>
      </c>
      <c r="E5137" t="s">
        <v>1</v>
      </c>
      <c r="F5137" s="2">
        <v>39507</v>
      </c>
      <c r="G5137" t="s">
        <v>6965</v>
      </c>
      <c r="H5137" s="3">
        <v>16600</v>
      </c>
      <c r="I5137" s="3">
        <v>-16600</v>
      </c>
      <c r="J5137" s="3">
        <v>0</v>
      </c>
    </row>
    <row r="5138" spans="1:10" x14ac:dyDescent="0.25">
      <c r="A5138" s="4" t="s">
        <v>9404</v>
      </c>
      <c r="B5138" s="4" t="s">
        <v>11128</v>
      </c>
      <c r="C5138" s="11" t="s">
        <v>11124</v>
      </c>
      <c r="D5138" t="s">
        <v>6966</v>
      </c>
      <c r="E5138" t="s">
        <v>1</v>
      </c>
      <c r="F5138" s="2">
        <v>39507</v>
      </c>
      <c r="G5138" t="s">
        <v>6967</v>
      </c>
      <c r="H5138" s="3">
        <v>16600</v>
      </c>
      <c r="I5138" s="3">
        <v>-16600</v>
      </c>
      <c r="J5138" s="3">
        <v>0</v>
      </c>
    </row>
    <row r="5139" spans="1:10" x14ac:dyDescent="0.25">
      <c r="A5139" s="4" t="s">
        <v>9404</v>
      </c>
      <c r="B5139" s="4" t="s">
        <v>11128</v>
      </c>
      <c r="C5139" s="11" t="s">
        <v>11124</v>
      </c>
      <c r="D5139" t="s">
        <v>6968</v>
      </c>
      <c r="E5139" t="s">
        <v>1</v>
      </c>
      <c r="F5139" s="2">
        <v>39599</v>
      </c>
      <c r="G5139" t="s">
        <v>6969</v>
      </c>
      <c r="H5139" s="3">
        <v>40000</v>
      </c>
      <c r="I5139" s="3">
        <v>-40000</v>
      </c>
      <c r="J5139" s="3">
        <v>0</v>
      </c>
    </row>
    <row r="5140" spans="1:10" x14ac:dyDescent="0.25">
      <c r="A5140" s="4" t="s">
        <v>9404</v>
      </c>
      <c r="B5140" s="4" t="s">
        <v>11128</v>
      </c>
      <c r="C5140" s="11" t="s">
        <v>11124</v>
      </c>
      <c r="D5140" t="s">
        <v>6968</v>
      </c>
      <c r="E5140" t="s">
        <v>7</v>
      </c>
      <c r="F5140" s="2">
        <v>40908</v>
      </c>
      <c r="G5140" t="s">
        <v>6970</v>
      </c>
      <c r="H5140" s="3">
        <v>500</v>
      </c>
      <c r="I5140" s="3">
        <v>-500</v>
      </c>
      <c r="J5140" s="3">
        <v>0</v>
      </c>
    </row>
    <row r="5141" spans="1:10" x14ac:dyDescent="0.25">
      <c r="A5141" s="4" t="s">
        <v>9404</v>
      </c>
      <c r="B5141" s="4" t="s">
        <v>11128</v>
      </c>
      <c r="C5141" s="11" t="s">
        <v>11124</v>
      </c>
      <c r="D5141" t="s">
        <v>6971</v>
      </c>
      <c r="E5141" t="s">
        <v>1</v>
      </c>
      <c r="F5141" s="2">
        <v>39591</v>
      </c>
      <c r="G5141" t="s">
        <v>6972</v>
      </c>
      <c r="H5141" s="3">
        <v>28200</v>
      </c>
      <c r="I5141" s="3">
        <v>-28200</v>
      </c>
      <c r="J5141" s="3">
        <v>0</v>
      </c>
    </row>
    <row r="5142" spans="1:10" x14ac:dyDescent="0.25">
      <c r="A5142" s="4" t="s">
        <v>9404</v>
      </c>
      <c r="B5142" s="4" t="s">
        <v>11128</v>
      </c>
      <c r="C5142" s="11" t="s">
        <v>11124</v>
      </c>
      <c r="D5142" t="s">
        <v>6971</v>
      </c>
      <c r="E5142" t="s">
        <v>7</v>
      </c>
      <c r="F5142" s="2">
        <v>39782</v>
      </c>
      <c r="G5142" t="s">
        <v>6973</v>
      </c>
      <c r="H5142" s="3">
        <v>1950</v>
      </c>
      <c r="I5142" s="3">
        <v>-1950</v>
      </c>
      <c r="J5142" s="3">
        <v>0</v>
      </c>
    </row>
    <row r="5143" spans="1:10" x14ac:dyDescent="0.25">
      <c r="A5143" s="4" t="s">
        <v>9404</v>
      </c>
      <c r="B5143" s="4" t="s">
        <v>11128</v>
      </c>
      <c r="C5143" s="11" t="s">
        <v>11124</v>
      </c>
      <c r="D5143" t="s">
        <v>6971</v>
      </c>
      <c r="E5143" t="s">
        <v>9</v>
      </c>
      <c r="F5143" s="2">
        <v>39872</v>
      </c>
      <c r="G5143" t="s">
        <v>6974</v>
      </c>
      <c r="H5143" s="3">
        <v>9850</v>
      </c>
      <c r="I5143" s="3">
        <v>-9850</v>
      </c>
      <c r="J5143" s="3">
        <v>0</v>
      </c>
    </row>
    <row r="5144" spans="1:10" x14ac:dyDescent="0.25">
      <c r="A5144" s="4" t="s">
        <v>9404</v>
      </c>
      <c r="B5144" s="4" t="s">
        <v>11128</v>
      </c>
      <c r="C5144" s="11" t="s">
        <v>11124</v>
      </c>
      <c r="D5144" t="s">
        <v>6971</v>
      </c>
      <c r="E5144" t="s">
        <v>19</v>
      </c>
      <c r="F5144" s="2">
        <v>39933</v>
      </c>
      <c r="G5144" t="s">
        <v>6975</v>
      </c>
      <c r="H5144" s="3">
        <v>1700</v>
      </c>
      <c r="I5144" s="3">
        <v>-1700</v>
      </c>
      <c r="J5144" s="3">
        <v>0</v>
      </c>
    </row>
    <row r="5145" spans="1:10" x14ac:dyDescent="0.25">
      <c r="A5145" s="4" t="s">
        <v>9404</v>
      </c>
      <c r="B5145" s="4" t="s">
        <v>11128</v>
      </c>
      <c r="C5145" s="11" t="s">
        <v>11124</v>
      </c>
      <c r="D5145" t="s">
        <v>6971</v>
      </c>
      <c r="E5145" t="s">
        <v>21</v>
      </c>
      <c r="F5145" s="2">
        <v>39948</v>
      </c>
      <c r="G5145" t="s">
        <v>6974</v>
      </c>
      <c r="H5145" s="3">
        <v>2350</v>
      </c>
      <c r="I5145" s="3">
        <v>-2350</v>
      </c>
      <c r="J5145" s="3">
        <v>0</v>
      </c>
    </row>
    <row r="5146" spans="1:10" x14ac:dyDescent="0.25">
      <c r="A5146" s="4" t="s">
        <v>9404</v>
      </c>
      <c r="B5146" s="4" t="s">
        <v>11128</v>
      </c>
      <c r="C5146" s="11" t="s">
        <v>11124</v>
      </c>
      <c r="D5146" t="s">
        <v>6971</v>
      </c>
      <c r="E5146" t="s">
        <v>23</v>
      </c>
      <c r="F5146" s="2">
        <v>40056</v>
      </c>
      <c r="G5146" t="s">
        <v>6974</v>
      </c>
      <c r="H5146" s="3">
        <v>3500</v>
      </c>
      <c r="I5146" s="3">
        <v>-3500</v>
      </c>
      <c r="J5146" s="3">
        <v>0</v>
      </c>
    </row>
    <row r="5147" spans="1:10" x14ac:dyDescent="0.25">
      <c r="A5147" s="4" t="s">
        <v>9404</v>
      </c>
      <c r="B5147" s="4" t="s">
        <v>11128</v>
      </c>
      <c r="C5147" s="11" t="s">
        <v>11124</v>
      </c>
      <c r="D5147" t="s">
        <v>6976</v>
      </c>
      <c r="E5147" t="s">
        <v>1</v>
      </c>
      <c r="F5147" s="2">
        <v>39538</v>
      </c>
      <c r="G5147" t="s">
        <v>6977</v>
      </c>
      <c r="H5147" s="3">
        <v>5180</v>
      </c>
      <c r="I5147" s="3">
        <v>-5180</v>
      </c>
      <c r="J5147" s="3">
        <v>0</v>
      </c>
    </row>
    <row r="5148" spans="1:10" x14ac:dyDescent="0.25">
      <c r="A5148" s="4" t="s">
        <v>9404</v>
      </c>
      <c r="B5148" s="4" t="s">
        <v>11128</v>
      </c>
      <c r="C5148" s="11" t="s">
        <v>11124</v>
      </c>
      <c r="D5148" t="s">
        <v>6978</v>
      </c>
      <c r="E5148" t="s">
        <v>1</v>
      </c>
      <c r="F5148" s="2">
        <v>39599</v>
      </c>
      <c r="G5148" t="s">
        <v>6979</v>
      </c>
      <c r="H5148" s="3">
        <v>8949</v>
      </c>
      <c r="I5148" s="3">
        <v>-8949</v>
      </c>
      <c r="J5148" s="3">
        <v>0</v>
      </c>
    </row>
    <row r="5149" spans="1:10" x14ac:dyDescent="0.25">
      <c r="A5149" s="4" t="s">
        <v>9404</v>
      </c>
      <c r="B5149" s="4" t="s">
        <v>11128</v>
      </c>
      <c r="C5149" s="11" t="s">
        <v>11124</v>
      </c>
      <c r="D5149" t="s">
        <v>6980</v>
      </c>
      <c r="E5149" t="s">
        <v>1</v>
      </c>
      <c r="F5149" s="2">
        <v>39599</v>
      </c>
      <c r="G5149" t="s">
        <v>6981</v>
      </c>
      <c r="H5149" s="3">
        <v>7065</v>
      </c>
      <c r="I5149" s="3">
        <v>-7065</v>
      </c>
      <c r="J5149" s="3">
        <v>0</v>
      </c>
    </row>
    <row r="5150" spans="1:10" x14ac:dyDescent="0.25">
      <c r="A5150" s="4" t="s">
        <v>9404</v>
      </c>
      <c r="B5150" s="4" t="s">
        <v>11128</v>
      </c>
      <c r="C5150" s="11" t="s">
        <v>11124</v>
      </c>
      <c r="D5150" t="s">
        <v>6980</v>
      </c>
      <c r="E5150" t="s">
        <v>7</v>
      </c>
      <c r="F5150" s="2">
        <v>39813</v>
      </c>
      <c r="G5150" t="s">
        <v>6982</v>
      </c>
      <c r="H5150" s="3">
        <v>975</v>
      </c>
      <c r="I5150" s="3">
        <v>-975</v>
      </c>
      <c r="J5150" s="3">
        <v>0</v>
      </c>
    </row>
    <row r="5151" spans="1:10" x14ac:dyDescent="0.25">
      <c r="A5151" s="4" t="s">
        <v>9404</v>
      </c>
      <c r="B5151" s="4" t="s">
        <v>11128</v>
      </c>
      <c r="C5151" s="11" t="s">
        <v>11124</v>
      </c>
      <c r="D5151" t="s">
        <v>6983</v>
      </c>
      <c r="E5151" t="s">
        <v>1</v>
      </c>
      <c r="F5151" s="2">
        <v>39591</v>
      </c>
      <c r="G5151" t="s">
        <v>6984</v>
      </c>
      <c r="H5151" s="3">
        <v>18280</v>
      </c>
      <c r="I5151" s="3">
        <v>-18280</v>
      </c>
      <c r="J5151" s="3">
        <v>0</v>
      </c>
    </row>
    <row r="5152" spans="1:10" x14ac:dyDescent="0.25">
      <c r="A5152" s="4" t="s">
        <v>9404</v>
      </c>
      <c r="B5152" s="4" t="s">
        <v>11128</v>
      </c>
      <c r="C5152" s="11" t="s">
        <v>11124</v>
      </c>
      <c r="D5152" t="s">
        <v>6983</v>
      </c>
      <c r="E5152" t="s">
        <v>7</v>
      </c>
      <c r="F5152" s="2">
        <v>39813</v>
      </c>
      <c r="G5152" t="s">
        <v>6985</v>
      </c>
      <c r="H5152" s="3">
        <v>1950</v>
      </c>
      <c r="I5152" s="3">
        <v>-1950</v>
      </c>
      <c r="J5152" s="3">
        <v>0</v>
      </c>
    </row>
    <row r="5153" spans="1:10" x14ac:dyDescent="0.25">
      <c r="A5153" s="4" t="s">
        <v>9404</v>
      </c>
      <c r="B5153" s="4" t="s">
        <v>11128</v>
      </c>
      <c r="C5153" s="11" t="s">
        <v>11124</v>
      </c>
      <c r="D5153" t="s">
        <v>6986</v>
      </c>
      <c r="E5153" t="s">
        <v>1</v>
      </c>
      <c r="F5153" s="2">
        <v>39538</v>
      </c>
      <c r="G5153" t="s">
        <v>6987</v>
      </c>
      <c r="H5153" s="3">
        <v>7500</v>
      </c>
      <c r="I5153" s="3">
        <v>-7500</v>
      </c>
      <c r="J5153" s="3">
        <v>0</v>
      </c>
    </row>
    <row r="5154" spans="1:10" x14ac:dyDescent="0.25">
      <c r="A5154" s="4" t="s">
        <v>9404</v>
      </c>
      <c r="B5154" s="4" t="s">
        <v>11128</v>
      </c>
      <c r="C5154" s="11" t="s">
        <v>11124</v>
      </c>
      <c r="D5154" t="s">
        <v>6986</v>
      </c>
      <c r="E5154" t="s">
        <v>7</v>
      </c>
      <c r="F5154" s="2">
        <v>39745</v>
      </c>
      <c r="G5154" t="s">
        <v>6988</v>
      </c>
      <c r="H5154" s="3">
        <v>3950</v>
      </c>
      <c r="I5154" s="3">
        <v>-3950</v>
      </c>
      <c r="J5154" s="3">
        <v>0</v>
      </c>
    </row>
    <row r="5155" spans="1:10" x14ac:dyDescent="0.25">
      <c r="A5155" s="4" t="s">
        <v>9404</v>
      </c>
      <c r="B5155" s="4" t="s">
        <v>11128</v>
      </c>
      <c r="C5155" s="11" t="s">
        <v>11124</v>
      </c>
      <c r="D5155" t="s">
        <v>6986</v>
      </c>
      <c r="E5155" t="s">
        <v>9</v>
      </c>
      <c r="F5155" s="2">
        <v>39843</v>
      </c>
      <c r="G5155" t="s">
        <v>6989</v>
      </c>
      <c r="H5155" s="3">
        <v>3800</v>
      </c>
      <c r="I5155" s="3">
        <v>-3800</v>
      </c>
      <c r="J5155" s="3">
        <v>0</v>
      </c>
    </row>
    <row r="5156" spans="1:10" x14ac:dyDescent="0.25">
      <c r="A5156" s="4" t="s">
        <v>9404</v>
      </c>
      <c r="B5156" s="4" t="s">
        <v>11128</v>
      </c>
      <c r="C5156" s="11" t="s">
        <v>11124</v>
      </c>
      <c r="D5156" t="s">
        <v>6990</v>
      </c>
      <c r="E5156" t="s">
        <v>1</v>
      </c>
      <c r="F5156" s="2">
        <v>39538</v>
      </c>
      <c r="G5156" t="s">
        <v>6991</v>
      </c>
      <c r="H5156" s="3">
        <v>25500</v>
      </c>
      <c r="I5156" s="3">
        <v>-25500</v>
      </c>
      <c r="J5156" s="3">
        <v>0</v>
      </c>
    </row>
    <row r="5157" spans="1:10" x14ac:dyDescent="0.25">
      <c r="A5157" s="4" t="s">
        <v>9404</v>
      </c>
      <c r="B5157" s="4" t="s">
        <v>11128</v>
      </c>
      <c r="C5157" s="11" t="s">
        <v>11124</v>
      </c>
      <c r="D5157" t="s">
        <v>6992</v>
      </c>
      <c r="E5157" t="s">
        <v>1</v>
      </c>
      <c r="F5157" s="2">
        <v>39538</v>
      </c>
      <c r="G5157" t="s">
        <v>6993</v>
      </c>
      <c r="H5157" s="3">
        <v>10500</v>
      </c>
      <c r="I5157" s="3">
        <v>-10500</v>
      </c>
      <c r="J5157" s="3">
        <v>0</v>
      </c>
    </row>
    <row r="5158" spans="1:10" x14ac:dyDescent="0.25">
      <c r="A5158" s="4" t="s">
        <v>9404</v>
      </c>
      <c r="B5158" s="4" t="s">
        <v>11128</v>
      </c>
      <c r="C5158" s="11" t="s">
        <v>11124</v>
      </c>
      <c r="D5158" t="s">
        <v>6994</v>
      </c>
      <c r="E5158" t="s">
        <v>1</v>
      </c>
      <c r="F5158" s="2">
        <v>39538</v>
      </c>
      <c r="G5158" t="s">
        <v>6995</v>
      </c>
      <c r="H5158" s="3">
        <v>18000</v>
      </c>
      <c r="I5158" s="3">
        <v>-18000</v>
      </c>
      <c r="J5158" s="3">
        <v>0</v>
      </c>
    </row>
    <row r="5159" spans="1:10" x14ac:dyDescent="0.25">
      <c r="A5159" s="4" t="s">
        <v>9404</v>
      </c>
      <c r="B5159" s="4" t="s">
        <v>11128</v>
      </c>
      <c r="C5159" s="11" t="s">
        <v>11124</v>
      </c>
      <c r="D5159" t="s">
        <v>6996</v>
      </c>
      <c r="E5159" t="s">
        <v>1</v>
      </c>
      <c r="F5159" s="2">
        <v>39660</v>
      </c>
      <c r="G5159" t="s">
        <v>6997</v>
      </c>
      <c r="H5159" s="3">
        <v>36500</v>
      </c>
      <c r="I5159" s="3">
        <v>-36500</v>
      </c>
      <c r="J5159" s="3">
        <v>0</v>
      </c>
    </row>
    <row r="5160" spans="1:10" x14ac:dyDescent="0.25">
      <c r="A5160" s="4" t="s">
        <v>9404</v>
      </c>
      <c r="B5160" s="4" t="s">
        <v>11128</v>
      </c>
      <c r="C5160" s="11" t="s">
        <v>11124</v>
      </c>
      <c r="D5160" t="s">
        <v>6998</v>
      </c>
      <c r="E5160" t="s">
        <v>1</v>
      </c>
      <c r="F5160" s="2">
        <v>39599</v>
      </c>
      <c r="G5160" t="s">
        <v>6999</v>
      </c>
      <c r="H5160" s="3">
        <v>9000</v>
      </c>
      <c r="I5160" s="3">
        <v>-9000</v>
      </c>
      <c r="J5160" s="3">
        <v>0</v>
      </c>
    </row>
    <row r="5161" spans="1:10" x14ac:dyDescent="0.25">
      <c r="A5161" s="4" t="s">
        <v>9404</v>
      </c>
      <c r="B5161" s="4" t="s">
        <v>11128</v>
      </c>
      <c r="C5161" s="11" t="s">
        <v>11124</v>
      </c>
      <c r="D5161" t="s">
        <v>7000</v>
      </c>
      <c r="E5161" t="s">
        <v>1</v>
      </c>
      <c r="F5161" s="2">
        <v>39599</v>
      </c>
      <c r="G5161" t="s">
        <v>7001</v>
      </c>
      <c r="H5161" s="3">
        <v>15000</v>
      </c>
      <c r="I5161" s="3">
        <v>-15000</v>
      </c>
      <c r="J5161" s="3">
        <v>0</v>
      </c>
    </row>
    <row r="5162" spans="1:10" x14ac:dyDescent="0.25">
      <c r="A5162" s="4" t="s">
        <v>9404</v>
      </c>
      <c r="B5162" s="4" t="s">
        <v>11128</v>
      </c>
      <c r="C5162" s="11" t="s">
        <v>11124</v>
      </c>
      <c r="D5162" t="s">
        <v>7002</v>
      </c>
      <c r="E5162" t="s">
        <v>1</v>
      </c>
      <c r="F5162" s="2">
        <v>39647</v>
      </c>
      <c r="G5162" t="s">
        <v>7003</v>
      </c>
      <c r="H5162" s="3">
        <v>7000</v>
      </c>
      <c r="I5162" s="3">
        <v>-7000</v>
      </c>
      <c r="J5162" s="3">
        <v>0</v>
      </c>
    </row>
    <row r="5163" spans="1:10" x14ac:dyDescent="0.25">
      <c r="A5163" s="4" t="s">
        <v>9404</v>
      </c>
      <c r="B5163" s="4" t="s">
        <v>11128</v>
      </c>
      <c r="C5163" s="11" t="s">
        <v>11124</v>
      </c>
      <c r="D5163" t="s">
        <v>7004</v>
      </c>
      <c r="E5163" t="s">
        <v>1</v>
      </c>
      <c r="F5163" s="2">
        <v>39599</v>
      </c>
      <c r="G5163" t="s">
        <v>7005</v>
      </c>
      <c r="H5163" s="3">
        <v>4950</v>
      </c>
      <c r="I5163" s="3">
        <v>-4950</v>
      </c>
      <c r="J5163" s="3">
        <v>0</v>
      </c>
    </row>
    <row r="5164" spans="1:10" x14ac:dyDescent="0.25">
      <c r="A5164" s="4" t="s">
        <v>9404</v>
      </c>
      <c r="B5164" s="4" t="s">
        <v>11128</v>
      </c>
      <c r="C5164" s="11" t="s">
        <v>11124</v>
      </c>
      <c r="D5164" t="s">
        <v>7004</v>
      </c>
      <c r="E5164" t="s">
        <v>7</v>
      </c>
      <c r="F5164" s="2">
        <v>39813</v>
      </c>
      <c r="G5164" t="s">
        <v>7006</v>
      </c>
      <c r="H5164" s="3">
        <v>2200</v>
      </c>
      <c r="I5164" s="3">
        <v>-2200</v>
      </c>
      <c r="J5164" s="3">
        <v>0</v>
      </c>
    </row>
    <row r="5165" spans="1:10" x14ac:dyDescent="0.25">
      <c r="A5165" s="4" t="s">
        <v>9404</v>
      </c>
      <c r="B5165" s="4" t="s">
        <v>11128</v>
      </c>
      <c r="C5165" s="11" t="s">
        <v>11124</v>
      </c>
      <c r="D5165" t="s">
        <v>7007</v>
      </c>
      <c r="E5165" t="s">
        <v>1</v>
      </c>
      <c r="F5165" s="2">
        <v>39721</v>
      </c>
      <c r="G5165" t="s">
        <v>7008</v>
      </c>
      <c r="H5165" s="3">
        <v>25500</v>
      </c>
      <c r="I5165" s="3">
        <v>-25500</v>
      </c>
      <c r="J5165" s="3">
        <v>0</v>
      </c>
    </row>
    <row r="5166" spans="1:10" x14ac:dyDescent="0.25">
      <c r="A5166" s="4" t="s">
        <v>9404</v>
      </c>
      <c r="B5166" s="4" t="s">
        <v>11128</v>
      </c>
      <c r="C5166" s="11" t="s">
        <v>11124</v>
      </c>
      <c r="D5166" t="s">
        <v>7007</v>
      </c>
      <c r="E5166" t="s">
        <v>7</v>
      </c>
      <c r="F5166" s="2">
        <v>39918</v>
      </c>
      <c r="G5166" t="s">
        <v>7009</v>
      </c>
      <c r="H5166" s="3">
        <v>11000</v>
      </c>
      <c r="I5166" s="3">
        <v>-11000</v>
      </c>
      <c r="J5166" s="3">
        <v>0</v>
      </c>
    </row>
    <row r="5167" spans="1:10" x14ac:dyDescent="0.25">
      <c r="A5167" s="4" t="s">
        <v>9404</v>
      </c>
      <c r="B5167" s="4" t="s">
        <v>11128</v>
      </c>
      <c r="C5167" s="11" t="s">
        <v>11124</v>
      </c>
      <c r="D5167" t="s">
        <v>7007</v>
      </c>
      <c r="E5167" t="s">
        <v>9</v>
      </c>
      <c r="F5167" s="2">
        <v>41015</v>
      </c>
      <c r="G5167" t="s">
        <v>7010</v>
      </c>
      <c r="H5167" s="3">
        <v>1700</v>
      </c>
      <c r="I5167" s="3">
        <v>-1700</v>
      </c>
      <c r="J5167" s="3">
        <v>0</v>
      </c>
    </row>
    <row r="5168" spans="1:10" x14ac:dyDescent="0.25">
      <c r="A5168" s="4" t="s">
        <v>9404</v>
      </c>
      <c r="B5168" s="4" t="s">
        <v>11128</v>
      </c>
      <c r="C5168" s="11" t="s">
        <v>11124</v>
      </c>
      <c r="D5168" t="s">
        <v>7007</v>
      </c>
      <c r="E5168" t="s">
        <v>19</v>
      </c>
      <c r="F5168" s="2">
        <v>41197</v>
      </c>
      <c r="G5168" t="s">
        <v>7011</v>
      </c>
      <c r="H5168" s="3">
        <v>800</v>
      </c>
      <c r="I5168" s="3">
        <v>-800</v>
      </c>
      <c r="J5168" s="3">
        <v>0</v>
      </c>
    </row>
    <row r="5169" spans="1:10" x14ac:dyDescent="0.25">
      <c r="A5169" s="4" t="s">
        <v>9404</v>
      </c>
      <c r="B5169" s="4" t="s">
        <v>11128</v>
      </c>
      <c r="C5169" s="11" t="s">
        <v>11124</v>
      </c>
      <c r="D5169" t="s">
        <v>7012</v>
      </c>
      <c r="E5169" t="s">
        <v>1</v>
      </c>
      <c r="F5169" s="2">
        <v>39782</v>
      </c>
      <c r="G5169" t="s">
        <v>7013</v>
      </c>
      <c r="H5169" s="3">
        <v>11000</v>
      </c>
      <c r="I5169" s="3">
        <v>-11000</v>
      </c>
      <c r="J5169" s="3">
        <v>0</v>
      </c>
    </row>
    <row r="5170" spans="1:10" x14ac:dyDescent="0.25">
      <c r="A5170" s="4" t="s">
        <v>9404</v>
      </c>
      <c r="B5170" s="4" t="s">
        <v>11128</v>
      </c>
      <c r="C5170" s="11" t="s">
        <v>11124</v>
      </c>
      <c r="D5170" t="s">
        <v>7012</v>
      </c>
      <c r="E5170" t="s">
        <v>7</v>
      </c>
      <c r="F5170" s="2">
        <v>39782</v>
      </c>
      <c r="G5170" t="s">
        <v>7014</v>
      </c>
      <c r="H5170" s="3">
        <v>2560</v>
      </c>
      <c r="I5170" s="3">
        <v>-2560</v>
      </c>
      <c r="J5170" s="3">
        <v>0</v>
      </c>
    </row>
    <row r="5171" spans="1:10" x14ac:dyDescent="0.25">
      <c r="A5171" s="4" t="s">
        <v>9404</v>
      </c>
      <c r="B5171" s="4" t="s">
        <v>11128</v>
      </c>
      <c r="C5171" s="11" t="s">
        <v>11124</v>
      </c>
      <c r="D5171" t="s">
        <v>7012</v>
      </c>
      <c r="E5171" t="s">
        <v>9</v>
      </c>
      <c r="F5171" s="2">
        <v>39994</v>
      </c>
      <c r="G5171" t="s">
        <v>7015</v>
      </c>
      <c r="H5171" s="3">
        <v>7500</v>
      </c>
      <c r="I5171" s="3">
        <v>-7500</v>
      </c>
      <c r="J5171" s="3">
        <v>0</v>
      </c>
    </row>
    <row r="5172" spans="1:10" x14ac:dyDescent="0.25">
      <c r="A5172" s="4" t="s">
        <v>9404</v>
      </c>
      <c r="B5172" s="4" t="s">
        <v>11128</v>
      </c>
      <c r="C5172" s="11" t="s">
        <v>11124</v>
      </c>
      <c r="D5172" t="s">
        <v>7012</v>
      </c>
      <c r="E5172" t="s">
        <v>19</v>
      </c>
      <c r="F5172" s="2">
        <v>40143</v>
      </c>
      <c r="G5172" t="s">
        <v>7016</v>
      </c>
      <c r="H5172" s="3">
        <v>180</v>
      </c>
      <c r="I5172" s="3">
        <v>-180</v>
      </c>
      <c r="J5172" s="3">
        <v>0</v>
      </c>
    </row>
    <row r="5173" spans="1:10" x14ac:dyDescent="0.25">
      <c r="A5173" s="4" t="s">
        <v>9404</v>
      </c>
      <c r="B5173" s="4" t="s">
        <v>11128</v>
      </c>
      <c r="C5173" s="11" t="s">
        <v>11124</v>
      </c>
      <c r="D5173" t="s">
        <v>7012</v>
      </c>
      <c r="E5173" t="s">
        <v>21</v>
      </c>
      <c r="F5173" s="2">
        <v>40318</v>
      </c>
      <c r="G5173" t="s">
        <v>7017</v>
      </c>
      <c r="H5173" s="3">
        <v>240</v>
      </c>
      <c r="I5173" s="3">
        <v>-240</v>
      </c>
      <c r="J5173" s="3">
        <v>0</v>
      </c>
    </row>
    <row r="5174" spans="1:10" x14ac:dyDescent="0.25">
      <c r="A5174" s="4" t="s">
        <v>9404</v>
      </c>
      <c r="B5174" s="4" t="s">
        <v>11128</v>
      </c>
      <c r="C5174" s="11" t="s">
        <v>11124</v>
      </c>
      <c r="D5174" t="s">
        <v>7012</v>
      </c>
      <c r="E5174" t="s">
        <v>23</v>
      </c>
      <c r="F5174" s="2">
        <v>40755</v>
      </c>
      <c r="G5174" t="s">
        <v>7018</v>
      </c>
      <c r="H5174" s="3">
        <v>350</v>
      </c>
      <c r="I5174" s="3">
        <v>-350</v>
      </c>
      <c r="J5174" s="3">
        <v>0</v>
      </c>
    </row>
    <row r="5175" spans="1:10" x14ac:dyDescent="0.25">
      <c r="A5175" s="4" t="s">
        <v>9404</v>
      </c>
      <c r="B5175" s="4" t="s">
        <v>11128</v>
      </c>
      <c r="C5175" s="11" t="s">
        <v>11124</v>
      </c>
      <c r="D5175" t="s">
        <v>7012</v>
      </c>
      <c r="E5175" t="s">
        <v>25</v>
      </c>
      <c r="F5175" s="2">
        <v>40877</v>
      </c>
      <c r="G5175" t="s">
        <v>7019</v>
      </c>
      <c r="H5175" s="3">
        <v>4500</v>
      </c>
      <c r="I5175" s="3">
        <v>-4500</v>
      </c>
      <c r="J5175" s="3">
        <v>0</v>
      </c>
    </row>
    <row r="5176" spans="1:10" x14ac:dyDescent="0.25">
      <c r="A5176" s="4" t="s">
        <v>9404</v>
      </c>
      <c r="B5176" s="4" t="s">
        <v>11128</v>
      </c>
      <c r="C5176" s="11" t="s">
        <v>11124</v>
      </c>
      <c r="D5176" t="s">
        <v>7012</v>
      </c>
      <c r="E5176" t="s">
        <v>27</v>
      </c>
      <c r="F5176" s="2">
        <v>41090</v>
      </c>
      <c r="G5176" t="s">
        <v>7020</v>
      </c>
      <c r="H5176" s="3">
        <v>848</v>
      </c>
      <c r="I5176" s="3">
        <v>-848</v>
      </c>
      <c r="J5176" s="3">
        <v>0</v>
      </c>
    </row>
    <row r="5177" spans="1:10" x14ac:dyDescent="0.25">
      <c r="A5177" s="4" t="s">
        <v>9404</v>
      </c>
      <c r="B5177" s="4" t="s">
        <v>11128</v>
      </c>
      <c r="C5177" s="11" t="s">
        <v>11124</v>
      </c>
      <c r="D5177" t="s">
        <v>7012</v>
      </c>
      <c r="E5177" t="s">
        <v>29</v>
      </c>
      <c r="F5177" s="2">
        <v>41759</v>
      </c>
      <c r="G5177" t="s">
        <v>7013</v>
      </c>
      <c r="H5177" s="3">
        <v>8770</v>
      </c>
      <c r="I5177" s="3">
        <v>-8770</v>
      </c>
      <c r="J5177" s="3">
        <v>0</v>
      </c>
    </row>
    <row r="5178" spans="1:10" x14ac:dyDescent="0.25">
      <c r="A5178" s="4" t="s">
        <v>9404</v>
      </c>
      <c r="B5178" s="4" t="s">
        <v>11128</v>
      </c>
      <c r="C5178" s="11" t="s">
        <v>11124</v>
      </c>
      <c r="D5178" t="s">
        <v>7012</v>
      </c>
      <c r="E5178" t="s">
        <v>31</v>
      </c>
      <c r="F5178" s="2">
        <v>41759</v>
      </c>
      <c r="G5178" t="s">
        <v>7013</v>
      </c>
      <c r="H5178" s="3">
        <v>848</v>
      </c>
      <c r="I5178" s="3">
        <v>-848</v>
      </c>
      <c r="J5178" s="3">
        <v>0</v>
      </c>
    </row>
    <row r="5179" spans="1:10" x14ac:dyDescent="0.25">
      <c r="A5179" s="4" t="s">
        <v>9404</v>
      </c>
      <c r="B5179" s="4" t="s">
        <v>11128</v>
      </c>
      <c r="C5179" s="11" t="s">
        <v>11124</v>
      </c>
      <c r="D5179" t="s">
        <v>7021</v>
      </c>
      <c r="E5179" t="s">
        <v>1</v>
      </c>
      <c r="F5179" s="2">
        <v>39691</v>
      </c>
      <c r="G5179" t="s">
        <v>7022</v>
      </c>
      <c r="H5179" s="3">
        <v>12200</v>
      </c>
      <c r="I5179" s="3">
        <v>-12200</v>
      </c>
      <c r="J5179" s="3">
        <v>0</v>
      </c>
    </row>
    <row r="5180" spans="1:10" x14ac:dyDescent="0.25">
      <c r="A5180" s="4" t="s">
        <v>9404</v>
      </c>
      <c r="B5180" s="4" t="s">
        <v>11128</v>
      </c>
      <c r="C5180" s="11" t="s">
        <v>11124</v>
      </c>
      <c r="D5180" t="s">
        <v>7021</v>
      </c>
      <c r="E5180" t="s">
        <v>7</v>
      </c>
      <c r="F5180" s="2">
        <v>39813</v>
      </c>
      <c r="G5180" t="s">
        <v>7023</v>
      </c>
      <c r="H5180" s="3">
        <v>1800</v>
      </c>
      <c r="I5180" s="3">
        <v>-1800</v>
      </c>
      <c r="J5180" s="3">
        <v>0</v>
      </c>
    </row>
    <row r="5181" spans="1:10" x14ac:dyDescent="0.25">
      <c r="A5181" s="4" t="s">
        <v>9404</v>
      </c>
      <c r="B5181" s="4" t="s">
        <v>11128</v>
      </c>
      <c r="C5181" s="11" t="s">
        <v>11124</v>
      </c>
      <c r="D5181" t="s">
        <v>7021</v>
      </c>
      <c r="E5181" t="s">
        <v>9</v>
      </c>
      <c r="F5181" s="2">
        <v>39933</v>
      </c>
      <c r="G5181" t="s">
        <v>7024</v>
      </c>
      <c r="H5181" s="3">
        <v>5000</v>
      </c>
      <c r="I5181" s="3">
        <v>-5000</v>
      </c>
      <c r="J5181" s="3">
        <v>0</v>
      </c>
    </row>
    <row r="5182" spans="1:10" x14ac:dyDescent="0.25">
      <c r="A5182" s="4" t="s">
        <v>9404</v>
      </c>
      <c r="B5182" s="4" t="s">
        <v>11128</v>
      </c>
      <c r="C5182" s="11" t="s">
        <v>11124</v>
      </c>
      <c r="D5182" t="s">
        <v>7021</v>
      </c>
      <c r="E5182" t="s">
        <v>19</v>
      </c>
      <c r="F5182" s="2">
        <v>40117</v>
      </c>
      <c r="G5182" t="s">
        <v>7025</v>
      </c>
      <c r="H5182" s="3">
        <v>2580</v>
      </c>
      <c r="I5182" s="3">
        <v>-2580</v>
      </c>
      <c r="J5182" s="3">
        <v>0</v>
      </c>
    </row>
    <row r="5183" spans="1:10" x14ac:dyDescent="0.25">
      <c r="A5183" s="4" t="s">
        <v>9404</v>
      </c>
      <c r="B5183" s="4" t="s">
        <v>11128</v>
      </c>
      <c r="C5183" s="11" t="s">
        <v>11124</v>
      </c>
      <c r="D5183" t="s">
        <v>7021</v>
      </c>
      <c r="E5183" t="s">
        <v>21</v>
      </c>
      <c r="F5183" s="2">
        <v>40694</v>
      </c>
      <c r="G5183" t="s">
        <v>7023</v>
      </c>
      <c r="H5183" s="3">
        <v>2480</v>
      </c>
      <c r="I5183" s="3">
        <v>-2480</v>
      </c>
      <c r="J5183" s="3">
        <v>0</v>
      </c>
    </row>
    <row r="5184" spans="1:10" x14ac:dyDescent="0.25">
      <c r="A5184" s="4" t="s">
        <v>9404</v>
      </c>
      <c r="B5184" s="4" t="s">
        <v>11128</v>
      </c>
      <c r="C5184" s="11" t="s">
        <v>11124</v>
      </c>
      <c r="D5184" t="s">
        <v>7021</v>
      </c>
      <c r="E5184" t="s">
        <v>23</v>
      </c>
      <c r="F5184" s="2">
        <v>41820</v>
      </c>
      <c r="G5184" t="s">
        <v>7022</v>
      </c>
      <c r="H5184" s="3">
        <v>1080</v>
      </c>
      <c r="I5184" s="3">
        <v>-1080</v>
      </c>
      <c r="J5184" s="3">
        <v>0</v>
      </c>
    </row>
    <row r="5185" spans="1:10" x14ac:dyDescent="0.25">
      <c r="A5185" s="4" t="s">
        <v>9404</v>
      </c>
      <c r="B5185" s="4" t="s">
        <v>11128</v>
      </c>
      <c r="C5185" s="11" t="s">
        <v>11124</v>
      </c>
      <c r="D5185" t="s">
        <v>7021</v>
      </c>
      <c r="E5185" t="s">
        <v>25</v>
      </c>
      <c r="F5185" s="2">
        <v>44651</v>
      </c>
      <c r="G5185" t="s">
        <v>7026</v>
      </c>
      <c r="H5185" s="3">
        <v>4200</v>
      </c>
      <c r="I5185" s="3">
        <v>-2625</v>
      </c>
      <c r="J5185" s="3">
        <v>1575</v>
      </c>
    </row>
    <row r="5186" spans="1:10" x14ac:dyDescent="0.25">
      <c r="A5186" s="4" t="s">
        <v>9404</v>
      </c>
      <c r="B5186" s="4" t="s">
        <v>11128</v>
      </c>
      <c r="C5186" s="11" t="s">
        <v>11124</v>
      </c>
      <c r="D5186" t="s">
        <v>7027</v>
      </c>
      <c r="E5186" t="s">
        <v>1</v>
      </c>
      <c r="F5186" s="2">
        <v>39721</v>
      </c>
      <c r="G5186" t="s">
        <v>7028</v>
      </c>
      <c r="H5186" s="3">
        <v>19500</v>
      </c>
      <c r="I5186" s="3">
        <v>-19500</v>
      </c>
      <c r="J5186" s="3">
        <v>0</v>
      </c>
    </row>
    <row r="5187" spans="1:10" x14ac:dyDescent="0.25">
      <c r="A5187" s="4" t="s">
        <v>9404</v>
      </c>
      <c r="B5187" s="4" t="s">
        <v>11128</v>
      </c>
      <c r="C5187" s="11" t="s">
        <v>11124</v>
      </c>
      <c r="D5187" t="s">
        <v>7027</v>
      </c>
      <c r="E5187" t="s">
        <v>7</v>
      </c>
      <c r="F5187" s="2">
        <v>39918</v>
      </c>
      <c r="G5187" t="s">
        <v>7029</v>
      </c>
      <c r="H5187" s="3">
        <v>13000</v>
      </c>
      <c r="I5187" s="3">
        <v>-13000</v>
      </c>
      <c r="J5187" s="3">
        <v>0</v>
      </c>
    </row>
    <row r="5188" spans="1:10" x14ac:dyDescent="0.25">
      <c r="A5188" s="4" t="s">
        <v>9404</v>
      </c>
      <c r="B5188" s="4" t="s">
        <v>11128</v>
      </c>
      <c r="C5188" s="11" t="s">
        <v>11124</v>
      </c>
      <c r="D5188" t="s">
        <v>7027</v>
      </c>
      <c r="E5188" t="s">
        <v>9</v>
      </c>
      <c r="F5188" s="2">
        <v>40147</v>
      </c>
      <c r="G5188" t="s">
        <v>7030</v>
      </c>
      <c r="H5188" s="3">
        <v>3500</v>
      </c>
      <c r="I5188" s="3">
        <v>-3500</v>
      </c>
      <c r="J5188" s="3">
        <v>0</v>
      </c>
    </row>
    <row r="5189" spans="1:10" x14ac:dyDescent="0.25">
      <c r="A5189" s="4" t="s">
        <v>9404</v>
      </c>
      <c r="B5189" s="4" t="s">
        <v>11128</v>
      </c>
      <c r="C5189" s="11" t="s">
        <v>11124</v>
      </c>
      <c r="D5189" t="s">
        <v>7027</v>
      </c>
      <c r="E5189" t="s">
        <v>19</v>
      </c>
      <c r="F5189" s="2">
        <v>40633</v>
      </c>
      <c r="G5189" t="s">
        <v>7031</v>
      </c>
      <c r="H5189" s="3">
        <v>5750</v>
      </c>
      <c r="I5189" s="3">
        <v>-5750</v>
      </c>
      <c r="J5189" s="3">
        <v>0</v>
      </c>
    </row>
    <row r="5190" spans="1:10" x14ac:dyDescent="0.25">
      <c r="A5190" s="4" t="s">
        <v>9404</v>
      </c>
      <c r="B5190" s="4" t="s">
        <v>11128</v>
      </c>
      <c r="C5190" s="11" t="s">
        <v>11124</v>
      </c>
      <c r="D5190" t="s">
        <v>7032</v>
      </c>
      <c r="E5190" t="s">
        <v>1</v>
      </c>
      <c r="F5190" s="2">
        <v>39782</v>
      </c>
      <c r="G5190" t="s">
        <v>7033</v>
      </c>
      <c r="H5190" s="3">
        <v>18000</v>
      </c>
      <c r="I5190" s="3">
        <v>-18000</v>
      </c>
      <c r="J5190" s="3">
        <v>0</v>
      </c>
    </row>
    <row r="5191" spans="1:10" x14ac:dyDescent="0.25">
      <c r="A5191" s="4" t="s">
        <v>9404</v>
      </c>
      <c r="B5191" s="4" t="s">
        <v>11128</v>
      </c>
      <c r="C5191" s="11" t="s">
        <v>11124</v>
      </c>
      <c r="D5191" t="s">
        <v>7032</v>
      </c>
      <c r="E5191" t="s">
        <v>7</v>
      </c>
      <c r="F5191" s="2">
        <v>39782</v>
      </c>
      <c r="G5191" t="s">
        <v>7034</v>
      </c>
      <c r="H5191" s="3">
        <v>4200</v>
      </c>
      <c r="I5191" s="3">
        <v>-4200</v>
      </c>
      <c r="J5191" s="3">
        <v>0</v>
      </c>
    </row>
    <row r="5192" spans="1:10" x14ac:dyDescent="0.25">
      <c r="A5192" s="4" t="s">
        <v>9404</v>
      </c>
      <c r="B5192" s="4" t="s">
        <v>11128</v>
      </c>
      <c r="C5192" s="11" t="s">
        <v>11124</v>
      </c>
      <c r="D5192" t="s">
        <v>7032</v>
      </c>
      <c r="E5192" t="s">
        <v>9</v>
      </c>
      <c r="F5192" s="2">
        <v>39910</v>
      </c>
      <c r="G5192" t="s">
        <v>7035</v>
      </c>
      <c r="H5192" s="3">
        <v>4800</v>
      </c>
      <c r="I5192" s="3">
        <v>-4800</v>
      </c>
      <c r="J5192" s="3">
        <v>0</v>
      </c>
    </row>
    <row r="5193" spans="1:10" x14ac:dyDescent="0.25">
      <c r="A5193" s="4" t="s">
        <v>9404</v>
      </c>
      <c r="B5193" s="4" t="s">
        <v>11128</v>
      </c>
      <c r="C5193" s="11" t="s">
        <v>11124</v>
      </c>
      <c r="D5193" t="s">
        <v>7032</v>
      </c>
      <c r="E5193" t="s">
        <v>19</v>
      </c>
      <c r="F5193" s="2">
        <v>40078</v>
      </c>
      <c r="G5193" t="s">
        <v>7035</v>
      </c>
      <c r="H5193" s="3">
        <v>9000</v>
      </c>
      <c r="I5193" s="3">
        <v>-9000</v>
      </c>
      <c r="J5193" s="3">
        <v>0</v>
      </c>
    </row>
    <row r="5194" spans="1:10" x14ac:dyDescent="0.25">
      <c r="A5194" s="4" t="s">
        <v>9404</v>
      </c>
      <c r="B5194" s="4" t="s">
        <v>11128</v>
      </c>
      <c r="C5194" s="11" t="s">
        <v>11124</v>
      </c>
      <c r="D5194" t="s">
        <v>7036</v>
      </c>
      <c r="E5194" t="s">
        <v>1</v>
      </c>
      <c r="F5194" s="2">
        <v>39660</v>
      </c>
      <c r="G5194" t="s">
        <v>7037</v>
      </c>
      <c r="H5194" s="3">
        <v>40000</v>
      </c>
      <c r="I5194" s="3">
        <v>-40000</v>
      </c>
      <c r="J5194" s="3">
        <v>0</v>
      </c>
    </row>
    <row r="5195" spans="1:10" x14ac:dyDescent="0.25">
      <c r="A5195" s="4" t="s">
        <v>9404</v>
      </c>
      <c r="B5195" s="4" t="s">
        <v>11128</v>
      </c>
      <c r="C5195" s="11" t="s">
        <v>11124</v>
      </c>
      <c r="D5195" t="s">
        <v>7036</v>
      </c>
      <c r="E5195" t="s">
        <v>7</v>
      </c>
      <c r="F5195" s="2">
        <v>40390</v>
      </c>
      <c r="G5195" t="s">
        <v>7038</v>
      </c>
      <c r="H5195" s="3">
        <v>6350</v>
      </c>
      <c r="I5195" s="3">
        <v>-6350</v>
      </c>
      <c r="J5195" s="3">
        <v>0</v>
      </c>
    </row>
    <row r="5196" spans="1:10" x14ac:dyDescent="0.25">
      <c r="A5196" s="4" t="s">
        <v>9404</v>
      </c>
      <c r="B5196" s="4" t="s">
        <v>11128</v>
      </c>
      <c r="C5196" s="11" t="s">
        <v>11124</v>
      </c>
      <c r="D5196" t="s">
        <v>7036</v>
      </c>
      <c r="E5196" t="s">
        <v>9</v>
      </c>
      <c r="F5196" s="2">
        <v>42582</v>
      </c>
      <c r="G5196" t="s">
        <v>7037</v>
      </c>
      <c r="H5196" s="3">
        <v>15000</v>
      </c>
      <c r="I5196" s="3">
        <v>-15000</v>
      </c>
      <c r="J5196" s="3">
        <v>0</v>
      </c>
    </row>
    <row r="5197" spans="1:10" x14ac:dyDescent="0.25">
      <c r="A5197" s="4" t="s">
        <v>9404</v>
      </c>
      <c r="B5197" s="4" t="s">
        <v>11128</v>
      </c>
      <c r="C5197" s="11" t="s">
        <v>11124</v>
      </c>
      <c r="D5197" t="s">
        <v>7039</v>
      </c>
      <c r="E5197" t="s">
        <v>1</v>
      </c>
      <c r="F5197" s="2">
        <v>39629</v>
      </c>
      <c r="G5197" t="s">
        <v>7040</v>
      </c>
      <c r="H5197" s="3">
        <v>43000</v>
      </c>
      <c r="I5197" s="3">
        <v>-43000</v>
      </c>
      <c r="J5197" s="3">
        <v>0</v>
      </c>
    </row>
    <row r="5198" spans="1:10" x14ac:dyDescent="0.25">
      <c r="A5198" s="4" t="s">
        <v>9404</v>
      </c>
      <c r="B5198" s="4" t="s">
        <v>11128</v>
      </c>
      <c r="C5198" s="11" t="s">
        <v>11124</v>
      </c>
      <c r="D5198" t="s">
        <v>7039</v>
      </c>
      <c r="E5198" t="s">
        <v>7</v>
      </c>
      <c r="F5198" s="2">
        <v>39962</v>
      </c>
      <c r="G5198" t="s">
        <v>7041</v>
      </c>
      <c r="H5198" s="3">
        <v>13500</v>
      </c>
      <c r="I5198" s="3">
        <v>-13500</v>
      </c>
      <c r="J5198" s="3">
        <v>0</v>
      </c>
    </row>
    <row r="5199" spans="1:10" x14ac:dyDescent="0.25">
      <c r="A5199" s="4" t="s">
        <v>9404</v>
      </c>
      <c r="B5199" s="4" t="s">
        <v>11128</v>
      </c>
      <c r="C5199" s="11" t="s">
        <v>11124</v>
      </c>
      <c r="D5199" t="s">
        <v>7039</v>
      </c>
      <c r="E5199" t="s">
        <v>9</v>
      </c>
      <c r="F5199" s="2">
        <v>40421</v>
      </c>
      <c r="G5199" t="s">
        <v>7042</v>
      </c>
      <c r="H5199" s="3">
        <v>6150</v>
      </c>
      <c r="I5199" s="3">
        <v>-6150</v>
      </c>
      <c r="J5199" s="3">
        <v>0</v>
      </c>
    </row>
    <row r="5200" spans="1:10" x14ac:dyDescent="0.25">
      <c r="A5200" s="4" t="s">
        <v>9404</v>
      </c>
      <c r="B5200" s="4" t="s">
        <v>11128</v>
      </c>
      <c r="C5200" s="11" t="s">
        <v>11124</v>
      </c>
      <c r="D5200" t="s">
        <v>7043</v>
      </c>
      <c r="E5200" t="s">
        <v>1</v>
      </c>
      <c r="F5200" s="2">
        <v>39660</v>
      </c>
      <c r="G5200" t="s">
        <v>7044</v>
      </c>
      <c r="H5200" s="3">
        <v>38500</v>
      </c>
      <c r="I5200" s="3">
        <v>-38500</v>
      </c>
      <c r="J5200" s="3">
        <v>0</v>
      </c>
    </row>
    <row r="5201" spans="1:10" x14ac:dyDescent="0.25">
      <c r="A5201" s="4" t="s">
        <v>9404</v>
      </c>
      <c r="B5201" s="4" t="s">
        <v>11128</v>
      </c>
      <c r="C5201" s="11" t="s">
        <v>11124</v>
      </c>
      <c r="D5201" t="s">
        <v>7043</v>
      </c>
      <c r="E5201" t="s">
        <v>7</v>
      </c>
      <c r="F5201" s="2">
        <v>39777</v>
      </c>
      <c r="G5201" t="s">
        <v>7045</v>
      </c>
      <c r="H5201" s="3">
        <v>1850</v>
      </c>
      <c r="I5201" s="3">
        <v>-1850</v>
      </c>
      <c r="J5201" s="3">
        <v>0</v>
      </c>
    </row>
    <row r="5202" spans="1:10" x14ac:dyDescent="0.25">
      <c r="A5202" s="4" t="s">
        <v>9404</v>
      </c>
      <c r="B5202" s="4" t="s">
        <v>11128</v>
      </c>
      <c r="C5202" s="11" t="s">
        <v>11124</v>
      </c>
      <c r="D5202" t="s">
        <v>7043</v>
      </c>
      <c r="E5202" t="s">
        <v>9</v>
      </c>
      <c r="F5202" s="2">
        <v>39903</v>
      </c>
      <c r="G5202" t="s">
        <v>7045</v>
      </c>
      <c r="H5202" s="3">
        <v>2200</v>
      </c>
      <c r="I5202" s="3">
        <v>-2200</v>
      </c>
      <c r="J5202" s="3">
        <v>0</v>
      </c>
    </row>
    <row r="5203" spans="1:10" x14ac:dyDescent="0.25">
      <c r="A5203" s="4" t="s">
        <v>9404</v>
      </c>
      <c r="B5203" s="4" t="s">
        <v>11128</v>
      </c>
      <c r="C5203" s="11" t="s">
        <v>11124</v>
      </c>
      <c r="D5203" t="s">
        <v>7043</v>
      </c>
      <c r="E5203" t="s">
        <v>19</v>
      </c>
      <c r="F5203" s="2">
        <v>42430</v>
      </c>
      <c r="G5203" t="s">
        <v>7044</v>
      </c>
      <c r="H5203" s="3">
        <v>9000</v>
      </c>
      <c r="I5203" s="3">
        <v>-9000</v>
      </c>
      <c r="J5203" s="3">
        <v>0</v>
      </c>
    </row>
    <row r="5204" spans="1:10" x14ac:dyDescent="0.25">
      <c r="A5204" s="4" t="s">
        <v>9404</v>
      </c>
      <c r="B5204" s="4" t="s">
        <v>11128</v>
      </c>
      <c r="C5204" s="11" t="s">
        <v>11124</v>
      </c>
      <c r="D5204" t="s">
        <v>7046</v>
      </c>
      <c r="E5204" t="s">
        <v>1</v>
      </c>
      <c r="F5204" s="2">
        <v>39721</v>
      </c>
      <c r="G5204" t="s">
        <v>7047</v>
      </c>
      <c r="H5204" s="3">
        <v>4200</v>
      </c>
      <c r="I5204" s="3">
        <v>-4200</v>
      </c>
      <c r="J5204" s="3">
        <v>0</v>
      </c>
    </row>
    <row r="5205" spans="1:10" x14ac:dyDescent="0.25">
      <c r="A5205" s="4" t="s">
        <v>9404</v>
      </c>
      <c r="B5205" s="4" t="s">
        <v>11128</v>
      </c>
      <c r="C5205" s="11" t="s">
        <v>11124</v>
      </c>
      <c r="D5205" t="s">
        <v>7046</v>
      </c>
      <c r="E5205" t="s">
        <v>7</v>
      </c>
      <c r="F5205" s="2">
        <v>39782</v>
      </c>
      <c r="G5205" t="s">
        <v>7048</v>
      </c>
      <c r="H5205" s="3">
        <v>1200</v>
      </c>
      <c r="I5205" s="3">
        <v>-1200</v>
      </c>
      <c r="J5205" s="3">
        <v>0</v>
      </c>
    </row>
    <row r="5206" spans="1:10" x14ac:dyDescent="0.25">
      <c r="A5206" s="4" t="s">
        <v>9404</v>
      </c>
      <c r="B5206" s="4" t="s">
        <v>11128</v>
      </c>
      <c r="C5206" s="11" t="s">
        <v>11124</v>
      </c>
      <c r="D5206" t="s">
        <v>7049</v>
      </c>
      <c r="E5206" t="s">
        <v>1</v>
      </c>
      <c r="F5206" s="2">
        <v>39660</v>
      </c>
      <c r="G5206" t="s">
        <v>7050</v>
      </c>
      <c r="H5206" s="3">
        <v>35500</v>
      </c>
      <c r="I5206" s="3">
        <v>-35500</v>
      </c>
      <c r="J5206" s="3">
        <v>0</v>
      </c>
    </row>
    <row r="5207" spans="1:10" x14ac:dyDescent="0.25">
      <c r="A5207" s="4" t="s">
        <v>9404</v>
      </c>
      <c r="B5207" s="4" t="s">
        <v>11128</v>
      </c>
      <c r="C5207" s="11" t="s">
        <v>11124</v>
      </c>
      <c r="D5207" t="s">
        <v>7049</v>
      </c>
      <c r="E5207" t="s">
        <v>7</v>
      </c>
      <c r="F5207" s="2">
        <v>39691</v>
      </c>
      <c r="G5207" t="s">
        <v>7051</v>
      </c>
      <c r="H5207" s="3">
        <v>1850</v>
      </c>
      <c r="I5207" s="3">
        <v>-1850</v>
      </c>
      <c r="J5207" s="3">
        <v>0</v>
      </c>
    </row>
    <row r="5208" spans="1:10" x14ac:dyDescent="0.25">
      <c r="A5208" s="4" t="s">
        <v>9404</v>
      </c>
      <c r="B5208" s="4" t="s">
        <v>11128</v>
      </c>
      <c r="C5208" s="11" t="s">
        <v>11124</v>
      </c>
      <c r="D5208" t="s">
        <v>7049</v>
      </c>
      <c r="E5208" t="s">
        <v>9</v>
      </c>
      <c r="F5208" s="2">
        <v>39962</v>
      </c>
      <c r="G5208" t="s">
        <v>7052</v>
      </c>
      <c r="H5208" s="3">
        <v>10000</v>
      </c>
      <c r="I5208" s="3">
        <v>-10000</v>
      </c>
      <c r="J5208" s="3">
        <v>0</v>
      </c>
    </row>
    <row r="5209" spans="1:10" x14ac:dyDescent="0.25">
      <c r="A5209" s="4" t="s">
        <v>9404</v>
      </c>
      <c r="B5209" s="4" t="s">
        <v>11128</v>
      </c>
      <c r="C5209" s="11" t="s">
        <v>11124</v>
      </c>
      <c r="D5209" t="s">
        <v>7053</v>
      </c>
      <c r="E5209" t="s">
        <v>1</v>
      </c>
      <c r="F5209" s="2">
        <v>39721</v>
      </c>
      <c r="G5209" t="s">
        <v>7054</v>
      </c>
      <c r="H5209" s="3">
        <v>4200</v>
      </c>
      <c r="I5209" s="3">
        <v>-4200</v>
      </c>
      <c r="J5209" s="3">
        <v>0</v>
      </c>
    </row>
    <row r="5210" spans="1:10" x14ac:dyDescent="0.25">
      <c r="A5210" s="4" t="s">
        <v>9404</v>
      </c>
      <c r="B5210" s="4" t="s">
        <v>11128</v>
      </c>
      <c r="C5210" s="11" t="s">
        <v>11124</v>
      </c>
      <c r="D5210" t="s">
        <v>7055</v>
      </c>
      <c r="E5210" t="s">
        <v>1</v>
      </c>
      <c r="F5210" s="2">
        <v>39629</v>
      </c>
      <c r="G5210" t="s">
        <v>7056</v>
      </c>
      <c r="H5210" s="3">
        <v>1350</v>
      </c>
      <c r="I5210" s="3">
        <v>-1350</v>
      </c>
      <c r="J5210" s="3">
        <v>0</v>
      </c>
    </row>
    <row r="5211" spans="1:10" x14ac:dyDescent="0.25">
      <c r="A5211" s="4" t="s">
        <v>9404</v>
      </c>
      <c r="B5211" s="4" t="s">
        <v>11128</v>
      </c>
      <c r="C5211" s="11" t="s">
        <v>11124</v>
      </c>
      <c r="D5211" t="s">
        <v>7057</v>
      </c>
      <c r="E5211" t="s">
        <v>1</v>
      </c>
      <c r="F5211" s="2">
        <v>39629</v>
      </c>
      <c r="G5211" t="s">
        <v>7058</v>
      </c>
      <c r="H5211" s="3">
        <v>800</v>
      </c>
      <c r="I5211" s="3">
        <v>-800</v>
      </c>
      <c r="J5211" s="3">
        <v>0</v>
      </c>
    </row>
    <row r="5212" spans="1:10" x14ac:dyDescent="0.25">
      <c r="A5212" s="4" t="s">
        <v>9404</v>
      </c>
      <c r="B5212" s="4" t="s">
        <v>11128</v>
      </c>
      <c r="C5212" s="11" t="s">
        <v>11124</v>
      </c>
      <c r="D5212" t="s">
        <v>7059</v>
      </c>
      <c r="E5212" t="s">
        <v>1</v>
      </c>
      <c r="F5212" s="2">
        <v>39752</v>
      </c>
      <c r="G5212" t="s">
        <v>7060</v>
      </c>
      <c r="H5212" s="3">
        <v>6000</v>
      </c>
      <c r="I5212" s="3">
        <v>-6000</v>
      </c>
      <c r="J5212" s="3">
        <v>0</v>
      </c>
    </row>
    <row r="5213" spans="1:10" x14ac:dyDescent="0.25">
      <c r="A5213" s="4" t="s">
        <v>9404</v>
      </c>
      <c r="B5213" s="4" t="s">
        <v>11128</v>
      </c>
      <c r="C5213" s="11" t="s">
        <v>11124</v>
      </c>
      <c r="D5213" t="s">
        <v>7059</v>
      </c>
      <c r="E5213" t="s">
        <v>7</v>
      </c>
      <c r="F5213" s="2">
        <v>39782</v>
      </c>
      <c r="G5213" t="s">
        <v>7061</v>
      </c>
      <c r="H5213" s="3">
        <v>700</v>
      </c>
      <c r="I5213" s="3">
        <v>-700</v>
      </c>
      <c r="J5213" s="3">
        <v>0</v>
      </c>
    </row>
    <row r="5214" spans="1:10" x14ac:dyDescent="0.25">
      <c r="A5214" s="4" t="s">
        <v>9404</v>
      </c>
      <c r="B5214" s="4" t="s">
        <v>11128</v>
      </c>
      <c r="C5214" s="11" t="s">
        <v>11124</v>
      </c>
      <c r="D5214" t="s">
        <v>7062</v>
      </c>
      <c r="E5214" t="s">
        <v>1</v>
      </c>
      <c r="F5214" s="2">
        <v>39777</v>
      </c>
      <c r="G5214" t="s">
        <v>7063</v>
      </c>
      <c r="H5214" s="3">
        <v>3267</v>
      </c>
      <c r="I5214" s="3">
        <v>-3267</v>
      </c>
      <c r="J5214" s="3">
        <v>0</v>
      </c>
    </row>
    <row r="5215" spans="1:10" x14ac:dyDescent="0.25">
      <c r="A5215" s="4" t="s">
        <v>9404</v>
      </c>
      <c r="B5215" s="4" t="s">
        <v>11128</v>
      </c>
      <c r="C5215" s="11" t="s">
        <v>11124</v>
      </c>
      <c r="D5215" t="s">
        <v>7064</v>
      </c>
      <c r="E5215" t="s">
        <v>1</v>
      </c>
      <c r="F5215" s="2">
        <v>39751</v>
      </c>
      <c r="G5215" t="s">
        <v>7065</v>
      </c>
      <c r="H5215" s="3">
        <v>3267</v>
      </c>
      <c r="I5215" s="3">
        <v>-3267</v>
      </c>
      <c r="J5215" s="3">
        <v>0</v>
      </c>
    </row>
    <row r="5216" spans="1:10" x14ac:dyDescent="0.25">
      <c r="A5216" s="4" t="s">
        <v>9404</v>
      </c>
      <c r="B5216" s="4" t="s">
        <v>11128</v>
      </c>
      <c r="C5216" s="11" t="s">
        <v>11124</v>
      </c>
      <c r="D5216" t="s">
        <v>7066</v>
      </c>
      <c r="E5216" t="s">
        <v>1</v>
      </c>
      <c r="F5216" s="2">
        <v>39777</v>
      </c>
      <c r="G5216" t="s">
        <v>7067</v>
      </c>
      <c r="H5216" s="3">
        <v>3267</v>
      </c>
      <c r="I5216" s="3">
        <v>-3267</v>
      </c>
      <c r="J5216" s="3">
        <v>0</v>
      </c>
    </row>
    <row r="5217" spans="1:10" x14ac:dyDescent="0.25">
      <c r="A5217" s="4" t="s">
        <v>9404</v>
      </c>
      <c r="B5217" s="4" t="s">
        <v>11128</v>
      </c>
      <c r="C5217" s="11" t="s">
        <v>11124</v>
      </c>
      <c r="D5217" t="s">
        <v>7068</v>
      </c>
      <c r="E5217" t="s">
        <v>1</v>
      </c>
      <c r="F5217" s="2">
        <v>39814</v>
      </c>
      <c r="G5217" t="s">
        <v>7069</v>
      </c>
      <c r="H5217" s="3">
        <v>3900</v>
      </c>
      <c r="I5217" s="3">
        <v>-3900</v>
      </c>
      <c r="J5217" s="3">
        <v>0</v>
      </c>
    </row>
    <row r="5218" spans="1:10" x14ac:dyDescent="0.25">
      <c r="A5218" s="4" t="s">
        <v>9404</v>
      </c>
      <c r="B5218" s="4" t="s">
        <v>11128</v>
      </c>
      <c r="C5218" s="11" t="s">
        <v>11124</v>
      </c>
      <c r="D5218" t="s">
        <v>7068</v>
      </c>
      <c r="E5218" t="s">
        <v>7</v>
      </c>
      <c r="F5218" s="2">
        <v>39961</v>
      </c>
      <c r="G5218" t="s">
        <v>7070</v>
      </c>
      <c r="H5218" s="3">
        <v>1600</v>
      </c>
      <c r="I5218" s="3">
        <v>-1600</v>
      </c>
      <c r="J5218" s="3">
        <v>0</v>
      </c>
    </row>
    <row r="5219" spans="1:10" x14ac:dyDescent="0.25">
      <c r="A5219" s="4" t="s">
        <v>9404</v>
      </c>
      <c r="B5219" s="4" t="s">
        <v>11128</v>
      </c>
      <c r="C5219" s="11" t="s">
        <v>11124</v>
      </c>
      <c r="D5219" t="s">
        <v>7071</v>
      </c>
      <c r="E5219" t="s">
        <v>1</v>
      </c>
      <c r="F5219" s="2">
        <v>39870</v>
      </c>
      <c r="G5219" t="s">
        <v>7072</v>
      </c>
      <c r="H5219" s="3">
        <v>25000</v>
      </c>
      <c r="I5219" s="3">
        <v>-25000</v>
      </c>
      <c r="J5219" s="3">
        <v>0</v>
      </c>
    </row>
    <row r="5220" spans="1:10" x14ac:dyDescent="0.25">
      <c r="A5220" s="4" t="s">
        <v>9404</v>
      </c>
      <c r="B5220" s="4" t="s">
        <v>11128</v>
      </c>
      <c r="C5220" s="11" t="s">
        <v>11124</v>
      </c>
      <c r="D5220" t="s">
        <v>7071</v>
      </c>
      <c r="E5220" t="s">
        <v>7</v>
      </c>
      <c r="F5220" s="2">
        <v>39933</v>
      </c>
      <c r="G5220" t="s">
        <v>7073</v>
      </c>
      <c r="H5220" s="3">
        <v>1500</v>
      </c>
      <c r="I5220" s="3">
        <v>-1500</v>
      </c>
      <c r="J5220" s="3">
        <v>0</v>
      </c>
    </row>
    <row r="5221" spans="1:10" x14ac:dyDescent="0.25">
      <c r="A5221" s="4" t="s">
        <v>9404</v>
      </c>
      <c r="B5221" s="4" t="s">
        <v>11128</v>
      </c>
      <c r="C5221" s="11" t="s">
        <v>11124</v>
      </c>
      <c r="D5221" t="s">
        <v>7071</v>
      </c>
      <c r="E5221" t="s">
        <v>9</v>
      </c>
      <c r="F5221" s="2">
        <v>39948</v>
      </c>
      <c r="G5221" t="s">
        <v>7073</v>
      </c>
      <c r="H5221" s="3">
        <v>1500</v>
      </c>
      <c r="I5221" s="3">
        <v>-1500</v>
      </c>
      <c r="J5221" s="3">
        <v>0</v>
      </c>
    </row>
    <row r="5222" spans="1:10" x14ac:dyDescent="0.25">
      <c r="A5222" s="4" t="s">
        <v>9404</v>
      </c>
      <c r="B5222" s="4" t="s">
        <v>11128</v>
      </c>
      <c r="C5222" s="11" t="s">
        <v>11124</v>
      </c>
      <c r="D5222" t="s">
        <v>7071</v>
      </c>
      <c r="E5222" t="s">
        <v>19</v>
      </c>
      <c r="F5222" s="2">
        <v>40147</v>
      </c>
      <c r="G5222" t="s">
        <v>7074</v>
      </c>
      <c r="H5222" s="3">
        <v>1775</v>
      </c>
      <c r="I5222" s="3">
        <v>-1775</v>
      </c>
      <c r="J5222" s="3">
        <v>0</v>
      </c>
    </row>
    <row r="5223" spans="1:10" x14ac:dyDescent="0.25">
      <c r="A5223" s="4" t="s">
        <v>9404</v>
      </c>
      <c r="B5223" s="4" t="s">
        <v>11128</v>
      </c>
      <c r="C5223" s="11" t="s">
        <v>11124</v>
      </c>
      <c r="D5223" t="s">
        <v>7075</v>
      </c>
      <c r="E5223" t="s">
        <v>1</v>
      </c>
      <c r="F5223" s="2">
        <v>39870</v>
      </c>
      <c r="G5223" t="s">
        <v>7076</v>
      </c>
      <c r="H5223" s="3">
        <v>28000</v>
      </c>
      <c r="I5223" s="3">
        <v>-28000</v>
      </c>
      <c r="J5223" s="3">
        <v>0</v>
      </c>
    </row>
    <row r="5224" spans="1:10" x14ac:dyDescent="0.25">
      <c r="A5224" s="4" t="s">
        <v>9404</v>
      </c>
      <c r="B5224" s="4" t="s">
        <v>11128</v>
      </c>
      <c r="C5224" s="11" t="s">
        <v>11124</v>
      </c>
      <c r="D5224" t="s">
        <v>7075</v>
      </c>
      <c r="E5224" t="s">
        <v>7</v>
      </c>
      <c r="F5224" s="2">
        <v>40147</v>
      </c>
      <c r="G5224" t="s">
        <v>7077</v>
      </c>
      <c r="H5224" s="3">
        <v>885</v>
      </c>
      <c r="I5224" s="3">
        <v>-885</v>
      </c>
      <c r="J5224" s="3">
        <v>0</v>
      </c>
    </row>
    <row r="5225" spans="1:10" x14ac:dyDescent="0.25">
      <c r="A5225" s="4" t="s">
        <v>9404</v>
      </c>
      <c r="B5225" s="4" t="s">
        <v>11128</v>
      </c>
      <c r="C5225" s="11" t="s">
        <v>11124</v>
      </c>
      <c r="D5225" t="s">
        <v>7075</v>
      </c>
      <c r="E5225" t="s">
        <v>9</v>
      </c>
      <c r="F5225" s="2">
        <v>40847</v>
      </c>
      <c r="G5225" t="s">
        <v>7077</v>
      </c>
      <c r="H5225" s="3">
        <v>750</v>
      </c>
      <c r="I5225" s="3">
        <v>-750</v>
      </c>
      <c r="J5225" s="3">
        <v>0</v>
      </c>
    </row>
    <row r="5226" spans="1:10" x14ac:dyDescent="0.25">
      <c r="A5226" s="4" t="s">
        <v>9404</v>
      </c>
      <c r="B5226" s="4" t="s">
        <v>11128</v>
      </c>
      <c r="C5226" s="11" t="s">
        <v>11124</v>
      </c>
      <c r="D5226" t="s">
        <v>7075</v>
      </c>
      <c r="E5226" t="s">
        <v>19</v>
      </c>
      <c r="F5226" s="2">
        <v>41992</v>
      </c>
      <c r="G5226" t="s">
        <v>7076</v>
      </c>
      <c r="H5226" s="3">
        <v>680</v>
      </c>
      <c r="I5226" s="3">
        <v>-680</v>
      </c>
      <c r="J5226" s="3">
        <v>0</v>
      </c>
    </row>
    <row r="5227" spans="1:10" x14ac:dyDescent="0.25">
      <c r="A5227" s="4" t="s">
        <v>9404</v>
      </c>
      <c r="B5227" s="4" t="s">
        <v>11128</v>
      </c>
      <c r="C5227" s="11" t="s">
        <v>11124</v>
      </c>
      <c r="D5227" t="s">
        <v>7075</v>
      </c>
      <c r="E5227" t="s">
        <v>21</v>
      </c>
      <c r="F5227" s="2">
        <v>42277</v>
      </c>
      <c r="G5227" t="s">
        <v>7076</v>
      </c>
      <c r="H5227" s="3">
        <v>450</v>
      </c>
      <c r="I5227" s="3">
        <v>-450</v>
      </c>
      <c r="J5227" s="3">
        <v>0</v>
      </c>
    </row>
    <row r="5228" spans="1:10" x14ac:dyDescent="0.25">
      <c r="A5228" s="4" t="s">
        <v>9404</v>
      </c>
      <c r="B5228" s="4" t="s">
        <v>11128</v>
      </c>
      <c r="C5228" s="11" t="s">
        <v>11124</v>
      </c>
      <c r="D5228" t="s">
        <v>7078</v>
      </c>
      <c r="E5228" t="s">
        <v>1</v>
      </c>
      <c r="F5228" s="2">
        <v>39870</v>
      </c>
      <c r="G5228" t="s">
        <v>7079</v>
      </c>
      <c r="H5228" s="3">
        <v>35000</v>
      </c>
      <c r="I5228" s="3">
        <v>-35000</v>
      </c>
      <c r="J5228" s="3">
        <v>0</v>
      </c>
    </row>
    <row r="5229" spans="1:10" x14ac:dyDescent="0.25">
      <c r="A5229" s="4" t="s">
        <v>9404</v>
      </c>
      <c r="B5229" s="4" t="s">
        <v>11128</v>
      </c>
      <c r="C5229" s="11" t="s">
        <v>11124</v>
      </c>
      <c r="D5229" t="s">
        <v>7078</v>
      </c>
      <c r="E5229" t="s">
        <v>7</v>
      </c>
      <c r="F5229" s="2">
        <v>40147</v>
      </c>
      <c r="G5229" t="s">
        <v>7080</v>
      </c>
      <c r="H5229" s="3">
        <v>800</v>
      </c>
      <c r="I5229" s="3">
        <v>-800</v>
      </c>
      <c r="J5229" s="3">
        <v>0</v>
      </c>
    </row>
    <row r="5230" spans="1:10" x14ac:dyDescent="0.25">
      <c r="A5230" s="4" t="s">
        <v>9404</v>
      </c>
      <c r="B5230" s="4" t="s">
        <v>11128</v>
      </c>
      <c r="C5230" s="11" t="s">
        <v>11124</v>
      </c>
      <c r="D5230" t="s">
        <v>7078</v>
      </c>
      <c r="E5230" t="s">
        <v>9</v>
      </c>
      <c r="F5230" s="2">
        <v>40166</v>
      </c>
      <c r="G5230" t="s">
        <v>7079</v>
      </c>
      <c r="H5230" s="3">
        <v>1100</v>
      </c>
      <c r="I5230" s="3">
        <v>-1100</v>
      </c>
      <c r="J5230" s="3">
        <v>0</v>
      </c>
    </row>
    <row r="5231" spans="1:10" x14ac:dyDescent="0.25">
      <c r="A5231" s="4" t="s">
        <v>9404</v>
      </c>
      <c r="B5231" s="4" t="s">
        <v>11128</v>
      </c>
      <c r="C5231" s="11" t="s">
        <v>11124</v>
      </c>
      <c r="D5231" t="s">
        <v>7081</v>
      </c>
      <c r="E5231" t="s">
        <v>1</v>
      </c>
      <c r="F5231" s="2">
        <v>39813</v>
      </c>
      <c r="G5231" t="s">
        <v>7082</v>
      </c>
      <c r="H5231" s="3">
        <v>22000</v>
      </c>
      <c r="I5231" s="3">
        <v>-22000</v>
      </c>
      <c r="J5231" s="3">
        <v>0</v>
      </c>
    </row>
    <row r="5232" spans="1:10" x14ac:dyDescent="0.25">
      <c r="A5232" s="4" t="s">
        <v>9404</v>
      </c>
      <c r="B5232" s="4" t="s">
        <v>11128</v>
      </c>
      <c r="C5232" s="11" t="s">
        <v>11124</v>
      </c>
      <c r="D5232" t="s">
        <v>7083</v>
      </c>
      <c r="E5232" t="s">
        <v>1</v>
      </c>
      <c r="F5232" s="2">
        <v>39813</v>
      </c>
      <c r="G5232" t="s">
        <v>7084</v>
      </c>
      <c r="H5232" s="3">
        <v>2300</v>
      </c>
      <c r="I5232" s="3">
        <v>-2300</v>
      </c>
      <c r="J5232" s="3">
        <v>0</v>
      </c>
    </row>
    <row r="5233" spans="1:10" x14ac:dyDescent="0.25">
      <c r="A5233" s="4" t="s">
        <v>9404</v>
      </c>
      <c r="B5233" s="4" t="s">
        <v>11128</v>
      </c>
      <c r="C5233" s="11" t="s">
        <v>11124</v>
      </c>
      <c r="D5233" t="s">
        <v>7085</v>
      </c>
      <c r="E5233" t="s">
        <v>1</v>
      </c>
      <c r="F5233" s="2">
        <v>39902</v>
      </c>
      <c r="G5233" t="s">
        <v>7086</v>
      </c>
      <c r="H5233" s="3">
        <v>2107</v>
      </c>
      <c r="I5233" s="3">
        <v>-2107</v>
      </c>
      <c r="J5233" s="3">
        <v>0</v>
      </c>
    </row>
    <row r="5234" spans="1:10" x14ac:dyDescent="0.25">
      <c r="A5234" s="4" t="s">
        <v>9404</v>
      </c>
      <c r="B5234" s="4" t="s">
        <v>11128</v>
      </c>
      <c r="C5234" s="11" t="s">
        <v>11124</v>
      </c>
      <c r="D5234" t="s">
        <v>7087</v>
      </c>
      <c r="E5234" t="s">
        <v>1</v>
      </c>
      <c r="F5234" s="2">
        <v>39801</v>
      </c>
      <c r="G5234" t="s">
        <v>7088</v>
      </c>
      <c r="H5234" s="3">
        <v>2900</v>
      </c>
      <c r="I5234" s="3">
        <v>-2900</v>
      </c>
      <c r="J5234" s="3">
        <v>0</v>
      </c>
    </row>
    <row r="5235" spans="1:10" x14ac:dyDescent="0.25">
      <c r="A5235" s="4" t="s">
        <v>9404</v>
      </c>
      <c r="B5235" s="4" t="s">
        <v>11128</v>
      </c>
      <c r="C5235" s="11" t="s">
        <v>11124</v>
      </c>
      <c r="D5235" t="s">
        <v>7089</v>
      </c>
      <c r="E5235" t="s">
        <v>1</v>
      </c>
      <c r="F5235" s="2">
        <v>39890</v>
      </c>
      <c r="G5235" t="s">
        <v>7090</v>
      </c>
      <c r="H5235" s="3">
        <v>27000</v>
      </c>
      <c r="I5235" s="3">
        <v>-27000</v>
      </c>
      <c r="J5235" s="3">
        <v>0</v>
      </c>
    </row>
    <row r="5236" spans="1:10" x14ac:dyDescent="0.25">
      <c r="A5236" s="4" t="s">
        <v>9404</v>
      </c>
      <c r="B5236" s="4" t="s">
        <v>11128</v>
      </c>
      <c r="C5236" s="11" t="s">
        <v>11124</v>
      </c>
      <c r="D5236" t="s">
        <v>7089</v>
      </c>
      <c r="E5236" t="s">
        <v>7</v>
      </c>
      <c r="F5236" s="2">
        <v>40079</v>
      </c>
      <c r="G5236" t="s">
        <v>7091</v>
      </c>
      <c r="H5236" s="3">
        <v>4600</v>
      </c>
      <c r="I5236" s="3">
        <v>-4600</v>
      </c>
      <c r="J5236" s="3">
        <v>0</v>
      </c>
    </row>
    <row r="5237" spans="1:10" x14ac:dyDescent="0.25">
      <c r="A5237" s="4" t="s">
        <v>9404</v>
      </c>
      <c r="B5237" s="4" t="s">
        <v>11128</v>
      </c>
      <c r="C5237" s="11" t="s">
        <v>11124</v>
      </c>
      <c r="D5237" t="s">
        <v>7089</v>
      </c>
      <c r="E5237" t="s">
        <v>9</v>
      </c>
      <c r="F5237" s="2">
        <v>40079</v>
      </c>
      <c r="G5237" t="s">
        <v>7090</v>
      </c>
      <c r="H5237" s="3">
        <v>2350</v>
      </c>
      <c r="I5237" s="3">
        <v>-2350</v>
      </c>
      <c r="J5237" s="3">
        <v>0</v>
      </c>
    </row>
    <row r="5238" spans="1:10" x14ac:dyDescent="0.25">
      <c r="A5238" s="4" t="s">
        <v>9404</v>
      </c>
      <c r="B5238" s="4" t="s">
        <v>11128</v>
      </c>
      <c r="C5238" s="11" t="s">
        <v>11124</v>
      </c>
      <c r="D5238" t="s">
        <v>7089</v>
      </c>
      <c r="E5238" t="s">
        <v>19</v>
      </c>
      <c r="F5238" s="2">
        <v>40297</v>
      </c>
      <c r="G5238" t="s">
        <v>7092</v>
      </c>
      <c r="H5238" s="3">
        <v>2560</v>
      </c>
      <c r="I5238" s="3">
        <v>-2560</v>
      </c>
      <c r="J5238" s="3">
        <v>0</v>
      </c>
    </row>
    <row r="5239" spans="1:10" x14ac:dyDescent="0.25">
      <c r="A5239" s="4" t="s">
        <v>9404</v>
      </c>
      <c r="B5239" s="4" t="s">
        <v>11128</v>
      </c>
      <c r="C5239" s="11" t="s">
        <v>11124</v>
      </c>
      <c r="D5239" t="s">
        <v>7089</v>
      </c>
      <c r="E5239" t="s">
        <v>21</v>
      </c>
      <c r="F5239" s="2">
        <v>40371</v>
      </c>
      <c r="G5239" t="s">
        <v>7093</v>
      </c>
      <c r="H5239" s="3">
        <v>6480</v>
      </c>
      <c r="I5239" s="3">
        <v>-6480</v>
      </c>
      <c r="J5239" s="3">
        <v>0</v>
      </c>
    </row>
    <row r="5240" spans="1:10" x14ac:dyDescent="0.25">
      <c r="A5240" s="4" t="s">
        <v>9404</v>
      </c>
      <c r="B5240" s="4" t="s">
        <v>11128</v>
      </c>
      <c r="C5240" s="11" t="s">
        <v>11124</v>
      </c>
      <c r="D5240" t="s">
        <v>7089</v>
      </c>
      <c r="E5240" t="s">
        <v>23</v>
      </c>
      <c r="F5240" s="2">
        <v>41029</v>
      </c>
      <c r="G5240" t="s">
        <v>7094</v>
      </c>
      <c r="H5240" s="3">
        <v>6500</v>
      </c>
      <c r="I5240" s="3">
        <v>-6500</v>
      </c>
      <c r="J5240" s="3">
        <v>0</v>
      </c>
    </row>
    <row r="5241" spans="1:10" x14ac:dyDescent="0.25">
      <c r="A5241" s="4" t="s">
        <v>9404</v>
      </c>
      <c r="B5241" s="4" t="s">
        <v>11128</v>
      </c>
      <c r="C5241" s="11" t="s">
        <v>11124</v>
      </c>
      <c r="D5241" t="s">
        <v>7095</v>
      </c>
      <c r="E5241" t="s">
        <v>1</v>
      </c>
      <c r="F5241" s="2">
        <v>39860</v>
      </c>
      <c r="G5241" t="s">
        <v>7096</v>
      </c>
      <c r="H5241" s="3">
        <v>32000</v>
      </c>
      <c r="I5241" s="3">
        <v>-32000</v>
      </c>
      <c r="J5241" s="3">
        <v>0</v>
      </c>
    </row>
    <row r="5242" spans="1:10" x14ac:dyDescent="0.25">
      <c r="A5242" s="4" t="s">
        <v>9404</v>
      </c>
      <c r="B5242" s="4" t="s">
        <v>11128</v>
      </c>
      <c r="C5242" s="11" t="s">
        <v>11124</v>
      </c>
      <c r="D5242" t="s">
        <v>7095</v>
      </c>
      <c r="E5242" t="s">
        <v>7</v>
      </c>
      <c r="F5242" s="2">
        <v>39933</v>
      </c>
      <c r="G5242" t="s">
        <v>7097</v>
      </c>
      <c r="H5242" s="3">
        <v>3250</v>
      </c>
      <c r="I5242" s="3">
        <v>-3250</v>
      </c>
      <c r="J5242" s="3">
        <v>0</v>
      </c>
    </row>
    <row r="5243" spans="1:10" x14ac:dyDescent="0.25">
      <c r="A5243" s="4" t="s">
        <v>9404</v>
      </c>
      <c r="B5243" s="4" t="s">
        <v>11128</v>
      </c>
      <c r="C5243" s="11" t="s">
        <v>11124</v>
      </c>
      <c r="D5243" t="s">
        <v>7095</v>
      </c>
      <c r="E5243" t="s">
        <v>9</v>
      </c>
      <c r="F5243" s="2">
        <v>39979</v>
      </c>
      <c r="G5243" t="s">
        <v>7098</v>
      </c>
      <c r="H5243" s="3">
        <v>3400</v>
      </c>
      <c r="I5243" s="3">
        <v>-3400</v>
      </c>
      <c r="J5243" s="3">
        <v>0</v>
      </c>
    </row>
    <row r="5244" spans="1:10" x14ac:dyDescent="0.25">
      <c r="A5244" s="4" t="s">
        <v>9404</v>
      </c>
      <c r="B5244" s="4" t="s">
        <v>11128</v>
      </c>
      <c r="C5244" s="11" t="s">
        <v>11124</v>
      </c>
      <c r="D5244" t="s">
        <v>7095</v>
      </c>
      <c r="E5244" t="s">
        <v>19</v>
      </c>
      <c r="F5244" s="2">
        <v>40071</v>
      </c>
      <c r="G5244" t="s">
        <v>7099</v>
      </c>
      <c r="H5244" s="3">
        <v>2500</v>
      </c>
      <c r="I5244" s="3">
        <v>-2500</v>
      </c>
      <c r="J5244" s="3">
        <v>0</v>
      </c>
    </row>
    <row r="5245" spans="1:10" x14ac:dyDescent="0.25">
      <c r="A5245" s="4" t="s">
        <v>9404</v>
      </c>
      <c r="B5245" s="4" t="s">
        <v>11128</v>
      </c>
      <c r="C5245" s="11" t="s">
        <v>11124</v>
      </c>
      <c r="D5245" t="s">
        <v>7095</v>
      </c>
      <c r="E5245" t="s">
        <v>21</v>
      </c>
      <c r="F5245" s="2">
        <v>40164</v>
      </c>
      <c r="G5245" t="s">
        <v>7100</v>
      </c>
      <c r="H5245" s="3">
        <v>2100</v>
      </c>
      <c r="I5245" s="3">
        <v>-2100</v>
      </c>
      <c r="J5245" s="3">
        <v>0</v>
      </c>
    </row>
    <row r="5246" spans="1:10" x14ac:dyDescent="0.25">
      <c r="A5246" s="4" t="s">
        <v>9404</v>
      </c>
      <c r="B5246" s="4" t="s">
        <v>11128</v>
      </c>
      <c r="C5246" s="11" t="s">
        <v>11124</v>
      </c>
      <c r="D5246" t="s">
        <v>7095</v>
      </c>
      <c r="E5246" t="s">
        <v>23</v>
      </c>
      <c r="F5246" s="2">
        <v>40193</v>
      </c>
      <c r="G5246" t="s">
        <v>7101</v>
      </c>
      <c r="H5246" s="3">
        <v>9600</v>
      </c>
      <c r="I5246" s="3">
        <v>-9600</v>
      </c>
      <c r="J5246" s="3">
        <v>0</v>
      </c>
    </row>
    <row r="5247" spans="1:10" x14ac:dyDescent="0.25">
      <c r="A5247" s="4" t="s">
        <v>9404</v>
      </c>
      <c r="B5247" s="4" t="s">
        <v>11128</v>
      </c>
      <c r="C5247" s="11" t="s">
        <v>11124</v>
      </c>
      <c r="D5247" t="s">
        <v>7095</v>
      </c>
      <c r="E5247" t="s">
        <v>25</v>
      </c>
      <c r="F5247" s="2">
        <v>40315</v>
      </c>
      <c r="G5247" t="s">
        <v>7101</v>
      </c>
      <c r="H5247" s="3">
        <v>6000</v>
      </c>
      <c r="I5247" s="3">
        <v>-6000</v>
      </c>
      <c r="J5247" s="3">
        <v>0</v>
      </c>
    </row>
    <row r="5248" spans="1:10" x14ac:dyDescent="0.25">
      <c r="A5248" s="4" t="s">
        <v>9404</v>
      </c>
      <c r="B5248" s="4" t="s">
        <v>11128</v>
      </c>
      <c r="C5248" s="11" t="s">
        <v>11124</v>
      </c>
      <c r="D5248" t="s">
        <v>7095</v>
      </c>
      <c r="E5248" t="s">
        <v>27</v>
      </c>
      <c r="F5248" s="2">
        <v>40375</v>
      </c>
      <c r="G5248" t="s">
        <v>7102</v>
      </c>
      <c r="H5248" s="3">
        <v>18000</v>
      </c>
      <c r="I5248" s="3">
        <v>-18000</v>
      </c>
      <c r="J5248" s="3">
        <v>0</v>
      </c>
    </row>
    <row r="5249" spans="1:10" x14ac:dyDescent="0.25">
      <c r="A5249" s="4" t="s">
        <v>9404</v>
      </c>
      <c r="B5249" s="4" t="s">
        <v>11128</v>
      </c>
      <c r="C5249" s="11" t="s">
        <v>11124</v>
      </c>
      <c r="D5249" t="s">
        <v>7103</v>
      </c>
      <c r="E5249" t="s">
        <v>1</v>
      </c>
      <c r="F5249" s="2">
        <v>39862</v>
      </c>
      <c r="G5249" t="s">
        <v>7104</v>
      </c>
      <c r="H5249" s="3">
        <v>10000</v>
      </c>
      <c r="I5249" s="3">
        <v>-10000</v>
      </c>
      <c r="J5249" s="3">
        <v>0</v>
      </c>
    </row>
    <row r="5250" spans="1:10" x14ac:dyDescent="0.25">
      <c r="A5250" s="4" t="s">
        <v>9404</v>
      </c>
      <c r="B5250" s="4" t="s">
        <v>11128</v>
      </c>
      <c r="C5250" s="11" t="s">
        <v>11124</v>
      </c>
      <c r="D5250" t="s">
        <v>7105</v>
      </c>
      <c r="E5250" t="s">
        <v>1</v>
      </c>
      <c r="F5250" s="2">
        <v>39892</v>
      </c>
      <c r="G5250" t="s">
        <v>7106</v>
      </c>
      <c r="H5250" s="3">
        <v>15500</v>
      </c>
      <c r="I5250" s="3">
        <v>-15500</v>
      </c>
      <c r="J5250" s="3">
        <v>0</v>
      </c>
    </row>
    <row r="5251" spans="1:10" x14ac:dyDescent="0.25">
      <c r="A5251" s="4" t="s">
        <v>9404</v>
      </c>
      <c r="B5251" s="4" t="s">
        <v>11128</v>
      </c>
      <c r="C5251" s="11" t="s">
        <v>11124</v>
      </c>
      <c r="D5251" t="s">
        <v>7105</v>
      </c>
      <c r="E5251" t="s">
        <v>7</v>
      </c>
      <c r="F5251" s="2">
        <v>39952</v>
      </c>
      <c r="G5251" t="s">
        <v>7107</v>
      </c>
      <c r="H5251" s="3">
        <v>2800</v>
      </c>
      <c r="I5251" s="3">
        <v>-2800</v>
      </c>
      <c r="J5251" s="3">
        <v>0</v>
      </c>
    </row>
    <row r="5252" spans="1:10" x14ac:dyDescent="0.25">
      <c r="A5252" s="4" t="s">
        <v>9404</v>
      </c>
      <c r="B5252" s="4" t="s">
        <v>11128</v>
      </c>
      <c r="C5252" s="11" t="s">
        <v>11124</v>
      </c>
      <c r="D5252" t="s">
        <v>7105</v>
      </c>
      <c r="E5252" t="s">
        <v>9</v>
      </c>
      <c r="F5252" s="2">
        <v>40108</v>
      </c>
      <c r="G5252" t="s">
        <v>7107</v>
      </c>
      <c r="H5252" s="3">
        <v>3000</v>
      </c>
      <c r="I5252" s="3">
        <v>-3000</v>
      </c>
      <c r="J5252" s="3">
        <v>0</v>
      </c>
    </row>
    <row r="5253" spans="1:10" x14ac:dyDescent="0.25">
      <c r="A5253" s="4" t="s">
        <v>9404</v>
      </c>
      <c r="B5253" s="4" t="s">
        <v>11128</v>
      </c>
      <c r="C5253" s="11" t="s">
        <v>11124</v>
      </c>
      <c r="D5253" t="s">
        <v>7108</v>
      </c>
      <c r="E5253" t="s">
        <v>1</v>
      </c>
      <c r="F5253" s="2">
        <v>39861</v>
      </c>
      <c r="G5253" t="s">
        <v>7109</v>
      </c>
      <c r="H5253" s="3">
        <v>5500</v>
      </c>
      <c r="I5253" s="3">
        <v>-5500</v>
      </c>
      <c r="J5253" s="3">
        <v>0</v>
      </c>
    </row>
    <row r="5254" spans="1:10" x14ac:dyDescent="0.25">
      <c r="A5254" s="4" t="s">
        <v>9404</v>
      </c>
      <c r="B5254" s="4" t="s">
        <v>11128</v>
      </c>
      <c r="C5254" s="11" t="s">
        <v>11124</v>
      </c>
      <c r="D5254" t="s">
        <v>7110</v>
      </c>
      <c r="E5254" t="s">
        <v>1</v>
      </c>
      <c r="F5254" s="2">
        <v>39813</v>
      </c>
      <c r="G5254" t="s">
        <v>7111</v>
      </c>
      <c r="H5254" s="3">
        <v>800</v>
      </c>
      <c r="I5254" s="3">
        <v>-800</v>
      </c>
      <c r="J5254" s="3">
        <v>0</v>
      </c>
    </row>
    <row r="5255" spans="1:10" x14ac:dyDescent="0.25">
      <c r="A5255" s="4" t="s">
        <v>9404</v>
      </c>
      <c r="B5255" s="4" t="s">
        <v>11128</v>
      </c>
      <c r="C5255" s="11" t="s">
        <v>11124</v>
      </c>
      <c r="D5255" t="s">
        <v>7112</v>
      </c>
      <c r="E5255" t="s">
        <v>1</v>
      </c>
      <c r="F5255" s="2">
        <v>39932</v>
      </c>
      <c r="G5255" t="s">
        <v>7069</v>
      </c>
      <c r="H5255" s="3">
        <v>29000</v>
      </c>
      <c r="I5255" s="3">
        <v>-29000</v>
      </c>
      <c r="J5255" s="3">
        <v>0</v>
      </c>
    </row>
    <row r="5256" spans="1:10" x14ac:dyDescent="0.25">
      <c r="A5256" s="4" t="s">
        <v>9404</v>
      </c>
      <c r="B5256" s="4" t="s">
        <v>11128</v>
      </c>
      <c r="C5256" s="11" t="s">
        <v>11124</v>
      </c>
      <c r="D5256" t="s">
        <v>7112</v>
      </c>
      <c r="E5256" t="s">
        <v>7</v>
      </c>
      <c r="F5256" s="2">
        <v>40144</v>
      </c>
      <c r="G5256" t="s">
        <v>7113</v>
      </c>
      <c r="H5256" s="3">
        <v>8400</v>
      </c>
      <c r="I5256" s="3">
        <v>-8400</v>
      </c>
      <c r="J5256" s="3">
        <v>0</v>
      </c>
    </row>
    <row r="5257" spans="1:10" x14ac:dyDescent="0.25">
      <c r="A5257" s="4" t="s">
        <v>9404</v>
      </c>
      <c r="B5257" s="4" t="s">
        <v>11128</v>
      </c>
      <c r="C5257" s="11" t="s">
        <v>11124</v>
      </c>
      <c r="D5257" t="s">
        <v>7114</v>
      </c>
      <c r="E5257" t="s">
        <v>1</v>
      </c>
      <c r="F5257" s="2">
        <v>39861</v>
      </c>
      <c r="G5257" t="s">
        <v>7115</v>
      </c>
      <c r="H5257" s="3">
        <v>1500</v>
      </c>
      <c r="I5257" s="3">
        <v>-1500</v>
      </c>
      <c r="J5257" s="3">
        <v>0</v>
      </c>
    </row>
    <row r="5258" spans="1:10" x14ac:dyDescent="0.25">
      <c r="A5258" s="4" t="s">
        <v>9404</v>
      </c>
      <c r="B5258" s="4" t="s">
        <v>11128</v>
      </c>
      <c r="C5258" s="11" t="s">
        <v>11124</v>
      </c>
      <c r="D5258" t="s">
        <v>7116</v>
      </c>
      <c r="E5258" t="s">
        <v>1</v>
      </c>
      <c r="F5258" s="2">
        <v>39867</v>
      </c>
      <c r="G5258" t="s">
        <v>7117</v>
      </c>
      <c r="H5258" s="3">
        <v>1500</v>
      </c>
      <c r="I5258" s="3">
        <v>-1500</v>
      </c>
      <c r="J5258" s="3">
        <v>0</v>
      </c>
    </row>
    <row r="5259" spans="1:10" x14ac:dyDescent="0.25">
      <c r="A5259" s="4" t="s">
        <v>9404</v>
      </c>
      <c r="B5259" s="4" t="s">
        <v>11128</v>
      </c>
      <c r="C5259" s="11" t="s">
        <v>11124</v>
      </c>
      <c r="D5259" t="s">
        <v>7118</v>
      </c>
      <c r="E5259" t="s">
        <v>1</v>
      </c>
      <c r="F5259" s="2">
        <v>39933</v>
      </c>
      <c r="G5259" t="s">
        <v>7119</v>
      </c>
      <c r="H5259" s="3">
        <v>50000</v>
      </c>
      <c r="I5259" s="3">
        <v>-50000</v>
      </c>
      <c r="J5259" s="3">
        <v>0</v>
      </c>
    </row>
    <row r="5260" spans="1:10" x14ac:dyDescent="0.25">
      <c r="A5260" s="4" t="s">
        <v>9404</v>
      </c>
      <c r="B5260" s="4" t="s">
        <v>11128</v>
      </c>
      <c r="C5260" s="11" t="s">
        <v>11124</v>
      </c>
      <c r="D5260" t="s">
        <v>7118</v>
      </c>
      <c r="E5260" t="s">
        <v>7</v>
      </c>
      <c r="F5260" s="2">
        <v>39933</v>
      </c>
      <c r="G5260" t="s">
        <v>7120</v>
      </c>
      <c r="H5260" s="3">
        <v>3200</v>
      </c>
      <c r="I5260" s="3">
        <v>-3200</v>
      </c>
      <c r="J5260" s="3">
        <v>0</v>
      </c>
    </row>
    <row r="5261" spans="1:10" x14ac:dyDescent="0.25">
      <c r="A5261" s="4" t="s">
        <v>9404</v>
      </c>
      <c r="B5261" s="4" t="s">
        <v>11128</v>
      </c>
      <c r="C5261" s="11" t="s">
        <v>11124</v>
      </c>
      <c r="D5261" t="s">
        <v>7118</v>
      </c>
      <c r="E5261" t="s">
        <v>9</v>
      </c>
      <c r="F5261" s="2">
        <v>39994</v>
      </c>
      <c r="G5261" t="s">
        <v>7120</v>
      </c>
      <c r="H5261" s="3">
        <v>3200</v>
      </c>
      <c r="I5261" s="3">
        <v>-3200</v>
      </c>
      <c r="J5261" s="3">
        <v>0</v>
      </c>
    </row>
    <row r="5262" spans="1:10" x14ac:dyDescent="0.25">
      <c r="A5262" s="4" t="s">
        <v>9404</v>
      </c>
      <c r="B5262" s="4" t="s">
        <v>11128</v>
      </c>
      <c r="C5262" s="11" t="s">
        <v>11124</v>
      </c>
      <c r="D5262" t="s">
        <v>7118</v>
      </c>
      <c r="E5262" t="s">
        <v>19</v>
      </c>
      <c r="F5262" s="2">
        <v>40016</v>
      </c>
      <c r="G5262" t="s">
        <v>7120</v>
      </c>
      <c r="H5262" s="3">
        <v>5400</v>
      </c>
      <c r="I5262" s="3">
        <v>-5400</v>
      </c>
      <c r="J5262" s="3">
        <v>0</v>
      </c>
    </row>
    <row r="5263" spans="1:10" x14ac:dyDescent="0.25">
      <c r="A5263" s="4" t="s">
        <v>9404</v>
      </c>
      <c r="B5263" s="4" t="s">
        <v>11128</v>
      </c>
      <c r="C5263" s="11" t="s">
        <v>11124</v>
      </c>
      <c r="D5263" t="s">
        <v>7118</v>
      </c>
      <c r="E5263" t="s">
        <v>21</v>
      </c>
      <c r="F5263" s="2">
        <v>40072</v>
      </c>
      <c r="G5263" t="s">
        <v>7121</v>
      </c>
      <c r="H5263" s="3">
        <v>4400</v>
      </c>
      <c r="I5263" s="3">
        <v>-4400</v>
      </c>
      <c r="J5263" s="3">
        <v>0</v>
      </c>
    </row>
    <row r="5264" spans="1:10" x14ac:dyDescent="0.25">
      <c r="A5264" s="4" t="s">
        <v>9404</v>
      </c>
      <c r="B5264" s="4" t="s">
        <v>11128</v>
      </c>
      <c r="C5264" s="11" t="s">
        <v>11124</v>
      </c>
      <c r="D5264" t="s">
        <v>7118</v>
      </c>
      <c r="E5264" t="s">
        <v>23</v>
      </c>
      <c r="F5264" s="2">
        <v>40105</v>
      </c>
      <c r="G5264" t="s">
        <v>7120</v>
      </c>
      <c r="H5264" s="3">
        <v>13000</v>
      </c>
      <c r="I5264" s="3">
        <v>-13000</v>
      </c>
      <c r="J5264" s="3">
        <v>0</v>
      </c>
    </row>
    <row r="5265" spans="1:10" x14ac:dyDescent="0.25">
      <c r="A5265" s="4" t="s">
        <v>9404</v>
      </c>
      <c r="B5265" s="4" t="s">
        <v>11128</v>
      </c>
      <c r="C5265" s="11" t="s">
        <v>11124</v>
      </c>
      <c r="D5265" t="s">
        <v>7122</v>
      </c>
      <c r="E5265" t="s">
        <v>1</v>
      </c>
      <c r="F5265" s="2">
        <v>39933</v>
      </c>
      <c r="G5265" t="s">
        <v>7123</v>
      </c>
      <c r="H5265" s="3">
        <v>1800</v>
      </c>
      <c r="I5265" s="3">
        <v>-1800</v>
      </c>
      <c r="J5265" s="3">
        <v>0</v>
      </c>
    </row>
    <row r="5266" spans="1:10" x14ac:dyDescent="0.25">
      <c r="A5266" s="4" t="s">
        <v>9404</v>
      </c>
      <c r="B5266" s="4" t="s">
        <v>11128</v>
      </c>
      <c r="C5266" s="11" t="s">
        <v>11124</v>
      </c>
      <c r="D5266" t="s">
        <v>7124</v>
      </c>
      <c r="E5266" t="s">
        <v>1</v>
      </c>
      <c r="F5266" s="2">
        <v>39861</v>
      </c>
      <c r="G5266" t="s">
        <v>7125</v>
      </c>
      <c r="H5266" s="3">
        <v>1500</v>
      </c>
      <c r="I5266" s="3">
        <v>-1500</v>
      </c>
      <c r="J5266" s="3">
        <v>0</v>
      </c>
    </row>
    <row r="5267" spans="1:10" x14ac:dyDescent="0.25">
      <c r="A5267" s="4" t="s">
        <v>9404</v>
      </c>
      <c r="B5267" s="4" t="s">
        <v>11128</v>
      </c>
      <c r="C5267" s="11" t="s">
        <v>11124</v>
      </c>
      <c r="D5267" t="s">
        <v>7126</v>
      </c>
      <c r="E5267" t="s">
        <v>1</v>
      </c>
      <c r="F5267" s="2">
        <v>40534</v>
      </c>
      <c r="G5267" t="s">
        <v>7127</v>
      </c>
      <c r="H5267" s="3">
        <v>1120</v>
      </c>
      <c r="I5267" s="3">
        <v>-1120</v>
      </c>
      <c r="J5267" s="3">
        <v>0</v>
      </c>
    </row>
    <row r="5268" spans="1:10" x14ac:dyDescent="0.25">
      <c r="A5268" s="4" t="s">
        <v>9404</v>
      </c>
      <c r="B5268" s="4" t="s">
        <v>11128</v>
      </c>
      <c r="C5268" s="11" t="s">
        <v>11124</v>
      </c>
      <c r="D5268" t="s">
        <v>7128</v>
      </c>
      <c r="E5268" t="s">
        <v>1</v>
      </c>
      <c r="F5268" s="2">
        <v>39933</v>
      </c>
      <c r="G5268" t="s">
        <v>7129</v>
      </c>
      <c r="H5268" s="3">
        <v>33000</v>
      </c>
      <c r="I5268" s="3">
        <v>-33000</v>
      </c>
      <c r="J5268" s="3">
        <v>0</v>
      </c>
    </row>
    <row r="5269" spans="1:10" x14ac:dyDescent="0.25">
      <c r="A5269" s="4" t="s">
        <v>9404</v>
      </c>
      <c r="B5269" s="4" t="s">
        <v>11128</v>
      </c>
      <c r="C5269" s="11" t="s">
        <v>11124</v>
      </c>
      <c r="D5269" t="s">
        <v>7128</v>
      </c>
      <c r="E5269" t="s">
        <v>7</v>
      </c>
      <c r="F5269" s="2">
        <v>40237</v>
      </c>
      <c r="G5269" t="s">
        <v>7130</v>
      </c>
      <c r="H5269" s="3">
        <v>5750</v>
      </c>
      <c r="I5269" s="3">
        <v>-5750</v>
      </c>
      <c r="J5269" s="3">
        <v>0</v>
      </c>
    </row>
    <row r="5270" spans="1:10" x14ac:dyDescent="0.25">
      <c r="A5270" s="4" t="s">
        <v>9404</v>
      </c>
      <c r="B5270" s="4" t="s">
        <v>11128</v>
      </c>
      <c r="C5270" s="11" t="s">
        <v>11124</v>
      </c>
      <c r="D5270" t="s">
        <v>7131</v>
      </c>
      <c r="E5270" t="s">
        <v>1</v>
      </c>
      <c r="F5270" s="2">
        <v>39933</v>
      </c>
      <c r="G5270" t="s">
        <v>7132</v>
      </c>
      <c r="H5270" s="3">
        <v>28500</v>
      </c>
      <c r="I5270" s="3">
        <v>-28500</v>
      </c>
      <c r="J5270" s="3">
        <v>0</v>
      </c>
    </row>
    <row r="5271" spans="1:10" x14ac:dyDescent="0.25">
      <c r="A5271" s="4" t="s">
        <v>9404</v>
      </c>
      <c r="B5271" s="4" t="s">
        <v>11128</v>
      </c>
      <c r="C5271" s="11" t="s">
        <v>11124</v>
      </c>
      <c r="D5271" t="s">
        <v>7131</v>
      </c>
      <c r="E5271" t="s">
        <v>7</v>
      </c>
      <c r="F5271" s="2">
        <v>40237</v>
      </c>
      <c r="G5271" t="s">
        <v>7133</v>
      </c>
      <c r="H5271" s="3">
        <v>5750</v>
      </c>
      <c r="I5271" s="3">
        <v>-5750</v>
      </c>
      <c r="J5271" s="3">
        <v>0</v>
      </c>
    </row>
    <row r="5272" spans="1:10" x14ac:dyDescent="0.25">
      <c r="A5272" s="4" t="s">
        <v>9404</v>
      </c>
      <c r="B5272" s="4" t="s">
        <v>11128</v>
      </c>
      <c r="C5272" s="11" t="s">
        <v>11124</v>
      </c>
      <c r="D5272" t="s">
        <v>7134</v>
      </c>
      <c r="E5272" t="s">
        <v>1</v>
      </c>
      <c r="F5272" s="2">
        <v>39994</v>
      </c>
      <c r="G5272" t="s">
        <v>7135</v>
      </c>
      <c r="H5272" s="3">
        <v>15400</v>
      </c>
      <c r="I5272" s="3">
        <v>-15400</v>
      </c>
      <c r="J5272" s="3">
        <v>0</v>
      </c>
    </row>
    <row r="5273" spans="1:10" x14ac:dyDescent="0.25">
      <c r="A5273" s="4" t="s">
        <v>9404</v>
      </c>
      <c r="B5273" s="4" t="s">
        <v>11128</v>
      </c>
      <c r="C5273" s="11" t="s">
        <v>11124</v>
      </c>
      <c r="D5273" t="s">
        <v>7136</v>
      </c>
      <c r="E5273" t="s">
        <v>1</v>
      </c>
      <c r="F5273" s="2">
        <v>39994</v>
      </c>
      <c r="G5273" t="s">
        <v>7137</v>
      </c>
      <c r="H5273" s="3">
        <v>24600</v>
      </c>
      <c r="I5273" s="3">
        <v>-24600</v>
      </c>
      <c r="J5273" s="3">
        <v>0</v>
      </c>
    </row>
    <row r="5274" spans="1:10" x14ac:dyDescent="0.25">
      <c r="A5274" s="4" t="s">
        <v>9404</v>
      </c>
      <c r="B5274" s="4" t="s">
        <v>11128</v>
      </c>
      <c r="C5274" s="11" t="s">
        <v>11124</v>
      </c>
      <c r="D5274" t="s">
        <v>7138</v>
      </c>
      <c r="E5274" t="s">
        <v>1</v>
      </c>
      <c r="F5274" s="2">
        <v>39954</v>
      </c>
      <c r="G5274" t="s">
        <v>7139</v>
      </c>
      <c r="H5274" s="3">
        <v>20000</v>
      </c>
      <c r="I5274" s="3">
        <v>-20000</v>
      </c>
      <c r="J5274" s="3">
        <v>0</v>
      </c>
    </row>
    <row r="5275" spans="1:10" x14ac:dyDescent="0.25">
      <c r="A5275" s="4" t="s">
        <v>9404</v>
      </c>
      <c r="B5275" s="4" t="s">
        <v>11128</v>
      </c>
      <c r="C5275" s="11" t="s">
        <v>11124</v>
      </c>
      <c r="D5275" t="s">
        <v>7140</v>
      </c>
      <c r="E5275" t="s">
        <v>1</v>
      </c>
      <c r="F5275" s="2">
        <v>39964</v>
      </c>
      <c r="G5275" t="s">
        <v>7141</v>
      </c>
      <c r="H5275" s="3">
        <v>20000</v>
      </c>
      <c r="I5275" s="3">
        <v>-20000</v>
      </c>
      <c r="J5275" s="3">
        <v>0</v>
      </c>
    </row>
    <row r="5276" spans="1:10" x14ac:dyDescent="0.25">
      <c r="A5276" s="4" t="s">
        <v>9404</v>
      </c>
      <c r="B5276" s="4" t="s">
        <v>11128</v>
      </c>
      <c r="C5276" s="11" t="s">
        <v>11124</v>
      </c>
      <c r="D5276" t="s">
        <v>7142</v>
      </c>
      <c r="E5276" t="s">
        <v>1</v>
      </c>
      <c r="F5276" s="2">
        <v>39932</v>
      </c>
      <c r="G5276" t="s">
        <v>7143</v>
      </c>
      <c r="H5276" s="3">
        <v>27500</v>
      </c>
      <c r="I5276" s="3">
        <v>-27500</v>
      </c>
      <c r="J5276" s="3">
        <v>0</v>
      </c>
    </row>
    <row r="5277" spans="1:10" x14ac:dyDescent="0.25">
      <c r="A5277" s="4" t="s">
        <v>9404</v>
      </c>
      <c r="B5277" s="4" t="s">
        <v>11128</v>
      </c>
      <c r="C5277" s="11" t="s">
        <v>11124</v>
      </c>
      <c r="D5277" t="s">
        <v>7142</v>
      </c>
      <c r="E5277" t="s">
        <v>7</v>
      </c>
      <c r="F5277" s="2">
        <v>39933</v>
      </c>
      <c r="G5277" t="s">
        <v>7144</v>
      </c>
      <c r="H5277" s="3">
        <v>1100</v>
      </c>
      <c r="I5277" s="3">
        <v>-1100</v>
      </c>
      <c r="J5277" s="3">
        <v>0</v>
      </c>
    </row>
    <row r="5278" spans="1:10" x14ac:dyDescent="0.25">
      <c r="A5278" s="4" t="s">
        <v>9404</v>
      </c>
      <c r="B5278" s="4" t="s">
        <v>11128</v>
      </c>
      <c r="C5278" s="11" t="s">
        <v>11124</v>
      </c>
      <c r="D5278" t="s">
        <v>7145</v>
      </c>
      <c r="E5278" t="s">
        <v>1</v>
      </c>
      <c r="F5278" s="2">
        <v>39932</v>
      </c>
      <c r="G5278" t="s">
        <v>7146</v>
      </c>
      <c r="H5278" s="3">
        <v>27500</v>
      </c>
      <c r="I5278" s="3">
        <v>-27500</v>
      </c>
      <c r="J5278" s="3">
        <v>0</v>
      </c>
    </row>
    <row r="5279" spans="1:10" x14ac:dyDescent="0.25">
      <c r="A5279" s="4" t="s">
        <v>9404</v>
      </c>
      <c r="B5279" s="4" t="s">
        <v>11128</v>
      </c>
      <c r="C5279" s="11" t="s">
        <v>11124</v>
      </c>
      <c r="D5279" t="s">
        <v>7147</v>
      </c>
      <c r="E5279" t="s">
        <v>1</v>
      </c>
      <c r="F5279" s="2">
        <v>39994</v>
      </c>
      <c r="G5279" t="s">
        <v>7148</v>
      </c>
      <c r="H5279" s="3">
        <v>15000</v>
      </c>
      <c r="I5279" s="3">
        <v>-15000</v>
      </c>
      <c r="J5279" s="3">
        <v>0</v>
      </c>
    </row>
    <row r="5280" spans="1:10" x14ac:dyDescent="0.25">
      <c r="A5280" s="4" t="s">
        <v>9404</v>
      </c>
      <c r="B5280" s="4" t="s">
        <v>11128</v>
      </c>
      <c r="C5280" s="11" t="s">
        <v>11124</v>
      </c>
      <c r="D5280" t="s">
        <v>7149</v>
      </c>
      <c r="E5280" t="s">
        <v>1</v>
      </c>
      <c r="F5280" s="2">
        <v>40207</v>
      </c>
      <c r="G5280" t="s">
        <v>7150</v>
      </c>
      <c r="H5280" s="3">
        <v>19000</v>
      </c>
      <c r="I5280" s="3">
        <v>-19000</v>
      </c>
      <c r="J5280" s="3">
        <v>0</v>
      </c>
    </row>
    <row r="5281" spans="1:10" x14ac:dyDescent="0.25">
      <c r="A5281" s="4" t="s">
        <v>9404</v>
      </c>
      <c r="B5281" s="4" t="s">
        <v>11128</v>
      </c>
      <c r="C5281" s="11" t="s">
        <v>11124</v>
      </c>
      <c r="D5281" t="s">
        <v>7149</v>
      </c>
      <c r="E5281" t="s">
        <v>7</v>
      </c>
      <c r="F5281" s="2">
        <v>40344</v>
      </c>
      <c r="G5281" t="s">
        <v>7151</v>
      </c>
      <c r="H5281" s="3">
        <v>5850</v>
      </c>
      <c r="I5281" s="3">
        <v>-5850</v>
      </c>
      <c r="J5281" s="3">
        <v>0</v>
      </c>
    </row>
    <row r="5282" spans="1:10" x14ac:dyDescent="0.25">
      <c r="A5282" s="4" t="s">
        <v>9404</v>
      </c>
      <c r="B5282" s="4" t="s">
        <v>11128</v>
      </c>
      <c r="C5282" s="11" t="s">
        <v>11124</v>
      </c>
      <c r="D5282" t="s">
        <v>7149</v>
      </c>
      <c r="E5282" t="s">
        <v>9</v>
      </c>
      <c r="F5282" s="2">
        <v>40420</v>
      </c>
      <c r="G5282" t="s">
        <v>7152</v>
      </c>
      <c r="H5282" s="3">
        <v>2250</v>
      </c>
      <c r="I5282" s="3">
        <v>-2250</v>
      </c>
      <c r="J5282" s="3">
        <v>0</v>
      </c>
    </row>
    <row r="5283" spans="1:10" x14ac:dyDescent="0.25">
      <c r="A5283" s="4" t="s">
        <v>9404</v>
      </c>
      <c r="B5283" s="4" t="s">
        <v>11128</v>
      </c>
      <c r="C5283" s="11" t="s">
        <v>11124</v>
      </c>
      <c r="D5283" t="s">
        <v>7149</v>
      </c>
      <c r="E5283" t="s">
        <v>19</v>
      </c>
      <c r="F5283" s="2">
        <v>40512</v>
      </c>
      <c r="G5283" t="s">
        <v>7153</v>
      </c>
      <c r="H5283" s="3">
        <v>13000</v>
      </c>
      <c r="I5283" s="3">
        <v>-13000</v>
      </c>
      <c r="J5283" s="3">
        <v>0</v>
      </c>
    </row>
    <row r="5284" spans="1:10" x14ac:dyDescent="0.25">
      <c r="A5284" s="4" t="s">
        <v>9404</v>
      </c>
      <c r="B5284" s="4" t="s">
        <v>11128</v>
      </c>
      <c r="C5284" s="11" t="s">
        <v>11124</v>
      </c>
      <c r="D5284" t="s">
        <v>7149</v>
      </c>
      <c r="E5284" t="s">
        <v>21</v>
      </c>
      <c r="F5284" s="2">
        <v>40746</v>
      </c>
      <c r="G5284" t="s">
        <v>7154</v>
      </c>
      <c r="H5284" s="3">
        <v>4800</v>
      </c>
      <c r="I5284" s="3">
        <v>-4800</v>
      </c>
      <c r="J5284" s="3">
        <v>0</v>
      </c>
    </row>
    <row r="5285" spans="1:10" x14ac:dyDescent="0.25">
      <c r="A5285" s="4" t="s">
        <v>9404</v>
      </c>
      <c r="B5285" s="4" t="s">
        <v>11128</v>
      </c>
      <c r="C5285" s="11" t="s">
        <v>11124</v>
      </c>
      <c r="D5285" t="s">
        <v>7149</v>
      </c>
      <c r="E5285" t="s">
        <v>23</v>
      </c>
      <c r="F5285" s="2">
        <v>40872</v>
      </c>
      <c r="G5285" t="s">
        <v>7155</v>
      </c>
      <c r="H5285" s="3">
        <v>3300</v>
      </c>
      <c r="I5285" s="3">
        <v>-3300</v>
      </c>
      <c r="J5285" s="3">
        <v>0</v>
      </c>
    </row>
    <row r="5286" spans="1:10" x14ac:dyDescent="0.25">
      <c r="A5286" s="4" t="s">
        <v>9404</v>
      </c>
      <c r="B5286" s="4" t="s">
        <v>11128</v>
      </c>
      <c r="C5286" s="11" t="s">
        <v>11124</v>
      </c>
      <c r="D5286" t="s">
        <v>7156</v>
      </c>
      <c r="E5286" t="s">
        <v>1</v>
      </c>
      <c r="F5286" s="2">
        <v>39933</v>
      </c>
      <c r="G5286" t="s">
        <v>7157</v>
      </c>
      <c r="H5286" s="3">
        <v>2500</v>
      </c>
      <c r="I5286" s="3">
        <v>-2500</v>
      </c>
      <c r="J5286" s="3">
        <v>0</v>
      </c>
    </row>
    <row r="5287" spans="1:10" x14ac:dyDescent="0.25">
      <c r="A5287" s="4" t="s">
        <v>9404</v>
      </c>
      <c r="B5287" s="4" t="s">
        <v>11128</v>
      </c>
      <c r="C5287" s="11" t="s">
        <v>11124</v>
      </c>
      <c r="D5287" t="s">
        <v>7158</v>
      </c>
      <c r="E5287" t="s">
        <v>1</v>
      </c>
      <c r="F5287" s="2">
        <v>40043</v>
      </c>
      <c r="G5287" t="s">
        <v>7159</v>
      </c>
      <c r="H5287" s="3">
        <v>4500</v>
      </c>
      <c r="I5287" s="3">
        <v>-4500</v>
      </c>
      <c r="J5287" s="3">
        <v>0</v>
      </c>
    </row>
    <row r="5288" spans="1:10" x14ac:dyDescent="0.25">
      <c r="A5288" s="4" t="s">
        <v>9404</v>
      </c>
      <c r="B5288" s="4" t="s">
        <v>11128</v>
      </c>
      <c r="C5288" s="11" t="s">
        <v>11124</v>
      </c>
      <c r="D5288" t="s">
        <v>7160</v>
      </c>
      <c r="E5288" t="s">
        <v>1</v>
      </c>
      <c r="F5288" s="2">
        <v>40043</v>
      </c>
      <c r="G5288" t="s">
        <v>7161</v>
      </c>
      <c r="H5288" s="3">
        <v>4500</v>
      </c>
      <c r="I5288" s="3">
        <v>-4500</v>
      </c>
      <c r="J5288" s="3">
        <v>0</v>
      </c>
    </row>
    <row r="5289" spans="1:10" x14ac:dyDescent="0.25">
      <c r="A5289" s="4" t="s">
        <v>9404</v>
      </c>
      <c r="B5289" s="4" t="s">
        <v>11128</v>
      </c>
      <c r="C5289" s="11" t="s">
        <v>11124</v>
      </c>
      <c r="D5289" t="s">
        <v>7162</v>
      </c>
      <c r="E5289" t="s">
        <v>1</v>
      </c>
      <c r="F5289" s="2">
        <v>40208</v>
      </c>
      <c r="G5289" t="s">
        <v>7163</v>
      </c>
      <c r="H5289" s="3">
        <v>9000</v>
      </c>
      <c r="I5289" s="3">
        <v>-9000</v>
      </c>
      <c r="J5289" s="3">
        <v>0</v>
      </c>
    </row>
    <row r="5290" spans="1:10" x14ac:dyDescent="0.25">
      <c r="A5290" s="4" t="s">
        <v>9404</v>
      </c>
      <c r="B5290" s="4" t="s">
        <v>11128</v>
      </c>
      <c r="C5290" s="11" t="s">
        <v>11124</v>
      </c>
      <c r="D5290" t="s">
        <v>7164</v>
      </c>
      <c r="E5290" t="s">
        <v>1</v>
      </c>
      <c r="F5290" s="2">
        <v>40025</v>
      </c>
      <c r="G5290" t="s">
        <v>7165</v>
      </c>
      <c r="H5290" s="3">
        <v>750</v>
      </c>
      <c r="I5290" s="3">
        <v>-750</v>
      </c>
      <c r="J5290" s="3">
        <v>0</v>
      </c>
    </row>
    <row r="5291" spans="1:10" x14ac:dyDescent="0.25">
      <c r="A5291" s="4" t="s">
        <v>9404</v>
      </c>
      <c r="B5291" s="4" t="s">
        <v>11128</v>
      </c>
      <c r="C5291" s="11" t="s">
        <v>11124</v>
      </c>
      <c r="D5291" t="s">
        <v>7166</v>
      </c>
      <c r="E5291" t="s">
        <v>1</v>
      </c>
      <c r="F5291" s="2">
        <v>40086</v>
      </c>
      <c r="G5291" t="s">
        <v>7167</v>
      </c>
      <c r="H5291" s="3">
        <v>650</v>
      </c>
      <c r="I5291" s="3">
        <v>-650</v>
      </c>
      <c r="J5291" s="3">
        <v>0</v>
      </c>
    </row>
    <row r="5292" spans="1:10" x14ac:dyDescent="0.25">
      <c r="A5292" s="4" t="s">
        <v>9404</v>
      </c>
      <c r="B5292" s="4" t="s">
        <v>11128</v>
      </c>
      <c r="C5292" s="11" t="s">
        <v>11124</v>
      </c>
      <c r="D5292" t="s">
        <v>7168</v>
      </c>
      <c r="E5292" t="s">
        <v>1</v>
      </c>
      <c r="F5292" s="2">
        <v>40165</v>
      </c>
      <c r="G5292" t="s">
        <v>7169</v>
      </c>
      <c r="H5292" s="3">
        <v>73000</v>
      </c>
      <c r="I5292" s="3">
        <v>-73000</v>
      </c>
      <c r="J5292" s="3">
        <v>0</v>
      </c>
    </row>
    <row r="5293" spans="1:10" x14ac:dyDescent="0.25">
      <c r="A5293" s="4" t="s">
        <v>9404</v>
      </c>
      <c r="B5293" s="4" t="s">
        <v>11128</v>
      </c>
      <c r="C5293" s="11" t="s">
        <v>11124</v>
      </c>
      <c r="D5293" t="s">
        <v>7168</v>
      </c>
      <c r="E5293" t="s">
        <v>7</v>
      </c>
      <c r="F5293" s="2">
        <v>40908</v>
      </c>
      <c r="G5293" t="s">
        <v>7170</v>
      </c>
      <c r="H5293" s="3">
        <v>1400</v>
      </c>
      <c r="I5293" s="3">
        <v>-1400</v>
      </c>
      <c r="J5293" s="3">
        <v>0</v>
      </c>
    </row>
    <row r="5294" spans="1:10" x14ac:dyDescent="0.25">
      <c r="A5294" s="4" t="s">
        <v>9404</v>
      </c>
      <c r="B5294" s="4" t="s">
        <v>11128</v>
      </c>
      <c r="C5294" s="11" t="s">
        <v>11124</v>
      </c>
      <c r="D5294" t="s">
        <v>7168</v>
      </c>
      <c r="E5294" t="s">
        <v>9</v>
      </c>
      <c r="F5294" s="2">
        <v>40908</v>
      </c>
      <c r="G5294" t="s">
        <v>7171</v>
      </c>
      <c r="H5294" s="3">
        <v>5800</v>
      </c>
      <c r="I5294" s="3">
        <v>-5800</v>
      </c>
      <c r="J5294" s="3">
        <v>0</v>
      </c>
    </row>
    <row r="5295" spans="1:10" x14ac:dyDescent="0.25">
      <c r="A5295" s="4" t="s">
        <v>9404</v>
      </c>
      <c r="B5295" s="4" t="s">
        <v>11128</v>
      </c>
      <c r="C5295" s="11" t="s">
        <v>11124</v>
      </c>
      <c r="D5295" t="s">
        <v>7168</v>
      </c>
      <c r="E5295" t="s">
        <v>19</v>
      </c>
      <c r="F5295" s="2">
        <v>41381</v>
      </c>
      <c r="G5295" t="s">
        <v>7172</v>
      </c>
      <c r="H5295" s="3">
        <v>18500</v>
      </c>
      <c r="I5295" s="3">
        <v>-18500</v>
      </c>
      <c r="J5295" s="3">
        <v>0</v>
      </c>
    </row>
    <row r="5296" spans="1:10" x14ac:dyDescent="0.25">
      <c r="A5296" s="4" t="s">
        <v>9404</v>
      </c>
      <c r="B5296" s="4" t="s">
        <v>11128</v>
      </c>
      <c r="C5296" s="11" t="s">
        <v>11124</v>
      </c>
      <c r="D5296" t="s">
        <v>7168</v>
      </c>
      <c r="E5296" t="s">
        <v>21</v>
      </c>
      <c r="F5296" s="2">
        <v>41517</v>
      </c>
      <c r="G5296" t="s">
        <v>7173</v>
      </c>
      <c r="H5296" s="3">
        <v>1350</v>
      </c>
      <c r="I5296" s="3">
        <v>-1350</v>
      </c>
      <c r="J5296" s="3">
        <v>0</v>
      </c>
    </row>
    <row r="5297" spans="1:10" x14ac:dyDescent="0.25">
      <c r="A5297" s="4" t="s">
        <v>9404</v>
      </c>
      <c r="B5297" s="4" t="s">
        <v>11128</v>
      </c>
      <c r="C5297" s="11" t="s">
        <v>11124</v>
      </c>
      <c r="D5297" t="s">
        <v>7174</v>
      </c>
      <c r="E5297" t="s">
        <v>1</v>
      </c>
      <c r="F5297" s="2">
        <v>40375</v>
      </c>
      <c r="G5297" t="s">
        <v>7175</v>
      </c>
      <c r="H5297" s="3">
        <v>5900</v>
      </c>
      <c r="I5297" s="3">
        <v>-5900</v>
      </c>
      <c r="J5297" s="3">
        <v>0</v>
      </c>
    </row>
    <row r="5298" spans="1:10" x14ac:dyDescent="0.25">
      <c r="A5298" s="4" t="s">
        <v>9404</v>
      </c>
      <c r="B5298" s="4" t="s">
        <v>11128</v>
      </c>
      <c r="C5298" s="11" t="s">
        <v>11124</v>
      </c>
      <c r="D5298" t="s">
        <v>7176</v>
      </c>
      <c r="E5298" t="s">
        <v>1</v>
      </c>
      <c r="F5298" s="2">
        <v>40117</v>
      </c>
      <c r="G5298" t="s">
        <v>7177</v>
      </c>
      <c r="H5298" s="3">
        <v>23000</v>
      </c>
      <c r="I5298" s="3">
        <v>-23000</v>
      </c>
      <c r="J5298" s="3">
        <v>0</v>
      </c>
    </row>
    <row r="5299" spans="1:10" x14ac:dyDescent="0.25">
      <c r="A5299" s="4" t="s">
        <v>9404</v>
      </c>
      <c r="B5299" s="4" t="s">
        <v>11128</v>
      </c>
      <c r="C5299" s="11" t="s">
        <v>11124</v>
      </c>
      <c r="D5299" t="s">
        <v>7178</v>
      </c>
      <c r="E5299" t="s">
        <v>1</v>
      </c>
      <c r="F5299" s="2">
        <v>40237</v>
      </c>
      <c r="G5299" t="s">
        <v>7179</v>
      </c>
      <c r="H5299" s="3">
        <v>14544</v>
      </c>
      <c r="I5299" s="3">
        <v>-14544</v>
      </c>
      <c r="J5299" s="3">
        <v>0</v>
      </c>
    </row>
    <row r="5300" spans="1:10" x14ac:dyDescent="0.25">
      <c r="A5300" s="4" t="s">
        <v>9404</v>
      </c>
      <c r="B5300" s="4" t="s">
        <v>11128</v>
      </c>
      <c r="C5300" s="11" t="s">
        <v>11124</v>
      </c>
      <c r="D5300" t="s">
        <v>7178</v>
      </c>
      <c r="E5300" t="s">
        <v>7</v>
      </c>
      <c r="F5300" s="2">
        <v>40443</v>
      </c>
      <c r="G5300" t="s">
        <v>7180</v>
      </c>
      <c r="H5300" s="3">
        <v>8400</v>
      </c>
      <c r="I5300" s="3">
        <v>-8400</v>
      </c>
      <c r="J5300" s="3">
        <v>0</v>
      </c>
    </row>
    <row r="5301" spans="1:10" x14ac:dyDescent="0.25">
      <c r="A5301" s="4" t="s">
        <v>9404</v>
      </c>
      <c r="B5301" s="4" t="s">
        <v>11128</v>
      </c>
      <c r="C5301" s="11" t="s">
        <v>11124</v>
      </c>
      <c r="D5301" t="s">
        <v>7178</v>
      </c>
      <c r="E5301" t="s">
        <v>9</v>
      </c>
      <c r="F5301" s="2">
        <v>40633</v>
      </c>
      <c r="G5301" t="s">
        <v>7181</v>
      </c>
      <c r="H5301" s="3">
        <v>18196</v>
      </c>
      <c r="I5301" s="3">
        <v>-18196</v>
      </c>
      <c r="J5301" s="3">
        <v>0</v>
      </c>
    </row>
    <row r="5302" spans="1:10" x14ac:dyDescent="0.25">
      <c r="A5302" s="4" t="s">
        <v>9404</v>
      </c>
      <c r="B5302" s="4" t="s">
        <v>11128</v>
      </c>
      <c r="C5302" s="11" t="s">
        <v>11124</v>
      </c>
      <c r="D5302" t="s">
        <v>7178</v>
      </c>
      <c r="E5302" t="s">
        <v>19</v>
      </c>
      <c r="F5302" s="2">
        <v>40755</v>
      </c>
      <c r="G5302" t="s">
        <v>7182</v>
      </c>
      <c r="H5302" s="3">
        <v>5960</v>
      </c>
      <c r="I5302" s="3">
        <v>-5960</v>
      </c>
      <c r="J5302" s="3">
        <v>0</v>
      </c>
    </row>
    <row r="5303" spans="1:10" x14ac:dyDescent="0.25">
      <c r="A5303" s="4" t="s">
        <v>9404</v>
      </c>
      <c r="B5303" s="4" t="s">
        <v>11128</v>
      </c>
      <c r="C5303" s="11" t="s">
        <v>11124</v>
      </c>
      <c r="D5303" t="s">
        <v>7178</v>
      </c>
      <c r="E5303" t="s">
        <v>21</v>
      </c>
      <c r="F5303" s="2">
        <v>42622</v>
      </c>
      <c r="G5303" t="s">
        <v>5037</v>
      </c>
      <c r="H5303" s="3">
        <v>1850</v>
      </c>
      <c r="I5303" s="3">
        <v>-1850</v>
      </c>
      <c r="J5303" s="3">
        <v>0</v>
      </c>
    </row>
    <row r="5304" spans="1:10" x14ac:dyDescent="0.25">
      <c r="A5304" s="4" t="s">
        <v>9404</v>
      </c>
      <c r="B5304" s="4" t="s">
        <v>11128</v>
      </c>
      <c r="C5304" s="11" t="s">
        <v>11124</v>
      </c>
      <c r="D5304" t="s">
        <v>7183</v>
      </c>
      <c r="E5304" t="s">
        <v>1</v>
      </c>
      <c r="F5304" s="2">
        <v>40237</v>
      </c>
      <c r="G5304" t="s">
        <v>7184</v>
      </c>
      <c r="H5304" s="3">
        <v>22000</v>
      </c>
      <c r="I5304" s="3">
        <v>-22000</v>
      </c>
      <c r="J5304" s="3">
        <v>0</v>
      </c>
    </row>
    <row r="5305" spans="1:10" x14ac:dyDescent="0.25">
      <c r="A5305" s="4" t="s">
        <v>9404</v>
      </c>
      <c r="B5305" s="4" t="s">
        <v>11128</v>
      </c>
      <c r="C5305" s="11" t="s">
        <v>11124</v>
      </c>
      <c r="D5305" t="s">
        <v>7183</v>
      </c>
      <c r="E5305" t="s">
        <v>7</v>
      </c>
      <c r="F5305" s="2">
        <v>40325</v>
      </c>
      <c r="G5305" t="s">
        <v>7185</v>
      </c>
      <c r="H5305" s="3">
        <v>3150</v>
      </c>
      <c r="I5305" s="3">
        <v>-3150</v>
      </c>
      <c r="J5305" s="3">
        <v>0</v>
      </c>
    </row>
    <row r="5306" spans="1:10" x14ac:dyDescent="0.25">
      <c r="A5306" s="4" t="s">
        <v>9404</v>
      </c>
      <c r="B5306" s="4" t="s">
        <v>11128</v>
      </c>
      <c r="C5306" s="11" t="s">
        <v>11124</v>
      </c>
      <c r="D5306" t="s">
        <v>7183</v>
      </c>
      <c r="E5306" t="s">
        <v>9</v>
      </c>
      <c r="F5306" s="2">
        <v>40421</v>
      </c>
      <c r="G5306" t="s">
        <v>7186</v>
      </c>
      <c r="H5306" s="3">
        <v>1980</v>
      </c>
      <c r="I5306" s="3">
        <v>-1980</v>
      </c>
      <c r="J5306" s="3">
        <v>0</v>
      </c>
    </row>
    <row r="5307" spans="1:10" x14ac:dyDescent="0.25">
      <c r="A5307" s="4" t="s">
        <v>9404</v>
      </c>
      <c r="B5307" s="4" t="s">
        <v>11128</v>
      </c>
      <c r="C5307" s="11" t="s">
        <v>11124</v>
      </c>
      <c r="D5307" t="s">
        <v>7183</v>
      </c>
      <c r="E5307" t="s">
        <v>19</v>
      </c>
      <c r="F5307" s="2">
        <v>40592</v>
      </c>
      <c r="G5307" t="s">
        <v>7187</v>
      </c>
      <c r="H5307" s="3">
        <v>24270</v>
      </c>
      <c r="I5307" s="3">
        <v>-24270</v>
      </c>
      <c r="J5307" s="3">
        <v>0</v>
      </c>
    </row>
    <row r="5308" spans="1:10" x14ac:dyDescent="0.25">
      <c r="A5308" s="4" t="s">
        <v>9404</v>
      </c>
      <c r="B5308" s="4" t="s">
        <v>11128</v>
      </c>
      <c r="C5308" s="11" t="s">
        <v>11124</v>
      </c>
      <c r="D5308" t="s">
        <v>7188</v>
      </c>
      <c r="E5308" t="s">
        <v>1</v>
      </c>
      <c r="F5308" s="2">
        <v>40237</v>
      </c>
      <c r="G5308" t="s">
        <v>7189</v>
      </c>
      <c r="H5308" s="3">
        <v>27264</v>
      </c>
      <c r="I5308" s="3">
        <v>-27264</v>
      </c>
      <c r="J5308" s="3">
        <v>0</v>
      </c>
    </row>
    <row r="5309" spans="1:10" x14ac:dyDescent="0.25">
      <c r="A5309" s="4" t="s">
        <v>9404</v>
      </c>
      <c r="B5309" s="4" t="s">
        <v>11128</v>
      </c>
      <c r="C5309" s="11" t="s">
        <v>11124</v>
      </c>
      <c r="D5309" t="s">
        <v>7188</v>
      </c>
      <c r="E5309" t="s">
        <v>7</v>
      </c>
      <c r="F5309" s="2">
        <v>40237</v>
      </c>
      <c r="G5309" t="s">
        <v>7190</v>
      </c>
      <c r="H5309" s="3">
        <v>1650</v>
      </c>
      <c r="I5309" s="3">
        <v>-1650</v>
      </c>
      <c r="J5309" s="3">
        <v>0</v>
      </c>
    </row>
    <row r="5310" spans="1:10" x14ac:dyDescent="0.25">
      <c r="A5310" s="4" t="s">
        <v>9404</v>
      </c>
      <c r="B5310" s="4" t="s">
        <v>11128</v>
      </c>
      <c r="C5310" s="11" t="s">
        <v>11124</v>
      </c>
      <c r="D5310" t="s">
        <v>7188</v>
      </c>
      <c r="E5310" t="s">
        <v>9</v>
      </c>
      <c r="F5310" s="2">
        <v>40329</v>
      </c>
      <c r="G5310" t="s">
        <v>7191</v>
      </c>
      <c r="H5310" s="3">
        <v>7200</v>
      </c>
      <c r="I5310" s="3">
        <v>-7200</v>
      </c>
      <c r="J5310" s="3">
        <v>0</v>
      </c>
    </row>
    <row r="5311" spans="1:10" x14ac:dyDescent="0.25">
      <c r="A5311" s="4" t="s">
        <v>9404</v>
      </c>
      <c r="B5311" s="4" t="s">
        <v>11128</v>
      </c>
      <c r="C5311" s="11" t="s">
        <v>11124</v>
      </c>
      <c r="D5311" t="s">
        <v>7188</v>
      </c>
      <c r="E5311" t="s">
        <v>19</v>
      </c>
      <c r="F5311" s="2">
        <v>40380</v>
      </c>
      <c r="G5311" t="s">
        <v>7192</v>
      </c>
      <c r="H5311" s="3">
        <v>3870</v>
      </c>
      <c r="I5311" s="3">
        <v>-3870</v>
      </c>
      <c r="J5311" s="3">
        <v>0</v>
      </c>
    </row>
    <row r="5312" spans="1:10" x14ac:dyDescent="0.25">
      <c r="A5312" s="4" t="s">
        <v>9404</v>
      </c>
      <c r="B5312" s="4" t="s">
        <v>11128</v>
      </c>
      <c r="C5312" s="11" t="s">
        <v>11124</v>
      </c>
      <c r="D5312" t="s">
        <v>7188</v>
      </c>
      <c r="E5312" t="s">
        <v>21</v>
      </c>
      <c r="F5312" s="2">
        <v>40633</v>
      </c>
      <c r="G5312" t="s">
        <v>7193</v>
      </c>
      <c r="H5312" s="3">
        <v>22176</v>
      </c>
      <c r="I5312" s="3">
        <v>-22176</v>
      </c>
      <c r="J5312" s="3">
        <v>0</v>
      </c>
    </row>
    <row r="5313" spans="1:10" x14ac:dyDescent="0.25">
      <c r="A5313" s="4" t="s">
        <v>9404</v>
      </c>
      <c r="B5313" s="4" t="s">
        <v>11128</v>
      </c>
      <c r="C5313" s="11" t="s">
        <v>11124</v>
      </c>
      <c r="D5313" t="s">
        <v>7188</v>
      </c>
      <c r="E5313" t="s">
        <v>23</v>
      </c>
      <c r="F5313" s="2">
        <v>40694</v>
      </c>
      <c r="G5313" t="s">
        <v>7194</v>
      </c>
      <c r="H5313" s="3">
        <v>5700</v>
      </c>
      <c r="I5313" s="3">
        <v>-5700</v>
      </c>
      <c r="J5313" s="3">
        <v>0</v>
      </c>
    </row>
    <row r="5314" spans="1:10" x14ac:dyDescent="0.25">
      <c r="A5314" s="4" t="s">
        <v>9404</v>
      </c>
      <c r="B5314" s="4" t="s">
        <v>11128</v>
      </c>
      <c r="C5314" s="11" t="s">
        <v>11124</v>
      </c>
      <c r="D5314" t="s">
        <v>7188</v>
      </c>
      <c r="E5314" t="s">
        <v>25</v>
      </c>
      <c r="F5314" s="2">
        <v>40724</v>
      </c>
      <c r="G5314" t="s">
        <v>7195</v>
      </c>
      <c r="H5314" s="3">
        <v>11000</v>
      </c>
      <c r="I5314" s="3">
        <v>-11000</v>
      </c>
      <c r="J5314" s="3">
        <v>0</v>
      </c>
    </row>
    <row r="5315" spans="1:10" x14ac:dyDescent="0.25">
      <c r="A5315" s="4" t="s">
        <v>9404</v>
      </c>
      <c r="B5315" s="4" t="s">
        <v>11128</v>
      </c>
      <c r="C5315" s="11" t="s">
        <v>11124</v>
      </c>
      <c r="D5315" t="s">
        <v>7196</v>
      </c>
      <c r="E5315" t="s">
        <v>1</v>
      </c>
      <c r="F5315" s="2">
        <v>40208</v>
      </c>
      <c r="G5315" t="s">
        <v>7197</v>
      </c>
      <c r="H5315" s="3">
        <v>14500</v>
      </c>
      <c r="I5315" s="3">
        <v>-14500</v>
      </c>
      <c r="J5315" s="3">
        <v>0</v>
      </c>
    </row>
    <row r="5316" spans="1:10" x14ac:dyDescent="0.25">
      <c r="A5316" s="4" t="s">
        <v>9404</v>
      </c>
      <c r="B5316" s="4" t="s">
        <v>11128</v>
      </c>
      <c r="C5316" s="11" t="s">
        <v>11124</v>
      </c>
      <c r="D5316" t="s">
        <v>7196</v>
      </c>
      <c r="E5316" t="s">
        <v>7</v>
      </c>
      <c r="F5316" s="2">
        <v>40298</v>
      </c>
      <c r="G5316" t="s">
        <v>7198</v>
      </c>
      <c r="H5316" s="3">
        <v>2650</v>
      </c>
      <c r="I5316" s="3">
        <v>-2650</v>
      </c>
      <c r="J5316" s="3">
        <v>0</v>
      </c>
    </row>
    <row r="5317" spans="1:10" x14ac:dyDescent="0.25">
      <c r="A5317" s="4" t="s">
        <v>9404</v>
      </c>
      <c r="B5317" s="4" t="s">
        <v>11128</v>
      </c>
      <c r="C5317" s="11" t="s">
        <v>11124</v>
      </c>
      <c r="D5317" t="s">
        <v>7196</v>
      </c>
      <c r="E5317" t="s">
        <v>9</v>
      </c>
      <c r="F5317" s="2">
        <v>40534</v>
      </c>
      <c r="G5317" t="s">
        <v>7199</v>
      </c>
      <c r="H5317" s="3">
        <v>8430</v>
      </c>
      <c r="I5317" s="3">
        <v>-8430</v>
      </c>
      <c r="J5317" s="3">
        <v>0</v>
      </c>
    </row>
    <row r="5318" spans="1:10" x14ac:dyDescent="0.25">
      <c r="A5318" s="4" t="s">
        <v>9404</v>
      </c>
      <c r="B5318" s="4" t="s">
        <v>11128</v>
      </c>
      <c r="C5318" s="11" t="s">
        <v>11124</v>
      </c>
      <c r="D5318" t="s">
        <v>7196</v>
      </c>
      <c r="E5318" t="s">
        <v>19</v>
      </c>
      <c r="F5318" s="2">
        <v>40602</v>
      </c>
      <c r="G5318" t="s">
        <v>7200</v>
      </c>
      <c r="H5318" s="3">
        <v>10950</v>
      </c>
      <c r="I5318" s="3">
        <v>-10950</v>
      </c>
      <c r="J5318" s="3">
        <v>0</v>
      </c>
    </row>
    <row r="5319" spans="1:10" x14ac:dyDescent="0.25">
      <c r="A5319" s="4" t="s">
        <v>9404</v>
      </c>
      <c r="B5319" s="4" t="s">
        <v>11128</v>
      </c>
      <c r="C5319" s="11" t="s">
        <v>11124</v>
      </c>
      <c r="D5319" t="s">
        <v>7201</v>
      </c>
      <c r="E5319" t="s">
        <v>1</v>
      </c>
      <c r="F5319" s="2">
        <v>40193</v>
      </c>
      <c r="G5319" t="s">
        <v>7202</v>
      </c>
      <c r="H5319" s="3">
        <v>8800</v>
      </c>
      <c r="I5319" s="3">
        <v>-8800</v>
      </c>
      <c r="J5319" s="3">
        <v>0</v>
      </c>
    </row>
    <row r="5320" spans="1:10" x14ac:dyDescent="0.25">
      <c r="A5320" s="4" t="s">
        <v>9404</v>
      </c>
      <c r="B5320" s="4" t="s">
        <v>11128</v>
      </c>
      <c r="C5320" s="11" t="s">
        <v>11124</v>
      </c>
      <c r="D5320" t="s">
        <v>7201</v>
      </c>
      <c r="E5320" t="s">
        <v>7</v>
      </c>
      <c r="F5320" s="2">
        <v>40451</v>
      </c>
      <c r="G5320" t="s">
        <v>7203</v>
      </c>
      <c r="H5320" s="3">
        <v>800</v>
      </c>
      <c r="I5320" s="3">
        <v>-800</v>
      </c>
      <c r="J5320" s="3">
        <v>0</v>
      </c>
    </row>
    <row r="5321" spans="1:10" x14ac:dyDescent="0.25">
      <c r="A5321" s="4" t="s">
        <v>9404</v>
      </c>
      <c r="B5321" s="4" t="s">
        <v>11128</v>
      </c>
      <c r="C5321" s="11" t="s">
        <v>11124</v>
      </c>
      <c r="D5321" t="s">
        <v>7201</v>
      </c>
      <c r="E5321" t="s">
        <v>9</v>
      </c>
      <c r="F5321" s="2">
        <v>40482</v>
      </c>
      <c r="G5321" t="s">
        <v>7204</v>
      </c>
      <c r="H5321" s="3">
        <v>1200</v>
      </c>
      <c r="I5321" s="3">
        <v>-1200</v>
      </c>
      <c r="J5321" s="3">
        <v>0</v>
      </c>
    </row>
    <row r="5322" spans="1:10" x14ac:dyDescent="0.25">
      <c r="A5322" s="4" t="s">
        <v>9404</v>
      </c>
      <c r="B5322" s="4" t="s">
        <v>11128</v>
      </c>
      <c r="C5322" s="11" t="s">
        <v>11124</v>
      </c>
      <c r="D5322" t="s">
        <v>7201</v>
      </c>
      <c r="E5322" t="s">
        <v>19</v>
      </c>
      <c r="F5322" s="2">
        <v>40534</v>
      </c>
      <c r="G5322" t="s">
        <v>7205</v>
      </c>
      <c r="H5322" s="3">
        <v>1300</v>
      </c>
      <c r="I5322" s="3">
        <v>-1300</v>
      </c>
      <c r="J5322" s="3">
        <v>0</v>
      </c>
    </row>
    <row r="5323" spans="1:10" x14ac:dyDescent="0.25">
      <c r="A5323" s="4" t="s">
        <v>9404</v>
      </c>
      <c r="B5323" s="4" t="s">
        <v>11128</v>
      </c>
      <c r="C5323" s="11" t="s">
        <v>11124</v>
      </c>
      <c r="D5323" t="s">
        <v>7201</v>
      </c>
      <c r="E5323" t="s">
        <v>21</v>
      </c>
      <c r="F5323" s="2">
        <v>40592</v>
      </c>
      <c r="G5323" t="s">
        <v>7206</v>
      </c>
      <c r="H5323" s="3">
        <v>500</v>
      </c>
      <c r="I5323" s="3">
        <v>-500</v>
      </c>
      <c r="J5323" s="3">
        <v>0</v>
      </c>
    </row>
    <row r="5324" spans="1:10" x14ac:dyDescent="0.25">
      <c r="A5324" s="4" t="s">
        <v>9404</v>
      </c>
      <c r="B5324" s="4" t="s">
        <v>11128</v>
      </c>
      <c r="C5324" s="11" t="s">
        <v>11124</v>
      </c>
      <c r="D5324" t="s">
        <v>7207</v>
      </c>
      <c r="E5324" t="s">
        <v>1</v>
      </c>
      <c r="F5324" s="2">
        <v>40190</v>
      </c>
      <c r="G5324" t="s">
        <v>7208</v>
      </c>
      <c r="H5324" s="3">
        <v>1500</v>
      </c>
      <c r="I5324" s="3">
        <v>-1500</v>
      </c>
      <c r="J5324" s="3">
        <v>0</v>
      </c>
    </row>
    <row r="5325" spans="1:10" x14ac:dyDescent="0.25">
      <c r="A5325" s="4" t="s">
        <v>9404</v>
      </c>
      <c r="B5325" s="4" t="s">
        <v>11128</v>
      </c>
      <c r="C5325" s="11" t="s">
        <v>11124</v>
      </c>
      <c r="D5325" t="s">
        <v>7207</v>
      </c>
      <c r="E5325" t="s">
        <v>7</v>
      </c>
      <c r="F5325" s="2">
        <v>40193</v>
      </c>
      <c r="G5325" t="s">
        <v>7209</v>
      </c>
      <c r="H5325" s="3">
        <v>11000</v>
      </c>
      <c r="I5325" s="3">
        <v>-11000</v>
      </c>
      <c r="J5325" s="3">
        <v>0</v>
      </c>
    </row>
    <row r="5326" spans="1:10" x14ac:dyDescent="0.25">
      <c r="A5326" s="4" t="s">
        <v>9404</v>
      </c>
      <c r="B5326" s="4" t="s">
        <v>11128</v>
      </c>
      <c r="C5326" s="11" t="s">
        <v>11124</v>
      </c>
      <c r="D5326" t="s">
        <v>7207</v>
      </c>
      <c r="E5326" t="s">
        <v>9</v>
      </c>
      <c r="F5326" s="2">
        <v>40421</v>
      </c>
      <c r="G5326" t="s">
        <v>7210</v>
      </c>
      <c r="H5326" s="3">
        <v>750</v>
      </c>
      <c r="I5326" s="3">
        <v>-750</v>
      </c>
      <c r="J5326" s="3">
        <v>0</v>
      </c>
    </row>
    <row r="5327" spans="1:10" x14ac:dyDescent="0.25">
      <c r="A5327" s="4" t="s">
        <v>9404</v>
      </c>
      <c r="B5327" s="4" t="s">
        <v>11128</v>
      </c>
      <c r="C5327" s="11" t="s">
        <v>11124</v>
      </c>
      <c r="D5327" t="s">
        <v>7207</v>
      </c>
      <c r="E5327" t="s">
        <v>19</v>
      </c>
      <c r="F5327" s="2">
        <v>40592</v>
      </c>
      <c r="G5327" t="s">
        <v>7211</v>
      </c>
      <c r="H5327" s="3">
        <v>450</v>
      </c>
      <c r="I5327" s="3">
        <v>-450</v>
      </c>
      <c r="J5327" s="3">
        <v>0</v>
      </c>
    </row>
    <row r="5328" spans="1:10" x14ac:dyDescent="0.25">
      <c r="A5328" s="4" t="s">
        <v>9404</v>
      </c>
      <c r="B5328" s="4" t="s">
        <v>11128</v>
      </c>
      <c r="C5328" s="11" t="s">
        <v>11124</v>
      </c>
      <c r="D5328" t="s">
        <v>7212</v>
      </c>
      <c r="E5328" t="s">
        <v>1</v>
      </c>
      <c r="F5328" s="2">
        <v>40208</v>
      </c>
      <c r="G5328" t="s">
        <v>7213</v>
      </c>
      <c r="H5328" s="3">
        <v>13000</v>
      </c>
      <c r="I5328" s="3">
        <v>-13000</v>
      </c>
      <c r="J5328" s="3">
        <v>0</v>
      </c>
    </row>
    <row r="5329" spans="1:10" x14ac:dyDescent="0.25">
      <c r="A5329" s="4" t="s">
        <v>9404</v>
      </c>
      <c r="B5329" s="4" t="s">
        <v>11128</v>
      </c>
      <c r="C5329" s="11" t="s">
        <v>11124</v>
      </c>
      <c r="D5329" t="s">
        <v>7212</v>
      </c>
      <c r="E5329" t="s">
        <v>7</v>
      </c>
      <c r="F5329" s="2">
        <v>40298</v>
      </c>
      <c r="G5329" t="s">
        <v>7214</v>
      </c>
      <c r="H5329" s="3">
        <v>1800</v>
      </c>
      <c r="I5329" s="3">
        <v>-1800</v>
      </c>
      <c r="J5329" s="3">
        <v>0</v>
      </c>
    </row>
    <row r="5330" spans="1:10" x14ac:dyDescent="0.25">
      <c r="A5330" s="4" t="s">
        <v>9404</v>
      </c>
      <c r="B5330" s="4" t="s">
        <v>11128</v>
      </c>
      <c r="C5330" s="11" t="s">
        <v>11124</v>
      </c>
      <c r="D5330" t="s">
        <v>7212</v>
      </c>
      <c r="E5330" t="s">
        <v>9</v>
      </c>
      <c r="F5330" s="2">
        <v>40359</v>
      </c>
      <c r="G5330" t="s">
        <v>7215</v>
      </c>
      <c r="H5330" s="3">
        <v>2300</v>
      </c>
      <c r="I5330" s="3">
        <v>-2300</v>
      </c>
      <c r="J5330" s="3">
        <v>0</v>
      </c>
    </row>
    <row r="5331" spans="1:10" x14ac:dyDescent="0.25">
      <c r="A5331" s="4" t="s">
        <v>9404</v>
      </c>
      <c r="B5331" s="4" t="s">
        <v>11128</v>
      </c>
      <c r="C5331" s="11" t="s">
        <v>11124</v>
      </c>
      <c r="D5331" t="s">
        <v>7212</v>
      </c>
      <c r="E5331" t="s">
        <v>19</v>
      </c>
      <c r="F5331" s="2">
        <v>40534</v>
      </c>
      <c r="G5331" t="s">
        <v>7216</v>
      </c>
      <c r="H5331" s="3">
        <v>4450</v>
      </c>
      <c r="I5331" s="3">
        <v>-4450</v>
      </c>
      <c r="J5331" s="3">
        <v>0</v>
      </c>
    </row>
    <row r="5332" spans="1:10" x14ac:dyDescent="0.25">
      <c r="A5332" s="4" t="s">
        <v>9404</v>
      </c>
      <c r="B5332" s="4" t="s">
        <v>11128</v>
      </c>
      <c r="C5332" s="11" t="s">
        <v>11124</v>
      </c>
      <c r="D5332" t="s">
        <v>7212</v>
      </c>
      <c r="E5332" t="s">
        <v>21</v>
      </c>
      <c r="F5332" s="2">
        <v>41060</v>
      </c>
      <c r="G5332" t="s">
        <v>7217</v>
      </c>
      <c r="H5332" s="3">
        <v>3750</v>
      </c>
      <c r="I5332" s="3">
        <v>-3750</v>
      </c>
      <c r="J5332" s="3">
        <v>0</v>
      </c>
    </row>
    <row r="5333" spans="1:10" x14ac:dyDescent="0.25">
      <c r="A5333" s="4" t="s">
        <v>9404</v>
      </c>
      <c r="B5333" s="4" t="s">
        <v>11128</v>
      </c>
      <c r="C5333" s="11" t="s">
        <v>11124</v>
      </c>
      <c r="D5333" t="s">
        <v>7218</v>
      </c>
      <c r="E5333" t="s">
        <v>1</v>
      </c>
      <c r="F5333" s="2">
        <v>40208</v>
      </c>
      <c r="G5333" t="s">
        <v>7219</v>
      </c>
      <c r="H5333" s="3">
        <v>15000</v>
      </c>
      <c r="I5333" s="3">
        <v>-15000</v>
      </c>
      <c r="J5333" s="3">
        <v>0</v>
      </c>
    </row>
    <row r="5334" spans="1:10" x14ac:dyDescent="0.25">
      <c r="A5334" s="4" t="s">
        <v>9404</v>
      </c>
      <c r="B5334" s="4" t="s">
        <v>11128</v>
      </c>
      <c r="C5334" s="11" t="s">
        <v>11124</v>
      </c>
      <c r="D5334" t="s">
        <v>7218</v>
      </c>
      <c r="E5334" t="s">
        <v>7</v>
      </c>
      <c r="F5334" s="2">
        <v>40329</v>
      </c>
      <c r="G5334" t="s">
        <v>7220</v>
      </c>
      <c r="H5334" s="3">
        <v>11200</v>
      </c>
      <c r="I5334" s="3">
        <v>-11200</v>
      </c>
      <c r="J5334" s="3">
        <v>0</v>
      </c>
    </row>
    <row r="5335" spans="1:10" x14ac:dyDescent="0.25">
      <c r="A5335" s="4" t="s">
        <v>9404</v>
      </c>
      <c r="B5335" s="4" t="s">
        <v>11128</v>
      </c>
      <c r="C5335" s="11" t="s">
        <v>11124</v>
      </c>
      <c r="D5335" t="s">
        <v>7218</v>
      </c>
      <c r="E5335" t="s">
        <v>9</v>
      </c>
      <c r="F5335" s="2">
        <v>40359</v>
      </c>
      <c r="G5335" t="s">
        <v>7221</v>
      </c>
      <c r="H5335" s="3">
        <v>6550</v>
      </c>
      <c r="I5335" s="3">
        <v>-6550</v>
      </c>
      <c r="J5335" s="3">
        <v>0</v>
      </c>
    </row>
    <row r="5336" spans="1:10" x14ac:dyDescent="0.25">
      <c r="A5336" s="4" t="s">
        <v>9404</v>
      </c>
      <c r="B5336" s="4" t="s">
        <v>11128</v>
      </c>
      <c r="C5336" s="11" t="s">
        <v>11124</v>
      </c>
      <c r="D5336" t="s">
        <v>7218</v>
      </c>
      <c r="E5336" t="s">
        <v>19</v>
      </c>
      <c r="F5336" s="2">
        <v>40512</v>
      </c>
      <c r="G5336" t="s">
        <v>7222</v>
      </c>
      <c r="H5336" s="3">
        <v>3100</v>
      </c>
      <c r="I5336" s="3">
        <v>-3100</v>
      </c>
      <c r="J5336" s="3">
        <v>0</v>
      </c>
    </row>
    <row r="5337" spans="1:10" x14ac:dyDescent="0.25">
      <c r="A5337" s="4" t="s">
        <v>9404</v>
      </c>
      <c r="B5337" s="4" t="s">
        <v>11128</v>
      </c>
      <c r="C5337" s="11" t="s">
        <v>11124</v>
      </c>
      <c r="D5337" t="s">
        <v>7218</v>
      </c>
      <c r="E5337" t="s">
        <v>21</v>
      </c>
      <c r="F5337" s="2">
        <v>40633</v>
      </c>
      <c r="G5337" t="s">
        <v>7223</v>
      </c>
      <c r="H5337" s="3">
        <v>3250</v>
      </c>
      <c r="I5337" s="3">
        <v>-3250</v>
      </c>
      <c r="J5337" s="3">
        <v>0</v>
      </c>
    </row>
    <row r="5338" spans="1:10" x14ac:dyDescent="0.25">
      <c r="A5338" s="4" t="s">
        <v>9404</v>
      </c>
      <c r="B5338" s="4" t="s">
        <v>11128</v>
      </c>
      <c r="C5338" s="11" t="s">
        <v>11124</v>
      </c>
      <c r="D5338" t="s">
        <v>7218</v>
      </c>
      <c r="E5338" t="s">
        <v>23</v>
      </c>
      <c r="F5338" s="2">
        <v>40663</v>
      </c>
      <c r="G5338" t="s">
        <v>7223</v>
      </c>
      <c r="H5338" s="3">
        <v>1120</v>
      </c>
      <c r="I5338" s="3">
        <v>-1120</v>
      </c>
      <c r="J5338" s="3">
        <v>0</v>
      </c>
    </row>
    <row r="5339" spans="1:10" x14ac:dyDescent="0.25">
      <c r="A5339" s="4" t="s">
        <v>9404</v>
      </c>
      <c r="B5339" s="4" t="s">
        <v>11128</v>
      </c>
      <c r="C5339" s="11" t="s">
        <v>11124</v>
      </c>
      <c r="D5339" t="s">
        <v>7224</v>
      </c>
      <c r="E5339" t="s">
        <v>1</v>
      </c>
      <c r="F5339" s="2">
        <v>40207</v>
      </c>
      <c r="G5339" t="s">
        <v>7225</v>
      </c>
      <c r="H5339" s="3">
        <v>6000</v>
      </c>
      <c r="I5339" s="3">
        <v>-6000</v>
      </c>
      <c r="J5339" s="3">
        <v>0</v>
      </c>
    </row>
    <row r="5340" spans="1:10" x14ac:dyDescent="0.25">
      <c r="A5340" s="4" t="s">
        <v>9404</v>
      </c>
      <c r="B5340" s="4" t="s">
        <v>11128</v>
      </c>
      <c r="C5340" s="11" t="s">
        <v>11124</v>
      </c>
      <c r="D5340" t="s">
        <v>7226</v>
      </c>
      <c r="E5340" t="s">
        <v>1</v>
      </c>
      <c r="F5340" s="2">
        <v>40207</v>
      </c>
      <c r="G5340" t="s">
        <v>7227</v>
      </c>
      <c r="H5340" s="3">
        <v>5200</v>
      </c>
      <c r="I5340" s="3">
        <v>-5200</v>
      </c>
      <c r="J5340" s="3">
        <v>0</v>
      </c>
    </row>
    <row r="5341" spans="1:10" x14ac:dyDescent="0.25">
      <c r="A5341" s="4" t="s">
        <v>9404</v>
      </c>
      <c r="B5341" s="4" t="s">
        <v>11128</v>
      </c>
      <c r="C5341" s="11" t="s">
        <v>11124</v>
      </c>
      <c r="D5341" t="s">
        <v>7228</v>
      </c>
      <c r="E5341" t="s">
        <v>1</v>
      </c>
      <c r="F5341" s="2">
        <v>40207</v>
      </c>
      <c r="G5341" t="s">
        <v>7229</v>
      </c>
      <c r="H5341" s="3">
        <v>3000</v>
      </c>
      <c r="I5341" s="3">
        <v>-3000</v>
      </c>
      <c r="J5341" s="3">
        <v>0</v>
      </c>
    </row>
    <row r="5342" spans="1:10" x14ac:dyDescent="0.25">
      <c r="A5342" s="4" t="s">
        <v>9404</v>
      </c>
      <c r="B5342" s="4" t="s">
        <v>11128</v>
      </c>
      <c r="C5342" s="11" t="s">
        <v>11124</v>
      </c>
      <c r="D5342" t="s">
        <v>7230</v>
      </c>
      <c r="E5342" t="s">
        <v>1</v>
      </c>
      <c r="F5342" s="2">
        <v>40207</v>
      </c>
      <c r="G5342" t="s">
        <v>7231</v>
      </c>
      <c r="H5342" s="3">
        <v>3000</v>
      </c>
      <c r="I5342" s="3">
        <v>-3000</v>
      </c>
      <c r="J5342" s="3">
        <v>0</v>
      </c>
    </row>
    <row r="5343" spans="1:10" x14ac:dyDescent="0.25">
      <c r="A5343" s="4" t="s">
        <v>9404</v>
      </c>
      <c r="B5343" s="4" t="s">
        <v>11128</v>
      </c>
      <c r="C5343" s="11" t="s">
        <v>11124</v>
      </c>
      <c r="D5343" t="s">
        <v>7232</v>
      </c>
      <c r="E5343" t="s">
        <v>1</v>
      </c>
      <c r="F5343" s="2">
        <v>40207</v>
      </c>
      <c r="G5343" t="s">
        <v>7233</v>
      </c>
      <c r="H5343" s="3">
        <v>2200</v>
      </c>
      <c r="I5343" s="3">
        <v>-2200</v>
      </c>
      <c r="J5343" s="3">
        <v>0</v>
      </c>
    </row>
    <row r="5344" spans="1:10" x14ac:dyDescent="0.25">
      <c r="A5344" s="4" t="s">
        <v>9404</v>
      </c>
      <c r="B5344" s="4" t="s">
        <v>11128</v>
      </c>
      <c r="C5344" s="11" t="s">
        <v>11124</v>
      </c>
      <c r="D5344" t="s">
        <v>7234</v>
      </c>
      <c r="E5344" t="s">
        <v>1</v>
      </c>
      <c r="F5344" s="2">
        <v>40207</v>
      </c>
      <c r="G5344" t="s">
        <v>7235</v>
      </c>
      <c r="H5344" s="3">
        <v>3600</v>
      </c>
      <c r="I5344" s="3">
        <v>-3600</v>
      </c>
      <c r="J5344" s="3">
        <v>0</v>
      </c>
    </row>
    <row r="5345" spans="1:10" x14ac:dyDescent="0.25">
      <c r="A5345" s="4" t="s">
        <v>9404</v>
      </c>
      <c r="B5345" s="4" t="s">
        <v>11128</v>
      </c>
      <c r="C5345" s="11" t="s">
        <v>11124</v>
      </c>
      <c r="D5345" t="s">
        <v>7236</v>
      </c>
      <c r="E5345" t="s">
        <v>1</v>
      </c>
      <c r="F5345" s="2">
        <v>40208</v>
      </c>
      <c r="G5345" t="s">
        <v>7237</v>
      </c>
      <c r="H5345" s="3">
        <v>14550</v>
      </c>
      <c r="I5345" s="3">
        <v>-14550</v>
      </c>
      <c r="J5345" s="3">
        <v>0</v>
      </c>
    </row>
    <row r="5346" spans="1:10" x14ac:dyDescent="0.25">
      <c r="A5346" s="4" t="s">
        <v>9404</v>
      </c>
      <c r="B5346" s="4" t="s">
        <v>11128</v>
      </c>
      <c r="C5346" s="11" t="s">
        <v>11124</v>
      </c>
      <c r="D5346" t="s">
        <v>7236</v>
      </c>
      <c r="E5346" t="s">
        <v>7</v>
      </c>
      <c r="F5346" s="2">
        <v>40329</v>
      </c>
      <c r="G5346" t="s">
        <v>7238</v>
      </c>
      <c r="H5346" s="3">
        <v>4250</v>
      </c>
      <c r="I5346" s="3">
        <v>-4250</v>
      </c>
      <c r="J5346" s="3">
        <v>0</v>
      </c>
    </row>
    <row r="5347" spans="1:10" x14ac:dyDescent="0.25">
      <c r="A5347" s="4" t="s">
        <v>9404</v>
      </c>
      <c r="B5347" s="4" t="s">
        <v>11128</v>
      </c>
      <c r="C5347" s="11" t="s">
        <v>11124</v>
      </c>
      <c r="D5347" t="s">
        <v>7236</v>
      </c>
      <c r="E5347" t="s">
        <v>9</v>
      </c>
      <c r="F5347" s="2">
        <v>40359</v>
      </c>
      <c r="G5347" t="s">
        <v>7239</v>
      </c>
      <c r="H5347" s="3">
        <v>2900</v>
      </c>
      <c r="I5347" s="3">
        <v>-2900</v>
      </c>
      <c r="J5347" s="3">
        <v>0</v>
      </c>
    </row>
    <row r="5348" spans="1:10" x14ac:dyDescent="0.25">
      <c r="A5348" s="4" t="s">
        <v>9404</v>
      </c>
      <c r="B5348" s="4" t="s">
        <v>11128</v>
      </c>
      <c r="C5348" s="11" t="s">
        <v>11124</v>
      </c>
      <c r="D5348" t="s">
        <v>7236</v>
      </c>
      <c r="E5348" t="s">
        <v>19</v>
      </c>
      <c r="F5348" s="2">
        <v>40602</v>
      </c>
      <c r="G5348" t="s">
        <v>7240</v>
      </c>
      <c r="H5348" s="3">
        <v>4920</v>
      </c>
      <c r="I5348" s="3">
        <v>-4920</v>
      </c>
      <c r="J5348" s="3">
        <v>0</v>
      </c>
    </row>
    <row r="5349" spans="1:10" x14ac:dyDescent="0.25">
      <c r="A5349" s="4" t="s">
        <v>9404</v>
      </c>
      <c r="B5349" s="4" t="s">
        <v>11128</v>
      </c>
      <c r="C5349" s="11" t="s">
        <v>11124</v>
      </c>
      <c r="D5349" t="s">
        <v>7236</v>
      </c>
      <c r="E5349" t="s">
        <v>21</v>
      </c>
      <c r="F5349" s="2">
        <v>40663</v>
      </c>
      <c r="G5349" t="s">
        <v>7241</v>
      </c>
      <c r="H5349" s="3">
        <v>1330</v>
      </c>
      <c r="I5349" s="3">
        <v>-1330</v>
      </c>
      <c r="J5349" s="3">
        <v>0</v>
      </c>
    </row>
    <row r="5350" spans="1:10" x14ac:dyDescent="0.25">
      <c r="A5350" s="4" t="s">
        <v>9404</v>
      </c>
      <c r="B5350" s="4" t="s">
        <v>11128</v>
      </c>
      <c r="C5350" s="11" t="s">
        <v>11124</v>
      </c>
      <c r="D5350" t="s">
        <v>7236</v>
      </c>
      <c r="E5350" t="s">
        <v>23</v>
      </c>
      <c r="F5350" s="2">
        <v>41121</v>
      </c>
      <c r="G5350" t="s">
        <v>7242</v>
      </c>
      <c r="H5350" s="3">
        <v>3750</v>
      </c>
      <c r="I5350" s="3">
        <v>-3750</v>
      </c>
      <c r="J5350" s="3">
        <v>0</v>
      </c>
    </row>
    <row r="5351" spans="1:10" x14ac:dyDescent="0.25">
      <c r="A5351" s="4" t="s">
        <v>9404</v>
      </c>
      <c r="B5351" s="4" t="s">
        <v>11128</v>
      </c>
      <c r="C5351" s="11" t="s">
        <v>11124</v>
      </c>
      <c r="D5351" t="s">
        <v>7243</v>
      </c>
      <c r="E5351" t="s">
        <v>1</v>
      </c>
      <c r="F5351" s="2">
        <v>40237</v>
      </c>
      <c r="G5351" t="s">
        <v>7244</v>
      </c>
      <c r="H5351" s="3">
        <v>10000</v>
      </c>
      <c r="I5351" s="3">
        <v>-10000</v>
      </c>
      <c r="J5351" s="3">
        <v>0</v>
      </c>
    </row>
    <row r="5352" spans="1:10" x14ac:dyDescent="0.25">
      <c r="A5352" s="4" t="s">
        <v>9404</v>
      </c>
      <c r="B5352" s="4" t="s">
        <v>11128</v>
      </c>
      <c r="C5352" s="11" t="s">
        <v>11124</v>
      </c>
      <c r="D5352" t="s">
        <v>7243</v>
      </c>
      <c r="E5352" t="s">
        <v>7</v>
      </c>
      <c r="F5352" s="2">
        <v>40298</v>
      </c>
      <c r="G5352" t="s">
        <v>7245</v>
      </c>
      <c r="H5352" s="3">
        <v>2700</v>
      </c>
      <c r="I5352" s="3">
        <v>-2700</v>
      </c>
      <c r="J5352" s="3">
        <v>0</v>
      </c>
    </row>
    <row r="5353" spans="1:10" x14ac:dyDescent="0.25">
      <c r="A5353" s="4" t="s">
        <v>9404</v>
      </c>
      <c r="B5353" s="4" t="s">
        <v>11128</v>
      </c>
      <c r="C5353" s="11" t="s">
        <v>11124</v>
      </c>
      <c r="D5353" t="s">
        <v>7246</v>
      </c>
      <c r="E5353" t="s">
        <v>1</v>
      </c>
      <c r="F5353" s="2">
        <v>40208</v>
      </c>
      <c r="G5353" t="s">
        <v>7247</v>
      </c>
      <c r="H5353" s="3">
        <v>21900</v>
      </c>
      <c r="I5353" s="3">
        <v>-21900</v>
      </c>
      <c r="J5353" s="3">
        <v>0</v>
      </c>
    </row>
    <row r="5354" spans="1:10" x14ac:dyDescent="0.25">
      <c r="A5354" s="4" t="s">
        <v>9404</v>
      </c>
      <c r="B5354" s="4" t="s">
        <v>11128</v>
      </c>
      <c r="C5354" s="11" t="s">
        <v>11124</v>
      </c>
      <c r="D5354" t="s">
        <v>7246</v>
      </c>
      <c r="E5354" t="s">
        <v>7</v>
      </c>
      <c r="F5354" s="2">
        <v>40421</v>
      </c>
      <c r="G5354" t="s">
        <v>7248</v>
      </c>
      <c r="H5354" s="3">
        <v>6600</v>
      </c>
      <c r="I5354" s="3">
        <v>-6600</v>
      </c>
      <c r="J5354" s="3">
        <v>0</v>
      </c>
    </row>
    <row r="5355" spans="1:10" x14ac:dyDescent="0.25">
      <c r="A5355" s="4" t="s">
        <v>9404</v>
      </c>
      <c r="B5355" s="4" t="s">
        <v>11128</v>
      </c>
      <c r="C5355" s="11" t="s">
        <v>11124</v>
      </c>
      <c r="D5355" t="s">
        <v>7246</v>
      </c>
      <c r="E5355" t="s">
        <v>9</v>
      </c>
      <c r="F5355" s="2">
        <v>41670</v>
      </c>
      <c r="G5355" t="s">
        <v>5037</v>
      </c>
      <c r="H5355" s="3">
        <v>7300</v>
      </c>
      <c r="I5355" s="3">
        <v>-7300</v>
      </c>
      <c r="J5355" s="3">
        <v>0</v>
      </c>
    </row>
    <row r="5356" spans="1:10" x14ac:dyDescent="0.25">
      <c r="A5356" s="4" t="s">
        <v>9404</v>
      </c>
      <c r="B5356" s="4" t="s">
        <v>11128</v>
      </c>
      <c r="C5356" s="11" t="s">
        <v>11124</v>
      </c>
      <c r="D5356" t="s">
        <v>7249</v>
      </c>
      <c r="E5356" t="s">
        <v>1</v>
      </c>
      <c r="F5356" s="2">
        <v>40208</v>
      </c>
      <c r="G5356" t="s">
        <v>7250</v>
      </c>
      <c r="H5356" s="3">
        <v>20900</v>
      </c>
      <c r="I5356" s="3">
        <v>-20900</v>
      </c>
      <c r="J5356" s="3">
        <v>0</v>
      </c>
    </row>
    <row r="5357" spans="1:10" x14ac:dyDescent="0.25">
      <c r="A5357" s="4" t="s">
        <v>9404</v>
      </c>
      <c r="B5357" s="4" t="s">
        <v>11128</v>
      </c>
      <c r="C5357" s="11" t="s">
        <v>11124</v>
      </c>
      <c r="D5357" t="s">
        <v>7249</v>
      </c>
      <c r="E5357" t="s">
        <v>7</v>
      </c>
      <c r="F5357" s="2">
        <v>40421</v>
      </c>
      <c r="G5357" t="s">
        <v>7251</v>
      </c>
      <c r="H5357" s="3">
        <v>6600</v>
      </c>
      <c r="I5357" s="3">
        <v>-6600</v>
      </c>
      <c r="J5357" s="3">
        <v>0</v>
      </c>
    </row>
    <row r="5358" spans="1:10" x14ac:dyDescent="0.25">
      <c r="A5358" s="4" t="s">
        <v>9404</v>
      </c>
      <c r="B5358" s="4" t="s">
        <v>11128</v>
      </c>
      <c r="C5358" s="11" t="s">
        <v>11124</v>
      </c>
      <c r="D5358" t="s">
        <v>7252</v>
      </c>
      <c r="E5358" t="s">
        <v>1</v>
      </c>
      <c r="F5358" s="2">
        <v>40238</v>
      </c>
      <c r="G5358" t="s">
        <v>7253</v>
      </c>
      <c r="H5358" s="3">
        <v>1500</v>
      </c>
      <c r="I5358" s="3">
        <v>-1500</v>
      </c>
      <c r="J5358" s="3">
        <v>0</v>
      </c>
    </row>
    <row r="5359" spans="1:10" x14ac:dyDescent="0.25">
      <c r="A5359" s="4" t="s">
        <v>9404</v>
      </c>
      <c r="B5359" s="4" t="s">
        <v>11128</v>
      </c>
      <c r="C5359" s="11" t="s">
        <v>11124</v>
      </c>
      <c r="D5359" t="s">
        <v>7254</v>
      </c>
      <c r="E5359" t="s">
        <v>1</v>
      </c>
      <c r="F5359" s="2">
        <v>41829</v>
      </c>
      <c r="G5359" t="s">
        <v>5037</v>
      </c>
      <c r="H5359" s="3">
        <v>36000</v>
      </c>
      <c r="I5359" s="3">
        <v>-36000</v>
      </c>
      <c r="J5359" s="3">
        <v>0</v>
      </c>
    </row>
    <row r="5360" spans="1:10" x14ac:dyDescent="0.25">
      <c r="A5360" s="4" t="s">
        <v>9404</v>
      </c>
      <c r="B5360" s="4" t="s">
        <v>11128</v>
      </c>
      <c r="C5360" s="11" t="s">
        <v>11124</v>
      </c>
      <c r="D5360" t="s">
        <v>7255</v>
      </c>
      <c r="E5360" t="s">
        <v>1</v>
      </c>
      <c r="F5360" s="2">
        <v>41427</v>
      </c>
      <c r="G5360" t="s">
        <v>7256</v>
      </c>
      <c r="H5360" s="3">
        <v>3613.72</v>
      </c>
      <c r="I5360" s="3">
        <v>-3613.72</v>
      </c>
      <c r="J5360" s="3">
        <v>0</v>
      </c>
    </row>
    <row r="5361" spans="1:10" x14ac:dyDescent="0.25">
      <c r="A5361" s="4" t="s">
        <v>9404</v>
      </c>
      <c r="B5361" s="4" t="s">
        <v>11128</v>
      </c>
      <c r="C5361" s="11" t="s">
        <v>11124</v>
      </c>
      <c r="D5361" t="s">
        <v>7255</v>
      </c>
      <c r="E5361" t="s">
        <v>7</v>
      </c>
      <c r="F5361" s="2">
        <v>41543</v>
      </c>
      <c r="G5361" t="s">
        <v>7257</v>
      </c>
      <c r="H5361" s="3">
        <v>963.03</v>
      </c>
      <c r="I5361" s="3">
        <v>-963.03</v>
      </c>
      <c r="J5361" s="3">
        <v>0</v>
      </c>
    </row>
    <row r="5362" spans="1:10" x14ac:dyDescent="0.25">
      <c r="A5362" s="4" t="s">
        <v>9404</v>
      </c>
      <c r="B5362" s="4" t="s">
        <v>11128</v>
      </c>
      <c r="C5362" s="11" t="s">
        <v>11124</v>
      </c>
      <c r="D5362" t="s">
        <v>7255</v>
      </c>
      <c r="E5362" t="s">
        <v>9</v>
      </c>
      <c r="F5362" s="2">
        <v>41796</v>
      </c>
      <c r="G5362" t="s">
        <v>5037</v>
      </c>
      <c r="H5362" s="3">
        <v>661.19</v>
      </c>
      <c r="I5362" s="3">
        <v>-661.19</v>
      </c>
      <c r="J5362" s="3">
        <v>0</v>
      </c>
    </row>
    <row r="5363" spans="1:10" x14ac:dyDescent="0.25">
      <c r="A5363" s="4" t="s">
        <v>9404</v>
      </c>
      <c r="B5363" s="4" t="s">
        <v>11128</v>
      </c>
      <c r="C5363" s="11" t="s">
        <v>11124</v>
      </c>
      <c r="D5363" t="s">
        <v>7258</v>
      </c>
      <c r="E5363" t="s">
        <v>1</v>
      </c>
      <c r="F5363" s="2">
        <v>42187</v>
      </c>
      <c r="G5363" t="s">
        <v>7259</v>
      </c>
      <c r="H5363" s="3">
        <v>11445.94</v>
      </c>
      <c r="I5363" s="3">
        <v>-11445.94</v>
      </c>
      <c r="J5363" s="3">
        <v>0</v>
      </c>
    </row>
    <row r="5364" spans="1:10" x14ac:dyDescent="0.25">
      <c r="A5364" s="4" t="s">
        <v>9404</v>
      </c>
      <c r="B5364" s="4" t="s">
        <v>11128</v>
      </c>
      <c r="C5364" s="11" t="s">
        <v>11124</v>
      </c>
      <c r="D5364" t="s">
        <v>7258</v>
      </c>
      <c r="E5364" t="s">
        <v>7</v>
      </c>
      <c r="F5364" s="2">
        <v>42307</v>
      </c>
      <c r="G5364" t="s">
        <v>7259</v>
      </c>
      <c r="H5364" s="3">
        <v>2470</v>
      </c>
      <c r="I5364" s="3">
        <v>-2470</v>
      </c>
      <c r="J5364" s="3">
        <v>0</v>
      </c>
    </row>
    <row r="5365" spans="1:10" x14ac:dyDescent="0.25">
      <c r="A5365" s="4" t="s">
        <v>9404</v>
      </c>
      <c r="B5365" s="4" t="s">
        <v>11128</v>
      </c>
      <c r="C5365" s="11" t="s">
        <v>11124</v>
      </c>
      <c r="D5365" t="s">
        <v>7258</v>
      </c>
      <c r="E5365" t="s">
        <v>9</v>
      </c>
      <c r="F5365" s="2">
        <v>42338</v>
      </c>
      <c r="G5365" t="s">
        <v>7259</v>
      </c>
      <c r="H5365" s="3">
        <v>1729</v>
      </c>
      <c r="I5365" s="3">
        <v>-1729</v>
      </c>
      <c r="J5365" s="3">
        <v>0</v>
      </c>
    </row>
    <row r="5366" spans="1:10" x14ac:dyDescent="0.25">
      <c r="A5366" s="4" t="s">
        <v>9404</v>
      </c>
      <c r="B5366" s="4" t="s">
        <v>11128</v>
      </c>
      <c r="C5366" s="11" t="s">
        <v>11124</v>
      </c>
      <c r="D5366" t="s">
        <v>7260</v>
      </c>
      <c r="E5366" t="s">
        <v>1</v>
      </c>
      <c r="F5366" s="2">
        <v>40329</v>
      </c>
      <c r="G5366" t="s">
        <v>7261</v>
      </c>
      <c r="H5366" s="3">
        <v>74000</v>
      </c>
      <c r="I5366" s="3">
        <v>-74000</v>
      </c>
      <c r="J5366" s="3">
        <v>0</v>
      </c>
    </row>
    <row r="5367" spans="1:10" x14ac:dyDescent="0.25">
      <c r="A5367" s="4" t="s">
        <v>9404</v>
      </c>
      <c r="B5367" s="4" t="s">
        <v>11128</v>
      </c>
      <c r="C5367" s="11" t="s">
        <v>11124</v>
      </c>
      <c r="D5367" t="s">
        <v>7260</v>
      </c>
      <c r="E5367" t="s">
        <v>7</v>
      </c>
      <c r="F5367" s="2">
        <v>42520</v>
      </c>
      <c r="G5367" t="s">
        <v>5037</v>
      </c>
      <c r="H5367" s="3">
        <v>8000</v>
      </c>
      <c r="I5367" s="3">
        <v>-8000</v>
      </c>
      <c r="J5367" s="3">
        <v>0</v>
      </c>
    </row>
    <row r="5368" spans="1:10" x14ac:dyDescent="0.25">
      <c r="A5368" s="4" t="s">
        <v>9404</v>
      </c>
      <c r="B5368" s="4" t="s">
        <v>11128</v>
      </c>
      <c r="C5368" s="11" t="s">
        <v>11124</v>
      </c>
      <c r="D5368" t="s">
        <v>7262</v>
      </c>
      <c r="E5368" t="s">
        <v>1</v>
      </c>
      <c r="F5368" s="2">
        <v>40329</v>
      </c>
      <c r="G5368" t="s">
        <v>7263</v>
      </c>
      <c r="H5368" s="3">
        <v>70000</v>
      </c>
      <c r="I5368" s="3">
        <v>-70000</v>
      </c>
      <c r="J5368" s="3">
        <v>0</v>
      </c>
    </row>
    <row r="5369" spans="1:10" x14ac:dyDescent="0.25">
      <c r="A5369" s="4" t="s">
        <v>9404</v>
      </c>
      <c r="B5369" s="4" t="s">
        <v>11128</v>
      </c>
      <c r="C5369" s="11" t="s">
        <v>11124</v>
      </c>
      <c r="D5369" t="s">
        <v>7262</v>
      </c>
      <c r="E5369" t="s">
        <v>7</v>
      </c>
      <c r="F5369" s="2">
        <v>40504</v>
      </c>
      <c r="G5369" t="s">
        <v>7264</v>
      </c>
      <c r="H5369" s="3">
        <v>2450</v>
      </c>
      <c r="I5369" s="3">
        <v>-2450</v>
      </c>
      <c r="J5369" s="3">
        <v>0</v>
      </c>
    </row>
    <row r="5370" spans="1:10" x14ac:dyDescent="0.25">
      <c r="A5370" s="4" t="s">
        <v>9404</v>
      </c>
      <c r="B5370" s="4" t="s">
        <v>11128</v>
      </c>
      <c r="C5370" s="11" t="s">
        <v>11124</v>
      </c>
      <c r="D5370" t="s">
        <v>7262</v>
      </c>
      <c r="E5370" t="s">
        <v>9</v>
      </c>
      <c r="F5370" s="2">
        <v>43109</v>
      </c>
      <c r="G5370" t="s">
        <v>7265</v>
      </c>
      <c r="H5370" s="3">
        <v>11000</v>
      </c>
      <c r="I5370" s="3">
        <v>-11000</v>
      </c>
      <c r="J5370" s="3">
        <v>0</v>
      </c>
    </row>
    <row r="5371" spans="1:10" x14ac:dyDescent="0.25">
      <c r="A5371" s="4" t="s">
        <v>9404</v>
      </c>
      <c r="B5371" s="4" t="s">
        <v>11128</v>
      </c>
      <c r="C5371" s="11" t="s">
        <v>11124</v>
      </c>
      <c r="D5371" t="s">
        <v>7266</v>
      </c>
      <c r="E5371" t="s">
        <v>1</v>
      </c>
      <c r="F5371" s="2">
        <v>40599</v>
      </c>
      <c r="G5371" t="s">
        <v>7267</v>
      </c>
      <c r="H5371" s="3">
        <v>13650</v>
      </c>
      <c r="I5371" s="3">
        <v>-13650</v>
      </c>
      <c r="J5371" s="3">
        <v>0</v>
      </c>
    </row>
    <row r="5372" spans="1:10" x14ac:dyDescent="0.25">
      <c r="A5372" s="4" t="s">
        <v>9404</v>
      </c>
      <c r="B5372" s="4" t="s">
        <v>11128</v>
      </c>
      <c r="C5372" s="11" t="s">
        <v>11124</v>
      </c>
      <c r="D5372" t="s">
        <v>7268</v>
      </c>
      <c r="E5372" t="s">
        <v>1</v>
      </c>
      <c r="F5372" s="2">
        <v>40599</v>
      </c>
      <c r="G5372" t="s">
        <v>7269</v>
      </c>
      <c r="H5372" s="3">
        <v>17550</v>
      </c>
      <c r="I5372" s="3">
        <v>-17550</v>
      </c>
      <c r="J5372" s="3">
        <v>0</v>
      </c>
    </row>
    <row r="5373" spans="1:10" x14ac:dyDescent="0.25">
      <c r="A5373" s="4" t="s">
        <v>9404</v>
      </c>
      <c r="B5373" s="4" t="s">
        <v>11128</v>
      </c>
      <c r="C5373" s="11" t="s">
        <v>11124</v>
      </c>
      <c r="D5373" t="s">
        <v>7270</v>
      </c>
      <c r="E5373" t="s">
        <v>1</v>
      </c>
      <c r="F5373" s="2">
        <v>40599</v>
      </c>
      <c r="G5373" t="s">
        <v>7271</v>
      </c>
      <c r="H5373" s="3">
        <v>20475</v>
      </c>
      <c r="I5373" s="3">
        <v>-20475</v>
      </c>
      <c r="J5373" s="3">
        <v>0</v>
      </c>
    </row>
    <row r="5374" spans="1:10" x14ac:dyDescent="0.25">
      <c r="A5374" s="4" t="s">
        <v>9404</v>
      </c>
      <c r="B5374" s="4" t="s">
        <v>11128</v>
      </c>
      <c r="C5374" s="11" t="s">
        <v>11124</v>
      </c>
      <c r="D5374" t="s">
        <v>7270</v>
      </c>
      <c r="E5374" t="s">
        <v>7</v>
      </c>
      <c r="F5374" s="2">
        <v>42494</v>
      </c>
      <c r="G5374" t="s">
        <v>7272</v>
      </c>
      <c r="H5374" s="3">
        <v>4700</v>
      </c>
      <c r="I5374" s="3">
        <v>-4700</v>
      </c>
      <c r="J5374" s="3">
        <v>0</v>
      </c>
    </row>
    <row r="5375" spans="1:10" x14ac:dyDescent="0.25">
      <c r="A5375" s="4" t="s">
        <v>9404</v>
      </c>
      <c r="B5375" s="4" t="s">
        <v>11128</v>
      </c>
      <c r="C5375" s="11" t="s">
        <v>11124</v>
      </c>
      <c r="D5375" t="s">
        <v>7273</v>
      </c>
      <c r="E5375" t="s">
        <v>1</v>
      </c>
      <c r="F5375" s="2">
        <v>40268</v>
      </c>
      <c r="G5375" t="s">
        <v>7274</v>
      </c>
      <c r="H5375" s="3">
        <v>35000</v>
      </c>
      <c r="I5375" s="3">
        <v>-35000</v>
      </c>
      <c r="J5375" s="3">
        <v>0</v>
      </c>
    </row>
    <row r="5376" spans="1:10" x14ac:dyDescent="0.25">
      <c r="A5376" s="4" t="s">
        <v>9404</v>
      </c>
      <c r="B5376" s="4" t="s">
        <v>11128</v>
      </c>
      <c r="C5376" s="11" t="s">
        <v>11124</v>
      </c>
      <c r="D5376" t="s">
        <v>7273</v>
      </c>
      <c r="E5376" t="s">
        <v>7</v>
      </c>
      <c r="F5376" s="2">
        <v>40359</v>
      </c>
      <c r="G5376" t="s">
        <v>7275</v>
      </c>
      <c r="H5376" s="3">
        <v>3600</v>
      </c>
      <c r="I5376" s="3">
        <v>-3600</v>
      </c>
      <c r="J5376" s="3">
        <v>0</v>
      </c>
    </row>
    <row r="5377" spans="1:10" x14ac:dyDescent="0.25">
      <c r="A5377" s="4" t="s">
        <v>9404</v>
      </c>
      <c r="B5377" s="4" t="s">
        <v>11128</v>
      </c>
      <c r="C5377" s="11" t="s">
        <v>11124</v>
      </c>
      <c r="D5377" t="s">
        <v>7276</v>
      </c>
      <c r="E5377" t="s">
        <v>1</v>
      </c>
      <c r="F5377" s="2">
        <v>40298</v>
      </c>
      <c r="G5377" t="s">
        <v>7277</v>
      </c>
      <c r="H5377" s="3">
        <v>17000</v>
      </c>
      <c r="I5377" s="3">
        <v>-17000</v>
      </c>
      <c r="J5377" s="3">
        <v>0</v>
      </c>
    </row>
    <row r="5378" spans="1:10" x14ac:dyDescent="0.25">
      <c r="A5378" s="4" t="s">
        <v>9404</v>
      </c>
      <c r="B5378" s="4" t="s">
        <v>11128</v>
      </c>
      <c r="C5378" s="11" t="s">
        <v>11124</v>
      </c>
      <c r="D5378" t="s">
        <v>7276</v>
      </c>
      <c r="E5378" t="s">
        <v>7</v>
      </c>
      <c r="F5378" s="2">
        <v>40359</v>
      </c>
      <c r="G5378" t="s">
        <v>7278</v>
      </c>
      <c r="H5378" s="3">
        <v>850</v>
      </c>
      <c r="I5378" s="3">
        <v>-850</v>
      </c>
      <c r="J5378" s="3">
        <v>0</v>
      </c>
    </row>
    <row r="5379" spans="1:10" x14ac:dyDescent="0.25">
      <c r="A5379" s="4" t="s">
        <v>9404</v>
      </c>
      <c r="B5379" s="4" t="s">
        <v>11128</v>
      </c>
      <c r="C5379" s="11" t="s">
        <v>11124</v>
      </c>
      <c r="D5379" t="s">
        <v>7279</v>
      </c>
      <c r="E5379" t="s">
        <v>1</v>
      </c>
      <c r="F5379" s="2">
        <v>40298</v>
      </c>
      <c r="G5379" t="s">
        <v>7280</v>
      </c>
      <c r="H5379" s="3">
        <v>50000</v>
      </c>
      <c r="I5379" s="3">
        <v>-50000</v>
      </c>
      <c r="J5379" s="3">
        <v>0</v>
      </c>
    </row>
    <row r="5380" spans="1:10" x14ac:dyDescent="0.25">
      <c r="A5380" s="4" t="s">
        <v>9404</v>
      </c>
      <c r="B5380" s="4" t="s">
        <v>11128</v>
      </c>
      <c r="C5380" s="11" t="s">
        <v>11124</v>
      </c>
      <c r="D5380" t="s">
        <v>7279</v>
      </c>
      <c r="E5380" t="s">
        <v>7</v>
      </c>
      <c r="F5380" s="2">
        <v>40359</v>
      </c>
      <c r="G5380" t="s">
        <v>7281</v>
      </c>
      <c r="H5380" s="3">
        <v>2800</v>
      </c>
      <c r="I5380" s="3">
        <v>-2800</v>
      </c>
      <c r="J5380" s="3">
        <v>0</v>
      </c>
    </row>
    <row r="5381" spans="1:10" x14ac:dyDescent="0.25">
      <c r="A5381" s="4" t="s">
        <v>9404</v>
      </c>
      <c r="B5381" s="4" t="s">
        <v>11128</v>
      </c>
      <c r="C5381" s="11" t="s">
        <v>11124</v>
      </c>
      <c r="D5381" t="s">
        <v>7279</v>
      </c>
      <c r="E5381" t="s">
        <v>9</v>
      </c>
      <c r="F5381" s="2">
        <v>40389</v>
      </c>
      <c r="G5381" t="s">
        <v>7282</v>
      </c>
      <c r="H5381" s="3">
        <v>850</v>
      </c>
      <c r="I5381" s="3">
        <v>-850</v>
      </c>
      <c r="J5381" s="3">
        <v>0</v>
      </c>
    </row>
    <row r="5382" spans="1:10" x14ac:dyDescent="0.25">
      <c r="A5382" s="4" t="s">
        <v>9404</v>
      </c>
      <c r="B5382" s="4" t="s">
        <v>11128</v>
      </c>
      <c r="C5382" s="11" t="s">
        <v>11124</v>
      </c>
      <c r="D5382" t="s">
        <v>7279</v>
      </c>
      <c r="E5382" t="s">
        <v>19</v>
      </c>
      <c r="F5382" s="2">
        <v>40449</v>
      </c>
      <c r="G5382" t="s">
        <v>7283</v>
      </c>
      <c r="H5382" s="3">
        <v>600</v>
      </c>
      <c r="I5382" s="3">
        <v>-600</v>
      </c>
      <c r="J5382" s="3">
        <v>0</v>
      </c>
    </row>
    <row r="5383" spans="1:10" x14ac:dyDescent="0.25">
      <c r="A5383" s="4" t="s">
        <v>9404</v>
      </c>
      <c r="B5383" s="4" t="s">
        <v>11128</v>
      </c>
      <c r="C5383" s="11" t="s">
        <v>11124</v>
      </c>
      <c r="D5383" t="s">
        <v>7279</v>
      </c>
      <c r="E5383" t="s">
        <v>21</v>
      </c>
      <c r="F5383" s="2">
        <v>40599</v>
      </c>
      <c r="G5383" t="s">
        <v>7284</v>
      </c>
      <c r="H5383" s="3">
        <v>800</v>
      </c>
      <c r="I5383" s="3">
        <v>-800</v>
      </c>
      <c r="J5383" s="3">
        <v>0</v>
      </c>
    </row>
    <row r="5384" spans="1:10" x14ac:dyDescent="0.25">
      <c r="A5384" s="4" t="s">
        <v>9404</v>
      </c>
      <c r="B5384" s="4" t="s">
        <v>11128</v>
      </c>
      <c r="C5384" s="11" t="s">
        <v>11124</v>
      </c>
      <c r="D5384" t="s">
        <v>7279</v>
      </c>
      <c r="E5384" t="s">
        <v>23</v>
      </c>
      <c r="F5384" s="2">
        <v>40633</v>
      </c>
      <c r="G5384" t="s">
        <v>7285</v>
      </c>
      <c r="H5384" s="3">
        <v>25800</v>
      </c>
      <c r="I5384" s="3">
        <v>-25800</v>
      </c>
      <c r="J5384" s="3">
        <v>0</v>
      </c>
    </row>
    <row r="5385" spans="1:10" x14ac:dyDescent="0.25">
      <c r="A5385" s="4" t="s">
        <v>9404</v>
      </c>
      <c r="B5385" s="4" t="s">
        <v>11128</v>
      </c>
      <c r="C5385" s="11" t="s">
        <v>11124</v>
      </c>
      <c r="D5385" t="s">
        <v>7279</v>
      </c>
      <c r="E5385" t="s">
        <v>25</v>
      </c>
      <c r="F5385" s="2">
        <v>40694</v>
      </c>
      <c r="G5385" t="s">
        <v>7286</v>
      </c>
      <c r="H5385" s="3">
        <v>1350</v>
      </c>
      <c r="I5385" s="3">
        <v>-1350</v>
      </c>
      <c r="J5385" s="3">
        <v>0</v>
      </c>
    </row>
    <row r="5386" spans="1:10" x14ac:dyDescent="0.25">
      <c r="A5386" s="4" t="s">
        <v>9404</v>
      </c>
      <c r="B5386" s="4" t="s">
        <v>11128</v>
      </c>
      <c r="C5386" s="11" t="s">
        <v>11124</v>
      </c>
      <c r="D5386" t="s">
        <v>7287</v>
      </c>
      <c r="E5386" t="s">
        <v>1</v>
      </c>
      <c r="F5386" s="2">
        <v>40268</v>
      </c>
      <c r="G5386" t="s">
        <v>7288</v>
      </c>
      <c r="H5386" s="3">
        <v>36000</v>
      </c>
      <c r="I5386" s="3">
        <v>-36000</v>
      </c>
      <c r="J5386" s="3">
        <v>0</v>
      </c>
    </row>
    <row r="5387" spans="1:10" x14ac:dyDescent="0.25">
      <c r="A5387" s="4" t="s">
        <v>9404</v>
      </c>
      <c r="B5387" s="4" t="s">
        <v>11128</v>
      </c>
      <c r="C5387" s="11" t="s">
        <v>11124</v>
      </c>
      <c r="D5387" t="s">
        <v>7287</v>
      </c>
      <c r="E5387" t="s">
        <v>7</v>
      </c>
      <c r="F5387" s="2">
        <v>40359</v>
      </c>
      <c r="G5387" t="s">
        <v>7289</v>
      </c>
      <c r="H5387" s="3">
        <v>2150</v>
      </c>
      <c r="I5387" s="3">
        <v>-2150</v>
      </c>
      <c r="J5387" s="3">
        <v>0</v>
      </c>
    </row>
    <row r="5388" spans="1:10" x14ac:dyDescent="0.25">
      <c r="A5388" s="4" t="s">
        <v>9404</v>
      </c>
      <c r="B5388" s="4" t="s">
        <v>11128</v>
      </c>
      <c r="C5388" s="11" t="s">
        <v>11124</v>
      </c>
      <c r="D5388" t="s">
        <v>7287</v>
      </c>
      <c r="E5388" t="s">
        <v>9</v>
      </c>
      <c r="F5388" s="2">
        <v>40633</v>
      </c>
      <c r="G5388" t="s">
        <v>7290</v>
      </c>
      <c r="H5388" s="3">
        <v>15800</v>
      </c>
      <c r="I5388" s="3">
        <v>-15800</v>
      </c>
      <c r="J5388" s="3">
        <v>0</v>
      </c>
    </row>
    <row r="5389" spans="1:10" x14ac:dyDescent="0.25">
      <c r="A5389" s="4" t="s">
        <v>9404</v>
      </c>
      <c r="B5389" s="4" t="s">
        <v>11128</v>
      </c>
      <c r="C5389" s="11" t="s">
        <v>11124</v>
      </c>
      <c r="D5389" t="s">
        <v>7287</v>
      </c>
      <c r="E5389" t="s">
        <v>19</v>
      </c>
      <c r="F5389" s="2">
        <v>40663</v>
      </c>
      <c r="G5389" t="s">
        <v>7285</v>
      </c>
      <c r="H5389" s="3">
        <v>6000</v>
      </c>
      <c r="I5389" s="3">
        <v>-6000</v>
      </c>
      <c r="J5389" s="3">
        <v>0</v>
      </c>
    </row>
    <row r="5390" spans="1:10" x14ac:dyDescent="0.25">
      <c r="A5390" s="4" t="s">
        <v>9404</v>
      </c>
      <c r="B5390" s="4" t="s">
        <v>11128</v>
      </c>
      <c r="C5390" s="11" t="s">
        <v>11124</v>
      </c>
      <c r="D5390" t="s">
        <v>7287</v>
      </c>
      <c r="E5390" t="s">
        <v>21</v>
      </c>
      <c r="F5390" s="2">
        <v>40847</v>
      </c>
      <c r="G5390" t="s">
        <v>7291</v>
      </c>
      <c r="H5390" s="3">
        <v>4000</v>
      </c>
      <c r="I5390" s="3">
        <v>-4000</v>
      </c>
      <c r="J5390" s="3">
        <v>0</v>
      </c>
    </row>
    <row r="5391" spans="1:10" x14ac:dyDescent="0.25">
      <c r="A5391" s="4" t="s">
        <v>9404</v>
      </c>
      <c r="B5391" s="4" t="s">
        <v>11128</v>
      </c>
      <c r="C5391" s="11" t="s">
        <v>11124</v>
      </c>
      <c r="D5391" t="s">
        <v>7292</v>
      </c>
      <c r="E5391" t="s">
        <v>1</v>
      </c>
      <c r="F5391" s="2">
        <v>40268</v>
      </c>
      <c r="G5391" t="s">
        <v>7293</v>
      </c>
      <c r="H5391" s="3">
        <v>10200</v>
      </c>
      <c r="I5391" s="3">
        <v>-10200</v>
      </c>
      <c r="J5391" s="3">
        <v>0</v>
      </c>
    </row>
    <row r="5392" spans="1:10" x14ac:dyDescent="0.25">
      <c r="A5392" s="4" t="s">
        <v>9404</v>
      </c>
      <c r="B5392" s="4" t="s">
        <v>11128</v>
      </c>
      <c r="C5392" s="11" t="s">
        <v>11124</v>
      </c>
      <c r="D5392" t="s">
        <v>7294</v>
      </c>
      <c r="E5392" t="s">
        <v>1</v>
      </c>
      <c r="F5392" s="2">
        <v>40268</v>
      </c>
      <c r="G5392" t="s">
        <v>7295</v>
      </c>
      <c r="H5392" s="3">
        <v>1800</v>
      </c>
      <c r="I5392" s="3">
        <v>-1800</v>
      </c>
      <c r="J5392" s="3">
        <v>0</v>
      </c>
    </row>
    <row r="5393" spans="1:10" x14ac:dyDescent="0.25">
      <c r="A5393" s="4" t="s">
        <v>9404</v>
      </c>
      <c r="B5393" s="4" t="s">
        <v>11128</v>
      </c>
      <c r="C5393" s="11" t="s">
        <v>11124</v>
      </c>
      <c r="D5393" t="s">
        <v>7296</v>
      </c>
      <c r="E5393" t="s">
        <v>1</v>
      </c>
      <c r="F5393" s="2">
        <v>40319</v>
      </c>
      <c r="G5393" t="s">
        <v>7297</v>
      </c>
      <c r="H5393" s="3">
        <v>2250</v>
      </c>
      <c r="I5393" s="3">
        <v>-2250</v>
      </c>
      <c r="J5393" s="3">
        <v>0</v>
      </c>
    </row>
    <row r="5394" spans="1:10" x14ac:dyDescent="0.25">
      <c r="A5394" s="4" t="s">
        <v>9404</v>
      </c>
      <c r="B5394" s="4" t="s">
        <v>11128</v>
      </c>
      <c r="C5394" s="11" t="s">
        <v>11124</v>
      </c>
      <c r="D5394" t="s">
        <v>7298</v>
      </c>
      <c r="E5394" t="s">
        <v>1</v>
      </c>
      <c r="F5394" s="2">
        <v>40436</v>
      </c>
      <c r="G5394" t="s">
        <v>7299</v>
      </c>
      <c r="H5394" s="3">
        <v>19500</v>
      </c>
      <c r="I5394" s="3">
        <v>-19500</v>
      </c>
      <c r="J5394" s="3">
        <v>0</v>
      </c>
    </row>
    <row r="5395" spans="1:10" x14ac:dyDescent="0.25">
      <c r="A5395" s="4" t="s">
        <v>9404</v>
      </c>
      <c r="B5395" s="4" t="s">
        <v>11128</v>
      </c>
      <c r="C5395" s="11" t="s">
        <v>11124</v>
      </c>
      <c r="D5395" t="s">
        <v>7298</v>
      </c>
      <c r="E5395" t="s">
        <v>7</v>
      </c>
      <c r="F5395" s="2">
        <v>40602</v>
      </c>
      <c r="G5395" t="s">
        <v>7300</v>
      </c>
      <c r="H5395" s="3">
        <v>1850</v>
      </c>
      <c r="I5395" s="3">
        <v>-1850</v>
      </c>
      <c r="J5395" s="3">
        <v>0</v>
      </c>
    </row>
    <row r="5396" spans="1:10" x14ac:dyDescent="0.25">
      <c r="A5396" s="4" t="s">
        <v>9404</v>
      </c>
      <c r="B5396" s="4" t="s">
        <v>11128</v>
      </c>
      <c r="C5396" s="11" t="s">
        <v>11124</v>
      </c>
      <c r="D5396" t="s">
        <v>7298</v>
      </c>
      <c r="E5396" t="s">
        <v>9</v>
      </c>
      <c r="F5396" s="2">
        <v>42674</v>
      </c>
      <c r="G5396" t="s">
        <v>5037</v>
      </c>
      <c r="H5396" s="3">
        <v>833.33</v>
      </c>
      <c r="I5396" s="3">
        <v>-833.33</v>
      </c>
      <c r="J5396" s="3">
        <v>0</v>
      </c>
    </row>
    <row r="5397" spans="1:10" x14ac:dyDescent="0.25">
      <c r="A5397" s="4" t="s">
        <v>9404</v>
      </c>
      <c r="B5397" s="4" t="s">
        <v>11128</v>
      </c>
      <c r="C5397" s="11" t="s">
        <v>11124</v>
      </c>
      <c r="D5397" t="s">
        <v>7301</v>
      </c>
      <c r="E5397" t="s">
        <v>1</v>
      </c>
      <c r="F5397" s="2">
        <v>40268</v>
      </c>
      <c r="G5397" t="s">
        <v>7302</v>
      </c>
      <c r="H5397" s="3">
        <v>4200</v>
      </c>
      <c r="I5397" s="3">
        <v>-4200</v>
      </c>
      <c r="J5397" s="3">
        <v>0</v>
      </c>
    </row>
    <row r="5398" spans="1:10" x14ac:dyDescent="0.25">
      <c r="A5398" s="4" t="s">
        <v>9404</v>
      </c>
      <c r="B5398" s="4" t="s">
        <v>11128</v>
      </c>
      <c r="C5398" s="11" t="s">
        <v>11124</v>
      </c>
      <c r="D5398" t="s">
        <v>7301</v>
      </c>
      <c r="E5398" t="s">
        <v>7</v>
      </c>
      <c r="F5398" s="2">
        <v>40436</v>
      </c>
      <c r="G5398" t="s">
        <v>7303</v>
      </c>
      <c r="H5398" s="3">
        <v>22000</v>
      </c>
      <c r="I5398" s="3">
        <v>-22000</v>
      </c>
      <c r="J5398" s="3">
        <v>0</v>
      </c>
    </row>
    <row r="5399" spans="1:10" x14ac:dyDescent="0.25">
      <c r="A5399" s="4" t="s">
        <v>9404</v>
      </c>
      <c r="B5399" s="4" t="s">
        <v>11128</v>
      </c>
      <c r="C5399" s="11" t="s">
        <v>11124</v>
      </c>
      <c r="D5399" t="s">
        <v>7301</v>
      </c>
      <c r="E5399" t="s">
        <v>9</v>
      </c>
      <c r="F5399" s="2">
        <v>40451</v>
      </c>
      <c r="G5399" t="s">
        <v>7304</v>
      </c>
      <c r="H5399" s="3">
        <v>2200</v>
      </c>
      <c r="I5399" s="3">
        <v>-2200</v>
      </c>
      <c r="J5399" s="3">
        <v>0</v>
      </c>
    </row>
    <row r="5400" spans="1:10" x14ac:dyDescent="0.25">
      <c r="A5400" s="4" t="s">
        <v>9404</v>
      </c>
      <c r="B5400" s="4" t="s">
        <v>11128</v>
      </c>
      <c r="C5400" s="11" t="s">
        <v>11124</v>
      </c>
      <c r="D5400" t="s">
        <v>7301</v>
      </c>
      <c r="E5400" t="s">
        <v>19</v>
      </c>
      <c r="F5400" s="2">
        <v>40592</v>
      </c>
      <c r="G5400" t="s">
        <v>7305</v>
      </c>
      <c r="H5400" s="3">
        <v>2600</v>
      </c>
      <c r="I5400" s="3">
        <v>-2600</v>
      </c>
      <c r="J5400" s="3">
        <v>0</v>
      </c>
    </row>
    <row r="5401" spans="1:10" x14ac:dyDescent="0.25">
      <c r="A5401" s="4" t="s">
        <v>9404</v>
      </c>
      <c r="B5401" s="4" t="s">
        <v>11128</v>
      </c>
      <c r="C5401" s="11" t="s">
        <v>11124</v>
      </c>
      <c r="D5401" t="s">
        <v>7301</v>
      </c>
      <c r="E5401" t="s">
        <v>21</v>
      </c>
      <c r="F5401" s="2">
        <v>40724</v>
      </c>
      <c r="G5401" t="s">
        <v>7306</v>
      </c>
      <c r="H5401" s="3">
        <v>1950</v>
      </c>
      <c r="I5401" s="3">
        <v>-1950</v>
      </c>
      <c r="J5401" s="3">
        <v>0</v>
      </c>
    </row>
    <row r="5402" spans="1:10" x14ac:dyDescent="0.25">
      <c r="A5402" s="4" t="s">
        <v>9404</v>
      </c>
      <c r="B5402" s="4" t="s">
        <v>11128</v>
      </c>
      <c r="C5402" s="11" t="s">
        <v>11124</v>
      </c>
      <c r="D5402" t="s">
        <v>7301</v>
      </c>
      <c r="E5402" t="s">
        <v>23</v>
      </c>
      <c r="F5402" s="2">
        <v>42415</v>
      </c>
      <c r="G5402" t="s">
        <v>5037</v>
      </c>
      <c r="H5402" s="3">
        <v>833.33</v>
      </c>
      <c r="I5402" s="3">
        <v>-833.33</v>
      </c>
      <c r="J5402" s="3">
        <v>0</v>
      </c>
    </row>
    <row r="5403" spans="1:10" x14ac:dyDescent="0.25">
      <c r="A5403" s="4" t="s">
        <v>9404</v>
      </c>
      <c r="B5403" s="4" t="s">
        <v>11128</v>
      </c>
      <c r="C5403" s="11" t="s">
        <v>11124</v>
      </c>
      <c r="D5403" t="s">
        <v>7307</v>
      </c>
      <c r="E5403" t="s">
        <v>1</v>
      </c>
      <c r="F5403" s="2">
        <v>40324</v>
      </c>
      <c r="G5403" t="s">
        <v>7308</v>
      </c>
      <c r="H5403" s="3">
        <v>7000</v>
      </c>
      <c r="I5403" s="3">
        <v>-7000</v>
      </c>
      <c r="J5403" s="3">
        <v>0</v>
      </c>
    </row>
    <row r="5404" spans="1:10" x14ac:dyDescent="0.25">
      <c r="A5404" s="4" t="s">
        <v>9404</v>
      </c>
      <c r="B5404" s="4" t="s">
        <v>11128</v>
      </c>
      <c r="C5404" s="11" t="s">
        <v>11124</v>
      </c>
      <c r="D5404" t="s">
        <v>7307</v>
      </c>
      <c r="E5404" t="s">
        <v>7</v>
      </c>
      <c r="F5404" s="2">
        <v>40512</v>
      </c>
      <c r="G5404" t="s">
        <v>7309</v>
      </c>
      <c r="H5404" s="3">
        <v>800</v>
      </c>
      <c r="I5404" s="3">
        <v>-800</v>
      </c>
      <c r="J5404" s="3">
        <v>0</v>
      </c>
    </row>
    <row r="5405" spans="1:10" x14ac:dyDescent="0.25">
      <c r="A5405" s="4" t="s">
        <v>9404</v>
      </c>
      <c r="B5405" s="4" t="s">
        <v>11128</v>
      </c>
      <c r="C5405" s="11" t="s">
        <v>11124</v>
      </c>
      <c r="D5405" t="s">
        <v>7307</v>
      </c>
      <c r="E5405" t="s">
        <v>9</v>
      </c>
      <c r="F5405" s="2">
        <v>40599</v>
      </c>
      <c r="G5405" t="s">
        <v>7310</v>
      </c>
      <c r="H5405" s="3">
        <v>600</v>
      </c>
      <c r="I5405" s="3">
        <v>-600</v>
      </c>
      <c r="J5405" s="3">
        <v>0</v>
      </c>
    </row>
    <row r="5406" spans="1:10" x14ac:dyDescent="0.25">
      <c r="A5406" s="4" t="s">
        <v>9404</v>
      </c>
      <c r="B5406" s="4" t="s">
        <v>11128</v>
      </c>
      <c r="C5406" s="11" t="s">
        <v>11124</v>
      </c>
      <c r="D5406" t="s">
        <v>7307</v>
      </c>
      <c r="E5406" t="s">
        <v>19</v>
      </c>
      <c r="F5406" s="2">
        <v>40602</v>
      </c>
      <c r="G5406" t="s">
        <v>7311</v>
      </c>
      <c r="H5406" s="3">
        <v>1200</v>
      </c>
      <c r="I5406" s="3">
        <v>-1200</v>
      </c>
      <c r="J5406" s="3">
        <v>0</v>
      </c>
    </row>
    <row r="5407" spans="1:10" x14ac:dyDescent="0.25">
      <c r="A5407" s="4" t="s">
        <v>9404</v>
      </c>
      <c r="B5407" s="4" t="s">
        <v>11128</v>
      </c>
      <c r="C5407" s="11" t="s">
        <v>11124</v>
      </c>
      <c r="D5407" t="s">
        <v>7312</v>
      </c>
      <c r="E5407" t="s">
        <v>1</v>
      </c>
      <c r="F5407" s="2">
        <v>40359</v>
      </c>
      <c r="G5407" t="s">
        <v>7313</v>
      </c>
      <c r="H5407" s="3">
        <v>17500</v>
      </c>
      <c r="I5407" s="3">
        <v>-17500</v>
      </c>
      <c r="J5407" s="3">
        <v>0</v>
      </c>
    </row>
    <row r="5408" spans="1:10" x14ac:dyDescent="0.25">
      <c r="A5408" s="4" t="s">
        <v>9404</v>
      </c>
      <c r="B5408" s="4" t="s">
        <v>11128</v>
      </c>
      <c r="C5408" s="11" t="s">
        <v>11124</v>
      </c>
      <c r="D5408" t="s">
        <v>7312</v>
      </c>
      <c r="E5408" t="s">
        <v>7</v>
      </c>
      <c r="F5408" s="2">
        <v>40847</v>
      </c>
      <c r="G5408" t="s">
        <v>7314</v>
      </c>
      <c r="H5408" s="3">
        <v>1700</v>
      </c>
      <c r="I5408" s="3">
        <v>-1700</v>
      </c>
      <c r="J5408" s="3">
        <v>0</v>
      </c>
    </row>
    <row r="5409" spans="1:10" x14ac:dyDescent="0.25">
      <c r="A5409" s="4" t="s">
        <v>9404</v>
      </c>
      <c r="B5409" s="4" t="s">
        <v>11128</v>
      </c>
      <c r="C5409" s="11" t="s">
        <v>11124</v>
      </c>
      <c r="D5409" t="s">
        <v>7312</v>
      </c>
      <c r="E5409" t="s">
        <v>9</v>
      </c>
      <c r="F5409" s="2">
        <v>40908</v>
      </c>
      <c r="G5409" t="s">
        <v>7315</v>
      </c>
      <c r="H5409" s="3">
        <v>1400</v>
      </c>
      <c r="I5409" s="3">
        <v>-1400</v>
      </c>
      <c r="J5409" s="3">
        <v>0</v>
      </c>
    </row>
    <row r="5410" spans="1:10" x14ac:dyDescent="0.25">
      <c r="A5410" s="4" t="s">
        <v>9404</v>
      </c>
      <c r="B5410" s="4" t="s">
        <v>11128</v>
      </c>
      <c r="C5410" s="11" t="s">
        <v>11124</v>
      </c>
      <c r="D5410" t="s">
        <v>7312</v>
      </c>
      <c r="E5410" t="s">
        <v>19</v>
      </c>
      <c r="F5410" s="2">
        <v>40968</v>
      </c>
      <c r="G5410" t="s">
        <v>7316</v>
      </c>
      <c r="H5410" s="3">
        <v>550</v>
      </c>
      <c r="I5410" s="3">
        <v>-550</v>
      </c>
      <c r="J5410" s="3">
        <v>0</v>
      </c>
    </row>
    <row r="5411" spans="1:10" x14ac:dyDescent="0.25">
      <c r="A5411" s="4" t="s">
        <v>9404</v>
      </c>
      <c r="B5411" s="4" t="s">
        <v>11128</v>
      </c>
      <c r="C5411" s="11" t="s">
        <v>11124</v>
      </c>
      <c r="D5411" t="s">
        <v>7312</v>
      </c>
      <c r="E5411" t="s">
        <v>21</v>
      </c>
      <c r="F5411" s="2">
        <v>40968</v>
      </c>
      <c r="G5411" t="s">
        <v>7317</v>
      </c>
      <c r="H5411" s="3">
        <v>600</v>
      </c>
      <c r="I5411" s="3">
        <v>-600</v>
      </c>
      <c r="J5411" s="3">
        <v>0</v>
      </c>
    </row>
    <row r="5412" spans="1:10" x14ac:dyDescent="0.25">
      <c r="A5412" s="4" t="s">
        <v>9404</v>
      </c>
      <c r="B5412" s="4" t="s">
        <v>11128</v>
      </c>
      <c r="C5412" s="11" t="s">
        <v>11124</v>
      </c>
      <c r="D5412" t="s">
        <v>7312</v>
      </c>
      <c r="E5412" t="s">
        <v>23</v>
      </c>
      <c r="F5412" s="2">
        <v>41029</v>
      </c>
      <c r="G5412" t="s">
        <v>7318</v>
      </c>
      <c r="H5412" s="3">
        <v>1450</v>
      </c>
      <c r="I5412" s="3">
        <v>-1450</v>
      </c>
      <c r="J5412" s="3">
        <v>0</v>
      </c>
    </row>
    <row r="5413" spans="1:10" x14ac:dyDescent="0.25">
      <c r="A5413" s="4" t="s">
        <v>9404</v>
      </c>
      <c r="B5413" s="4" t="s">
        <v>11128</v>
      </c>
      <c r="C5413" s="11" t="s">
        <v>11124</v>
      </c>
      <c r="D5413" t="s">
        <v>7312</v>
      </c>
      <c r="E5413" t="s">
        <v>25</v>
      </c>
      <c r="F5413" s="2">
        <v>41082</v>
      </c>
      <c r="G5413" t="s">
        <v>7319</v>
      </c>
      <c r="H5413" s="3">
        <v>6460</v>
      </c>
      <c r="I5413" s="3">
        <v>-6460</v>
      </c>
      <c r="J5413" s="3">
        <v>0</v>
      </c>
    </row>
    <row r="5414" spans="1:10" x14ac:dyDescent="0.25">
      <c r="A5414" s="4" t="s">
        <v>9404</v>
      </c>
      <c r="B5414" s="4" t="s">
        <v>11128</v>
      </c>
      <c r="C5414" s="11" t="s">
        <v>11124</v>
      </c>
      <c r="D5414" t="s">
        <v>7312</v>
      </c>
      <c r="E5414" t="s">
        <v>27</v>
      </c>
      <c r="F5414" s="2">
        <v>41180</v>
      </c>
      <c r="G5414" t="s">
        <v>7320</v>
      </c>
      <c r="H5414" s="3">
        <v>6840</v>
      </c>
      <c r="I5414" s="3">
        <v>-6840</v>
      </c>
      <c r="J5414" s="3">
        <v>0</v>
      </c>
    </row>
    <row r="5415" spans="1:10" x14ac:dyDescent="0.25">
      <c r="A5415" s="4" t="s">
        <v>9404</v>
      </c>
      <c r="B5415" s="4" t="s">
        <v>11128</v>
      </c>
      <c r="C5415" s="11" t="s">
        <v>11124</v>
      </c>
      <c r="D5415" t="s">
        <v>7312</v>
      </c>
      <c r="E5415" t="s">
        <v>29</v>
      </c>
      <c r="F5415" s="2">
        <v>41201</v>
      </c>
      <c r="G5415" t="s">
        <v>7321</v>
      </c>
      <c r="H5415" s="3">
        <v>3450</v>
      </c>
      <c r="I5415" s="3">
        <v>-3450</v>
      </c>
      <c r="J5415" s="3">
        <v>0</v>
      </c>
    </row>
    <row r="5416" spans="1:10" x14ac:dyDescent="0.25">
      <c r="A5416" s="4" t="s">
        <v>9404</v>
      </c>
      <c r="B5416" s="4" t="s">
        <v>11128</v>
      </c>
      <c r="C5416" s="11" t="s">
        <v>11124</v>
      </c>
      <c r="D5416" t="s">
        <v>7312</v>
      </c>
      <c r="E5416" t="s">
        <v>31</v>
      </c>
      <c r="F5416" s="2">
        <v>41243</v>
      </c>
      <c r="G5416" t="s">
        <v>7322</v>
      </c>
      <c r="H5416" s="3">
        <v>7500</v>
      </c>
      <c r="I5416" s="3">
        <v>-7500</v>
      </c>
      <c r="J5416" s="3">
        <v>0</v>
      </c>
    </row>
    <row r="5417" spans="1:10" x14ac:dyDescent="0.25">
      <c r="A5417" s="4" t="s">
        <v>9404</v>
      </c>
      <c r="B5417" s="4" t="s">
        <v>11128</v>
      </c>
      <c r="C5417" s="11" t="s">
        <v>11124</v>
      </c>
      <c r="D5417" t="s">
        <v>7323</v>
      </c>
      <c r="E5417" t="s">
        <v>1</v>
      </c>
      <c r="F5417" s="2">
        <v>40374</v>
      </c>
      <c r="G5417" t="s">
        <v>7324</v>
      </c>
      <c r="H5417" s="3">
        <v>7700</v>
      </c>
      <c r="I5417" s="3">
        <v>-7700</v>
      </c>
      <c r="J5417" s="3">
        <v>0</v>
      </c>
    </row>
    <row r="5418" spans="1:10" x14ac:dyDescent="0.25">
      <c r="A5418" s="4" t="s">
        <v>9404</v>
      </c>
      <c r="B5418" s="4" t="s">
        <v>11128</v>
      </c>
      <c r="C5418" s="11" t="s">
        <v>11124</v>
      </c>
      <c r="D5418" t="s">
        <v>7323</v>
      </c>
      <c r="E5418" t="s">
        <v>7</v>
      </c>
      <c r="F5418" s="2">
        <v>40935</v>
      </c>
      <c r="G5418" t="s">
        <v>7325</v>
      </c>
      <c r="H5418" s="3">
        <v>2800</v>
      </c>
      <c r="I5418" s="3">
        <v>-2800</v>
      </c>
      <c r="J5418" s="3">
        <v>0</v>
      </c>
    </row>
    <row r="5419" spans="1:10" x14ac:dyDescent="0.25">
      <c r="A5419" s="4" t="s">
        <v>9404</v>
      </c>
      <c r="B5419" s="4" t="s">
        <v>11128</v>
      </c>
      <c r="C5419" s="11" t="s">
        <v>11124</v>
      </c>
      <c r="D5419" t="s">
        <v>7323</v>
      </c>
      <c r="E5419" t="s">
        <v>9</v>
      </c>
      <c r="F5419" s="2">
        <v>41060</v>
      </c>
      <c r="G5419" t="s">
        <v>7326</v>
      </c>
      <c r="H5419" s="3">
        <v>2450</v>
      </c>
      <c r="I5419" s="3">
        <v>-2450</v>
      </c>
      <c r="J5419" s="3">
        <v>0</v>
      </c>
    </row>
    <row r="5420" spans="1:10" x14ac:dyDescent="0.25">
      <c r="A5420" s="4" t="s">
        <v>9404</v>
      </c>
      <c r="B5420" s="4" t="s">
        <v>11128</v>
      </c>
      <c r="C5420" s="11" t="s">
        <v>11124</v>
      </c>
      <c r="D5420" t="s">
        <v>7323</v>
      </c>
      <c r="E5420" t="s">
        <v>19</v>
      </c>
      <c r="F5420" s="2">
        <v>41213</v>
      </c>
      <c r="G5420" t="s">
        <v>7327</v>
      </c>
      <c r="H5420" s="3">
        <v>5950</v>
      </c>
      <c r="I5420" s="3">
        <v>-5950</v>
      </c>
      <c r="J5420" s="3">
        <v>0</v>
      </c>
    </row>
    <row r="5421" spans="1:10" x14ac:dyDescent="0.25">
      <c r="A5421" s="4" t="s">
        <v>9404</v>
      </c>
      <c r="B5421" s="4" t="s">
        <v>11128</v>
      </c>
      <c r="C5421" s="11" t="s">
        <v>11124</v>
      </c>
      <c r="D5421" t="s">
        <v>7323</v>
      </c>
      <c r="E5421" t="s">
        <v>21</v>
      </c>
      <c r="F5421" s="2">
        <v>41243</v>
      </c>
      <c r="G5421" t="s">
        <v>7328</v>
      </c>
      <c r="H5421" s="3">
        <v>2000</v>
      </c>
      <c r="I5421" s="3">
        <v>-2000</v>
      </c>
      <c r="J5421" s="3">
        <v>0</v>
      </c>
    </row>
    <row r="5422" spans="1:10" x14ac:dyDescent="0.25">
      <c r="A5422" s="4" t="s">
        <v>9404</v>
      </c>
      <c r="B5422" s="4" t="s">
        <v>11128</v>
      </c>
      <c r="C5422" s="11" t="s">
        <v>11124</v>
      </c>
      <c r="D5422" t="s">
        <v>7329</v>
      </c>
      <c r="E5422" t="s">
        <v>1</v>
      </c>
      <c r="F5422" s="2">
        <v>40390</v>
      </c>
      <c r="G5422" t="s">
        <v>7330</v>
      </c>
      <c r="H5422" s="3">
        <v>4000</v>
      </c>
      <c r="I5422" s="3">
        <v>-4000</v>
      </c>
      <c r="J5422" s="3">
        <v>0</v>
      </c>
    </row>
    <row r="5423" spans="1:10" x14ac:dyDescent="0.25">
      <c r="A5423" s="4" t="s">
        <v>9404</v>
      </c>
      <c r="B5423" s="4" t="s">
        <v>11128</v>
      </c>
      <c r="C5423" s="11" t="s">
        <v>11124</v>
      </c>
      <c r="D5423" t="s">
        <v>7329</v>
      </c>
      <c r="E5423" t="s">
        <v>7</v>
      </c>
      <c r="F5423" s="2">
        <v>41045</v>
      </c>
      <c r="G5423" t="s">
        <v>7331</v>
      </c>
      <c r="H5423" s="3">
        <v>1900</v>
      </c>
      <c r="I5423" s="3">
        <v>-1900</v>
      </c>
      <c r="J5423" s="3">
        <v>0</v>
      </c>
    </row>
    <row r="5424" spans="1:10" x14ac:dyDescent="0.25">
      <c r="A5424" s="4" t="s">
        <v>9404</v>
      </c>
      <c r="B5424" s="4" t="s">
        <v>11128</v>
      </c>
      <c r="C5424" s="11" t="s">
        <v>11124</v>
      </c>
      <c r="D5424" t="s">
        <v>7329</v>
      </c>
      <c r="E5424" t="s">
        <v>9</v>
      </c>
      <c r="F5424" s="2">
        <v>41152</v>
      </c>
      <c r="G5424" t="s">
        <v>7332</v>
      </c>
      <c r="H5424" s="3">
        <v>1600</v>
      </c>
      <c r="I5424" s="3">
        <v>-1600</v>
      </c>
      <c r="J5424" s="3">
        <v>0</v>
      </c>
    </row>
    <row r="5425" spans="1:10" x14ac:dyDescent="0.25">
      <c r="A5425" s="4" t="s">
        <v>9404</v>
      </c>
      <c r="B5425" s="4" t="s">
        <v>11128</v>
      </c>
      <c r="C5425" s="11" t="s">
        <v>11124</v>
      </c>
      <c r="D5425" t="s">
        <v>7329</v>
      </c>
      <c r="E5425" t="s">
        <v>19</v>
      </c>
      <c r="F5425" s="2">
        <v>41685</v>
      </c>
      <c r="G5425" t="s">
        <v>5037</v>
      </c>
      <c r="H5425" s="3">
        <v>2750</v>
      </c>
      <c r="I5425" s="3">
        <v>-2750</v>
      </c>
      <c r="J5425" s="3">
        <v>0</v>
      </c>
    </row>
    <row r="5426" spans="1:10" x14ac:dyDescent="0.25">
      <c r="A5426" s="4" t="s">
        <v>9404</v>
      </c>
      <c r="B5426" s="4" t="s">
        <v>11128</v>
      </c>
      <c r="C5426" s="11" t="s">
        <v>11124</v>
      </c>
      <c r="D5426" t="s">
        <v>7333</v>
      </c>
      <c r="E5426" t="s">
        <v>1</v>
      </c>
      <c r="F5426" s="2">
        <v>40374</v>
      </c>
      <c r="G5426" t="s">
        <v>7334</v>
      </c>
      <c r="H5426" s="3">
        <v>6600</v>
      </c>
      <c r="I5426" s="3">
        <v>-6600</v>
      </c>
      <c r="J5426" s="3">
        <v>0</v>
      </c>
    </row>
    <row r="5427" spans="1:10" x14ac:dyDescent="0.25">
      <c r="A5427" s="4" t="s">
        <v>9404</v>
      </c>
      <c r="B5427" s="4" t="s">
        <v>11128</v>
      </c>
      <c r="C5427" s="11" t="s">
        <v>11124</v>
      </c>
      <c r="D5427" t="s">
        <v>7333</v>
      </c>
      <c r="E5427" t="s">
        <v>7</v>
      </c>
      <c r="F5427" s="2">
        <v>41090</v>
      </c>
      <c r="G5427" t="s">
        <v>7335</v>
      </c>
      <c r="H5427" s="3">
        <v>3400</v>
      </c>
      <c r="I5427" s="3">
        <v>-3400</v>
      </c>
      <c r="J5427" s="3">
        <v>0</v>
      </c>
    </row>
    <row r="5428" spans="1:10" x14ac:dyDescent="0.25">
      <c r="A5428" s="4" t="s">
        <v>9404</v>
      </c>
      <c r="B5428" s="4" t="s">
        <v>11128</v>
      </c>
      <c r="C5428" s="11" t="s">
        <v>11124</v>
      </c>
      <c r="D5428" t="s">
        <v>7333</v>
      </c>
      <c r="E5428" t="s">
        <v>9</v>
      </c>
      <c r="F5428" s="2">
        <v>41820</v>
      </c>
      <c r="G5428" t="s">
        <v>5037</v>
      </c>
      <c r="H5428" s="3">
        <v>2800</v>
      </c>
      <c r="I5428" s="3">
        <v>-2800</v>
      </c>
      <c r="J5428" s="3">
        <v>0</v>
      </c>
    </row>
    <row r="5429" spans="1:10" x14ac:dyDescent="0.25">
      <c r="A5429" s="4" t="s">
        <v>9404</v>
      </c>
      <c r="B5429" s="4" t="s">
        <v>11128</v>
      </c>
      <c r="C5429" s="11" t="s">
        <v>11124</v>
      </c>
      <c r="D5429" t="s">
        <v>7333</v>
      </c>
      <c r="E5429" t="s">
        <v>19</v>
      </c>
      <c r="F5429" s="2">
        <v>42429</v>
      </c>
      <c r="G5429" t="s">
        <v>5037</v>
      </c>
      <c r="H5429" s="3">
        <v>2200</v>
      </c>
      <c r="I5429" s="3">
        <v>-2200</v>
      </c>
      <c r="J5429" s="3">
        <v>0</v>
      </c>
    </row>
    <row r="5430" spans="1:10" x14ac:dyDescent="0.25">
      <c r="A5430" s="4" t="s">
        <v>9404</v>
      </c>
      <c r="B5430" s="4" t="s">
        <v>11128</v>
      </c>
      <c r="C5430" s="11" t="s">
        <v>11124</v>
      </c>
      <c r="D5430" t="s">
        <v>7336</v>
      </c>
      <c r="E5430" t="s">
        <v>1</v>
      </c>
      <c r="F5430" s="2">
        <v>40390</v>
      </c>
      <c r="G5430" t="s">
        <v>7337</v>
      </c>
      <c r="H5430" s="3">
        <v>6000</v>
      </c>
      <c r="I5430" s="3">
        <v>-6000</v>
      </c>
      <c r="J5430" s="3">
        <v>0</v>
      </c>
    </row>
    <row r="5431" spans="1:10" x14ac:dyDescent="0.25">
      <c r="A5431" s="4" t="s">
        <v>9404</v>
      </c>
      <c r="B5431" s="4" t="s">
        <v>11128</v>
      </c>
      <c r="C5431" s="11" t="s">
        <v>11124</v>
      </c>
      <c r="D5431" t="s">
        <v>7336</v>
      </c>
      <c r="E5431" t="s">
        <v>7</v>
      </c>
      <c r="F5431" s="2">
        <v>40968</v>
      </c>
      <c r="G5431" t="s">
        <v>7338</v>
      </c>
      <c r="H5431" s="3">
        <v>650</v>
      </c>
      <c r="I5431" s="3">
        <v>-650</v>
      </c>
      <c r="J5431" s="3">
        <v>0</v>
      </c>
    </row>
    <row r="5432" spans="1:10" x14ac:dyDescent="0.25">
      <c r="A5432" s="4" t="s">
        <v>9404</v>
      </c>
      <c r="B5432" s="4" t="s">
        <v>11128</v>
      </c>
      <c r="C5432" s="11" t="s">
        <v>11124</v>
      </c>
      <c r="D5432" t="s">
        <v>7339</v>
      </c>
      <c r="E5432" t="s">
        <v>1</v>
      </c>
      <c r="F5432" s="2">
        <v>40359</v>
      </c>
      <c r="G5432" t="s">
        <v>7340</v>
      </c>
      <c r="H5432" s="3">
        <v>10000</v>
      </c>
      <c r="I5432" s="3">
        <v>-10000</v>
      </c>
      <c r="J5432" s="3">
        <v>0</v>
      </c>
    </row>
    <row r="5433" spans="1:10" x14ac:dyDescent="0.25">
      <c r="A5433" s="4" t="s">
        <v>9404</v>
      </c>
      <c r="B5433" s="4" t="s">
        <v>11128</v>
      </c>
      <c r="C5433" s="11" t="s">
        <v>11124</v>
      </c>
      <c r="D5433" t="s">
        <v>7339</v>
      </c>
      <c r="E5433" t="s">
        <v>7</v>
      </c>
      <c r="F5433" s="2">
        <v>40939</v>
      </c>
      <c r="G5433" t="s">
        <v>7341</v>
      </c>
      <c r="H5433" s="3">
        <v>5650</v>
      </c>
      <c r="I5433" s="3">
        <v>-5650</v>
      </c>
      <c r="J5433" s="3">
        <v>0</v>
      </c>
    </row>
    <row r="5434" spans="1:10" x14ac:dyDescent="0.25">
      <c r="A5434" s="4" t="s">
        <v>9404</v>
      </c>
      <c r="B5434" s="4" t="s">
        <v>11128</v>
      </c>
      <c r="C5434" s="11" t="s">
        <v>11124</v>
      </c>
      <c r="D5434" t="s">
        <v>7339</v>
      </c>
      <c r="E5434" t="s">
        <v>9</v>
      </c>
      <c r="F5434" s="2">
        <v>41075</v>
      </c>
      <c r="G5434" t="s">
        <v>7342</v>
      </c>
      <c r="H5434" s="3">
        <v>7300</v>
      </c>
      <c r="I5434" s="3">
        <v>-7300</v>
      </c>
      <c r="J5434" s="3">
        <v>0</v>
      </c>
    </row>
    <row r="5435" spans="1:10" x14ac:dyDescent="0.25">
      <c r="A5435" s="4" t="s">
        <v>9404</v>
      </c>
      <c r="B5435" s="4" t="s">
        <v>11128</v>
      </c>
      <c r="C5435" s="11" t="s">
        <v>11124</v>
      </c>
      <c r="D5435" t="s">
        <v>7339</v>
      </c>
      <c r="E5435" t="s">
        <v>19</v>
      </c>
      <c r="F5435" s="2">
        <v>41746</v>
      </c>
      <c r="G5435" t="s">
        <v>5037</v>
      </c>
      <c r="H5435" s="3">
        <v>5000</v>
      </c>
      <c r="I5435" s="3">
        <v>-5000</v>
      </c>
      <c r="J5435" s="3">
        <v>0</v>
      </c>
    </row>
    <row r="5436" spans="1:10" x14ac:dyDescent="0.25">
      <c r="A5436" s="4" t="s">
        <v>9404</v>
      </c>
      <c r="B5436" s="4" t="s">
        <v>11128</v>
      </c>
      <c r="C5436" s="11" t="s">
        <v>11124</v>
      </c>
      <c r="D5436" t="s">
        <v>7343</v>
      </c>
      <c r="E5436" t="s">
        <v>1</v>
      </c>
      <c r="F5436" s="2">
        <v>40633</v>
      </c>
      <c r="G5436" t="s">
        <v>7344</v>
      </c>
      <c r="H5436" s="3">
        <v>17500</v>
      </c>
      <c r="I5436" s="3">
        <v>-17500</v>
      </c>
      <c r="J5436" s="3">
        <v>0</v>
      </c>
    </row>
    <row r="5437" spans="1:10" x14ac:dyDescent="0.25">
      <c r="A5437" s="4" t="s">
        <v>9404</v>
      </c>
      <c r="B5437" s="4" t="s">
        <v>11128</v>
      </c>
      <c r="C5437" s="11" t="s">
        <v>11124</v>
      </c>
      <c r="D5437" t="s">
        <v>7343</v>
      </c>
      <c r="E5437" t="s">
        <v>7</v>
      </c>
      <c r="F5437" s="2">
        <v>41182</v>
      </c>
      <c r="G5437" t="s">
        <v>7345</v>
      </c>
      <c r="H5437" s="3">
        <v>1500</v>
      </c>
      <c r="I5437" s="3">
        <v>-1500</v>
      </c>
      <c r="J5437" s="3">
        <v>0</v>
      </c>
    </row>
    <row r="5438" spans="1:10" x14ac:dyDescent="0.25">
      <c r="A5438" s="4" t="s">
        <v>9404</v>
      </c>
      <c r="B5438" s="4" t="s">
        <v>11128</v>
      </c>
      <c r="C5438" s="11" t="s">
        <v>11124</v>
      </c>
      <c r="D5438" t="s">
        <v>7346</v>
      </c>
      <c r="E5438" t="s">
        <v>1</v>
      </c>
      <c r="F5438" s="2">
        <v>40436</v>
      </c>
      <c r="G5438" t="s">
        <v>7347</v>
      </c>
      <c r="H5438" s="3">
        <v>22000</v>
      </c>
      <c r="I5438" s="3">
        <v>-22000</v>
      </c>
      <c r="J5438" s="3">
        <v>0</v>
      </c>
    </row>
    <row r="5439" spans="1:10" x14ac:dyDescent="0.25">
      <c r="A5439" s="4" t="s">
        <v>9404</v>
      </c>
      <c r="B5439" s="4" t="s">
        <v>11128</v>
      </c>
      <c r="C5439" s="11" t="s">
        <v>11124</v>
      </c>
      <c r="D5439" t="s">
        <v>7348</v>
      </c>
      <c r="E5439" t="s">
        <v>1</v>
      </c>
      <c r="F5439" s="2">
        <v>40451</v>
      </c>
      <c r="G5439" t="s">
        <v>7349</v>
      </c>
      <c r="H5439" s="3">
        <v>3000</v>
      </c>
      <c r="I5439" s="3">
        <v>-3000</v>
      </c>
      <c r="J5439" s="3">
        <v>0</v>
      </c>
    </row>
    <row r="5440" spans="1:10" x14ac:dyDescent="0.25">
      <c r="A5440" s="4" t="s">
        <v>9404</v>
      </c>
      <c r="B5440" s="4" t="s">
        <v>11128</v>
      </c>
      <c r="C5440" s="11" t="s">
        <v>11124</v>
      </c>
      <c r="D5440" t="s">
        <v>7350</v>
      </c>
      <c r="E5440" t="s">
        <v>1</v>
      </c>
      <c r="F5440" s="2">
        <v>40451</v>
      </c>
      <c r="G5440" t="s">
        <v>7351</v>
      </c>
      <c r="H5440" s="3">
        <v>3000</v>
      </c>
      <c r="I5440" s="3">
        <v>-3000</v>
      </c>
      <c r="J5440" s="3">
        <v>0</v>
      </c>
    </row>
    <row r="5441" spans="1:10" x14ac:dyDescent="0.25">
      <c r="A5441" s="4" t="s">
        <v>9404</v>
      </c>
      <c r="B5441" s="4" t="s">
        <v>11128</v>
      </c>
      <c r="C5441" s="11" t="s">
        <v>11124</v>
      </c>
      <c r="D5441" t="s">
        <v>7352</v>
      </c>
      <c r="E5441" t="s">
        <v>1</v>
      </c>
      <c r="F5441" s="2">
        <v>40480</v>
      </c>
      <c r="G5441" t="s">
        <v>7353</v>
      </c>
      <c r="H5441" s="3">
        <v>2300</v>
      </c>
      <c r="I5441" s="3">
        <v>-2300</v>
      </c>
      <c r="J5441" s="3">
        <v>0</v>
      </c>
    </row>
    <row r="5442" spans="1:10" x14ac:dyDescent="0.25">
      <c r="A5442" s="4" t="s">
        <v>9404</v>
      </c>
      <c r="B5442" s="4" t="s">
        <v>11128</v>
      </c>
      <c r="C5442" s="11" t="s">
        <v>11124</v>
      </c>
      <c r="D5442" t="s">
        <v>7354</v>
      </c>
      <c r="E5442" t="s">
        <v>1</v>
      </c>
      <c r="F5442" s="2">
        <v>40464</v>
      </c>
      <c r="G5442" t="s">
        <v>7355</v>
      </c>
      <c r="H5442" s="3">
        <v>17500</v>
      </c>
      <c r="I5442" s="3">
        <v>-17500</v>
      </c>
      <c r="J5442" s="3">
        <v>0</v>
      </c>
    </row>
    <row r="5443" spans="1:10" x14ac:dyDescent="0.25">
      <c r="A5443" s="4" t="s">
        <v>9404</v>
      </c>
      <c r="B5443" s="4" t="s">
        <v>11128</v>
      </c>
      <c r="C5443" s="11" t="s">
        <v>11124</v>
      </c>
      <c r="D5443" t="s">
        <v>7354</v>
      </c>
      <c r="E5443" t="s">
        <v>7</v>
      </c>
      <c r="F5443" s="2">
        <v>40533</v>
      </c>
      <c r="G5443" t="s">
        <v>7356</v>
      </c>
      <c r="H5443" s="3">
        <v>2150</v>
      </c>
      <c r="I5443" s="3">
        <v>-2150</v>
      </c>
      <c r="J5443" s="3">
        <v>0</v>
      </c>
    </row>
    <row r="5444" spans="1:10" x14ac:dyDescent="0.25">
      <c r="A5444" s="4" t="s">
        <v>9404</v>
      </c>
      <c r="B5444" s="4" t="s">
        <v>11128</v>
      </c>
      <c r="C5444" s="11" t="s">
        <v>11124</v>
      </c>
      <c r="D5444" t="s">
        <v>7354</v>
      </c>
      <c r="E5444" t="s">
        <v>9</v>
      </c>
      <c r="F5444" s="2">
        <v>40574</v>
      </c>
      <c r="G5444" t="s">
        <v>7357</v>
      </c>
      <c r="H5444" s="3">
        <v>2950</v>
      </c>
      <c r="I5444" s="3">
        <v>-2950</v>
      </c>
      <c r="J5444" s="3">
        <v>0</v>
      </c>
    </row>
    <row r="5445" spans="1:10" x14ac:dyDescent="0.25">
      <c r="A5445" s="4" t="s">
        <v>9404</v>
      </c>
      <c r="B5445" s="4" t="s">
        <v>11128</v>
      </c>
      <c r="C5445" s="11" t="s">
        <v>11124</v>
      </c>
      <c r="D5445" t="s">
        <v>7354</v>
      </c>
      <c r="E5445" t="s">
        <v>19</v>
      </c>
      <c r="F5445" s="2">
        <v>40633</v>
      </c>
      <c r="G5445" t="s">
        <v>7358</v>
      </c>
      <c r="H5445" s="3">
        <v>2950</v>
      </c>
      <c r="I5445" s="3">
        <v>-2950</v>
      </c>
      <c r="J5445" s="3">
        <v>0</v>
      </c>
    </row>
    <row r="5446" spans="1:10" x14ac:dyDescent="0.25">
      <c r="A5446" s="4" t="s">
        <v>9404</v>
      </c>
      <c r="B5446" s="4" t="s">
        <v>11128</v>
      </c>
      <c r="C5446" s="11" t="s">
        <v>11124</v>
      </c>
      <c r="D5446" t="s">
        <v>7354</v>
      </c>
      <c r="E5446" t="s">
        <v>21</v>
      </c>
      <c r="F5446" s="2">
        <v>40633</v>
      </c>
      <c r="G5446" t="s">
        <v>7359</v>
      </c>
      <c r="H5446" s="3">
        <v>2950</v>
      </c>
      <c r="I5446" s="3">
        <v>-2950</v>
      </c>
      <c r="J5446" s="3">
        <v>0</v>
      </c>
    </row>
    <row r="5447" spans="1:10" x14ac:dyDescent="0.25">
      <c r="A5447" s="4" t="s">
        <v>9404</v>
      </c>
      <c r="B5447" s="4" t="s">
        <v>11128</v>
      </c>
      <c r="C5447" s="11" t="s">
        <v>11124</v>
      </c>
      <c r="D5447" t="s">
        <v>7360</v>
      </c>
      <c r="E5447" t="s">
        <v>1</v>
      </c>
      <c r="F5447" s="2">
        <v>40512</v>
      </c>
      <c r="G5447" t="s">
        <v>7361</v>
      </c>
      <c r="H5447" s="3">
        <v>25000</v>
      </c>
      <c r="I5447" s="3">
        <v>-25000</v>
      </c>
      <c r="J5447" s="3">
        <v>0</v>
      </c>
    </row>
    <row r="5448" spans="1:10" x14ac:dyDescent="0.25">
      <c r="A5448" s="4" t="s">
        <v>9404</v>
      </c>
      <c r="B5448" s="4" t="s">
        <v>11128</v>
      </c>
      <c r="C5448" s="11" t="s">
        <v>11124</v>
      </c>
      <c r="D5448" t="s">
        <v>7360</v>
      </c>
      <c r="E5448" t="s">
        <v>7</v>
      </c>
      <c r="F5448" s="2">
        <v>40543</v>
      </c>
      <c r="G5448" t="s">
        <v>7362</v>
      </c>
      <c r="H5448" s="3">
        <v>900</v>
      </c>
      <c r="I5448" s="3">
        <v>-900</v>
      </c>
      <c r="J5448" s="3">
        <v>0</v>
      </c>
    </row>
    <row r="5449" spans="1:10" x14ac:dyDescent="0.25">
      <c r="A5449" s="4" t="s">
        <v>9404</v>
      </c>
      <c r="B5449" s="4" t="s">
        <v>11128</v>
      </c>
      <c r="C5449" s="11" t="s">
        <v>11124</v>
      </c>
      <c r="D5449" t="s">
        <v>7360</v>
      </c>
      <c r="E5449" t="s">
        <v>9</v>
      </c>
      <c r="F5449" s="2">
        <v>40543</v>
      </c>
      <c r="G5449" t="s">
        <v>7363</v>
      </c>
      <c r="H5449" s="3">
        <v>700</v>
      </c>
      <c r="I5449" s="3">
        <v>-700</v>
      </c>
      <c r="J5449" s="3">
        <v>0</v>
      </c>
    </row>
    <row r="5450" spans="1:10" x14ac:dyDescent="0.25">
      <c r="A5450" s="4" t="s">
        <v>9404</v>
      </c>
      <c r="B5450" s="4" t="s">
        <v>11128</v>
      </c>
      <c r="C5450" s="11" t="s">
        <v>11124</v>
      </c>
      <c r="D5450" t="s">
        <v>7360</v>
      </c>
      <c r="E5450" t="s">
        <v>19</v>
      </c>
      <c r="F5450" s="2">
        <v>40633</v>
      </c>
      <c r="G5450" t="s">
        <v>7364</v>
      </c>
      <c r="H5450" s="3">
        <v>700</v>
      </c>
      <c r="I5450" s="3">
        <v>-700</v>
      </c>
      <c r="J5450" s="3">
        <v>0</v>
      </c>
    </row>
    <row r="5451" spans="1:10" x14ac:dyDescent="0.25">
      <c r="A5451" s="4" t="s">
        <v>9404</v>
      </c>
      <c r="B5451" s="4" t="s">
        <v>11128</v>
      </c>
      <c r="C5451" s="11" t="s">
        <v>11124</v>
      </c>
      <c r="D5451" t="s">
        <v>7365</v>
      </c>
      <c r="E5451" t="s">
        <v>1</v>
      </c>
      <c r="F5451" s="2">
        <v>40444</v>
      </c>
      <c r="G5451" t="s">
        <v>7366</v>
      </c>
      <c r="H5451" s="3">
        <v>2150</v>
      </c>
      <c r="I5451" s="3">
        <v>-2150</v>
      </c>
      <c r="J5451" s="3">
        <v>0</v>
      </c>
    </row>
    <row r="5452" spans="1:10" x14ac:dyDescent="0.25">
      <c r="A5452" s="4" t="s">
        <v>9404</v>
      </c>
      <c r="B5452" s="4" t="s">
        <v>11128</v>
      </c>
      <c r="C5452" s="11" t="s">
        <v>11124</v>
      </c>
      <c r="D5452" t="s">
        <v>7367</v>
      </c>
      <c r="E5452" t="s">
        <v>1</v>
      </c>
      <c r="F5452" s="2">
        <v>40451</v>
      </c>
      <c r="G5452" t="s">
        <v>7368</v>
      </c>
      <c r="H5452" s="3">
        <v>14500</v>
      </c>
      <c r="I5452" s="3">
        <v>-14500</v>
      </c>
      <c r="J5452" s="3">
        <v>0</v>
      </c>
    </row>
    <row r="5453" spans="1:10" x14ac:dyDescent="0.25">
      <c r="A5453" s="4" t="s">
        <v>9404</v>
      </c>
      <c r="B5453" s="4" t="s">
        <v>11128</v>
      </c>
      <c r="C5453" s="11" t="s">
        <v>11124</v>
      </c>
      <c r="D5453" t="s">
        <v>7367</v>
      </c>
      <c r="E5453" t="s">
        <v>7</v>
      </c>
      <c r="F5453" s="2">
        <v>40533</v>
      </c>
      <c r="G5453" t="s">
        <v>7369</v>
      </c>
      <c r="H5453" s="3">
        <v>2450</v>
      </c>
      <c r="I5453" s="3">
        <v>-2450</v>
      </c>
      <c r="J5453" s="3">
        <v>0</v>
      </c>
    </row>
    <row r="5454" spans="1:10" x14ac:dyDescent="0.25">
      <c r="A5454" s="4" t="s">
        <v>9404</v>
      </c>
      <c r="B5454" s="4" t="s">
        <v>11128</v>
      </c>
      <c r="C5454" s="11" t="s">
        <v>11124</v>
      </c>
      <c r="D5454" t="s">
        <v>7367</v>
      </c>
      <c r="E5454" t="s">
        <v>9</v>
      </c>
      <c r="F5454" s="2">
        <v>40574</v>
      </c>
      <c r="G5454" t="s">
        <v>7370</v>
      </c>
      <c r="H5454" s="3">
        <v>2600</v>
      </c>
      <c r="I5454" s="3">
        <v>-2600</v>
      </c>
      <c r="J5454" s="3">
        <v>0</v>
      </c>
    </row>
    <row r="5455" spans="1:10" x14ac:dyDescent="0.25">
      <c r="A5455" s="4" t="s">
        <v>9404</v>
      </c>
      <c r="B5455" s="4" t="s">
        <v>11128</v>
      </c>
      <c r="C5455" s="11" t="s">
        <v>11124</v>
      </c>
      <c r="D5455" t="s">
        <v>7367</v>
      </c>
      <c r="E5455" t="s">
        <v>19</v>
      </c>
      <c r="F5455" s="2">
        <v>40633</v>
      </c>
      <c r="G5455" t="s">
        <v>7371</v>
      </c>
      <c r="H5455" s="3">
        <v>5900</v>
      </c>
      <c r="I5455" s="3">
        <v>-5900</v>
      </c>
      <c r="J5455" s="3">
        <v>0</v>
      </c>
    </row>
    <row r="5456" spans="1:10" x14ac:dyDescent="0.25">
      <c r="A5456" s="4" t="s">
        <v>9404</v>
      </c>
      <c r="B5456" s="4" t="s">
        <v>11128</v>
      </c>
      <c r="C5456" s="11" t="s">
        <v>11124</v>
      </c>
      <c r="D5456" t="s">
        <v>7367</v>
      </c>
      <c r="E5456" t="s">
        <v>21</v>
      </c>
      <c r="F5456" s="2">
        <v>40718</v>
      </c>
      <c r="G5456" t="s">
        <v>7372</v>
      </c>
      <c r="H5456" s="3">
        <v>1850</v>
      </c>
      <c r="I5456" s="3">
        <v>-1850</v>
      </c>
      <c r="J5456" s="3">
        <v>0</v>
      </c>
    </row>
    <row r="5457" spans="1:10" x14ac:dyDescent="0.25">
      <c r="A5457" s="4" t="s">
        <v>9404</v>
      </c>
      <c r="B5457" s="4" t="s">
        <v>11128</v>
      </c>
      <c r="C5457" s="11" t="s">
        <v>11124</v>
      </c>
      <c r="D5457" t="s">
        <v>7373</v>
      </c>
      <c r="E5457" t="s">
        <v>1</v>
      </c>
      <c r="F5457" s="2">
        <v>40451</v>
      </c>
      <c r="G5457" t="s">
        <v>7374</v>
      </c>
      <c r="H5457" s="3">
        <v>20500</v>
      </c>
      <c r="I5457" s="3">
        <v>-20500</v>
      </c>
      <c r="J5457" s="3">
        <v>0</v>
      </c>
    </row>
    <row r="5458" spans="1:10" x14ac:dyDescent="0.25">
      <c r="A5458" s="4" t="s">
        <v>9404</v>
      </c>
      <c r="B5458" s="4" t="s">
        <v>11128</v>
      </c>
      <c r="C5458" s="11" t="s">
        <v>11124</v>
      </c>
      <c r="D5458" t="s">
        <v>7375</v>
      </c>
      <c r="E5458" t="s">
        <v>1</v>
      </c>
      <c r="F5458" s="2">
        <v>40444</v>
      </c>
      <c r="G5458" t="s">
        <v>7376</v>
      </c>
      <c r="H5458" s="3">
        <v>7250</v>
      </c>
      <c r="I5458" s="3">
        <v>-7250</v>
      </c>
      <c r="J5458" s="3">
        <v>0</v>
      </c>
    </row>
    <row r="5459" spans="1:10" x14ac:dyDescent="0.25">
      <c r="A5459" s="4" t="s">
        <v>9404</v>
      </c>
      <c r="B5459" s="4" t="s">
        <v>11128</v>
      </c>
      <c r="C5459" s="11" t="s">
        <v>11124</v>
      </c>
      <c r="D5459" t="s">
        <v>7377</v>
      </c>
      <c r="E5459" t="s">
        <v>1</v>
      </c>
      <c r="F5459" s="2">
        <v>40480</v>
      </c>
      <c r="G5459" t="s">
        <v>7378</v>
      </c>
      <c r="H5459" s="3">
        <v>7000</v>
      </c>
      <c r="I5459" s="3">
        <v>-7000</v>
      </c>
      <c r="J5459" s="3">
        <v>0</v>
      </c>
    </row>
    <row r="5460" spans="1:10" x14ac:dyDescent="0.25">
      <c r="A5460" s="4" t="s">
        <v>9404</v>
      </c>
      <c r="B5460" s="4" t="s">
        <v>11128</v>
      </c>
      <c r="C5460" s="11" t="s">
        <v>11124</v>
      </c>
      <c r="D5460" t="s">
        <v>7379</v>
      </c>
      <c r="E5460" t="s">
        <v>1</v>
      </c>
      <c r="F5460" s="2">
        <v>40512</v>
      </c>
      <c r="G5460" t="s">
        <v>7380</v>
      </c>
      <c r="H5460" s="3">
        <v>15000</v>
      </c>
      <c r="I5460" s="3">
        <v>-15000</v>
      </c>
      <c r="J5460" s="3">
        <v>0</v>
      </c>
    </row>
    <row r="5461" spans="1:10" x14ac:dyDescent="0.25">
      <c r="A5461" s="4" t="s">
        <v>9404</v>
      </c>
      <c r="B5461" s="4" t="s">
        <v>11128</v>
      </c>
      <c r="C5461" s="11" t="s">
        <v>11124</v>
      </c>
      <c r="D5461" t="s">
        <v>7381</v>
      </c>
      <c r="E5461" t="s">
        <v>1</v>
      </c>
      <c r="F5461" s="2">
        <v>40512</v>
      </c>
      <c r="G5461" t="s">
        <v>7382</v>
      </c>
      <c r="H5461" s="3">
        <v>30000</v>
      </c>
      <c r="I5461" s="3">
        <v>-30000</v>
      </c>
      <c r="J5461" s="3">
        <v>0</v>
      </c>
    </row>
    <row r="5462" spans="1:10" x14ac:dyDescent="0.25">
      <c r="A5462" s="4" t="s">
        <v>9404</v>
      </c>
      <c r="B5462" s="4" t="s">
        <v>11128</v>
      </c>
      <c r="C5462" s="11" t="s">
        <v>11124</v>
      </c>
      <c r="D5462" t="s">
        <v>7381</v>
      </c>
      <c r="E5462" t="s">
        <v>7</v>
      </c>
      <c r="F5462" s="2">
        <v>40633</v>
      </c>
      <c r="G5462" t="s">
        <v>7383</v>
      </c>
      <c r="H5462" s="3">
        <v>2800</v>
      </c>
      <c r="I5462" s="3">
        <v>-2800</v>
      </c>
      <c r="J5462" s="3">
        <v>0</v>
      </c>
    </row>
    <row r="5463" spans="1:10" x14ac:dyDescent="0.25">
      <c r="A5463" s="4" t="s">
        <v>9404</v>
      </c>
      <c r="B5463" s="4" t="s">
        <v>11128</v>
      </c>
      <c r="C5463" s="11" t="s">
        <v>11124</v>
      </c>
      <c r="D5463" t="s">
        <v>7384</v>
      </c>
      <c r="E5463" t="s">
        <v>1</v>
      </c>
      <c r="F5463" s="2">
        <v>40478</v>
      </c>
      <c r="G5463" t="s">
        <v>7385</v>
      </c>
      <c r="H5463" s="3">
        <v>2200</v>
      </c>
      <c r="I5463" s="3">
        <v>-2200</v>
      </c>
      <c r="J5463" s="3">
        <v>0</v>
      </c>
    </row>
    <row r="5464" spans="1:10" x14ac:dyDescent="0.25">
      <c r="A5464" s="4" t="s">
        <v>9404</v>
      </c>
      <c r="B5464" s="4" t="s">
        <v>11128</v>
      </c>
      <c r="C5464" s="11" t="s">
        <v>11124</v>
      </c>
      <c r="D5464" t="s">
        <v>7386</v>
      </c>
      <c r="E5464" t="s">
        <v>1</v>
      </c>
      <c r="F5464" s="2">
        <v>40478</v>
      </c>
      <c r="G5464" t="s">
        <v>7387</v>
      </c>
      <c r="H5464" s="3">
        <v>2500</v>
      </c>
      <c r="I5464" s="3">
        <v>-2500</v>
      </c>
      <c r="J5464" s="3">
        <v>0</v>
      </c>
    </row>
    <row r="5465" spans="1:10" x14ac:dyDescent="0.25">
      <c r="A5465" s="4" t="s">
        <v>9404</v>
      </c>
      <c r="B5465" s="4" t="s">
        <v>11128</v>
      </c>
      <c r="C5465" s="11" t="s">
        <v>11124</v>
      </c>
      <c r="D5465" t="s">
        <v>7388</v>
      </c>
      <c r="E5465" t="s">
        <v>1</v>
      </c>
      <c r="F5465" s="2">
        <v>40480</v>
      </c>
      <c r="G5465" t="s">
        <v>7389</v>
      </c>
      <c r="H5465" s="3">
        <v>2500</v>
      </c>
      <c r="I5465" s="3">
        <v>-2500</v>
      </c>
      <c r="J5465" s="3">
        <v>0</v>
      </c>
    </row>
    <row r="5466" spans="1:10" x14ac:dyDescent="0.25">
      <c r="A5466" s="4" t="s">
        <v>9404</v>
      </c>
      <c r="B5466" s="4" t="s">
        <v>11128</v>
      </c>
      <c r="C5466" s="11" t="s">
        <v>11124</v>
      </c>
      <c r="D5466" t="s">
        <v>7390</v>
      </c>
      <c r="E5466" t="s">
        <v>1</v>
      </c>
      <c r="F5466" s="2">
        <v>40633</v>
      </c>
      <c r="G5466" t="s">
        <v>7391</v>
      </c>
      <c r="H5466" s="3">
        <v>55500</v>
      </c>
      <c r="I5466" s="3">
        <v>-55500</v>
      </c>
      <c r="J5466" s="3">
        <v>0</v>
      </c>
    </row>
    <row r="5467" spans="1:10" x14ac:dyDescent="0.25">
      <c r="A5467" s="4" t="s">
        <v>9404</v>
      </c>
      <c r="B5467" s="4" t="s">
        <v>11128</v>
      </c>
      <c r="C5467" s="11" t="s">
        <v>11124</v>
      </c>
      <c r="D5467" t="s">
        <v>7390</v>
      </c>
      <c r="E5467" t="s">
        <v>7</v>
      </c>
      <c r="F5467" s="2">
        <v>40816</v>
      </c>
      <c r="G5467" t="s">
        <v>7392</v>
      </c>
      <c r="H5467" s="3">
        <v>1600</v>
      </c>
      <c r="I5467" s="3">
        <v>-1600</v>
      </c>
      <c r="J5467" s="3">
        <v>0</v>
      </c>
    </row>
    <row r="5468" spans="1:10" x14ac:dyDescent="0.25">
      <c r="A5468" s="4" t="s">
        <v>9404</v>
      </c>
      <c r="B5468" s="4" t="s">
        <v>11128</v>
      </c>
      <c r="C5468" s="11" t="s">
        <v>11124</v>
      </c>
      <c r="D5468" t="s">
        <v>7393</v>
      </c>
      <c r="E5468" t="s">
        <v>1</v>
      </c>
      <c r="F5468" s="2">
        <v>40602</v>
      </c>
      <c r="G5468" t="s">
        <v>7394</v>
      </c>
      <c r="H5468" s="3">
        <v>28800</v>
      </c>
      <c r="I5468" s="3">
        <v>-28800</v>
      </c>
      <c r="J5468" s="3">
        <v>0</v>
      </c>
    </row>
    <row r="5469" spans="1:10" x14ac:dyDescent="0.25">
      <c r="A5469" s="4" t="s">
        <v>9404</v>
      </c>
      <c r="B5469" s="4" t="s">
        <v>11128</v>
      </c>
      <c r="C5469" s="11" t="s">
        <v>11124</v>
      </c>
      <c r="D5469" t="s">
        <v>7395</v>
      </c>
      <c r="E5469" t="s">
        <v>1</v>
      </c>
      <c r="F5469" s="2">
        <v>40633</v>
      </c>
      <c r="G5469" t="s">
        <v>7396</v>
      </c>
      <c r="H5469" s="3">
        <v>55500</v>
      </c>
      <c r="I5469" s="3">
        <v>-55500</v>
      </c>
      <c r="J5469" s="3">
        <v>0</v>
      </c>
    </row>
    <row r="5470" spans="1:10" x14ac:dyDescent="0.25">
      <c r="A5470" s="4" t="s">
        <v>9404</v>
      </c>
      <c r="B5470" s="4" t="s">
        <v>11128</v>
      </c>
      <c r="C5470" s="11" t="s">
        <v>11124</v>
      </c>
      <c r="D5470" t="s">
        <v>7395</v>
      </c>
      <c r="E5470" t="s">
        <v>7</v>
      </c>
      <c r="F5470" s="2">
        <v>40816</v>
      </c>
      <c r="G5470" t="s">
        <v>7397</v>
      </c>
      <c r="H5470" s="3">
        <v>1600</v>
      </c>
      <c r="I5470" s="3">
        <v>-1600</v>
      </c>
      <c r="J5470" s="3">
        <v>0</v>
      </c>
    </row>
    <row r="5471" spans="1:10" x14ac:dyDescent="0.25">
      <c r="A5471" s="4" t="s">
        <v>9404</v>
      </c>
      <c r="B5471" s="4" t="s">
        <v>11128</v>
      </c>
      <c r="C5471" s="11" t="s">
        <v>11124</v>
      </c>
      <c r="D5471" t="s">
        <v>7395</v>
      </c>
      <c r="E5471" t="s">
        <v>9</v>
      </c>
      <c r="F5471" s="2">
        <v>41089</v>
      </c>
      <c r="G5471" t="s">
        <v>7398</v>
      </c>
      <c r="H5471" s="3">
        <v>1350</v>
      </c>
      <c r="I5471" s="3">
        <v>-1350</v>
      </c>
      <c r="J5471" s="3">
        <v>0</v>
      </c>
    </row>
    <row r="5472" spans="1:10" x14ac:dyDescent="0.25">
      <c r="A5472" s="4" t="s">
        <v>9404</v>
      </c>
      <c r="B5472" s="4" t="s">
        <v>11128</v>
      </c>
      <c r="C5472" s="11" t="s">
        <v>11124</v>
      </c>
      <c r="D5472" t="s">
        <v>7399</v>
      </c>
      <c r="E5472" t="s">
        <v>1</v>
      </c>
      <c r="F5472" s="2">
        <v>40602</v>
      </c>
      <c r="G5472" t="s">
        <v>7400</v>
      </c>
      <c r="H5472" s="3">
        <v>28800</v>
      </c>
      <c r="I5472" s="3">
        <v>-28800</v>
      </c>
      <c r="J5472" s="3">
        <v>0</v>
      </c>
    </row>
    <row r="5473" spans="1:10" x14ac:dyDescent="0.25">
      <c r="A5473" s="4" t="s">
        <v>9404</v>
      </c>
      <c r="B5473" s="4" t="s">
        <v>11128</v>
      </c>
      <c r="C5473" s="11" t="s">
        <v>11124</v>
      </c>
      <c r="D5473" t="s">
        <v>7401</v>
      </c>
      <c r="E5473" t="s">
        <v>1</v>
      </c>
      <c r="F5473" s="2">
        <v>40602</v>
      </c>
      <c r="G5473" t="s">
        <v>7402</v>
      </c>
      <c r="H5473" s="3">
        <v>12000</v>
      </c>
      <c r="I5473" s="3">
        <v>-12000</v>
      </c>
      <c r="J5473" s="3">
        <v>0</v>
      </c>
    </row>
    <row r="5474" spans="1:10" x14ac:dyDescent="0.25">
      <c r="A5474" s="4" t="s">
        <v>9404</v>
      </c>
      <c r="B5474" s="4" t="s">
        <v>11128</v>
      </c>
      <c r="C5474" s="11" t="s">
        <v>11124</v>
      </c>
      <c r="D5474" t="s">
        <v>7401</v>
      </c>
      <c r="E5474" t="s">
        <v>7</v>
      </c>
      <c r="F5474" s="2">
        <v>41670</v>
      </c>
      <c r="G5474" t="s">
        <v>5317</v>
      </c>
      <c r="H5474" s="3">
        <v>2700</v>
      </c>
      <c r="I5474" s="3">
        <v>-2700</v>
      </c>
      <c r="J5474" s="3">
        <v>0</v>
      </c>
    </row>
    <row r="5475" spans="1:10" x14ac:dyDescent="0.25">
      <c r="A5475" s="4" t="s">
        <v>9404</v>
      </c>
      <c r="B5475" s="4" t="s">
        <v>11128</v>
      </c>
      <c r="C5475" s="11" t="s">
        <v>11124</v>
      </c>
      <c r="D5475" t="s">
        <v>7403</v>
      </c>
      <c r="E5475" t="s">
        <v>1</v>
      </c>
      <c r="F5475" s="2">
        <v>40602</v>
      </c>
      <c r="G5475" t="s">
        <v>7404</v>
      </c>
      <c r="H5475" s="3">
        <v>36000</v>
      </c>
      <c r="I5475" s="3">
        <v>-36000</v>
      </c>
      <c r="J5475" s="3">
        <v>0</v>
      </c>
    </row>
    <row r="5476" spans="1:10" x14ac:dyDescent="0.25">
      <c r="A5476" s="4" t="s">
        <v>9404</v>
      </c>
      <c r="B5476" s="4" t="s">
        <v>11128</v>
      </c>
      <c r="C5476" s="11" t="s">
        <v>11124</v>
      </c>
      <c r="D5476" t="s">
        <v>7405</v>
      </c>
      <c r="E5476" t="s">
        <v>1</v>
      </c>
      <c r="F5476" s="2">
        <v>40602</v>
      </c>
      <c r="G5476" t="s">
        <v>7406</v>
      </c>
      <c r="H5476" s="3">
        <v>35000</v>
      </c>
      <c r="I5476" s="3">
        <v>-35000</v>
      </c>
      <c r="J5476" s="3">
        <v>0</v>
      </c>
    </row>
    <row r="5477" spans="1:10" x14ac:dyDescent="0.25">
      <c r="A5477" s="4" t="s">
        <v>9404</v>
      </c>
      <c r="B5477" s="4" t="s">
        <v>11128</v>
      </c>
      <c r="C5477" s="11" t="s">
        <v>11124</v>
      </c>
      <c r="D5477" t="s">
        <v>7405</v>
      </c>
      <c r="E5477" t="s">
        <v>7</v>
      </c>
      <c r="F5477" s="2">
        <v>40908</v>
      </c>
      <c r="G5477" t="s">
        <v>7407</v>
      </c>
      <c r="H5477" s="3">
        <v>11920</v>
      </c>
      <c r="I5477" s="3">
        <v>-11920</v>
      </c>
      <c r="J5477" s="3">
        <v>0</v>
      </c>
    </row>
    <row r="5478" spans="1:10" x14ac:dyDescent="0.25">
      <c r="A5478" s="4" t="s">
        <v>9404</v>
      </c>
      <c r="B5478" s="4" t="s">
        <v>11128</v>
      </c>
      <c r="C5478" s="11" t="s">
        <v>11124</v>
      </c>
      <c r="D5478" t="s">
        <v>7405</v>
      </c>
      <c r="E5478" t="s">
        <v>9</v>
      </c>
      <c r="F5478" s="2">
        <v>40998</v>
      </c>
      <c r="G5478" t="s">
        <v>7408</v>
      </c>
      <c r="H5478" s="3">
        <v>8750</v>
      </c>
      <c r="I5478" s="3">
        <v>-8750</v>
      </c>
      <c r="J5478" s="3">
        <v>0</v>
      </c>
    </row>
    <row r="5479" spans="1:10" x14ac:dyDescent="0.25">
      <c r="A5479" s="4" t="s">
        <v>9404</v>
      </c>
      <c r="B5479" s="4" t="s">
        <v>11128</v>
      </c>
      <c r="C5479" s="11" t="s">
        <v>11124</v>
      </c>
      <c r="D5479" t="s">
        <v>7409</v>
      </c>
      <c r="E5479" t="s">
        <v>1</v>
      </c>
      <c r="F5479" s="2">
        <v>40602</v>
      </c>
      <c r="G5479" t="s">
        <v>7410</v>
      </c>
      <c r="H5479" s="3">
        <v>40000</v>
      </c>
      <c r="I5479" s="3">
        <v>-40000</v>
      </c>
      <c r="J5479" s="3">
        <v>0</v>
      </c>
    </row>
    <row r="5480" spans="1:10" x14ac:dyDescent="0.25">
      <c r="A5480" s="4" t="s">
        <v>9404</v>
      </c>
      <c r="B5480" s="4" t="s">
        <v>11128</v>
      </c>
      <c r="C5480" s="11" t="s">
        <v>11124</v>
      </c>
      <c r="D5480" t="s">
        <v>7409</v>
      </c>
      <c r="E5480" t="s">
        <v>7</v>
      </c>
      <c r="F5480" s="2">
        <v>40746</v>
      </c>
      <c r="G5480" t="s">
        <v>7223</v>
      </c>
      <c r="H5480" s="3">
        <v>6200</v>
      </c>
      <c r="I5480" s="3">
        <v>-6200</v>
      </c>
      <c r="J5480" s="3">
        <v>0</v>
      </c>
    </row>
    <row r="5481" spans="1:10" x14ac:dyDescent="0.25">
      <c r="A5481" s="4" t="s">
        <v>9404</v>
      </c>
      <c r="B5481" s="4" t="s">
        <v>11128</v>
      </c>
      <c r="C5481" s="11" t="s">
        <v>11124</v>
      </c>
      <c r="D5481" t="s">
        <v>7409</v>
      </c>
      <c r="E5481" t="s">
        <v>9</v>
      </c>
      <c r="F5481" s="2">
        <v>42124</v>
      </c>
      <c r="G5481" t="s">
        <v>5317</v>
      </c>
      <c r="H5481" s="3">
        <v>4800</v>
      </c>
      <c r="I5481" s="3">
        <v>-4800</v>
      </c>
      <c r="J5481" s="3">
        <v>0</v>
      </c>
    </row>
    <row r="5482" spans="1:10" x14ac:dyDescent="0.25">
      <c r="A5482" s="4" t="s">
        <v>9404</v>
      </c>
      <c r="B5482" s="4" t="s">
        <v>11128</v>
      </c>
      <c r="C5482" s="11" t="s">
        <v>11124</v>
      </c>
      <c r="D5482" t="s">
        <v>7411</v>
      </c>
      <c r="E5482" t="s">
        <v>1</v>
      </c>
      <c r="F5482" s="2">
        <v>40592</v>
      </c>
      <c r="G5482" t="s">
        <v>7412</v>
      </c>
      <c r="H5482" s="3">
        <v>38600</v>
      </c>
      <c r="I5482" s="3">
        <v>-38600</v>
      </c>
      <c r="J5482" s="3">
        <v>0</v>
      </c>
    </row>
    <row r="5483" spans="1:10" x14ac:dyDescent="0.25">
      <c r="A5483" s="4" t="s">
        <v>9404</v>
      </c>
      <c r="B5483" s="4" t="s">
        <v>11128</v>
      </c>
      <c r="C5483" s="11" t="s">
        <v>11124</v>
      </c>
      <c r="D5483" t="s">
        <v>7413</v>
      </c>
      <c r="E5483" t="s">
        <v>1</v>
      </c>
      <c r="F5483" s="2">
        <v>40592</v>
      </c>
      <c r="G5483" t="s">
        <v>7414</v>
      </c>
      <c r="H5483" s="3">
        <v>35500</v>
      </c>
      <c r="I5483" s="3">
        <v>-35500</v>
      </c>
      <c r="J5483" s="3">
        <v>0</v>
      </c>
    </row>
    <row r="5484" spans="1:10" x14ac:dyDescent="0.25">
      <c r="A5484" s="4" t="s">
        <v>9404</v>
      </c>
      <c r="B5484" s="4" t="s">
        <v>11128</v>
      </c>
      <c r="C5484" s="11" t="s">
        <v>11124</v>
      </c>
      <c r="D5484" t="s">
        <v>7413</v>
      </c>
      <c r="E5484" t="s">
        <v>7</v>
      </c>
      <c r="F5484" s="2">
        <v>40663</v>
      </c>
      <c r="G5484" t="s">
        <v>7415</v>
      </c>
      <c r="H5484" s="3">
        <v>5814</v>
      </c>
      <c r="I5484" s="3">
        <v>-5814</v>
      </c>
      <c r="J5484" s="3">
        <v>0</v>
      </c>
    </row>
    <row r="5485" spans="1:10" x14ac:dyDescent="0.25">
      <c r="A5485" s="4" t="s">
        <v>9404</v>
      </c>
      <c r="B5485" s="4" t="s">
        <v>11128</v>
      </c>
      <c r="C5485" s="11" t="s">
        <v>11124</v>
      </c>
      <c r="D5485" t="s">
        <v>7413</v>
      </c>
      <c r="E5485" t="s">
        <v>9</v>
      </c>
      <c r="F5485" s="2">
        <v>40847</v>
      </c>
      <c r="G5485" t="s">
        <v>7416</v>
      </c>
      <c r="H5485" s="3">
        <v>3600</v>
      </c>
      <c r="I5485" s="3">
        <v>-3600</v>
      </c>
      <c r="J5485" s="3">
        <v>0</v>
      </c>
    </row>
    <row r="5486" spans="1:10" x14ac:dyDescent="0.25">
      <c r="A5486" s="4" t="s">
        <v>9404</v>
      </c>
      <c r="B5486" s="4" t="s">
        <v>11128</v>
      </c>
      <c r="C5486" s="11" t="s">
        <v>11124</v>
      </c>
      <c r="D5486" t="s">
        <v>7417</v>
      </c>
      <c r="E5486" t="s">
        <v>1</v>
      </c>
      <c r="F5486" s="2">
        <v>40592</v>
      </c>
      <c r="G5486" t="s">
        <v>7418</v>
      </c>
      <c r="H5486" s="3">
        <v>22200</v>
      </c>
      <c r="I5486" s="3">
        <v>-22200</v>
      </c>
      <c r="J5486" s="3">
        <v>0</v>
      </c>
    </row>
    <row r="5487" spans="1:10" x14ac:dyDescent="0.25">
      <c r="A5487" s="4" t="s">
        <v>9404</v>
      </c>
      <c r="B5487" s="4" t="s">
        <v>11128</v>
      </c>
      <c r="C5487" s="11" t="s">
        <v>11124</v>
      </c>
      <c r="D5487" t="s">
        <v>7419</v>
      </c>
      <c r="E5487" t="s">
        <v>1</v>
      </c>
      <c r="F5487" s="2">
        <v>40592</v>
      </c>
      <c r="G5487" t="s">
        <v>7420</v>
      </c>
      <c r="H5487" s="3">
        <v>22200</v>
      </c>
      <c r="I5487" s="3">
        <v>-22200</v>
      </c>
      <c r="J5487" s="3">
        <v>0</v>
      </c>
    </row>
    <row r="5488" spans="1:10" x14ac:dyDescent="0.25">
      <c r="A5488" s="4" t="s">
        <v>9404</v>
      </c>
      <c r="B5488" s="4" t="s">
        <v>11128</v>
      </c>
      <c r="C5488" s="11" t="s">
        <v>11124</v>
      </c>
      <c r="D5488" t="s">
        <v>7421</v>
      </c>
      <c r="E5488" t="s">
        <v>1</v>
      </c>
      <c r="F5488" s="2">
        <v>40592</v>
      </c>
      <c r="G5488" t="s">
        <v>7422</v>
      </c>
      <c r="H5488" s="3">
        <v>13200</v>
      </c>
      <c r="I5488" s="3">
        <v>-13200</v>
      </c>
      <c r="J5488" s="3">
        <v>0</v>
      </c>
    </row>
    <row r="5489" spans="1:10" x14ac:dyDescent="0.25">
      <c r="A5489" s="4" t="s">
        <v>9404</v>
      </c>
      <c r="B5489" s="4" t="s">
        <v>11128</v>
      </c>
      <c r="C5489" s="11" t="s">
        <v>11124</v>
      </c>
      <c r="D5489" t="s">
        <v>7421</v>
      </c>
      <c r="E5489" t="s">
        <v>7</v>
      </c>
      <c r="F5489" s="2">
        <v>40755</v>
      </c>
      <c r="G5489" t="s">
        <v>7423</v>
      </c>
      <c r="H5489" s="3">
        <v>5680</v>
      </c>
      <c r="I5489" s="3">
        <v>-5680</v>
      </c>
      <c r="J5489" s="3">
        <v>0</v>
      </c>
    </row>
    <row r="5490" spans="1:10" x14ac:dyDescent="0.25">
      <c r="A5490" s="4" t="s">
        <v>9404</v>
      </c>
      <c r="B5490" s="4" t="s">
        <v>11128</v>
      </c>
      <c r="C5490" s="11" t="s">
        <v>11124</v>
      </c>
      <c r="D5490" t="s">
        <v>7424</v>
      </c>
      <c r="E5490" t="s">
        <v>1</v>
      </c>
      <c r="F5490" s="2">
        <v>40592</v>
      </c>
      <c r="G5490" t="s">
        <v>7425</v>
      </c>
      <c r="H5490" s="3">
        <v>15000</v>
      </c>
      <c r="I5490" s="3">
        <v>-15000</v>
      </c>
      <c r="J5490" s="3">
        <v>0</v>
      </c>
    </row>
    <row r="5491" spans="1:10" x14ac:dyDescent="0.25">
      <c r="A5491" s="4" t="s">
        <v>9404</v>
      </c>
      <c r="B5491" s="4" t="s">
        <v>11128</v>
      </c>
      <c r="C5491" s="11" t="s">
        <v>11124</v>
      </c>
      <c r="D5491" t="s">
        <v>7424</v>
      </c>
      <c r="E5491" t="s">
        <v>7</v>
      </c>
      <c r="F5491" s="2">
        <v>40599</v>
      </c>
      <c r="G5491" t="s">
        <v>7426</v>
      </c>
      <c r="H5491" s="3">
        <v>3500</v>
      </c>
      <c r="I5491" s="3">
        <v>-3500</v>
      </c>
      <c r="J5491" s="3">
        <v>0</v>
      </c>
    </row>
    <row r="5492" spans="1:10" x14ac:dyDescent="0.25">
      <c r="A5492" s="4" t="s">
        <v>9404</v>
      </c>
      <c r="B5492" s="4" t="s">
        <v>11128</v>
      </c>
      <c r="C5492" s="11" t="s">
        <v>11124</v>
      </c>
      <c r="D5492" t="s">
        <v>7424</v>
      </c>
      <c r="E5492" t="s">
        <v>9</v>
      </c>
      <c r="F5492" s="2">
        <v>40663</v>
      </c>
      <c r="G5492" t="s">
        <v>7427</v>
      </c>
      <c r="H5492" s="3">
        <v>2480</v>
      </c>
      <c r="I5492" s="3">
        <v>-2480</v>
      </c>
      <c r="J5492" s="3">
        <v>0</v>
      </c>
    </row>
    <row r="5493" spans="1:10" x14ac:dyDescent="0.25">
      <c r="A5493" s="4" t="s">
        <v>9404</v>
      </c>
      <c r="B5493" s="4" t="s">
        <v>11128</v>
      </c>
      <c r="C5493" s="11" t="s">
        <v>11124</v>
      </c>
      <c r="D5493" t="s">
        <v>7428</v>
      </c>
      <c r="E5493" t="s">
        <v>1</v>
      </c>
      <c r="F5493" s="2">
        <v>40574</v>
      </c>
      <c r="G5493" t="s">
        <v>7429</v>
      </c>
      <c r="H5493" s="3">
        <v>15400</v>
      </c>
      <c r="I5493" s="3">
        <v>-15400</v>
      </c>
      <c r="J5493" s="3">
        <v>0</v>
      </c>
    </row>
    <row r="5494" spans="1:10" x14ac:dyDescent="0.25">
      <c r="A5494" s="4" t="s">
        <v>9404</v>
      </c>
      <c r="B5494" s="4" t="s">
        <v>11128</v>
      </c>
      <c r="C5494" s="11" t="s">
        <v>11124</v>
      </c>
      <c r="D5494" t="s">
        <v>7428</v>
      </c>
      <c r="E5494" t="s">
        <v>7</v>
      </c>
      <c r="F5494" s="2">
        <v>40786</v>
      </c>
      <c r="G5494" t="s">
        <v>7430</v>
      </c>
      <c r="H5494" s="3">
        <v>1180</v>
      </c>
      <c r="I5494" s="3">
        <v>-1180</v>
      </c>
      <c r="J5494" s="3">
        <v>0</v>
      </c>
    </row>
    <row r="5495" spans="1:10" x14ac:dyDescent="0.25">
      <c r="A5495" s="4" t="s">
        <v>9404</v>
      </c>
      <c r="B5495" s="4" t="s">
        <v>11128</v>
      </c>
      <c r="C5495" s="11" t="s">
        <v>11124</v>
      </c>
      <c r="D5495" t="s">
        <v>7428</v>
      </c>
      <c r="E5495" t="s">
        <v>9</v>
      </c>
      <c r="F5495" s="2">
        <v>40816</v>
      </c>
      <c r="G5495" t="s">
        <v>7430</v>
      </c>
      <c r="H5495" s="3">
        <v>2100</v>
      </c>
      <c r="I5495" s="3">
        <v>-2100</v>
      </c>
      <c r="J5495" s="3">
        <v>0</v>
      </c>
    </row>
    <row r="5496" spans="1:10" x14ac:dyDescent="0.25">
      <c r="A5496" s="4" t="s">
        <v>9404</v>
      </c>
      <c r="B5496" s="4" t="s">
        <v>11128</v>
      </c>
      <c r="C5496" s="11" t="s">
        <v>11124</v>
      </c>
      <c r="D5496" t="s">
        <v>7428</v>
      </c>
      <c r="E5496" t="s">
        <v>19</v>
      </c>
      <c r="F5496" s="2">
        <v>40847</v>
      </c>
      <c r="G5496" t="s">
        <v>7431</v>
      </c>
      <c r="H5496" s="3">
        <v>2400</v>
      </c>
      <c r="I5496" s="3">
        <v>-2400</v>
      </c>
      <c r="J5496" s="3">
        <v>0</v>
      </c>
    </row>
    <row r="5497" spans="1:10" x14ac:dyDescent="0.25">
      <c r="A5497" s="4" t="s">
        <v>9404</v>
      </c>
      <c r="B5497" s="4" t="s">
        <v>11128</v>
      </c>
      <c r="C5497" s="11" t="s">
        <v>11124</v>
      </c>
      <c r="D5497" t="s">
        <v>7428</v>
      </c>
      <c r="E5497" t="s">
        <v>21</v>
      </c>
      <c r="F5497" s="2">
        <v>40968</v>
      </c>
      <c r="G5497" t="s">
        <v>7432</v>
      </c>
      <c r="H5497" s="3">
        <v>3800</v>
      </c>
      <c r="I5497" s="3">
        <v>-3800</v>
      </c>
      <c r="J5497" s="3">
        <v>0</v>
      </c>
    </row>
    <row r="5498" spans="1:10" x14ac:dyDescent="0.25">
      <c r="A5498" s="4" t="s">
        <v>9404</v>
      </c>
      <c r="B5498" s="4" t="s">
        <v>11128</v>
      </c>
      <c r="C5498" s="11" t="s">
        <v>11124</v>
      </c>
      <c r="D5498" t="s">
        <v>7433</v>
      </c>
      <c r="E5498" t="s">
        <v>1</v>
      </c>
      <c r="F5498" s="2">
        <v>40602</v>
      </c>
      <c r="G5498" t="s">
        <v>7434</v>
      </c>
      <c r="H5498" s="3">
        <v>27780</v>
      </c>
      <c r="I5498" s="3">
        <v>-27780</v>
      </c>
      <c r="J5498" s="3">
        <v>0</v>
      </c>
    </row>
    <row r="5499" spans="1:10" x14ac:dyDescent="0.25">
      <c r="A5499" s="4" t="s">
        <v>9404</v>
      </c>
      <c r="B5499" s="4" t="s">
        <v>11128</v>
      </c>
      <c r="C5499" s="11" t="s">
        <v>11124</v>
      </c>
      <c r="D5499" t="s">
        <v>7435</v>
      </c>
      <c r="E5499" t="s">
        <v>1</v>
      </c>
      <c r="F5499" s="2">
        <v>40599</v>
      </c>
      <c r="G5499" t="s">
        <v>7436</v>
      </c>
      <c r="H5499" s="3">
        <v>1750</v>
      </c>
      <c r="I5499" s="3">
        <v>-1750</v>
      </c>
      <c r="J5499" s="3">
        <v>0</v>
      </c>
    </row>
    <row r="5500" spans="1:10" x14ac:dyDescent="0.25">
      <c r="A5500" s="4" t="s">
        <v>9404</v>
      </c>
      <c r="B5500" s="4" t="s">
        <v>11128</v>
      </c>
      <c r="C5500" s="11" t="s">
        <v>11124</v>
      </c>
      <c r="D5500" t="s">
        <v>7435</v>
      </c>
      <c r="E5500" t="s">
        <v>7</v>
      </c>
      <c r="F5500" s="2">
        <v>40755</v>
      </c>
      <c r="G5500" t="s">
        <v>7437</v>
      </c>
      <c r="H5500" s="3">
        <v>900</v>
      </c>
      <c r="I5500" s="3">
        <v>-900</v>
      </c>
      <c r="J5500" s="3">
        <v>0</v>
      </c>
    </row>
    <row r="5501" spans="1:10" x14ac:dyDescent="0.25">
      <c r="A5501" s="4" t="s">
        <v>9404</v>
      </c>
      <c r="B5501" s="4" t="s">
        <v>11128</v>
      </c>
      <c r="C5501" s="11" t="s">
        <v>11124</v>
      </c>
      <c r="D5501" t="s">
        <v>7438</v>
      </c>
      <c r="E5501" t="s">
        <v>1</v>
      </c>
      <c r="F5501" s="2">
        <v>40602</v>
      </c>
      <c r="G5501" t="s">
        <v>7439</v>
      </c>
      <c r="H5501" s="3">
        <v>27700</v>
      </c>
      <c r="I5501" s="3">
        <v>-27700</v>
      </c>
      <c r="J5501" s="3">
        <v>0</v>
      </c>
    </row>
    <row r="5502" spans="1:10" x14ac:dyDescent="0.25">
      <c r="A5502" s="4" t="s">
        <v>9404</v>
      </c>
      <c r="B5502" s="4" t="s">
        <v>11128</v>
      </c>
      <c r="C5502" s="11" t="s">
        <v>11124</v>
      </c>
      <c r="D5502" t="s">
        <v>7438</v>
      </c>
      <c r="E5502" t="s">
        <v>7</v>
      </c>
      <c r="F5502" s="2">
        <v>40786</v>
      </c>
      <c r="G5502" t="s">
        <v>7440</v>
      </c>
      <c r="H5502" s="3">
        <v>3850</v>
      </c>
      <c r="I5502" s="3">
        <v>-3850</v>
      </c>
      <c r="J5502" s="3">
        <v>0</v>
      </c>
    </row>
    <row r="5503" spans="1:10" x14ac:dyDescent="0.25">
      <c r="A5503" s="4" t="s">
        <v>9404</v>
      </c>
      <c r="B5503" s="4" t="s">
        <v>11128</v>
      </c>
      <c r="C5503" s="11" t="s">
        <v>11124</v>
      </c>
      <c r="D5503" t="s">
        <v>7438</v>
      </c>
      <c r="E5503" t="s">
        <v>9</v>
      </c>
      <c r="F5503" s="2">
        <v>40816</v>
      </c>
      <c r="G5503" t="s">
        <v>7441</v>
      </c>
      <c r="H5503" s="3">
        <v>4480</v>
      </c>
      <c r="I5503" s="3">
        <v>-4480</v>
      </c>
      <c r="J5503" s="3">
        <v>0</v>
      </c>
    </row>
    <row r="5504" spans="1:10" x14ac:dyDescent="0.25">
      <c r="A5504" s="4" t="s">
        <v>9404</v>
      </c>
      <c r="B5504" s="4" t="s">
        <v>11128</v>
      </c>
      <c r="C5504" s="11" t="s">
        <v>11124</v>
      </c>
      <c r="D5504" t="s">
        <v>7438</v>
      </c>
      <c r="E5504" t="s">
        <v>19</v>
      </c>
      <c r="F5504" s="2">
        <v>41670</v>
      </c>
      <c r="G5504" t="s">
        <v>5317</v>
      </c>
      <c r="H5504" s="3">
        <v>1800</v>
      </c>
      <c r="I5504" s="3">
        <v>-1800</v>
      </c>
      <c r="J5504" s="3">
        <v>0</v>
      </c>
    </row>
    <row r="5505" spans="1:10" x14ac:dyDescent="0.25">
      <c r="A5505" s="4" t="s">
        <v>9404</v>
      </c>
      <c r="B5505" s="4" t="s">
        <v>11128</v>
      </c>
      <c r="C5505" s="11" t="s">
        <v>11124</v>
      </c>
      <c r="D5505" t="s">
        <v>7438</v>
      </c>
      <c r="E5505" t="s">
        <v>21</v>
      </c>
      <c r="F5505" s="2">
        <v>42338</v>
      </c>
      <c r="G5505" t="s">
        <v>5317</v>
      </c>
      <c r="H5505" s="3">
        <v>980</v>
      </c>
      <c r="I5505" s="3">
        <v>-980</v>
      </c>
      <c r="J5505" s="3">
        <v>0</v>
      </c>
    </row>
    <row r="5506" spans="1:10" x14ac:dyDescent="0.25">
      <c r="A5506" s="4" t="s">
        <v>9404</v>
      </c>
      <c r="B5506" s="4" t="s">
        <v>11128</v>
      </c>
      <c r="C5506" s="11" t="s">
        <v>11124</v>
      </c>
      <c r="D5506" t="s">
        <v>7438</v>
      </c>
      <c r="E5506" t="s">
        <v>23</v>
      </c>
      <c r="F5506" s="2">
        <v>42338</v>
      </c>
      <c r="G5506" t="s">
        <v>5317</v>
      </c>
      <c r="H5506" s="3">
        <v>1960</v>
      </c>
      <c r="I5506" s="3">
        <v>-1960</v>
      </c>
      <c r="J5506" s="3">
        <v>0</v>
      </c>
    </row>
    <row r="5507" spans="1:10" x14ac:dyDescent="0.25">
      <c r="A5507" s="4" t="s">
        <v>9404</v>
      </c>
      <c r="B5507" s="4" t="s">
        <v>11128</v>
      </c>
      <c r="C5507" s="11" t="s">
        <v>11124</v>
      </c>
      <c r="D5507" t="s">
        <v>7442</v>
      </c>
      <c r="E5507" t="s">
        <v>1</v>
      </c>
      <c r="F5507" s="2">
        <v>40816</v>
      </c>
      <c r="G5507" t="s">
        <v>7443</v>
      </c>
      <c r="H5507" s="3">
        <v>38080</v>
      </c>
      <c r="I5507" s="3">
        <v>-38080</v>
      </c>
      <c r="J5507" s="3">
        <v>0</v>
      </c>
    </row>
    <row r="5508" spans="1:10" x14ac:dyDescent="0.25">
      <c r="A5508" s="4" t="s">
        <v>9404</v>
      </c>
      <c r="B5508" s="4" t="s">
        <v>11128</v>
      </c>
      <c r="C5508" s="11" t="s">
        <v>11124</v>
      </c>
      <c r="D5508" t="s">
        <v>7444</v>
      </c>
      <c r="E5508" t="s">
        <v>1</v>
      </c>
      <c r="F5508" s="2">
        <v>40602</v>
      </c>
      <c r="G5508" t="s">
        <v>7445</v>
      </c>
      <c r="H5508" s="3">
        <v>2700</v>
      </c>
      <c r="I5508" s="3">
        <v>-2700</v>
      </c>
      <c r="J5508" s="3">
        <v>0</v>
      </c>
    </row>
    <row r="5509" spans="1:10" x14ac:dyDescent="0.25">
      <c r="A5509" s="4" t="s">
        <v>9404</v>
      </c>
      <c r="B5509" s="4" t="s">
        <v>11128</v>
      </c>
      <c r="C5509" s="11" t="s">
        <v>11124</v>
      </c>
      <c r="D5509" t="s">
        <v>7446</v>
      </c>
      <c r="E5509" t="s">
        <v>1</v>
      </c>
      <c r="F5509" s="2">
        <v>40602</v>
      </c>
      <c r="G5509" t="s">
        <v>7447</v>
      </c>
      <c r="H5509" s="3">
        <v>8250</v>
      </c>
      <c r="I5509" s="3">
        <v>-8250</v>
      </c>
      <c r="J5509" s="3">
        <v>0</v>
      </c>
    </row>
    <row r="5510" spans="1:10" x14ac:dyDescent="0.25">
      <c r="A5510" s="4" t="s">
        <v>9404</v>
      </c>
      <c r="B5510" s="4" t="s">
        <v>11128</v>
      </c>
      <c r="C5510" s="11" t="s">
        <v>11124</v>
      </c>
      <c r="D5510" t="s">
        <v>7446</v>
      </c>
      <c r="E5510" t="s">
        <v>7</v>
      </c>
      <c r="F5510" s="2">
        <v>40633</v>
      </c>
      <c r="G5510" t="s">
        <v>7448</v>
      </c>
      <c r="H5510" s="3">
        <v>1150</v>
      </c>
      <c r="I5510" s="3">
        <v>-1150</v>
      </c>
      <c r="J5510" s="3">
        <v>0</v>
      </c>
    </row>
    <row r="5511" spans="1:10" x14ac:dyDescent="0.25">
      <c r="A5511" s="4" t="s">
        <v>9404</v>
      </c>
      <c r="B5511" s="4" t="s">
        <v>11128</v>
      </c>
      <c r="C5511" s="11" t="s">
        <v>11124</v>
      </c>
      <c r="D5511" t="s">
        <v>7446</v>
      </c>
      <c r="E5511" t="s">
        <v>9</v>
      </c>
      <c r="F5511" s="2">
        <v>40724</v>
      </c>
      <c r="G5511" t="s">
        <v>7449</v>
      </c>
      <c r="H5511" s="3">
        <v>550</v>
      </c>
      <c r="I5511" s="3">
        <v>-550</v>
      </c>
      <c r="J5511" s="3">
        <v>0</v>
      </c>
    </row>
    <row r="5512" spans="1:10" x14ac:dyDescent="0.25">
      <c r="A5512" s="4" t="s">
        <v>9404</v>
      </c>
      <c r="B5512" s="4" t="s">
        <v>11128</v>
      </c>
      <c r="C5512" s="11" t="s">
        <v>11124</v>
      </c>
      <c r="D5512" t="s">
        <v>7450</v>
      </c>
      <c r="E5512" t="s">
        <v>1</v>
      </c>
      <c r="F5512" s="2">
        <v>40602</v>
      </c>
      <c r="G5512" t="s">
        <v>7451</v>
      </c>
      <c r="H5512" s="3">
        <v>10500</v>
      </c>
      <c r="I5512" s="3">
        <v>-10500</v>
      </c>
      <c r="J5512" s="3">
        <v>0</v>
      </c>
    </row>
    <row r="5513" spans="1:10" x14ac:dyDescent="0.25">
      <c r="A5513" s="4" t="s">
        <v>9404</v>
      </c>
      <c r="B5513" s="4" t="s">
        <v>11128</v>
      </c>
      <c r="C5513" s="11" t="s">
        <v>11124</v>
      </c>
      <c r="D5513" t="s">
        <v>7450</v>
      </c>
      <c r="E5513" t="s">
        <v>7</v>
      </c>
      <c r="F5513" s="2">
        <v>40633</v>
      </c>
      <c r="G5513" t="s">
        <v>7452</v>
      </c>
      <c r="H5513" s="3">
        <v>1850</v>
      </c>
      <c r="I5513" s="3">
        <v>-1850</v>
      </c>
      <c r="J5513" s="3">
        <v>0</v>
      </c>
    </row>
    <row r="5514" spans="1:10" x14ac:dyDescent="0.25">
      <c r="A5514" s="4" t="s">
        <v>9404</v>
      </c>
      <c r="B5514" s="4" t="s">
        <v>11128</v>
      </c>
      <c r="C5514" s="11" t="s">
        <v>11124</v>
      </c>
      <c r="D5514" t="s">
        <v>7453</v>
      </c>
      <c r="E5514" t="s">
        <v>1</v>
      </c>
      <c r="F5514" s="2">
        <v>40602</v>
      </c>
      <c r="G5514" t="s">
        <v>7454</v>
      </c>
      <c r="H5514" s="3">
        <v>64000</v>
      </c>
      <c r="I5514" s="3">
        <v>-64000</v>
      </c>
      <c r="J5514" s="3">
        <v>0</v>
      </c>
    </row>
    <row r="5515" spans="1:10" x14ac:dyDescent="0.25">
      <c r="A5515" s="4" t="s">
        <v>9404</v>
      </c>
      <c r="B5515" s="4" t="s">
        <v>11128</v>
      </c>
      <c r="C5515" s="11" t="s">
        <v>11124</v>
      </c>
      <c r="D5515" t="s">
        <v>7453</v>
      </c>
      <c r="E5515" t="s">
        <v>7</v>
      </c>
      <c r="F5515" s="2">
        <v>40663</v>
      </c>
      <c r="G5515" t="s">
        <v>7455</v>
      </c>
      <c r="H5515" s="3">
        <v>2700</v>
      </c>
      <c r="I5515" s="3">
        <v>-2700</v>
      </c>
      <c r="J5515" s="3">
        <v>0</v>
      </c>
    </row>
    <row r="5516" spans="1:10" x14ac:dyDescent="0.25">
      <c r="A5516" s="4" t="s">
        <v>9404</v>
      </c>
      <c r="B5516" s="4" t="s">
        <v>11128</v>
      </c>
      <c r="C5516" s="11" t="s">
        <v>11124</v>
      </c>
      <c r="D5516" t="s">
        <v>7453</v>
      </c>
      <c r="E5516" t="s">
        <v>9</v>
      </c>
      <c r="F5516" s="2">
        <v>40718</v>
      </c>
      <c r="G5516" t="s">
        <v>7456</v>
      </c>
      <c r="H5516" s="3">
        <v>2500</v>
      </c>
      <c r="I5516" s="3">
        <v>-2500</v>
      </c>
      <c r="J5516" s="3">
        <v>0</v>
      </c>
    </row>
    <row r="5517" spans="1:10" x14ac:dyDescent="0.25">
      <c r="A5517" s="4" t="s">
        <v>9404</v>
      </c>
      <c r="B5517" s="4" t="s">
        <v>11128</v>
      </c>
      <c r="C5517" s="11" t="s">
        <v>11124</v>
      </c>
      <c r="D5517" t="s">
        <v>7453</v>
      </c>
      <c r="E5517" t="s">
        <v>19</v>
      </c>
      <c r="F5517" s="2">
        <v>40718</v>
      </c>
      <c r="G5517" t="s">
        <v>7456</v>
      </c>
      <c r="H5517" s="3">
        <v>1750</v>
      </c>
      <c r="I5517" s="3">
        <v>-1750</v>
      </c>
      <c r="J5517" s="3">
        <v>0</v>
      </c>
    </row>
    <row r="5518" spans="1:10" x14ac:dyDescent="0.25">
      <c r="A5518" s="4" t="s">
        <v>9404</v>
      </c>
      <c r="B5518" s="4" t="s">
        <v>11128</v>
      </c>
      <c r="C5518" s="11" t="s">
        <v>11124</v>
      </c>
      <c r="D5518" t="s">
        <v>7453</v>
      </c>
      <c r="E5518" t="s">
        <v>21</v>
      </c>
      <c r="F5518" s="2">
        <v>40816</v>
      </c>
      <c r="G5518" t="s">
        <v>7456</v>
      </c>
      <c r="H5518" s="3">
        <v>1800</v>
      </c>
      <c r="I5518" s="3">
        <v>-1800</v>
      </c>
      <c r="J5518" s="3">
        <v>0</v>
      </c>
    </row>
    <row r="5519" spans="1:10" x14ac:dyDescent="0.25">
      <c r="A5519" s="4" t="s">
        <v>9404</v>
      </c>
      <c r="B5519" s="4" t="s">
        <v>11128</v>
      </c>
      <c r="C5519" s="11" t="s">
        <v>11124</v>
      </c>
      <c r="D5519" t="s">
        <v>7453</v>
      </c>
      <c r="E5519" t="s">
        <v>23</v>
      </c>
      <c r="F5519" s="2">
        <v>40872</v>
      </c>
      <c r="G5519" t="s">
        <v>7457</v>
      </c>
      <c r="H5519" s="3">
        <v>7300</v>
      </c>
      <c r="I5519" s="3">
        <v>-7300</v>
      </c>
      <c r="J5519" s="3">
        <v>0</v>
      </c>
    </row>
    <row r="5520" spans="1:10" x14ac:dyDescent="0.25">
      <c r="A5520" s="4" t="s">
        <v>9404</v>
      </c>
      <c r="B5520" s="4" t="s">
        <v>11128</v>
      </c>
      <c r="C5520" s="11" t="s">
        <v>11124</v>
      </c>
      <c r="D5520" t="s">
        <v>7453</v>
      </c>
      <c r="E5520" t="s">
        <v>25</v>
      </c>
      <c r="F5520" s="2">
        <v>40954</v>
      </c>
      <c r="G5520" t="s">
        <v>7458</v>
      </c>
      <c r="H5520" s="3">
        <v>1250</v>
      </c>
      <c r="I5520" s="3">
        <v>-1250</v>
      </c>
      <c r="J5520" s="3">
        <v>0</v>
      </c>
    </row>
    <row r="5521" spans="1:10" x14ac:dyDescent="0.25">
      <c r="A5521" s="4" t="s">
        <v>9404</v>
      </c>
      <c r="B5521" s="4" t="s">
        <v>11128</v>
      </c>
      <c r="C5521" s="11" t="s">
        <v>11124</v>
      </c>
      <c r="D5521" t="s">
        <v>7459</v>
      </c>
      <c r="E5521" t="s">
        <v>1</v>
      </c>
      <c r="F5521" s="2">
        <v>40724</v>
      </c>
      <c r="G5521" t="s">
        <v>7460</v>
      </c>
      <c r="H5521" s="3">
        <v>36500</v>
      </c>
      <c r="I5521" s="3">
        <v>-36500</v>
      </c>
      <c r="J5521" s="3">
        <v>0</v>
      </c>
    </row>
    <row r="5522" spans="1:10" x14ac:dyDescent="0.25">
      <c r="A5522" s="4" t="s">
        <v>9404</v>
      </c>
      <c r="B5522" s="4" t="s">
        <v>11128</v>
      </c>
      <c r="C5522" s="11" t="s">
        <v>11124</v>
      </c>
      <c r="D5522" t="s">
        <v>7459</v>
      </c>
      <c r="E5522" t="s">
        <v>7</v>
      </c>
      <c r="F5522" s="2">
        <v>40724</v>
      </c>
      <c r="G5522" t="s">
        <v>7461</v>
      </c>
      <c r="H5522" s="3">
        <v>1450</v>
      </c>
      <c r="I5522" s="3">
        <v>-1450</v>
      </c>
      <c r="J5522" s="3">
        <v>0</v>
      </c>
    </row>
    <row r="5523" spans="1:10" x14ac:dyDescent="0.25">
      <c r="A5523" s="4" t="s">
        <v>9404</v>
      </c>
      <c r="B5523" s="4" t="s">
        <v>11128</v>
      </c>
      <c r="C5523" s="11" t="s">
        <v>11124</v>
      </c>
      <c r="D5523" t="s">
        <v>7459</v>
      </c>
      <c r="E5523" t="s">
        <v>9</v>
      </c>
      <c r="F5523" s="2">
        <v>43220</v>
      </c>
      <c r="G5523" t="s">
        <v>7462</v>
      </c>
      <c r="H5523" s="3">
        <v>6600</v>
      </c>
      <c r="I5523" s="3">
        <v>-6600</v>
      </c>
      <c r="J5523" s="3">
        <v>0</v>
      </c>
    </row>
    <row r="5524" spans="1:10" x14ac:dyDescent="0.25">
      <c r="A5524" s="4" t="s">
        <v>9404</v>
      </c>
      <c r="B5524" s="4" t="s">
        <v>11128</v>
      </c>
      <c r="C5524" s="11" t="s">
        <v>11124</v>
      </c>
      <c r="D5524" t="s">
        <v>7459</v>
      </c>
      <c r="E5524" t="s">
        <v>19</v>
      </c>
      <c r="F5524" s="2">
        <v>43251</v>
      </c>
      <c r="G5524" t="s">
        <v>7463</v>
      </c>
      <c r="H5524" s="3">
        <v>4400</v>
      </c>
      <c r="I5524" s="3">
        <v>-4400</v>
      </c>
      <c r="J5524" s="3">
        <v>0</v>
      </c>
    </row>
    <row r="5525" spans="1:10" x14ac:dyDescent="0.25">
      <c r="A5525" s="4" t="s">
        <v>9404</v>
      </c>
      <c r="B5525" s="4" t="s">
        <v>11128</v>
      </c>
      <c r="C5525" s="11" t="s">
        <v>11124</v>
      </c>
      <c r="D5525" t="s">
        <v>7464</v>
      </c>
      <c r="E5525" t="s">
        <v>1</v>
      </c>
      <c r="F5525" s="2">
        <v>40599</v>
      </c>
      <c r="G5525" t="s">
        <v>7465</v>
      </c>
      <c r="H5525" s="3">
        <v>2000</v>
      </c>
      <c r="I5525" s="3">
        <v>-2000</v>
      </c>
      <c r="J5525" s="3">
        <v>0</v>
      </c>
    </row>
    <row r="5526" spans="1:10" x14ac:dyDescent="0.25">
      <c r="A5526" s="4" t="s">
        <v>9404</v>
      </c>
      <c r="B5526" s="4" t="s">
        <v>11128</v>
      </c>
      <c r="C5526" s="11" t="s">
        <v>11124</v>
      </c>
      <c r="D5526" t="s">
        <v>7464</v>
      </c>
      <c r="E5526" t="s">
        <v>7</v>
      </c>
      <c r="F5526" s="2">
        <v>40718</v>
      </c>
      <c r="G5526" t="s">
        <v>7466</v>
      </c>
      <c r="H5526" s="3">
        <v>1050</v>
      </c>
      <c r="I5526" s="3">
        <v>-1050</v>
      </c>
      <c r="J5526" s="3">
        <v>0</v>
      </c>
    </row>
    <row r="5527" spans="1:10" x14ac:dyDescent="0.25">
      <c r="A5527" s="4" t="s">
        <v>9404</v>
      </c>
      <c r="B5527" s="4" t="s">
        <v>11128</v>
      </c>
      <c r="C5527" s="11" t="s">
        <v>11124</v>
      </c>
      <c r="D5527" t="s">
        <v>7467</v>
      </c>
      <c r="E5527" t="s">
        <v>1</v>
      </c>
      <c r="F5527" s="2">
        <v>40755</v>
      </c>
      <c r="G5527" t="s">
        <v>7468</v>
      </c>
      <c r="H5527" s="3">
        <v>21500</v>
      </c>
      <c r="I5527" s="3">
        <v>-21500</v>
      </c>
      <c r="J5527" s="3">
        <v>0</v>
      </c>
    </row>
    <row r="5528" spans="1:10" x14ac:dyDescent="0.25">
      <c r="A5528" s="4" t="s">
        <v>9404</v>
      </c>
      <c r="B5528" s="4" t="s">
        <v>11128</v>
      </c>
      <c r="C5528" s="11" t="s">
        <v>11124</v>
      </c>
      <c r="D5528" t="s">
        <v>7467</v>
      </c>
      <c r="E5528" t="s">
        <v>7</v>
      </c>
      <c r="F5528" s="2">
        <v>40816</v>
      </c>
      <c r="G5528" t="s">
        <v>7469</v>
      </c>
      <c r="H5528" s="3">
        <v>600</v>
      </c>
      <c r="I5528" s="3">
        <v>-600</v>
      </c>
      <c r="J5528" s="3">
        <v>0</v>
      </c>
    </row>
    <row r="5529" spans="1:10" x14ac:dyDescent="0.25">
      <c r="A5529" s="4" t="s">
        <v>9404</v>
      </c>
      <c r="B5529" s="4" t="s">
        <v>11128</v>
      </c>
      <c r="C5529" s="11" t="s">
        <v>11124</v>
      </c>
      <c r="D5529" t="s">
        <v>7470</v>
      </c>
      <c r="E5529" t="s">
        <v>1</v>
      </c>
      <c r="F5529" s="2">
        <v>40755</v>
      </c>
      <c r="G5529" t="s">
        <v>7471</v>
      </c>
      <c r="H5529" s="3">
        <v>52000</v>
      </c>
      <c r="I5529" s="3">
        <v>-52000</v>
      </c>
      <c r="J5529" s="3">
        <v>0</v>
      </c>
    </row>
    <row r="5530" spans="1:10" x14ac:dyDescent="0.25">
      <c r="A5530" s="4" t="s">
        <v>9404</v>
      </c>
      <c r="B5530" s="4" t="s">
        <v>11128</v>
      </c>
      <c r="C5530" s="11" t="s">
        <v>11124</v>
      </c>
      <c r="D5530" t="s">
        <v>7472</v>
      </c>
      <c r="E5530" t="s">
        <v>1</v>
      </c>
      <c r="F5530" s="2">
        <v>40694</v>
      </c>
      <c r="G5530" t="s">
        <v>7473</v>
      </c>
      <c r="H5530" s="3">
        <v>30000</v>
      </c>
      <c r="I5530" s="3">
        <v>-30000</v>
      </c>
      <c r="J5530" s="3">
        <v>0</v>
      </c>
    </row>
    <row r="5531" spans="1:10" x14ac:dyDescent="0.25">
      <c r="A5531" s="4" t="s">
        <v>9404</v>
      </c>
      <c r="B5531" s="4" t="s">
        <v>11128</v>
      </c>
      <c r="C5531" s="11" t="s">
        <v>11124</v>
      </c>
      <c r="D5531" t="s">
        <v>7472</v>
      </c>
      <c r="E5531" t="s">
        <v>7</v>
      </c>
      <c r="F5531" s="2">
        <v>41305</v>
      </c>
      <c r="G5531" t="s">
        <v>7474</v>
      </c>
      <c r="H5531" s="3">
        <v>2900</v>
      </c>
      <c r="I5531" s="3">
        <v>-2900</v>
      </c>
      <c r="J5531" s="3">
        <v>0</v>
      </c>
    </row>
    <row r="5532" spans="1:10" x14ac:dyDescent="0.25">
      <c r="A5532" s="4" t="s">
        <v>9404</v>
      </c>
      <c r="B5532" s="4" t="s">
        <v>11128</v>
      </c>
      <c r="C5532" s="11" t="s">
        <v>11124</v>
      </c>
      <c r="D5532" t="s">
        <v>7472</v>
      </c>
      <c r="E5532" t="s">
        <v>9</v>
      </c>
      <c r="F5532" s="2">
        <v>42124</v>
      </c>
      <c r="G5532" t="s">
        <v>5317</v>
      </c>
      <c r="H5532" s="3">
        <v>1550</v>
      </c>
      <c r="I5532" s="3">
        <v>-1550</v>
      </c>
      <c r="J5532" s="3">
        <v>0</v>
      </c>
    </row>
    <row r="5533" spans="1:10" x14ac:dyDescent="0.25">
      <c r="A5533" s="4" t="s">
        <v>9404</v>
      </c>
      <c r="B5533" s="4" t="s">
        <v>11128</v>
      </c>
      <c r="C5533" s="11" t="s">
        <v>11124</v>
      </c>
      <c r="D5533" t="s">
        <v>7475</v>
      </c>
      <c r="E5533" t="s">
        <v>1</v>
      </c>
      <c r="F5533" s="2">
        <v>40694</v>
      </c>
      <c r="G5533" t="s">
        <v>7476</v>
      </c>
      <c r="H5533" s="3">
        <v>30000</v>
      </c>
      <c r="I5533" s="3">
        <v>-30000</v>
      </c>
      <c r="J5533" s="3">
        <v>0</v>
      </c>
    </row>
    <row r="5534" spans="1:10" x14ac:dyDescent="0.25">
      <c r="A5534" s="4" t="s">
        <v>9404</v>
      </c>
      <c r="B5534" s="4" t="s">
        <v>11128</v>
      </c>
      <c r="C5534" s="11" t="s">
        <v>11124</v>
      </c>
      <c r="D5534" t="s">
        <v>7475</v>
      </c>
      <c r="E5534" t="s">
        <v>7</v>
      </c>
      <c r="F5534" s="2">
        <v>40816</v>
      </c>
      <c r="G5534" t="s">
        <v>7477</v>
      </c>
      <c r="H5534" s="3">
        <v>3380</v>
      </c>
      <c r="I5534" s="3">
        <v>-3380</v>
      </c>
      <c r="J5534" s="3">
        <v>0</v>
      </c>
    </row>
    <row r="5535" spans="1:10" x14ac:dyDescent="0.25">
      <c r="A5535" s="4" t="s">
        <v>9404</v>
      </c>
      <c r="B5535" s="4" t="s">
        <v>11128</v>
      </c>
      <c r="C5535" s="11" t="s">
        <v>11124</v>
      </c>
      <c r="D5535" t="s">
        <v>7478</v>
      </c>
      <c r="E5535" t="s">
        <v>1</v>
      </c>
      <c r="F5535" s="2">
        <v>40694</v>
      </c>
      <c r="G5535" t="s">
        <v>7479</v>
      </c>
      <c r="H5535" s="3">
        <v>9000</v>
      </c>
      <c r="I5535" s="3">
        <v>-9000</v>
      </c>
      <c r="J5535" s="3">
        <v>0</v>
      </c>
    </row>
    <row r="5536" spans="1:10" x14ac:dyDescent="0.25">
      <c r="A5536" s="4" t="s">
        <v>9404</v>
      </c>
      <c r="B5536" s="4" t="s">
        <v>11128</v>
      </c>
      <c r="C5536" s="11" t="s">
        <v>11124</v>
      </c>
      <c r="D5536" t="s">
        <v>7480</v>
      </c>
      <c r="E5536" t="s">
        <v>1</v>
      </c>
      <c r="F5536" s="2">
        <v>40694</v>
      </c>
      <c r="G5536" t="s">
        <v>7481</v>
      </c>
      <c r="H5536" s="3">
        <v>9000</v>
      </c>
      <c r="I5536" s="3">
        <v>-9000</v>
      </c>
      <c r="J5536" s="3">
        <v>0</v>
      </c>
    </row>
    <row r="5537" spans="1:10" x14ac:dyDescent="0.25">
      <c r="A5537" s="4" t="s">
        <v>9404</v>
      </c>
      <c r="B5537" s="4" t="s">
        <v>11128</v>
      </c>
      <c r="C5537" s="11" t="s">
        <v>11124</v>
      </c>
      <c r="D5537" t="s">
        <v>7482</v>
      </c>
      <c r="E5537" t="s">
        <v>1</v>
      </c>
      <c r="F5537" s="2">
        <v>40694</v>
      </c>
      <c r="G5537" t="s">
        <v>7483</v>
      </c>
      <c r="H5537" s="3">
        <v>7150</v>
      </c>
      <c r="I5537" s="3">
        <v>-7150</v>
      </c>
      <c r="J5537" s="3">
        <v>0</v>
      </c>
    </row>
    <row r="5538" spans="1:10" x14ac:dyDescent="0.25">
      <c r="A5538" s="4" t="s">
        <v>9404</v>
      </c>
      <c r="B5538" s="4" t="s">
        <v>11128</v>
      </c>
      <c r="C5538" s="11" t="s">
        <v>11124</v>
      </c>
      <c r="D5538" t="s">
        <v>7484</v>
      </c>
      <c r="E5538" t="s">
        <v>1</v>
      </c>
      <c r="F5538" s="2">
        <v>40724</v>
      </c>
      <c r="G5538" t="s">
        <v>7485</v>
      </c>
      <c r="H5538" s="3">
        <v>57000</v>
      </c>
      <c r="I5538" s="3">
        <v>-57000</v>
      </c>
      <c r="J5538" s="3">
        <v>0</v>
      </c>
    </row>
    <row r="5539" spans="1:10" x14ac:dyDescent="0.25">
      <c r="A5539" s="4" t="s">
        <v>9404</v>
      </c>
      <c r="B5539" s="4" t="s">
        <v>11128</v>
      </c>
      <c r="C5539" s="11" t="s">
        <v>11124</v>
      </c>
      <c r="D5539" t="s">
        <v>7484</v>
      </c>
      <c r="E5539" t="s">
        <v>7</v>
      </c>
      <c r="F5539" s="2">
        <v>40786</v>
      </c>
      <c r="G5539" t="s">
        <v>7486</v>
      </c>
      <c r="H5539" s="3">
        <v>5900</v>
      </c>
      <c r="I5539" s="3">
        <v>-5900</v>
      </c>
      <c r="J5539" s="3">
        <v>0</v>
      </c>
    </row>
    <row r="5540" spans="1:10" x14ac:dyDescent="0.25">
      <c r="A5540" s="4" t="s">
        <v>9404</v>
      </c>
      <c r="B5540" s="4" t="s">
        <v>11128</v>
      </c>
      <c r="C5540" s="11" t="s">
        <v>11124</v>
      </c>
      <c r="D5540" t="s">
        <v>7484</v>
      </c>
      <c r="E5540" t="s">
        <v>9</v>
      </c>
      <c r="F5540" s="2">
        <v>41152</v>
      </c>
      <c r="G5540" t="s">
        <v>7487</v>
      </c>
      <c r="H5540" s="3">
        <v>1400</v>
      </c>
      <c r="I5540" s="3">
        <v>-1400</v>
      </c>
      <c r="J5540" s="3">
        <v>0</v>
      </c>
    </row>
    <row r="5541" spans="1:10" x14ac:dyDescent="0.25">
      <c r="A5541" s="4" t="s">
        <v>9404</v>
      </c>
      <c r="B5541" s="4" t="s">
        <v>11128</v>
      </c>
      <c r="C5541" s="11" t="s">
        <v>11124</v>
      </c>
      <c r="D5541" t="s">
        <v>7484</v>
      </c>
      <c r="E5541" t="s">
        <v>19</v>
      </c>
      <c r="F5541" s="2">
        <v>41180</v>
      </c>
      <c r="G5541" t="s">
        <v>7488</v>
      </c>
      <c r="H5541" s="3">
        <v>1150</v>
      </c>
      <c r="I5541" s="3">
        <v>-1150</v>
      </c>
      <c r="J5541" s="3">
        <v>0</v>
      </c>
    </row>
    <row r="5542" spans="1:10" x14ac:dyDescent="0.25">
      <c r="A5542" s="4" t="s">
        <v>9404</v>
      </c>
      <c r="B5542" s="4" t="s">
        <v>11128</v>
      </c>
      <c r="C5542" s="11" t="s">
        <v>11124</v>
      </c>
      <c r="D5542" t="s">
        <v>7484</v>
      </c>
      <c r="E5542" t="s">
        <v>21</v>
      </c>
      <c r="F5542" s="2">
        <v>41201</v>
      </c>
      <c r="G5542" t="s">
        <v>7489</v>
      </c>
      <c r="H5542" s="3">
        <v>1600</v>
      </c>
      <c r="I5542" s="3">
        <v>-1600</v>
      </c>
      <c r="J5542" s="3">
        <v>0</v>
      </c>
    </row>
    <row r="5543" spans="1:10" x14ac:dyDescent="0.25">
      <c r="A5543" s="4" t="s">
        <v>9404</v>
      </c>
      <c r="B5543" s="4" t="s">
        <v>11128</v>
      </c>
      <c r="C5543" s="11" t="s">
        <v>11124</v>
      </c>
      <c r="D5543" t="s">
        <v>7484</v>
      </c>
      <c r="E5543" t="s">
        <v>23</v>
      </c>
      <c r="F5543" s="2">
        <v>41333</v>
      </c>
      <c r="G5543" t="s">
        <v>7490</v>
      </c>
      <c r="H5543" s="3">
        <v>2060</v>
      </c>
      <c r="I5543" s="3">
        <v>-2060</v>
      </c>
      <c r="J5543" s="3">
        <v>0</v>
      </c>
    </row>
    <row r="5544" spans="1:10" x14ac:dyDescent="0.25">
      <c r="A5544" s="4" t="s">
        <v>9404</v>
      </c>
      <c r="B5544" s="4" t="s">
        <v>11128</v>
      </c>
      <c r="C5544" s="11" t="s">
        <v>11124</v>
      </c>
      <c r="D5544" t="s">
        <v>7484</v>
      </c>
      <c r="E5544" t="s">
        <v>25</v>
      </c>
      <c r="F5544" s="2">
        <v>42307</v>
      </c>
      <c r="G5544" t="s">
        <v>5317</v>
      </c>
      <c r="H5544" s="3">
        <v>650</v>
      </c>
      <c r="I5544" s="3">
        <v>-650</v>
      </c>
      <c r="J5544" s="3">
        <v>0</v>
      </c>
    </row>
    <row r="5545" spans="1:10" x14ac:dyDescent="0.25">
      <c r="A5545" s="4" t="s">
        <v>9404</v>
      </c>
      <c r="B5545" s="4" t="s">
        <v>11128</v>
      </c>
      <c r="C5545" s="11" t="s">
        <v>11124</v>
      </c>
      <c r="D5545" t="s">
        <v>7491</v>
      </c>
      <c r="E5545" t="s">
        <v>1</v>
      </c>
      <c r="F5545" s="2">
        <v>40718</v>
      </c>
      <c r="G5545" t="s">
        <v>7492</v>
      </c>
      <c r="H5545" s="3">
        <v>36400</v>
      </c>
      <c r="I5545" s="3">
        <v>-36400</v>
      </c>
      <c r="J5545" s="3">
        <v>0</v>
      </c>
    </row>
    <row r="5546" spans="1:10" x14ac:dyDescent="0.25">
      <c r="A5546" s="4" t="s">
        <v>9404</v>
      </c>
      <c r="B5546" s="4" t="s">
        <v>11128</v>
      </c>
      <c r="C5546" s="11" t="s">
        <v>11124</v>
      </c>
      <c r="D5546" t="s">
        <v>7491</v>
      </c>
      <c r="E5546" t="s">
        <v>7</v>
      </c>
      <c r="F5546" s="2">
        <v>40755</v>
      </c>
      <c r="G5546" t="s">
        <v>7493</v>
      </c>
      <c r="H5546" s="3">
        <v>11080</v>
      </c>
      <c r="I5546" s="3">
        <v>-11080</v>
      </c>
      <c r="J5546" s="3">
        <v>0</v>
      </c>
    </row>
    <row r="5547" spans="1:10" x14ac:dyDescent="0.25">
      <c r="A5547" s="4" t="s">
        <v>9404</v>
      </c>
      <c r="B5547" s="4" t="s">
        <v>11128</v>
      </c>
      <c r="C5547" s="11" t="s">
        <v>11124</v>
      </c>
      <c r="D5547" t="s">
        <v>7491</v>
      </c>
      <c r="E5547" t="s">
        <v>9</v>
      </c>
      <c r="F5547" s="2">
        <v>41152</v>
      </c>
      <c r="G5547" t="s">
        <v>7494</v>
      </c>
      <c r="H5547" s="3">
        <v>3350</v>
      </c>
      <c r="I5547" s="3">
        <v>-3350</v>
      </c>
      <c r="J5547" s="3">
        <v>0</v>
      </c>
    </row>
    <row r="5548" spans="1:10" x14ac:dyDescent="0.25">
      <c r="A5548" s="4" t="s">
        <v>9404</v>
      </c>
      <c r="B5548" s="4" t="s">
        <v>11128</v>
      </c>
      <c r="C5548" s="11" t="s">
        <v>11124</v>
      </c>
      <c r="D5548" t="s">
        <v>7491</v>
      </c>
      <c r="E5548" t="s">
        <v>19</v>
      </c>
      <c r="F5548" s="2">
        <v>41180</v>
      </c>
      <c r="G5548" t="s">
        <v>7495</v>
      </c>
      <c r="H5548" s="3">
        <v>4950</v>
      </c>
      <c r="I5548" s="3">
        <v>-4950</v>
      </c>
      <c r="J5548" s="3">
        <v>0</v>
      </c>
    </row>
    <row r="5549" spans="1:10" x14ac:dyDescent="0.25">
      <c r="A5549" s="4" t="s">
        <v>9404</v>
      </c>
      <c r="B5549" s="4" t="s">
        <v>11128</v>
      </c>
      <c r="C5549" s="11" t="s">
        <v>11124</v>
      </c>
      <c r="D5549" t="s">
        <v>7491</v>
      </c>
      <c r="E5549" t="s">
        <v>21</v>
      </c>
      <c r="F5549" s="2">
        <v>41333</v>
      </c>
      <c r="G5549" t="s">
        <v>7496</v>
      </c>
      <c r="H5549" s="3">
        <v>3050</v>
      </c>
      <c r="I5549" s="3">
        <v>-3050</v>
      </c>
      <c r="J5549" s="3">
        <v>0</v>
      </c>
    </row>
    <row r="5550" spans="1:10" x14ac:dyDescent="0.25">
      <c r="A5550" s="4" t="s">
        <v>9404</v>
      </c>
      <c r="B5550" s="4" t="s">
        <v>11128</v>
      </c>
      <c r="C5550" s="11" t="s">
        <v>11124</v>
      </c>
      <c r="D5550" t="s">
        <v>7491</v>
      </c>
      <c r="E5550" t="s">
        <v>23</v>
      </c>
      <c r="F5550" s="2">
        <v>41394</v>
      </c>
      <c r="G5550" t="s">
        <v>7497</v>
      </c>
      <c r="H5550" s="3">
        <v>8550</v>
      </c>
      <c r="I5550" s="3">
        <v>-8550</v>
      </c>
      <c r="J5550" s="3">
        <v>0</v>
      </c>
    </row>
    <row r="5551" spans="1:10" x14ac:dyDescent="0.25">
      <c r="A5551" s="4" t="s">
        <v>9404</v>
      </c>
      <c r="B5551" s="4" t="s">
        <v>11128</v>
      </c>
      <c r="C5551" s="11" t="s">
        <v>11124</v>
      </c>
      <c r="D5551" t="s">
        <v>7491</v>
      </c>
      <c r="E5551" t="s">
        <v>25</v>
      </c>
      <c r="F5551" s="2">
        <v>43424</v>
      </c>
      <c r="G5551" t="s">
        <v>5317</v>
      </c>
      <c r="H5551" s="3">
        <v>7950</v>
      </c>
      <c r="I5551" s="3">
        <v>-7950</v>
      </c>
      <c r="J5551" s="3">
        <v>0</v>
      </c>
    </row>
    <row r="5552" spans="1:10" x14ac:dyDescent="0.25">
      <c r="A5552" s="4" t="s">
        <v>9404</v>
      </c>
      <c r="B5552" s="4" t="s">
        <v>11128</v>
      </c>
      <c r="C5552" s="11" t="s">
        <v>11124</v>
      </c>
      <c r="D5552" t="s">
        <v>7498</v>
      </c>
      <c r="E5552" t="s">
        <v>1</v>
      </c>
      <c r="F5552" s="2">
        <v>40663</v>
      </c>
      <c r="G5552" t="s">
        <v>7499</v>
      </c>
      <c r="H5552" s="3">
        <v>7000</v>
      </c>
      <c r="I5552" s="3">
        <v>-7000</v>
      </c>
      <c r="J5552" s="3">
        <v>0</v>
      </c>
    </row>
    <row r="5553" spans="1:10" x14ac:dyDescent="0.25">
      <c r="A5553" s="4" t="s">
        <v>9404</v>
      </c>
      <c r="B5553" s="4" t="s">
        <v>11128</v>
      </c>
      <c r="C5553" s="11" t="s">
        <v>11124</v>
      </c>
      <c r="D5553" t="s">
        <v>7498</v>
      </c>
      <c r="E5553" t="s">
        <v>7</v>
      </c>
      <c r="F5553" s="2">
        <v>40724</v>
      </c>
      <c r="G5553" t="s">
        <v>7500</v>
      </c>
      <c r="H5553" s="3">
        <v>500</v>
      </c>
      <c r="I5553" s="3">
        <v>-500</v>
      </c>
      <c r="J5553" s="3">
        <v>0</v>
      </c>
    </row>
    <row r="5554" spans="1:10" x14ac:dyDescent="0.25">
      <c r="A5554" s="4" t="s">
        <v>9404</v>
      </c>
      <c r="B5554" s="4" t="s">
        <v>11128</v>
      </c>
      <c r="C5554" s="11" t="s">
        <v>11124</v>
      </c>
      <c r="D5554" t="s">
        <v>7501</v>
      </c>
      <c r="E5554" t="s">
        <v>1</v>
      </c>
      <c r="F5554" s="2">
        <v>40909</v>
      </c>
      <c r="G5554" t="s">
        <v>7502</v>
      </c>
      <c r="H5554" s="3">
        <v>31200</v>
      </c>
      <c r="I5554" s="3">
        <v>-31200</v>
      </c>
      <c r="J5554" s="3">
        <v>0</v>
      </c>
    </row>
    <row r="5555" spans="1:10" x14ac:dyDescent="0.25">
      <c r="A5555" s="4" t="s">
        <v>9404</v>
      </c>
      <c r="B5555" s="4" t="s">
        <v>11128</v>
      </c>
      <c r="C5555" s="11" t="s">
        <v>11124</v>
      </c>
      <c r="D5555" t="s">
        <v>7501</v>
      </c>
      <c r="E5555" t="s">
        <v>7</v>
      </c>
      <c r="F5555" s="2">
        <v>40909</v>
      </c>
      <c r="G5555" t="s">
        <v>7503</v>
      </c>
      <c r="H5555" s="3">
        <v>7200</v>
      </c>
      <c r="I5555" s="3">
        <v>-7200</v>
      </c>
      <c r="J5555" s="3">
        <v>0</v>
      </c>
    </row>
    <row r="5556" spans="1:10" x14ac:dyDescent="0.25">
      <c r="A5556" s="4" t="s">
        <v>9404</v>
      </c>
      <c r="B5556" s="4" t="s">
        <v>11128</v>
      </c>
      <c r="C5556" s="11" t="s">
        <v>11124</v>
      </c>
      <c r="D5556" t="s">
        <v>7501</v>
      </c>
      <c r="E5556" t="s">
        <v>9</v>
      </c>
      <c r="F5556" s="2">
        <v>40909</v>
      </c>
      <c r="G5556" t="s">
        <v>7503</v>
      </c>
      <c r="H5556" s="3">
        <v>600</v>
      </c>
      <c r="I5556" s="3">
        <v>-600</v>
      </c>
      <c r="J5556" s="3">
        <v>0</v>
      </c>
    </row>
    <row r="5557" spans="1:10" x14ac:dyDescent="0.25">
      <c r="A5557" s="4" t="s">
        <v>9404</v>
      </c>
      <c r="B5557" s="4" t="s">
        <v>11128</v>
      </c>
      <c r="C5557" s="11" t="s">
        <v>11124</v>
      </c>
      <c r="D5557" t="s">
        <v>7504</v>
      </c>
      <c r="E5557" t="s">
        <v>1</v>
      </c>
      <c r="F5557" s="2">
        <v>40663</v>
      </c>
      <c r="G5557" t="s">
        <v>7505</v>
      </c>
      <c r="H5557" s="3">
        <v>6150</v>
      </c>
      <c r="I5557" s="3">
        <v>-6150</v>
      </c>
      <c r="J5557" s="3">
        <v>0</v>
      </c>
    </row>
    <row r="5558" spans="1:10" x14ac:dyDescent="0.25">
      <c r="A5558" s="4" t="s">
        <v>9404</v>
      </c>
      <c r="B5558" s="4" t="s">
        <v>11128</v>
      </c>
      <c r="C5558" s="11" t="s">
        <v>11124</v>
      </c>
      <c r="D5558" t="s">
        <v>7506</v>
      </c>
      <c r="E5558" t="s">
        <v>1</v>
      </c>
      <c r="F5558" s="2">
        <v>40909</v>
      </c>
      <c r="G5558" t="s">
        <v>7507</v>
      </c>
      <c r="H5558" s="3">
        <v>10000</v>
      </c>
      <c r="I5558" s="3">
        <v>-10000</v>
      </c>
      <c r="J5558" s="3">
        <v>0</v>
      </c>
    </row>
    <row r="5559" spans="1:10" x14ac:dyDescent="0.25">
      <c r="A5559" s="4" t="s">
        <v>9404</v>
      </c>
      <c r="B5559" s="4" t="s">
        <v>11128</v>
      </c>
      <c r="C5559" s="11" t="s">
        <v>11124</v>
      </c>
      <c r="D5559" t="s">
        <v>7508</v>
      </c>
      <c r="E5559" t="s">
        <v>1</v>
      </c>
      <c r="F5559" s="2">
        <v>40909</v>
      </c>
      <c r="G5559" t="s">
        <v>7509</v>
      </c>
      <c r="H5559" s="3">
        <v>21600</v>
      </c>
      <c r="I5559" s="3">
        <v>-21600</v>
      </c>
      <c r="J5559" s="3">
        <v>0</v>
      </c>
    </row>
    <row r="5560" spans="1:10" x14ac:dyDescent="0.25">
      <c r="A5560" s="4" t="s">
        <v>9404</v>
      </c>
      <c r="B5560" s="4" t="s">
        <v>11128</v>
      </c>
      <c r="C5560" s="11" t="s">
        <v>11124</v>
      </c>
      <c r="D5560" t="s">
        <v>7508</v>
      </c>
      <c r="E5560" t="s">
        <v>7</v>
      </c>
      <c r="F5560" s="2">
        <v>40909</v>
      </c>
      <c r="G5560" t="s">
        <v>7510</v>
      </c>
      <c r="H5560" s="3">
        <v>7000</v>
      </c>
      <c r="I5560" s="3">
        <v>-7000</v>
      </c>
      <c r="J5560" s="3">
        <v>0</v>
      </c>
    </row>
    <row r="5561" spans="1:10" x14ac:dyDescent="0.25">
      <c r="A5561" s="4" t="s">
        <v>9404</v>
      </c>
      <c r="B5561" s="4" t="s">
        <v>11128</v>
      </c>
      <c r="C5561" s="11" t="s">
        <v>11124</v>
      </c>
      <c r="D5561" t="s">
        <v>7511</v>
      </c>
      <c r="E5561" t="s">
        <v>1</v>
      </c>
      <c r="F5561" s="2">
        <v>40909</v>
      </c>
      <c r="G5561" t="s">
        <v>7512</v>
      </c>
      <c r="H5561" s="3">
        <v>25200</v>
      </c>
      <c r="I5561" s="3">
        <v>-25200</v>
      </c>
      <c r="J5561" s="3">
        <v>0</v>
      </c>
    </row>
    <row r="5562" spans="1:10" x14ac:dyDescent="0.25">
      <c r="A5562" s="4" t="s">
        <v>9404</v>
      </c>
      <c r="B5562" s="4" t="s">
        <v>11128</v>
      </c>
      <c r="C5562" s="11" t="s">
        <v>11124</v>
      </c>
      <c r="D5562" t="s">
        <v>7511</v>
      </c>
      <c r="E5562" t="s">
        <v>7</v>
      </c>
      <c r="F5562" s="2">
        <v>40909</v>
      </c>
      <c r="G5562" t="s">
        <v>7513</v>
      </c>
      <c r="H5562" s="3">
        <v>4100</v>
      </c>
      <c r="I5562" s="3">
        <v>-4100</v>
      </c>
      <c r="J5562" s="3">
        <v>0</v>
      </c>
    </row>
    <row r="5563" spans="1:10" x14ac:dyDescent="0.25">
      <c r="A5563" s="4" t="s">
        <v>9404</v>
      </c>
      <c r="B5563" s="4" t="s">
        <v>11128</v>
      </c>
      <c r="C5563" s="11" t="s">
        <v>11124</v>
      </c>
      <c r="D5563" t="s">
        <v>7511</v>
      </c>
      <c r="E5563" t="s">
        <v>9</v>
      </c>
      <c r="F5563" s="2">
        <v>40909</v>
      </c>
      <c r="G5563" t="s">
        <v>7514</v>
      </c>
      <c r="H5563" s="3">
        <v>2800</v>
      </c>
      <c r="I5563" s="3">
        <v>-2800</v>
      </c>
      <c r="J5563" s="3">
        <v>0</v>
      </c>
    </row>
    <row r="5564" spans="1:10" x14ac:dyDescent="0.25">
      <c r="A5564" s="4" t="s">
        <v>9404</v>
      </c>
      <c r="B5564" s="4" t="s">
        <v>11128</v>
      </c>
      <c r="C5564" s="11" t="s">
        <v>11124</v>
      </c>
      <c r="D5564" t="s">
        <v>7511</v>
      </c>
      <c r="E5564" t="s">
        <v>19</v>
      </c>
      <c r="F5564" s="2">
        <v>40909</v>
      </c>
      <c r="G5564" t="s">
        <v>7515</v>
      </c>
      <c r="H5564" s="3">
        <v>2500</v>
      </c>
      <c r="I5564" s="3">
        <v>-2500</v>
      </c>
      <c r="J5564" s="3">
        <v>0</v>
      </c>
    </row>
    <row r="5565" spans="1:10" x14ac:dyDescent="0.25">
      <c r="A5565" s="4" t="s">
        <v>9404</v>
      </c>
      <c r="B5565" s="4" t="s">
        <v>11128</v>
      </c>
      <c r="C5565" s="11" t="s">
        <v>11124</v>
      </c>
      <c r="D5565" t="s">
        <v>7516</v>
      </c>
      <c r="E5565" t="s">
        <v>1</v>
      </c>
      <c r="F5565" s="2">
        <v>40663</v>
      </c>
      <c r="G5565" t="s">
        <v>7517</v>
      </c>
      <c r="H5565" s="3">
        <v>5400</v>
      </c>
      <c r="I5565" s="3">
        <v>-5400</v>
      </c>
      <c r="J5565" s="3">
        <v>0</v>
      </c>
    </row>
    <row r="5566" spans="1:10" x14ac:dyDescent="0.25">
      <c r="A5566" s="4" t="s">
        <v>9404</v>
      </c>
      <c r="B5566" s="4" t="s">
        <v>11128</v>
      </c>
      <c r="C5566" s="11" t="s">
        <v>11124</v>
      </c>
      <c r="D5566" t="s">
        <v>7518</v>
      </c>
      <c r="E5566" t="s">
        <v>1</v>
      </c>
      <c r="F5566" s="2">
        <v>40663</v>
      </c>
      <c r="G5566" t="s">
        <v>7519</v>
      </c>
      <c r="H5566" s="3">
        <v>4500</v>
      </c>
      <c r="I5566" s="3">
        <v>-4500</v>
      </c>
      <c r="J5566" s="3">
        <v>0</v>
      </c>
    </row>
    <row r="5567" spans="1:10" x14ac:dyDescent="0.25">
      <c r="A5567" s="4" t="s">
        <v>9404</v>
      </c>
      <c r="B5567" s="4" t="s">
        <v>11128</v>
      </c>
      <c r="C5567" s="11" t="s">
        <v>11124</v>
      </c>
      <c r="D5567" t="s">
        <v>7520</v>
      </c>
      <c r="E5567" t="s">
        <v>1</v>
      </c>
      <c r="F5567" s="2">
        <v>40746</v>
      </c>
      <c r="G5567" t="s">
        <v>7521</v>
      </c>
      <c r="H5567" s="3">
        <v>53900</v>
      </c>
      <c r="I5567" s="3">
        <v>-53900</v>
      </c>
      <c r="J5567" s="3">
        <v>0</v>
      </c>
    </row>
    <row r="5568" spans="1:10" x14ac:dyDescent="0.25">
      <c r="A5568" s="4" t="s">
        <v>9404</v>
      </c>
      <c r="B5568" s="4" t="s">
        <v>11128</v>
      </c>
      <c r="C5568" s="11" t="s">
        <v>11124</v>
      </c>
      <c r="D5568" t="s">
        <v>7520</v>
      </c>
      <c r="E5568" t="s">
        <v>7</v>
      </c>
      <c r="F5568" s="2">
        <v>40802</v>
      </c>
      <c r="G5568" t="s">
        <v>7522</v>
      </c>
      <c r="H5568" s="3">
        <v>7900</v>
      </c>
      <c r="I5568" s="3">
        <v>-7900</v>
      </c>
      <c r="J5568" s="3">
        <v>0</v>
      </c>
    </row>
    <row r="5569" spans="1:10" x14ac:dyDescent="0.25">
      <c r="A5569" s="4" t="s">
        <v>9404</v>
      </c>
      <c r="B5569" s="4" t="s">
        <v>11128</v>
      </c>
      <c r="C5569" s="11" t="s">
        <v>11124</v>
      </c>
      <c r="D5569" t="s">
        <v>7520</v>
      </c>
      <c r="E5569" t="s">
        <v>9</v>
      </c>
      <c r="F5569" s="2">
        <v>40837</v>
      </c>
      <c r="G5569" t="s">
        <v>7523</v>
      </c>
      <c r="H5569" s="3">
        <v>3950</v>
      </c>
      <c r="I5569" s="3">
        <v>-3950</v>
      </c>
      <c r="J5569" s="3">
        <v>0</v>
      </c>
    </row>
    <row r="5570" spans="1:10" x14ac:dyDescent="0.25">
      <c r="A5570" s="4" t="s">
        <v>9404</v>
      </c>
      <c r="B5570" s="4" t="s">
        <v>11128</v>
      </c>
      <c r="C5570" s="11" t="s">
        <v>11124</v>
      </c>
      <c r="D5570" t="s">
        <v>7520</v>
      </c>
      <c r="E5570" t="s">
        <v>19</v>
      </c>
      <c r="F5570" s="2">
        <v>40872</v>
      </c>
      <c r="G5570" t="s">
        <v>7524</v>
      </c>
      <c r="H5570" s="3">
        <v>4550</v>
      </c>
      <c r="I5570" s="3">
        <v>-4550</v>
      </c>
      <c r="J5570" s="3">
        <v>0</v>
      </c>
    </row>
    <row r="5571" spans="1:10" x14ac:dyDescent="0.25">
      <c r="A5571" s="4" t="s">
        <v>9404</v>
      </c>
      <c r="B5571" s="4" t="s">
        <v>11128</v>
      </c>
      <c r="C5571" s="11" t="s">
        <v>11124</v>
      </c>
      <c r="D5571" t="s">
        <v>7520</v>
      </c>
      <c r="E5571" t="s">
        <v>21</v>
      </c>
      <c r="F5571" s="2">
        <v>41333</v>
      </c>
      <c r="G5571" t="s">
        <v>7525</v>
      </c>
      <c r="H5571" s="3">
        <v>3350</v>
      </c>
      <c r="I5571" s="3">
        <v>-3350</v>
      </c>
      <c r="J5571" s="3">
        <v>0</v>
      </c>
    </row>
    <row r="5572" spans="1:10" x14ac:dyDescent="0.25">
      <c r="A5572" s="4" t="s">
        <v>9404</v>
      </c>
      <c r="B5572" s="4" t="s">
        <v>11128</v>
      </c>
      <c r="C5572" s="11" t="s">
        <v>11124</v>
      </c>
      <c r="D5572" t="s">
        <v>7520</v>
      </c>
      <c r="E5572" t="s">
        <v>23</v>
      </c>
      <c r="F5572" s="2">
        <v>41394</v>
      </c>
      <c r="G5572" t="s">
        <v>7525</v>
      </c>
      <c r="H5572" s="3">
        <v>15200</v>
      </c>
      <c r="I5572" s="3">
        <v>-15200</v>
      </c>
      <c r="J5572" s="3">
        <v>0</v>
      </c>
    </row>
    <row r="5573" spans="1:10" x14ac:dyDescent="0.25">
      <c r="A5573" s="4" t="s">
        <v>9404</v>
      </c>
      <c r="B5573" s="4" t="s">
        <v>11128</v>
      </c>
      <c r="C5573" s="11" t="s">
        <v>11124</v>
      </c>
      <c r="D5573" t="s">
        <v>7520</v>
      </c>
      <c r="E5573" t="s">
        <v>25</v>
      </c>
      <c r="F5573" s="2">
        <v>41486</v>
      </c>
      <c r="G5573" t="s">
        <v>7525</v>
      </c>
      <c r="H5573" s="3">
        <v>3200</v>
      </c>
      <c r="I5573" s="3">
        <v>-3200</v>
      </c>
      <c r="J5573" s="3">
        <v>0</v>
      </c>
    </row>
    <row r="5574" spans="1:10" x14ac:dyDescent="0.25">
      <c r="A5574" s="4" t="s">
        <v>9404</v>
      </c>
      <c r="B5574" s="4" t="s">
        <v>11128</v>
      </c>
      <c r="C5574" s="11" t="s">
        <v>11124</v>
      </c>
      <c r="D5574" t="s">
        <v>7520</v>
      </c>
      <c r="E5574" t="s">
        <v>27</v>
      </c>
      <c r="F5574" s="2">
        <v>43404</v>
      </c>
      <c r="G5574" t="s">
        <v>5317</v>
      </c>
      <c r="H5574" s="3">
        <v>25000</v>
      </c>
      <c r="I5574" s="3">
        <v>-25000</v>
      </c>
      <c r="J5574" s="3">
        <v>0</v>
      </c>
    </row>
    <row r="5575" spans="1:10" x14ac:dyDescent="0.25">
      <c r="A5575" s="4" t="s">
        <v>9404</v>
      </c>
      <c r="B5575" s="4" t="s">
        <v>11128</v>
      </c>
      <c r="C5575" s="11" t="s">
        <v>11124</v>
      </c>
      <c r="D5575" t="s">
        <v>7520</v>
      </c>
      <c r="E5575" t="s">
        <v>29</v>
      </c>
      <c r="F5575" s="2">
        <v>43735</v>
      </c>
      <c r="G5575" t="s">
        <v>7526</v>
      </c>
      <c r="H5575" s="3">
        <v>10000</v>
      </c>
      <c r="I5575" s="3">
        <v>-10000</v>
      </c>
      <c r="J5575" s="3">
        <v>0</v>
      </c>
    </row>
    <row r="5576" spans="1:10" x14ac:dyDescent="0.25">
      <c r="A5576" s="4" t="s">
        <v>9404</v>
      </c>
      <c r="B5576" s="4" t="s">
        <v>11128</v>
      </c>
      <c r="C5576" s="11" t="s">
        <v>11124</v>
      </c>
      <c r="D5576" t="s">
        <v>7527</v>
      </c>
      <c r="E5576" t="s">
        <v>1</v>
      </c>
      <c r="F5576" s="2">
        <v>40755</v>
      </c>
      <c r="G5576" t="s">
        <v>7528</v>
      </c>
      <c r="H5576" s="3">
        <v>51400</v>
      </c>
      <c r="I5576" s="3">
        <v>-51400</v>
      </c>
      <c r="J5576" s="3">
        <v>0</v>
      </c>
    </row>
    <row r="5577" spans="1:10" x14ac:dyDescent="0.25">
      <c r="A5577" s="4" t="s">
        <v>9404</v>
      </c>
      <c r="B5577" s="4" t="s">
        <v>11128</v>
      </c>
      <c r="C5577" s="11" t="s">
        <v>11124</v>
      </c>
      <c r="D5577" t="s">
        <v>7527</v>
      </c>
      <c r="E5577" t="s">
        <v>7</v>
      </c>
      <c r="F5577" s="2">
        <v>41364</v>
      </c>
      <c r="G5577" t="s">
        <v>7529</v>
      </c>
      <c r="H5577" s="3">
        <v>4250</v>
      </c>
      <c r="I5577" s="3">
        <v>-4250</v>
      </c>
      <c r="J5577" s="3">
        <v>0</v>
      </c>
    </row>
    <row r="5578" spans="1:10" x14ac:dyDescent="0.25">
      <c r="A5578" s="4" t="s">
        <v>9404</v>
      </c>
      <c r="B5578" s="4" t="s">
        <v>11128</v>
      </c>
      <c r="C5578" s="11" t="s">
        <v>11124</v>
      </c>
      <c r="D5578" t="s">
        <v>7527</v>
      </c>
      <c r="E5578" t="s">
        <v>9</v>
      </c>
      <c r="F5578" s="2">
        <v>41394</v>
      </c>
      <c r="G5578" t="s">
        <v>7530</v>
      </c>
      <c r="H5578" s="3">
        <v>10450</v>
      </c>
      <c r="I5578" s="3">
        <v>-10450</v>
      </c>
      <c r="J5578" s="3">
        <v>0</v>
      </c>
    </row>
    <row r="5579" spans="1:10" x14ac:dyDescent="0.25">
      <c r="A5579" s="4" t="s">
        <v>9404</v>
      </c>
      <c r="B5579" s="4" t="s">
        <v>11128</v>
      </c>
      <c r="C5579" s="11" t="s">
        <v>11124</v>
      </c>
      <c r="D5579" t="s">
        <v>7531</v>
      </c>
      <c r="E5579" t="s">
        <v>1</v>
      </c>
      <c r="F5579" s="2">
        <v>40694</v>
      </c>
      <c r="G5579" t="s">
        <v>7532</v>
      </c>
      <c r="H5579" s="3">
        <v>13500</v>
      </c>
      <c r="I5579" s="3">
        <v>-13500</v>
      </c>
      <c r="J5579" s="3">
        <v>0</v>
      </c>
    </row>
    <row r="5580" spans="1:10" x14ac:dyDescent="0.25">
      <c r="A5580" s="4" t="s">
        <v>9404</v>
      </c>
      <c r="B5580" s="4" t="s">
        <v>11128</v>
      </c>
      <c r="C5580" s="11" t="s">
        <v>11124</v>
      </c>
      <c r="D5580" t="s">
        <v>7533</v>
      </c>
      <c r="E5580" t="s">
        <v>1</v>
      </c>
      <c r="F5580" s="2">
        <v>40755</v>
      </c>
      <c r="G5580" t="s">
        <v>7534</v>
      </c>
      <c r="H5580" s="3">
        <v>48000</v>
      </c>
      <c r="I5580" s="3">
        <v>-48000</v>
      </c>
      <c r="J5580" s="3">
        <v>0</v>
      </c>
    </row>
    <row r="5581" spans="1:10" x14ac:dyDescent="0.25">
      <c r="A5581" s="4" t="s">
        <v>9404</v>
      </c>
      <c r="B5581" s="4" t="s">
        <v>11128</v>
      </c>
      <c r="C5581" s="11" t="s">
        <v>11124</v>
      </c>
      <c r="D5581" t="s">
        <v>7535</v>
      </c>
      <c r="E5581" t="s">
        <v>1</v>
      </c>
      <c r="F5581" s="2">
        <v>40909</v>
      </c>
      <c r="G5581" t="s">
        <v>7536</v>
      </c>
      <c r="H5581" s="3">
        <v>40000</v>
      </c>
      <c r="I5581" s="3">
        <v>-40000</v>
      </c>
      <c r="J5581" s="3">
        <v>0</v>
      </c>
    </row>
    <row r="5582" spans="1:10" x14ac:dyDescent="0.25">
      <c r="A5582" s="4" t="s">
        <v>9404</v>
      </c>
      <c r="B5582" s="4" t="s">
        <v>11128</v>
      </c>
      <c r="C5582" s="11" t="s">
        <v>11124</v>
      </c>
      <c r="D5582" t="s">
        <v>7537</v>
      </c>
      <c r="E5582" t="s">
        <v>1</v>
      </c>
      <c r="F5582" s="2">
        <v>41375</v>
      </c>
      <c r="G5582" t="s">
        <v>7538</v>
      </c>
      <c r="H5582" s="3">
        <v>2000</v>
      </c>
      <c r="I5582" s="3">
        <v>-2000</v>
      </c>
      <c r="J5582" s="3">
        <v>0</v>
      </c>
    </row>
    <row r="5583" spans="1:10" x14ac:dyDescent="0.25">
      <c r="A5583" s="4" t="s">
        <v>9404</v>
      </c>
      <c r="B5583" s="4" t="s">
        <v>11128</v>
      </c>
      <c r="C5583" s="11" t="s">
        <v>11124</v>
      </c>
      <c r="D5583" t="s">
        <v>7539</v>
      </c>
      <c r="E5583" t="s">
        <v>1</v>
      </c>
      <c r="F5583" s="2">
        <v>40909</v>
      </c>
      <c r="G5583" t="s">
        <v>7540</v>
      </c>
      <c r="H5583" s="3">
        <v>20800</v>
      </c>
      <c r="I5583" s="3">
        <v>-20800</v>
      </c>
      <c r="J5583" s="3">
        <v>0</v>
      </c>
    </row>
    <row r="5584" spans="1:10" x14ac:dyDescent="0.25">
      <c r="A5584" s="4" t="s">
        <v>9404</v>
      </c>
      <c r="B5584" s="4" t="s">
        <v>11128</v>
      </c>
      <c r="C5584" s="11" t="s">
        <v>11124</v>
      </c>
      <c r="D5584" t="s">
        <v>7539</v>
      </c>
      <c r="E5584" t="s">
        <v>7</v>
      </c>
      <c r="F5584" s="2">
        <v>40909</v>
      </c>
      <c r="G5584" t="s">
        <v>7541</v>
      </c>
      <c r="H5584" s="3">
        <v>5200</v>
      </c>
      <c r="I5584" s="3">
        <v>-5200</v>
      </c>
      <c r="J5584" s="3">
        <v>0</v>
      </c>
    </row>
    <row r="5585" spans="1:10" x14ac:dyDescent="0.25">
      <c r="A5585" s="4" t="s">
        <v>9404</v>
      </c>
      <c r="B5585" s="4" t="s">
        <v>11128</v>
      </c>
      <c r="C5585" s="11" t="s">
        <v>11124</v>
      </c>
      <c r="D5585" t="s">
        <v>7539</v>
      </c>
      <c r="E5585" t="s">
        <v>9</v>
      </c>
      <c r="F5585" s="2">
        <v>40977</v>
      </c>
      <c r="G5585" t="s">
        <v>7542</v>
      </c>
      <c r="H5585" s="3">
        <v>2500</v>
      </c>
      <c r="I5585" s="3">
        <v>-2500</v>
      </c>
      <c r="J5585" s="3">
        <v>0</v>
      </c>
    </row>
    <row r="5586" spans="1:10" x14ac:dyDescent="0.25">
      <c r="A5586" s="4" t="s">
        <v>9404</v>
      </c>
      <c r="B5586" s="4" t="s">
        <v>11128</v>
      </c>
      <c r="C5586" s="11" t="s">
        <v>11124</v>
      </c>
      <c r="D5586" t="s">
        <v>7543</v>
      </c>
      <c r="E5586" t="s">
        <v>1</v>
      </c>
      <c r="F5586" s="2">
        <v>40909</v>
      </c>
      <c r="G5586" t="s">
        <v>7544</v>
      </c>
      <c r="H5586" s="3">
        <v>35000</v>
      </c>
      <c r="I5586" s="3">
        <v>-35000</v>
      </c>
      <c r="J5586" s="3">
        <v>0</v>
      </c>
    </row>
    <row r="5587" spans="1:10" x14ac:dyDescent="0.25">
      <c r="A5587" s="4" t="s">
        <v>9404</v>
      </c>
      <c r="B5587" s="4" t="s">
        <v>11128</v>
      </c>
      <c r="C5587" s="11" t="s">
        <v>11124</v>
      </c>
      <c r="D5587" t="s">
        <v>7543</v>
      </c>
      <c r="E5587" t="s">
        <v>7</v>
      </c>
      <c r="F5587" s="2">
        <v>40977</v>
      </c>
      <c r="G5587" t="s">
        <v>7545</v>
      </c>
      <c r="H5587" s="3">
        <v>1800</v>
      </c>
      <c r="I5587" s="3">
        <v>-1800</v>
      </c>
      <c r="J5587" s="3">
        <v>0</v>
      </c>
    </row>
    <row r="5588" spans="1:10" x14ac:dyDescent="0.25">
      <c r="A5588" s="4" t="s">
        <v>9404</v>
      </c>
      <c r="B5588" s="4" t="s">
        <v>11128</v>
      </c>
      <c r="C5588" s="11" t="s">
        <v>11124</v>
      </c>
      <c r="D5588" t="s">
        <v>7543</v>
      </c>
      <c r="E5588" t="s">
        <v>9</v>
      </c>
      <c r="F5588" s="2">
        <v>41047</v>
      </c>
      <c r="G5588" t="s">
        <v>7546</v>
      </c>
      <c r="H5588" s="3">
        <v>6500</v>
      </c>
      <c r="I5588" s="3">
        <v>-6500</v>
      </c>
      <c r="J5588" s="3">
        <v>0</v>
      </c>
    </row>
    <row r="5589" spans="1:10" x14ac:dyDescent="0.25">
      <c r="A5589" s="4" t="s">
        <v>9404</v>
      </c>
      <c r="B5589" s="4" t="s">
        <v>11128</v>
      </c>
      <c r="C5589" s="11" t="s">
        <v>11124</v>
      </c>
      <c r="D5589" t="s">
        <v>7547</v>
      </c>
      <c r="E5589" t="s">
        <v>1</v>
      </c>
      <c r="F5589" s="2">
        <v>40724</v>
      </c>
      <c r="G5589" t="s">
        <v>7548</v>
      </c>
      <c r="H5589" s="3">
        <v>2850</v>
      </c>
      <c r="I5589" s="3">
        <v>-2850</v>
      </c>
      <c r="J5589" s="3">
        <v>0</v>
      </c>
    </row>
    <row r="5590" spans="1:10" x14ac:dyDescent="0.25">
      <c r="A5590" s="4" t="s">
        <v>9404</v>
      </c>
      <c r="B5590" s="4" t="s">
        <v>11128</v>
      </c>
      <c r="C5590" s="11" t="s">
        <v>11124</v>
      </c>
      <c r="D5590" t="s">
        <v>7547</v>
      </c>
      <c r="E5590" t="s">
        <v>7</v>
      </c>
      <c r="F5590" s="2">
        <v>40847</v>
      </c>
      <c r="G5590" t="s">
        <v>7549</v>
      </c>
      <c r="H5590" s="3">
        <v>900</v>
      </c>
      <c r="I5590" s="3">
        <v>-900</v>
      </c>
      <c r="J5590" s="3">
        <v>0</v>
      </c>
    </row>
    <row r="5591" spans="1:10" x14ac:dyDescent="0.25">
      <c r="A5591" s="4" t="s">
        <v>9404</v>
      </c>
      <c r="B5591" s="4" t="s">
        <v>11128</v>
      </c>
      <c r="C5591" s="11" t="s">
        <v>11124</v>
      </c>
      <c r="D5591" t="s">
        <v>7547</v>
      </c>
      <c r="E5591" t="s">
        <v>9</v>
      </c>
      <c r="F5591" s="2">
        <v>43130</v>
      </c>
      <c r="G5591" t="s">
        <v>4988</v>
      </c>
      <c r="H5591" s="3">
        <v>600</v>
      </c>
      <c r="I5591" s="3">
        <v>-600</v>
      </c>
      <c r="J5591" s="3">
        <v>0</v>
      </c>
    </row>
    <row r="5592" spans="1:10" x14ac:dyDescent="0.25">
      <c r="A5592" s="4" t="s">
        <v>9404</v>
      </c>
      <c r="B5592" s="4" t="s">
        <v>11128</v>
      </c>
      <c r="C5592" s="11" t="s">
        <v>11124</v>
      </c>
      <c r="D5592" t="s">
        <v>7550</v>
      </c>
      <c r="E5592" t="s">
        <v>1</v>
      </c>
      <c r="F5592" s="2">
        <v>40746</v>
      </c>
      <c r="G5592" t="s">
        <v>7551</v>
      </c>
      <c r="H5592" s="3">
        <v>15000</v>
      </c>
      <c r="I5592" s="3">
        <v>-15000</v>
      </c>
      <c r="J5592" s="3">
        <v>0</v>
      </c>
    </row>
    <row r="5593" spans="1:10" x14ac:dyDescent="0.25">
      <c r="A5593" s="4" t="s">
        <v>9404</v>
      </c>
      <c r="B5593" s="4" t="s">
        <v>11128</v>
      </c>
      <c r="C5593" s="11" t="s">
        <v>11124</v>
      </c>
      <c r="D5593" t="s">
        <v>7550</v>
      </c>
      <c r="E5593" t="s">
        <v>7</v>
      </c>
      <c r="F5593" s="2">
        <v>40802</v>
      </c>
      <c r="G5593" t="s">
        <v>7552</v>
      </c>
      <c r="H5593" s="3">
        <v>1500</v>
      </c>
      <c r="I5593" s="3">
        <v>-1500</v>
      </c>
      <c r="J5593" s="3">
        <v>0</v>
      </c>
    </row>
    <row r="5594" spans="1:10" x14ac:dyDescent="0.25">
      <c r="A5594" s="4" t="s">
        <v>9404</v>
      </c>
      <c r="B5594" s="4" t="s">
        <v>11128</v>
      </c>
      <c r="C5594" s="11" t="s">
        <v>11124</v>
      </c>
      <c r="D5594" t="s">
        <v>7553</v>
      </c>
      <c r="E5594" t="s">
        <v>1</v>
      </c>
      <c r="F5594" s="2">
        <v>40802</v>
      </c>
      <c r="G5594" t="s">
        <v>7554</v>
      </c>
      <c r="H5594" s="3">
        <v>6500</v>
      </c>
      <c r="I5594" s="3">
        <v>-6500</v>
      </c>
      <c r="J5594" s="3">
        <v>0</v>
      </c>
    </row>
    <row r="5595" spans="1:10" x14ac:dyDescent="0.25">
      <c r="A5595" s="4" t="s">
        <v>9404</v>
      </c>
      <c r="B5595" s="4" t="s">
        <v>11128</v>
      </c>
      <c r="C5595" s="11" t="s">
        <v>11124</v>
      </c>
      <c r="D5595" t="s">
        <v>7555</v>
      </c>
      <c r="E5595" t="s">
        <v>1</v>
      </c>
      <c r="F5595" s="2">
        <v>40802</v>
      </c>
      <c r="G5595" t="s">
        <v>7556</v>
      </c>
      <c r="H5595" s="3">
        <v>5500</v>
      </c>
      <c r="I5595" s="3">
        <v>-5500</v>
      </c>
      <c r="J5595" s="3">
        <v>0</v>
      </c>
    </row>
    <row r="5596" spans="1:10" x14ac:dyDescent="0.25">
      <c r="A5596" s="4" t="s">
        <v>9404</v>
      </c>
      <c r="B5596" s="4" t="s">
        <v>11128</v>
      </c>
      <c r="C5596" s="11" t="s">
        <v>11124</v>
      </c>
      <c r="D5596" t="s">
        <v>7555</v>
      </c>
      <c r="E5596" t="s">
        <v>7</v>
      </c>
      <c r="F5596" s="2">
        <v>42450</v>
      </c>
      <c r="G5596" t="s">
        <v>5317</v>
      </c>
      <c r="H5596" s="3">
        <v>2200</v>
      </c>
      <c r="I5596" s="3">
        <v>-2200</v>
      </c>
      <c r="J5596" s="3">
        <v>0</v>
      </c>
    </row>
    <row r="5597" spans="1:10" x14ac:dyDescent="0.25">
      <c r="A5597" s="4" t="s">
        <v>9404</v>
      </c>
      <c r="B5597" s="4" t="s">
        <v>11128</v>
      </c>
      <c r="C5597" s="11" t="s">
        <v>11124</v>
      </c>
      <c r="D5597" t="s">
        <v>7557</v>
      </c>
      <c r="E5597" t="s">
        <v>1</v>
      </c>
      <c r="F5597" s="2">
        <v>40786</v>
      </c>
      <c r="G5597" t="s">
        <v>7558</v>
      </c>
      <c r="H5597" s="3">
        <v>24600</v>
      </c>
      <c r="I5597" s="3">
        <v>-24600</v>
      </c>
      <c r="J5597" s="3">
        <v>0</v>
      </c>
    </row>
    <row r="5598" spans="1:10" x14ac:dyDescent="0.25">
      <c r="A5598" s="4" t="s">
        <v>9404</v>
      </c>
      <c r="B5598" s="4" t="s">
        <v>11128</v>
      </c>
      <c r="C5598" s="11" t="s">
        <v>11124</v>
      </c>
      <c r="D5598" t="s">
        <v>7559</v>
      </c>
      <c r="E5598" t="s">
        <v>1</v>
      </c>
      <c r="F5598" s="2">
        <v>40877</v>
      </c>
      <c r="G5598" t="s">
        <v>7560</v>
      </c>
      <c r="H5598" s="3">
        <v>32000</v>
      </c>
      <c r="I5598" s="3">
        <v>-32000</v>
      </c>
      <c r="J5598" s="3">
        <v>0</v>
      </c>
    </row>
    <row r="5599" spans="1:10" x14ac:dyDescent="0.25">
      <c r="A5599" s="4" t="s">
        <v>9404</v>
      </c>
      <c r="B5599" s="4" t="s">
        <v>11128</v>
      </c>
      <c r="C5599" s="11" t="s">
        <v>11124</v>
      </c>
      <c r="D5599" t="s">
        <v>7559</v>
      </c>
      <c r="E5599" t="s">
        <v>7</v>
      </c>
      <c r="F5599" s="2">
        <v>40908</v>
      </c>
      <c r="G5599" t="s">
        <v>7561</v>
      </c>
      <c r="H5599" s="3">
        <v>1400</v>
      </c>
      <c r="I5599" s="3">
        <v>-1400</v>
      </c>
      <c r="J5599" s="3">
        <v>0</v>
      </c>
    </row>
    <row r="5600" spans="1:10" x14ac:dyDescent="0.25">
      <c r="A5600" s="4" t="s">
        <v>9404</v>
      </c>
      <c r="B5600" s="4" t="s">
        <v>11128</v>
      </c>
      <c r="C5600" s="11" t="s">
        <v>11124</v>
      </c>
      <c r="D5600" t="s">
        <v>7559</v>
      </c>
      <c r="E5600" t="s">
        <v>9</v>
      </c>
      <c r="F5600" s="2">
        <v>42277</v>
      </c>
      <c r="G5600" t="s">
        <v>5317</v>
      </c>
      <c r="H5600" s="3">
        <v>3350</v>
      </c>
      <c r="I5600" s="3">
        <v>-3350</v>
      </c>
      <c r="J5600" s="3">
        <v>0</v>
      </c>
    </row>
    <row r="5601" spans="1:10" x14ac:dyDescent="0.25">
      <c r="A5601" s="4" t="s">
        <v>9404</v>
      </c>
      <c r="B5601" s="4" t="s">
        <v>11128</v>
      </c>
      <c r="C5601" s="11" t="s">
        <v>11124</v>
      </c>
      <c r="D5601" t="s">
        <v>7562</v>
      </c>
      <c r="E5601" t="s">
        <v>1</v>
      </c>
      <c r="F5601" s="2">
        <v>40909</v>
      </c>
      <c r="G5601" t="s">
        <v>7563</v>
      </c>
      <c r="H5601" s="3">
        <v>10000</v>
      </c>
      <c r="I5601" s="3">
        <v>-10000</v>
      </c>
      <c r="J5601" s="3">
        <v>0</v>
      </c>
    </row>
    <row r="5602" spans="1:10" x14ac:dyDescent="0.25">
      <c r="A5602" s="4" t="s">
        <v>9404</v>
      </c>
      <c r="B5602" s="4" t="s">
        <v>11128</v>
      </c>
      <c r="C5602" s="11" t="s">
        <v>11124</v>
      </c>
      <c r="D5602" t="s">
        <v>7562</v>
      </c>
      <c r="E5602" t="s">
        <v>7</v>
      </c>
      <c r="F5602" s="2">
        <v>40909</v>
      </c>
      <c r="G5602" t="s">
        <v>7564</v>
      </c>
      <c r="H5602" s="3">
        <v>2500</v>
      </c>
      <c r="I5602" s="3">
        <v>-2500</v>
      </c>
      <c r="J5602" s="3">
        <v>0</v>
      </c>
    </row>
    <row r="5603" spans="1:10" x14ac:dyDescent="0.25">
      <c r="A5603" s="4" t="s">
        <v>9404</v>
      </c>
      <c r="B5603" s="4" t="s">
        <v>11128</v>
      </c>
      <c r="C5603" s="11" t="s">
        <v>11124</v>
      </c>
      <c r="D5603" t="s">
        <v>7562</v>
      </c>
      <c r="E5603" t="s">
        <v>9</v>
      </c>
      <c r="F5603" s="2">
        <v>40909</v>
      </c>
      <c r="G5603" t="s">
        <v>7565</v>
      </c>
      <c r="H5603" s="3">
        <v>500</v>
      </c>
      <c r="I5603" s="3">
        <v>-500</v>
      </c>
      <c r="J5603" s="3">
        <v>0</v>
      </c>
    </row>
    <row r="5604" spans="1:10" x14ac:dyDescent="0.25">
      <c r="A5604" s="4" t="s">
        <v>9404</v>
      </c>
      <c r="B5604" s="4" t="s">
        <v>11128</v>
      </c>
      <c r="C5604" s="11" t="s">
        <v>11124</v>
      </c>
      <c r="D5604" t="s">
        <v>7562</v>
      </c>
      <c r="E5604" t="s">
        <v>19</v>
      </c>
      <c r="F5604" s="2">
        <v>40909</v>
      </c>
      <c r="G5604" t="s">
        <v>7566</v>
      </c>
      <c r="H5604" s="3">
        <v>4850</v>
      </c>
      <c r="I5604" s="3">
        <v>-4850</v>
      </c>
      <c r="J5604" s="3">
        <v>0</v>
      </c>
    </row>
    <row r="5605" spans="1:10" x14ac:dyDescent="0.25">
      <c r="A5605" s="4" t="s">
        <v>9404</v>
      </c>
      <c r="B5605" s="4" t="s">
        <v>11128</v>
      </c>
      <c r="C5605" s="11" t="s">
        <v>11124</v>
      </c>
      <c r="D5605" t="s">
        <v>7562</v>
      </c>
      <c r="E5605" t="s">
        <v>21</v>
      </c>
      <c r="F5605" s="2">
        <v>40924</v>
      </c>
      <c r="G5605" t="s">
        <v>7567</v>
      </c>
      <c r="H5605" s="3">
        <v>2650</v>
      </c>
      <c r="I5605" s="3">
        <v>-2650</v>
      </c>
      <c r="J5605" s="3">
        <v>0</v>
      </c>
    </row>
    <row r="5606" spans="1:10" x14ac:dyDescent="0.25">
      <c r="A5606" s="4" t="s">
        <v>9404</v>
      </c>
      <c r="B5606" s="4" t="s">
        <v>11128</v>
      </c>
      <c r="C5606" s="11" t="s">
        <v>11124</v>
      </c>
      <c r="D5606" t="s">
        <v>7562</v>
      </c>
      <c r="E5606" t="s">
        <v>23</v>
      </c>
      <c r="F5606" s="2">
        <v>40939</v>
      </c>
      <c r="G5606" t="s">
        <v>7567</v>
      </c>
      <c r="H5606" s="3">
        <v>750</v>
      </c>
      <c r="I5606" s="3">
        <v>-750</v>
      </c>
      <c r="J5606" s="3">
        <v>0</v>
      </c>
    </row>
    <row r="5607" spans="1:10" x14ac:dyDescent="0.25">
      <c r="A5607" s="4" t="s">
        <v>9404</v>
      </c>
      <c r="B5607" s="4" t="s">
        <v>11128</v>
      </c>
      <c r="C5607" s="11" t="s">
        <v>11124</v>
      </c>
      <c r="D5607" t="s">
        <v>7562</v>
      </c>
      <c r="E5607" t="s">
        <v>25</v>
      </c>
      <c r="F5607" s="2">
        <v>40968</v>
      </c>
      <c r="G5607" t="s">
        <v>7568</v>
      </c>
      <c r="H5607" s="3">
        <v>750</v>
      </c>
      <c r="I5607" s="3">
        <v>-750</v>
      </c>
      <c r="J5607" s="3">
        <v>0</v>
      </c>
    </row>
    <row r="5608" spans="1:10" x14ac:dyDescent="0.25">
      <c r="A5608" s="4" t="s">
        <v>9404</v>
      </c>
      <c r="B5608" s="4" t="s">
        <v>11128</v>
      </c>
      <c r="C5608" s="11" t="s">
        <v>11124</v>
      </c>
      <c r="D5608" t="s">
        <v>7569</v>
      </c>
      <c r="E5608" t="s">
        <v>1</v>
      </c>
      <c r="F5608" s="2">
        <v>40908</v>
      </c>
      <c r="G5608" t="s">
        <v>7570</v>
      </c>
      <c r="H5608" s="3">
        <v>15000</v>
      </c>
      <c r="I5608" s="3">
        <v>-15000</v>
      </c>
      <c r="J5608" s="3">
        <v>0</v>
      </c>
    </row>
    <row r="5609" spans="1:10" x14ac:dyDescent="0.25">
      <c r="A5609" s="4" t="s">
        <v>9404</v>
      </c>
      <c r="B5609" s="4" t="s">
        <v>11128</v>
      </c>
      <c r="C5609" s="11" t="s">
        <v>11124</v>
      </c>
      <c r="D5609" t="s">
        <v>7569</v>
      </c>
      <c r="E5609" t="s">
        <v>7</v>
      </c>
      <c r="F5609" s="2">
        <v>41090</v>
      </c>
      <c r="G5609" t="s">
        <v>7571</v>
      </c>
      <c r="H5609" s="3">
        <v>3500</v>
      </c>
      <c r="I5609" s="3">
        <v>-3500</v>
      </c>
      <c r="J5609" s="3">
        <v>0</v>
      </c>
    </row>
    <row r="5610" spans="1:10" x14ac:dyDescent="0.25">
      <c r="A5610" s="4" t="s">
        <v>9404</v>
      </c>
      <c r="B5610" s="4" t="s">
        <v>11128</v>
      </c>
      <c r="C5610" s="11" t="s">
        <v>11124</v>
      </c>
      <c r="D5610" t="s">
        <v>7569</v>
      </c>
      <c r="E5610" t="s">
        <v>9</v>
      </c>
      <c r="F5610" s="2">
        <v>41206</v>
      </c>
      <c r="G5610" t="s">
        <v>7572</v>
      </c>
      <c r="H5610" s="3">
        <v>1670</v>
      </c>
      <c r="I5610" s="3">
        <v>-1670</v>
      </c>
      <c r="J5610" s="3">
        <v>0</v>
      </c>
    </row>
    <row r="5611" spans="1:10" x14ac:dyDescent="0.25">
      <c r="A5611" s="4" t="s">
        <v>9404</v>
      </c>
      <c r="B5611" s="4" t="s">
        <v>11128</v>
      </c>
      <c r="C5611" s="11" t="s">
        <v>11124</v>
      </c>
      <c r="D5611" t="s">
        <v>7569</v>
      </c>
      <c r="E5611" t="s">
        <v>19</v>
      </c>
      <c r="F5611" s="2">
        <v>42571</v>
      </c>
      <c r="G5611" t="s">
        <v>5317</v>
      </c>
      <c r="H5611" s="3">
        <v>1530</v>
      </c>
      <c r="I5611" s="3">
        <v>-1530</v>
      </c>
      <c r="J5611" s="3">
        <v>0</v>
      </c>
    </row>
    <row r="5612" spans="1:10" x14ac:dyDescent="0.25">
      <c r="A5612" s="4" t="s">
        <v>9404</v>
      </c>
      <c r="B5612" s="4" t="s">
        <v>11128</v>
      </c>
      <c r="C5612" s="11" t="s">
        <v>11124</v>
      </c>
      <c r="D5612" t="s">
        <v>7573</v>
      </c>
      <c r="E5612" t="s">
        <v>1</v>
      </c>
      <c r="F5612" s="2">
        <v>40847</v>
      </c>
      <c r="G5612" t="s">
        <v>7574</v>
      </c>
      <c r="H5612" s="3">
        <v>47000</v>
      </c>
      <c r="I5612" s="3">
        <v>-47000</v>
      </c>
      <c r="J5612" s="3">
        <v>0</v>
      </c>
    </row>
    <row r="5613" spans="1:10" x14ac:dyDescent="0.25">
      <c r="A5613" s="4" t="s">
        <v>9404</v>
      </c>
      <c r="B5613" s="4" t="s">
        <v>11128</v>
      </c>
      <c r="C5613" s="11" t="s">
        <v>11124</v>
      </c>
      <c r="D5613" t="s">
        <v>7573</v>
      </c>
      <c r="E5613" t="s">
        <v>7</v>
      </c>
      <c r="F5613" s="2">
        <v>41180</v>
      </c>
      <c r="G5613" t="s">
        <v>7575</v>
      </c>
      <c r="H5613" s="3">
        <v>2600</v>
      </c>
      <c r="I5613" s="3">
        <v>-2600</v>
      </c>
      <c r="J5613" s="3">
        <v>0</v>
      </c>
    </row>
    <row r="5614" spans="1:10" x14ac:dyDescent="0.25">
      <c r="A5614" s="4" t="s">
        <v>9404</v>
      </c>
      <c r="B5614" s="4" t="s">
        <v>11128</v>
      </c>
      <c r="C5614" s="11" t="s">
        <v>11124</v>
      </c>
      <c r="D5614" t="s">
        <v>7576</v>
      </c>
      <c r="E5614" t="s">
        <v>1</v>
      </c>
      <c r="F5614" s="2">
        <v>40847</v>
      </c>
      <c r="G5614" t="s">
        <v>7577</v>
      </c>
      <c r="H5614" s="3">
        <v>53000</v>
      </c>
      <c r="I5614" s="3">
        <v>-53000</v>
      </c>
      <c r="J5614" s="3">
        <v>0</v>
      </c>
    </row>
    <row r="5615" spans="1:10" x14ac:dyDescent="0.25">
      <c r="A5615" s="4" t="s">
        <v>9404</v>
      </c>
      <c r="B5615" s="4" t="s">
        <v>11128</v>
      </c>
      <c r="C5615" s="11" t="s">
        <v>11124</v>
      </c>
      <c r="D5615" t="s">
        <v>7576</v>
      </c>
      <c r="E5615" t="s">
        <v>7</v>
      </c>
      <c r="F5615" s="2">
        <v>42153</v>
      </c>
      <c r="G5615" t="s">
        <v>5317</v>
      </c>
      <c r="H5615" s="3">
        <v>9000</v>
      </c>
      <c r="I5615" s="3">
        <v>-9000</v>
      </c>
      <c r="J5615" s="3">
        <v>0</v>
      </c>
    </row>
    <row r="5616" spans="1:10" x14ac:dyDescent="0.25">
      <c r="A5616" s="4" t="s">
        <v>9404</v>
      </c>
      <c r="B5616" s="4" t="s">
        <v>11128</v>
      </c>
      <c r="C5616" s="11" t="s">
        <v>11124</v>
      </c>
      <c r="D5616" t="s">
        <v>7578</v>
      </c>
      <c r="E5616" t="s">
        <v>1</v>
      </c>
      <c r="F5616" s="2">
        <v>40847</v>
      </c>
      <c r="G5616" t="s">
        <v>7579</v>
      </c>
      <c r="H5616" s="3">
        <v>2150</v>
      </c>
      <c r="I5616" s="3">
        <v>-2150</v>
      </c>
      <c r="J5616" s="3">
        <v>0</v>
      </c>
    </row>
    <row r="5617" spans="1:10" x14ac:dyDescent="0.25">
      <c r="A5617" s="4" t="s">
        <v>9404</v>
      </c>
      <c r="B5617" s="4" t="s">
        <v>11128</v>
      </c>
      <c r="C5617" s="11" t="s">
        <v>11124</v>
      </c>
      <c r="D5617" t="s">
        <v>7580</v>
      </c>
      <c r="E5617" t="s">
        <v>1</v>
      </c>
      <c r="F5617" s="2">
        <v>40847</v>
      </c>
      <c r="G5617" t="s">
        <v>7581</v>
      </c>
      <c r="H5617" s="3">
        <v>2150</v>
      </c>
      <c r="I5617" s="3">
        <v>-2150</v>
      </c>
      <c r="J5617" s="3">
        <v>0</v>
      </c>
    </row>
    <row r="5618" spans="1:10" x14ac:dyDescent="0.25">
      <c r="A5618" s="4" t="s">
        <v>9404</v>
      </c>
      <c r="B5618" s="4" t="s">
        <v>11128</v>
      </c>
      <c r="C5618" s="11" t="s">
        <v>11124</v>
      </c>
      <c r="D5618" t="s">
        <v>7582</v>
      </c>
      <c r="E5618" t="s">
        <v>1</v>
      </c>
      <c r="F5618" s="2">
        <v>40872</v>
      </c>
      <c r="G5618" t="s">
        <v>7583</v>
      </c>
      <c r="H5618" s="3">
        <v>57000</v>
      </c>
      <c r="I5618" s="3">
        <v>-57000</v>
      </c>
      <c r="J5618" s="3">
        <v>0</v>
      </c>
    </row>
    <row r="5619" spans="1:10" x14ac:dyDescent="0.25">
      <c r="A5619" s="4" t="s">
        <v>9404</v>
      </c>
      <c r="B5619" s="4" t="s">
        <v>11128</v>
      </c>
      <c r="C5619" s="11" t="s">
        <v>11124</v>
      </c>
      <c r="D5619" t="s">
        <v>7582</v>
      </c>
      <c r="E5619" t="s">
        <v>7</v>
      </c>
      <c r="F5619" s="2">
        <v>40908</v>
      </c>
      <c r="G5619" t="s">
        <v>7584</v>
      </c>
      <c r="H5619" s="3">
        <v>3500</v>
      </c>
      <c r="I5619" s="3">
        <v>-3500</v>
      </c>
      <c r="J5619" s="3">
        <v>0</v>
      </c>
    </row>
    <row r="5620" spans="1:10" x14ac:dyDescent="0.25">
      <c r="A5620" s="4" t="s">
        <v>9404</v>
      </c>
      <c r="B5620" s="4" t="s">
        <v>11128</v>
      </c>
      <c r="C5620" s="11" t="s">
        <v>11124</v>
      </c>
      <c r="D5620" t="s">
        <v>7582</v>
      </c>
      <c r="E5620" t="s">
        <v>9</v>
      </c>
      <c r="F5620" s="2">
        <v>41305</v>
      </c>
      <c r="G5620" t="s">
        <v>7585</v>
      </c>
      <c r="H5620" s="3">
        <v>500</v>
      </c>
      <c r="I5620" s="3">
        <v>-500</v>
      </c>
      <c r="J5620" s="3">
        <v>0</v>
      </c>
    </row>
    <row r="5621" spans="1:10" x14ac:dyDescent="0.25">
      <c r="A5621" s="4" t="s">
        <v>9404</v>
      </c>
      <c r="B5621" s="4" t="s">
        <v>11128</v>
      </c>
      <c r="C5621" s="11" t="s">
        <v>11124</v>
      </c>
      <c r="D5621" t="s">
        <v>7582</v>
      </c>
      <c r="E5621" t="s">
        <v>19</v>
      </c>
      <c r="F5621" s="2">
        <v>42809</v>
      </c>
      <c r="G5621" t="s">
        <v>5317</v>
      </c>
      <c r="H5621" s="3">
        <v>1800</v>
      </c>
      <c r="I5621" s="3">
        <v>-1800</v>
      </c>
      <c r="J5621" s="3">
        <v>0</v>
      </c>
    </row>
    <row r="5622" spans="1:10" x14ac:dyDescent="0.25">
      <c r="A5622" s="4" t="s">
        <v>9404</v>
      </c>
      <c r="B5622" s="4" t="s">
        <v>11128</v>
      </c>
      <c r="C5622" s="11" t="s">
        <v>11124</v>
      </c>
      <c r="D5622" t="s">
        <v>7582</v>
      </c>
      <c r="E5622" t="s">
        <v>21</v>
      </c>
      <c r="F5622" s="2">
        <v>42825</v>
      </c>
      <c r="G5622" t="s">
        <v>5317</v>
      </c>
      <c r="H5622" s="3">
        <v>1150</v>
      </c>
      <c r="I5622" s="3">
        <v>-1150</v>
      </c>
      <c r="J5622" s="3">
        <v>0</v>
      </c>
    </row>
    <row r="5623" spans="1:10" x14ac:dyDescent="0.25">
      <c r="A5623" s="4" t="s">
        <v>9404</v>
      </c>
      <c r="B5623" s="4" t="s">
        <v>11128</v>
      </c>
      <c r="C5623" s="11" t="s">
        <v>11124</v>
      </c>
      <c r="D5623" t="s">
        <v>7582</v>
      </c>
      <c r="E5623" t="s">
        <v>23</v>
      </c>
      <c r="F5623" s="2">
        <v>42997</v>
      </c>
      <c r="G5623" t="s">
        <v>5317</v>
      </c>
      <c r="H5623" s="3">
        <v>2750</v>
      </c>
      <c r="I5623" s="3">
        <v>-2750</v>
      </c>
      <c r="J5623" s="3">
        <v>0</v>
      </c>
    </row>
    <row r="5624" spans="1:10" x14ac:dyDescent="0.25">
      <c r="A5624" s="4" t="s">
        <v>9404</v>
      </c>
      <c r="B5624" s="4" t="s">
        <v>11128</v>
      </c>
      <c r="C5624" s="11" t="s">
        <v>11124</v>
      </c>
      <c r="D5624" t="s">
        <v>7586</v>
      </c>
      <c r="E5624" t="s">
        <v>1</v>
      </c>
      <c r="F5624" s="2">
        <v>40909</v>
      </c>
      <c r="G5624" t="s">
        <v>5317</v>
      </c>
      <c r="H5624" s="3">
        <v>14000</v>
      </c>
      <c r="I5624" s="3">
        <v>-14000</v>
      </c>
      <c r="J5624" s="3">
        <v>0</v>
      </c>
    </row>
    <row r="5625" spans="1:10" x14ac:dyDescent="0.25">
      <c r="A5625" s="4" t="s">
        <v>9404</v>
      </c>
      <c r="B5625" s="4" t="s">
        <v>11128</v>
      </c>
      <c r="C5625" s="11" t="s">
        <v>11124</v>
      </c>
      <c r="D5625" t="s">
        <v>7587</v>
      </c>
      <c r="E5625" t="s">
        <v>1</v>
      </c>
      <c r="F5625" s="2">
        <v>40816</v>
      </c>
      <c r="G5625" t="s">
        <v>7588</v>
      </c>
      <c r="H5625" s="3">
        <v>5000</v>
      </c>
      <c r="I5625" s="3">
        <v>-5000</v>
      </c>
      <c r="J5625" s="3">
        <v>0</v>
      </c>
    </row>
    <row r="5626" spans="1:10" x14ac:dyDescent="0.25">
      <c r="A5626" s="4" t="s">
        <v>9404</v>
      </c>
      <c r="B5626" s="4" t="s">
        <v>11128</v>
      </c>
      <c r="C5626" s="11" t="s">
        <v>11124</v>
      </c>
      <c r="D5626" t="s">
        <v>7589</v>
      </c>
      <c r="E5626" t="s">
        <v>1</v>
      </c>
      <c r="F5626" s="2">
        <v>40816</v>
      </c>
      <c r="G5626" t="s">
        <v>7590</v>
      </c>
      <c r="H5626" s="3">
        <v>5000</v>
      </c>
      <c r="I5626" s="3">
        <v>-5000</v>
      </c>
      <c r="J5626" s="3">
        <v>0</v>
      </c>
    </row>
    <row r="5627" spans="1:10" x14ac:dyDescent="0.25">
      <c r="A5627" s="4" t="s">
        <v>9404</v>
      </c>
      <c r="B5627" s="4" t="s">
        <v>11128</v>
      </c>
      <c r="C5627" s="11" t="s">
        <v>11124</v>
      </c>
      <c r="D5627" t="s">
        <v>7591</v>
      </c>
      <c r="E5627" t="s">
        <v>1</v>
      </c>
      <c r="F5627" s="2">
        <v>40816</v>
      </c>
      <c r="G5627" t="s">
        <v>7592</v>
      </c>
      <c r="H5627" s="3">
        <v>3000</v>
      </c>
      <c r="I5627" s="3">
        <v>-3000</v>
      </c>
      <c r="J5627" s="3">
        <v>0</v>
      </c>
    </row>
    <row r="5628" spans="1:10" x14ac:dyDescent="0.25">
      <c r="A5628" s="4" t="s">
        <v>9404</v>
      </c>
      <c r="B5628" s="4" t="s">
        <v>11128</v>
      </c>
      <c r="C5628" s="11" t="s">
        <v>11124</v>
      </c>
      <c r="D5628" t="s">
        <v>7593</v>
      </c>
      <c r="E5628" t="s">
        <v>1</v>
      </c>
      <c r="F5628" s="2">
        <v>40908</v>
      </c>
      <c r="G5628" t="s">
        <v>7594</v>
      </c>
      <c r="H5628" s="3">
        <v>28500</v>
      </c>
      <c r="I5628" s="3">
        <v>-28500</v>
      </c>
      <c r="J5628" s="3">
        <v>0</v>
      </c>
    </row>
    <row r="5629" spans="1:10" x14ac:dyDescent="0.25">
      <c r="A5629" s="4" t="s">
        <v>9404</v>
      </c>
      <c r="B5629" s="4" t="s">
        <v>11128</v>
      </c>
      <c r="C5629" s="11" t="s">
        <v>11124</v>
      </c>
      <c r="D5629" t="s">
        <v>7593</v>
      </c>
      <c r="E5629" t="s">
        <v>7</v>
      </c>
      <c r="F5629" s="2">
        <v>41015</v>
      </c>
      <c r="G5629" t="s">
        <v>7572</v>
      </c>
      <c r="H5629" s="3">
        <v>1200</v>
      </c>
      <c r="I5629" s="3">
        <v>-1200</v>
      </c>
      <c r="J5629" s="3">
        <v>0</v>
      </c>
    </row>
    <row r="5630" spans="1:10" x14ac:dyDescent="0.25">
      <c r="A5630" s="4" t="s">
        <v>9404</v>
      </c>
      <c r="B5630" s="4" t="s">
        <v>11128</v>
      </c>
      <c r="C5630" s="11" t="s">
        <v>11124</v>
      </c>
      <c r="D5630" t="s">
        <v>7593</v>
      </c>
      <c r="E5630" t="s">
        <v>9</v>
      </c>
      <c r="F5630" s="2">
        <v>41213</v>
      </c>
      <c r="G5630" t="s">
        <v>7572</v>
      </c>
      <c r="H5630" s="3">
        <v>5500</v>
      </c>
      <c r="I5630" s="3">
        <v>-5500</v>
      </c>
      <c r="J5630" s="3">
        <v>0</v>
      </c>
    </row>
    <row r="5631" spans="1:10" x14ac:dyDescent="0.25">
      <c r="A5631" s="4" t="s">
        <v>9404</v>
      </c>
      <c r="B5631" s="4" t="s">
        <v>11128</v>
      </c>
      <c r="C5631" s="11" t="s">
        <v>11124</v>
      </c>
      <c r="D5631" t="s">
        <v>7593</v>
      </c>
      <c r="E5631" t="s">
        <v>19</v>
      </c>
      <c r="F5631" s="2">
        <v>41486</v>
      </c>
      <c r="G5631" t="s">
        <v>7595</v>
      </c>
      <c r="H5631" s="3">
        <v>500</v>
      </c>
      <c r="I5631" s="3">
        <v>-500</v>
      </c>
      <c r="J5631" s="3">
        <v>0</v>
      </c>
    </row>
    <row r="5632" spans="1:10" x14ac:dyDescent="0.25">
      <c r="A5632" s="4" t="s">
        <v>9404</v>
      </c>
      <c r="B5632" s="4" t="s">
        <v>11128</v>
      </c>
      <c r="C5632" s="11" t="s">
        <v>11124</v>
      </c>
      <c r="D5632" t="s">
        <v>7593</v>
      </c>
      <c r="E5632" t="s">
        <v>21</v>
      </c>
      <c r="F5632" s="2">
        <v>42521</v>
      </c>
      <c r="G5632" t="s">
        <v>5317</v>
      </c>
      <c r="H5632" s="3">
        <v>833.33</v>
      </c>
      <c r="I5632" s="3">
        <v>-833.33</v>
      </c>
      <c r="J5632" s="3">
        <v>0</v>
      </c>
    </row>
    <row r="5633" spans="1:10" x14ac:dyDescent="0.25">
      <c r="A5633" s="4" t="s">
        <v>9404</v>
      </c>
      <c r="B5633" s="4" t="s">
        <v>11128</v>
      </c>
      <c r="C5633" s="11" t="s">
        <v>11124</v>
      </c>
      <c r="D5633" t="s">
        <v>7593</v>
      </c>
      <c r="E5633" t="s">
        <v>23</v>
      </c>
      <c r="F5633" s="2">
        <v>42704</v>
      </c>
      <c r="G5633" t="s">
        <v>5317</v>
      </c>
      <c r="H5633" s="3">
        <v>2600</v>
      </c>
      <c r="I5633" s="3">
        <v>-2600</v>
      </c>
      <c r="J5633" s="3">
        <v>0</v>
      </c>
    </row>
    <row r="5634" spans="1:10" x14ac:dyDescent="0.25">
      <c r="A5634" s="4" t="s">
        <v>9404</v>
      </c>
      <c r="B5634" s="4" t="s">
        <v>11128</v>
      </c>
      <c r="C5634" s="11" t="s">
        <v>11124</v>
      </c>
      <c r="D5634" t="s">
        <v>7596</v>
      </c>
      <c r="E5634" t="s">
        <v>1</v>
      </c>
      <c r="F5634" s="2">
        <v>40877</v>
      </c>
      <c r="G5634" t="s">
        <v>7597</v>
      </c>
      <c r="H5634" s="3">
        <v>21125</v>
      </c>
      <c r="I5634" s="3">
        <v>-21125</v>
      </c>
      <c r="J5634" s="3">
        <v>0</v>
      </c>
    </row>
    <row r="5635" spans="1:10" x14ac:dyDescent="0.25">
      <c r="A5635" s="4" t="s">
        <v>9404</v>
      </c>
      <c r="B5635" s="4" t="s">
        <v>11128</v>
      </c>
      <c r="C5635" s="11" t="s">
        <v>11124</v>
      </c>
      <c r="D5635" t="s">
        <v>7596</v>
      </c>
      <c r="E5635" t="s">
        <v>7</v>
      </c>
      <c r="F5635" s="2">
        <v>41379</v>
      </c>
      <c r="G5635" t="s">
        <v>7598</v>
      </c>
      <c r="H5635" s="3">
        <v>2450</v>
      </c>
      <c r="I5635" s="3">
        <v>-2450</v>
      </c>
      <c r="J5635" s="3">
        <v>0</v>
      </c>
    </row>
    <row r="5636" spans="1:10" x14ac:dyDescent="0.25">
      <c r="A5636" s="4" t="s">
        <v>9404</v>
      </c>
      <c r="B5636" s="4" t="s">
        <v>11128</v>
      </c>
      <c r="C5636" s="11" t="s">
        <v>11124</v>
      </c>
      <c r="D5636" t="s">
        <v>7599</v>
      </c>
      <c r="E5636" t="s">
        <v>1</v>
      </c>
      <c r="F5636" s="2">
        <v>40877</v>
      </c>
      <c r="G5636" t="s">
        <v>7597</v>
      </c>
      <c r="H5636" s="3">
        <v>29125</v>
      </c>
      <c r="I5636" s="3">
        <v>-29125</v>
      </c>
      <c r="J5636" s="3">
        <v>0</v>
      </c>
    </row>
    <row r="5637" spans="1:10" x14ac:dyDescent="0.25">
      <c r="A5637" s="4" t="s">
        <v>9404</v>
      </c>
      <c r="B5637" s="4" t="s">
        <v>11128</v>
      </c>
      <c r="C5637" s="11" t="s">
        <v>11124</v>
      </c>
      <c r="D5637" t="s">
        <v>7600</v>
      </c>
      <c r="E5637" t="s">
        <v>1</v>
      </c>
      <c r="F5637" s="2">
        <v>40939</v>
      </c>
      <c r="G5637" t="s">
        <v>7601</v>
      </c>
      <c r="H5637" s="3">
        <v>15000</v>
      </c>
      <c r="I5637" s="3">
        <v>-15000</v>
      </c>
      <c r="J5637" s="3">
        <v>0</v>
      </c>
    </row>
    <row r="5638" spans="1:10" x14ac:dyDescent="0.25">
      <c r="A5638" s="4" t="s">
        <v>9404</v>
      </c>
      <c r="B5638" s="4" t="s">
        <v>11128</v>
      </c>
      <c r="C5638" s="11" t="s">
        <v>11124</v>
      </c>
      <c r="D5638" t="s">
        <v>7602</v>
      </c>
      <c r="E5638" t="s">
        <v>1</v>
      </c>
      <c r="F5638" s="2">
        <v>40939</v>
      </c>
      <c r="G5638" t="s">
        <v>7603</v>
      </c>
      <c r="H5638" s="3">
        <v>10000</v>
      </c>
      <c r="I5638" s="3">
        <v>-10000</v>
      </c>
      <c r="J5638" s="3">
        <v>0</v>
      </c>
    </row>
    <row r="5639" spans="1:10" x14ac:dyDescent="0.25">
      <c r="A5639" s="4" t="s">
        <v>9404</v>
      </c>
      <c r="B5639" s="4" t="s">
        <v>11128</v>
      </c>
      <c r="C5639" s="11" t="s">
        <v>11124</v>
      </c>
      <c r="D5639" t="s">
        <v>7602</v>
      </c>
      <c r="E5639" t="s">
        <v>7</v>
      </c>
      <c r="F5639" s="2">
        <v>40968</v>
      </c>
      <c r="G5639" t="s">
        <v>7604</v>
      </c>
      <c r="H5639" s="3">
        <v>1250</v>
      </c>
      <c r="I5639" s="3">
        <v>-1250</v>
      </c>
      <c r="J5639" s="3">
        <v>0</v>
      </c>
    </row>
    <row r="5640" spans="1:10" x14ac:dyDescent="0.25">
      <c r="A5640" s="4" t="s">
        <v>9404</v>
      </c>
      <c r="B5640" s="4" t="s">
        <v>11128</v>
      </c>
      <c r="C5640" s="11" t="s">
        <v>11124</v>
      </c>
      <c r="D5640" t="s">
        <v>7602</v>
      </c>
      <c r="E5640" t="s">
        <v>9</v>
      </c>
      <c r="F5640" s="2">
        <v>41044</v>
      </c>
      <c r="G5640" t="s">
        <v>7605</v>
      </c>
      <c r="H5640" s="3">
        <v>2150</v>
      </c>
      <c r="I5640" s="3">
        <v>-2150</v>
      </c>
      <c r="J5640" s="3">
        <v>0</v>
      </c>
    </row>
    <row r="5641" spans="1:10" x14ac:dyDescent="0.25">
      <c r="A5641" s="4" t="s">
        <v>9404</v>
      </c>
      <c r="B5641" s="4" t="s">
        <v>11128</v>
      </c>
      <c r="C5641" s="11" t="s">
        <v>11124</v>
      </c>
      <c r="D5641" t="s">
        <v>7602</v>
      </c>
      <c r="E5641" t="s">
        <v>19</v>
      </c>
      <c r="F5641" s="2">
        <v>41090</v>
      </c>
      <c r="G5641" t="s">
        <v>7606</v>
      </c>
      <c r="H5641" s="3">
        <v>1800</v>
      </c>
      <c r="I5641" s="3">
        <v>-1800</v>
      </c>
      <c r="J5641" s="3">
        <v>0</v>
      </c>
    </row>
    <row r="5642" spans="1:10" x14ac:dyDescent="0.25">
      <c r="A5642" s="4" t="s">
        <v>9404</v>
      </c>
      <c r="B5642" s="4" t="s">
        <v>11128</v>
      </c>
      <c r="C5642" s="11" t="s">
        <v>11124</v>
      </c>
      <c r="D5642" t="s">
        <v>7607</v>
      </c>
      <c r="E5642" t="s">
        <v>1</v>
      </c>
      <c r="F5642" s="2">
        <v>40998</v>
      </c>
      <c r="G5642" t="s">
        <v>7608</v>
      </c>
      <c r="H5642" s="3">
        <v>18200</v>
      </c>
      <c r="I5642" s="3">
        <v>-18200</v>
      </c>
      <c r="J5642" s="3">
        <v>0</v>
      </c>
    </row>
    <row r="5643" spans="1:10" x14ac:dyDescent="0.25">
      <c r="A5643" s="4" t="s">
        <v>9404</v>
      </c>
      <c r="B5643" s="4" t="s">
        <v>11128</v>
      </c>
      <c r="C5643" s="11" t="s">
        <v>11124</v>
      </c>
      <c r="D5643" t="s">
        <v>7607</v>
      </c>
      <c r="E5643" t="s">
        <v>7</v>
      </c>
      <c r="F5643" s="2">
        <v>41090</v>
      </c>
      <c r="G5643" t="s">
        <v>7609</v>
      </c>
      <c r="H5643" s="3">
        <v>950</v>
      </c>
      <c r="I5643" s="3">
        <v>-950</v>
      </c>
      <c r="J5643" s="3">
        <v>0</v>
      </c>
    </row>
    <row r="5644" spans="1:10" x14ac:dyDescent="0.25">
      <c r="A5644" s="4" t="s">
        <v>9404</v>
      </c>
      <c r="B5644" s="4" t="s">
        <v>11128</v>
      </c>
      <c r="C5644" s="11" t="s">
        <v>11124</v>
      </c>
      <c r="D5644" t="s">
        <v>7610</v>
      </c>
      <c r="E5644" t="s">
        <v>1</v>
      </c>
      <c r="F5644" s="2">
        <v>40602</v>
      </c>
      <c r="G5644" t="s">
        <v>7611</v>
      </c>
      <c r="H5644" s="3">
        <v>14000</v>
      </c>
      <c r="I5644" s="3">
        <v>-14000</v>
      </c>
      <c r="J5644" s="3">
        <v>0</v>
      </c>
    </row>
    <row r="5645" spans="1:10" x14ac:dyDescent="0.25">
      <c r="A5645" s="4" t="s">
        <v>9404</v>
      </c>
      <c r="B5645" s="4" t="s">
        <v>11128</v>
      </c>
      <c r="C5645" s="11" t="s">
        <v>11124</v>
      </c>
      <c r="D5645" t="s">
        <v>7610</v>
      </c>
      <c r="E5645" t="s">
        <v>7</v>
      </c>
      <c r="F5645" s="2">
        <v>42571</v>
      </c>
      <c r="G5645" t="s">
        <v>5317</v>
      </c>
      <c r="H5645" s="3">
        <v>1530</v>
      </c>
      <c r="I5645" s="3">
        <v>-1530</v>
      </c>
      <c r="J5645" s="3">
        <v>0</v>
      </c>
    </row>
    <row r="5646" spans="1:10" x14ac:dyDescent="0.25">
      <c r="A5646" s="4" t="s">
        <v>9404</v>
      </c>
      <c r="B5646" s="4" t="s">
        <v>11128</v>
      </c>
      <c r="C5646" s="11" t="s">
        <v>11124</v>
      </c>
      <c r="D5646" t="s">
        <v>7612</v>
      </c>
      <c r="E5646" t="s">
        <v>1</v>
      </c>
      <c r="F5646" s="2">
        <v>40939</v>
      </c>
      <c r="G5646" t="s">
        <v>7613</v>
      </c>
      <c r="H5646" s="3">
        <v>32300</v>
      </c>
      <c r="I5646" s="3">
        <v>-32300</v>
      </c>
      <c r="J5646" s="3">
        <v>0</v>
      </c>
    </row>
    <row r="5647" spans="1:10" x14ac:dyDescent="0.25">
      <c r="A5647" s="4" t="s">
        <v>9404</v>
      </c>
      <c r="B5647" s="4" t="s">
        <v>11128</v>
      </c>
      <c r="C5647" s="11" t="s">
        <v>11124</v>
      </c>
      <c r="D5647" t="s">
        <v>7612</v>
      </c>
      <c r="E5647" t="s">
        <v>7</v>
      </c>
      <c r="F5647" s="2">
        <v>41015</v>
      </c>
      <c r="G5647" t="s">
        <v>7614</v>
      </c>
      <c r="H5647" s="3">
        <v>3450</v>
      </c>
      <c r="I5647" s="3">
        <v>-3450</v>
      </c>
      <c r="J5647" s="3">
        <v>0</v>
      </c>
    </row>
    <row r="5648" spans="1:10" x14ac:dyDescent="0.25">
      <c r="A5648" s="4" t="s">
        <v>9404</v>
      </c>
      <c r="B5648" s="4" t="s">
        <v>11128</v>
      </c>
      <c r="C5648" s="11" t="s">
        <v>11124</v>
      </c>
      <c r="D5648" t="s">
        <v>7612</v>
      </c>
      <c r="E5648" t="s">
        <v>9</v>
      </c>
      <c r="F5648" s="2">
        <v>41182</v>
      </c>
      <c r="G5648" t="s">
        <v>7614</v>
      </c>
      <c r="H5648" s="3">
        <v>6500</v>
      </c>
      <c r="I5648" s="3">
        <v>-6500</v>
      </c>
      <c r="J5648" s="3">
        <v>0</v>
      </c>
    </row>
    <row r="5649" spans="1:10" x14ac:dyDescent="0.25">
      <c r="A5649" s="4" t="s">
        <v>9404</v>
      </c>
      <c r="B5649" s="4" t="s">
        <v>11128</v>
      </c>
      <c r="C5649" s="11" t="s">
        <v>11124</v>
      </c>
      <c r="D5649" t="s">
        <v>7612</v>
      </c>
      <c r="E5649" t="s">
        <v>19</v>
      </c>
      <c r="F5649" s="2">
        <v>41321</v>
      </c>
      <c r="G5649" t="s">
        <v>7615</v>
      </c>
      <c r="H5649" s="3">
        <v>6000</v>
      </c>
      <c r="I5649" s="3">
        <v>-6000</v>
      </c>
      <c r="J5649" s="3">
        <v>0</v>
      </c>
    </row>
    <row r="5650" spans="1:10" x14ac:dyDescent="0.25">
      <c r="A5650" s="4" t="s">
        <v>9404</v>
      </c>
      <c r="B5650" s="4" t="s">
        <v>11128</v>
      </c>
      <c r="C5650" s="11" t="s">
        <v>11124</v>
      </c>
      <c r="D5650" t="s">
        <v>7616</v>
      </c>
      <c r="E5650" t="s">
        <v>1</v>
      </c>
      <c r="F5650" s="2">
        <v>40968</v>
      </c>
      <c r="G5650" t="s">
        <v>7617</v>
      </c>
      <c r="H5650" s="3">
        <v>40500</v>
      </c>
      <c r="I5650" s="3">
        <v>-40500</v>
      </c>
      <c r="J5650" s="3">
        <v>0</v>
      </c>
    </row>
    <row r="5651" spans="1:10" x14ac:dyDescent="0.25">
      <c r="A5651" s="4" t="s">
        <v>9404</v>
      </c>
      <c r="B5651" s="4" t="s">
        <v>11128</v>
      </c>
      <c r="C5651" s="11" t="s">
        <v>11124</v>
      </c>
      <c r="D5651" t="s">
        <v>7616</v>
      </c>
      <c r="E5651" t="s">
        <v>7</v>
      </c>
      <c r="F5651" s="2">
        <v>41321</v>
      </c>
      <c r="G5651" t="s">
        <v>7618</v>
      </c>
      <c r="H5651" s="3">
        <v>2800</v>
      </c>
      <c r="I5651" s="3">
        <v>-2800</v>
      </c>
      <c r="J5651" s="3">
        <v>0</v>
      </c>
    </row>
    <row r="5652" spans="1:10" x14ac:dyDescent="0.25">
      <c r="A5652" s="4" t="s">
        <v>9404</v>
      </c>
      <c r="B5652" s="4" t="s">
        <v>11128</v>
      </c>
      <c r="C5652" s="11" t="s">
        <v>11124</v>
      </c>
      <c r="D5652" t="s">
        <v>7619</v>
      </c>
      <c r="E5652" t="s">
        <v>1</v>
      </c>
      <c r="F5652" s="2">
        <v>40908</v>
      </c>
      <c r="G5652" t="s">
        <v>7620</v>
      </c>
      <c r="H5652" s="3">
        <v>2100</v>
      </c>
      <c r="I5652" s="3">
        <v>-2100</v>
      </c>
      <c r="J5652" s="3">
        <v>0</v>
      </c>
    </row>
    <row r="5653" spans="1:10" x14ac:dyDescent="0.25">
      <c r="A5653" s="4" t="s">
        <v>9404</v>
      </c>
      <c r="B5653" s="4" t="s">
        <v>11128</v>
      </c>
      <c r="C5653" s="11" t="s">
        <v>11124</v>
      </c>
      <c r="D5653" t="s">
        <v>7621</v>
      </c>
      <c r="E5653" t="s">
        <v>1</v>
      </c>
      <c r="F5653" s="2">
        <v>40908</v>
      </c>
      <c r="G5653" t="s">
        <v>7622</v>
      </c>
      <c r="H5653" s="3">
        <v>2100</v>
      </c>
      <c r="I5653" s="3">
        <v>-2100</v>
      </c>
      <c r="J5653" s="3">
        <v>0</v>
      </c>
    </row>
    <row r="5654" spans="1:10" x14ac:dyDescent="0.25">
      <c r="A5654" s="4" t="s">
        <v>9404</v>
      </c>
      <c r="B5654" s="4" t="s">
        <v>11128</v>
      </c>
      <c r="C5654" s="11" t="s">
        <v>11124</v>
      </c>
      <c r="D5654" t="s">
        <v>7623</v>
      </c>
      <c r="E5654" t="s">
        <v>1</v>
      </c>
      <c r="F5654" s="2">
        <v>40999</v>
      </c>
      <c r="G5654" t="s">
        <v>7624</v>
      </c>
      <c r="H5654" s="3">
        <v>2000</v>
      </c>
      <c r="I5654" s="3">
        <v>-2000</v>
      </c>
      <c r="J5654" s="3">
        <v>0</v>
      </c>
    </row>
    <row r="5655" spans="1:10" x14ac:dyDescent="0.25">
      <c r="A5655" s="4" t="s">
        <v>9404</v>
      </c>
      <c r="B5655" s="4" t="s">
        <v>11128</v>
      </c>
      <c r="C5655" s="11" t="s">
        <v>11124</v>
      </c>
      <c r="D5655" t="s">
        <v>7625</v>
      </c>
      <c r="E5655" t="s">
        <v>1</v>
      </c>
      <c r="F5655" s="2">
        <v>40908</v>
      </c>
      <c r="G5655" t="s">
        <v>7626</v>
      </c>
      <c r="H5655" s="3">
        <v>7000</v>
      </c>
      <c r="I5655" s="3">
        <v>-7000</v>
      </c>
      <c r="J5655" s="3">
        <v>0</v>
      </c>
    </row>
    <row r="5656" spans="1:10" x14ac:dyDescent="0.25">
      <c r="A5656" s="4" t="s">
        <v>9404</v>
      </c>
      <c r="B5656" s="4" t="s">
        <v>11128</v>
      </c>
      <c r="C5656" s="11" t="s">
        <v>11124</v>
      </c>
      <c r="D5656" t="s">
        <v>7627</v>
      </c>
      <c r="E5656" t="s">
        <v>1</v>
      </c>
      <c r="F5656" s="2">
        <v>40996</v>
      </c>
      <c r="G5656" t="s">
        <v>7628</v>
      </c>
      <c r="H5656" s="3">
        <v>2400</v>
      </c>
      <c r="I5656" s="3">
        <v>-2400</v>
      </c>
      <c r="J5656" s="3">
        <v>0</v>
      </c>
    </row>
    <row r="5657" spans="1:10" x14ac:dyDescent="0.25">
      <c r="A5657" s="4" t="s">
        <v>9404</v>
      </c>
      <c r="B5657" s="4" t="s">
        <v>11128</v>
      </c>
      <c r="C5657" s="11" t="s">
        <v>11124</v>
      </c>
      <c r="D5657" t="s">
        <v>7629</v>
      </c>
      <c r="E5657" t="s">
        <v>1</v>
      </c>
      <c r="F5657" s="2">
        <v>41202</v>
      </c>
      <c r="G5657" t="s">
        <v>7630</v>
      </c>
      <c r="H5657" s="3">
        <v>17500</v>
      </c>
      <c r="I5657" s="3">
        <v>-17500</v>
      </c>
      <c r="J5657" s="3">
        <v>0</v>
      </c>
    </row>
    <row r="5658" spans="1:10" x14ac:dyDescent="0.25">
      <c r="A5658" s="4" t="s">
        <v>9404</v>
      </c>
      <c r="B5658" s="4" t="s">
        <v>11128</v>
      </c>
      <c r="C5658" s="11" t="s">
        <v>11124</v>
      </c>
      <c r="D5658" t="s">
        <v>7631</v>
      </c>
      <c r="E5658" t="s">
        <v>1</v>
      </c>
      <c r="F5658" s="2">
        <v>41202</v>
      </c>
      <c r="G5658" t="s">
        <v>7632</v>
      </c>
      <c r="H5658" s="3">
        <v>17500</v>
      </c>
      <c r="I5658" s="3">
        <v>-17500</v>
      </c>
      <c r="J5658" s="3">
        <v>0</v>
      </c>
    </row>
    <row r="5659" spans="1:10" x14ac:dyDescent="0.25">
      <c r="A5659" s="4" t="s">
        <v>9404</v>
      </c>
      <c r="B5659" s="4" t="s">
        <v>11128</v>
      </c>
      <c r="C5659" s="11" t="s">
        <v>11124</v>
      </c>
      <c r="D5659" t="s">
        <v>7631</v>
      </c>
      <c r="E5659" t="s">
        <v>7</v>
      </c>
      <c r="F5659" s="2">
        <v>41202</v>
      </c>
      <c r="G5659" t="s">
        <v>7633</v>
      </c>
      <c r="H5659" s="3">
        <v>7500</v>
      </c>
      <c r="I5659" s="3">
        <v>-7500</v>
      </c>
      <c r="J5659" s="3">
        <v>0</v>
      </c>
    </row>
    <row r="5660" spans="1:10" x14ac:dyDescent="0.25">
      <c r="A5660" s="4" t="s">
        <v>9404</v>
      </c>
      <c r="B5660" s="4" t="s">
        <v>11128</v>
      </c>
      <c r="C5660" s="11" t="s">
        <v>11124</v>
      </c>
      <c r="D5660" t="s">
        <v>7634</v>
      </c>
      <c r="E5660" t="s">
        <v>1</v>
      </c>
      <c r="F5660" s="2">
        <v>41152</v>
      </c>
      <c r="G5660" t="s">
        <v>7635</v>
      </c>
      <c r="H5660" s="3">
        <v>35500</v>
      </c>
      <c r="I5660" s="3">
        <v>-35500</v>
      </c>
      <c r="J5660" s="3">
        <v>0</v>
      </c>
    </row>
    <row r="5661" spans="1:10" x14ac:dyDescent="0.25">
      <c r="A5661" s="4" t="s">
        <v>9404</v>
      </c>
      <c r="B5661" s="4" t="s">
        <v>11128</v>
      </c>
      <c r="C5661" s="11" t="s">
        <v>11124</v>
      </c>
      <c r="D5661" t="s">
        <v>7636</v>
      </c>
      <c r="E5661" t="s">
        <v>1</v>
      </c>
      <c r="F5661" s="2">
        <v>41202</v>
      </c>
      <c r="G5661" t="s">
        <v>7637</v>
      </c>
      <c r="H5661" s="3">
        <v>21500</v>
      </c>
      <c r="I5661" s="3">
        <v>-21500</v>
      </c>
      <c r="J5661" s="3">
        <v>0</v>
      </c>
    </row>
    <row r="5662" spans="1:10" x14ac:dyDescent="0.25">
      <c r="A5662" s="4" t="s">
        <v>9404</v>
      </c>
      <c r="B5662" s="4" t="s">
        <v>11128</v>
      </c>
      <c r="C5662" s="11" t="s">
        <v>11124</v>
      </c>
      <c r="D5662" t="s">
        <v>7636</v>
      </c>
      <c r="E5662" t="s">
        <v>7</v>
      </c>
      <c r="F5662" s="2">
        <v>41202</v>
      </c>
      <c r="G5662" t="s">
        <v>7638</v>
      </c>
      <c r="H5662" s="3">
        <v>2000</v>
      </c>
      <c r="I5662" s="3">
        <v>-2000</v>
      </c>
      <c r="J5662" s="3">
        <v>0</v>
      </c>
    </row>
    <row r="5663" spans="1:10" x14ac:dyDescent="0.25">
      <c r="A5663" s="4" t="s">
        <v>9404</v>
      </c>
      <c r="B5663" s="4" t="s">
        <v>11128</v>
      </c>
      <c r="C5663" s="11" t="s">
        <v>11124</v>
      </c>
      <c r="D5663" t="s">
        <v>7636</v>
      </c>
      <c r="E5663" t="s">
        <v>9</v>
      </c>
      <c r="F5663" s="2">
        <v>41963</v>
      </c>
      <c r="G5663" t="s">
        <v>5317</v>
      </c>
      <c r="H5663" s="3">
        <v>3000</v>
      </c>
      <c r="I5663" s="3">
        <v>-3000</v>
      </c>
      <c r="J5663" s="3">
        <v>0</v>
      </c>
    </row>
    <row r="5664" spans="1:10" x14ac:dyDescent="0.25">
      <c r="A5664" s="4" t="s">
        <v>9404</v>
      </c>
      <c r="B5664" s="4" t="s">
        <v>11128</v>
      </c>
      <c r="C5664" s="11" t="s">
        <v>11124</v>
      </c>
      <c r="D5664" t="s">
        <v>7639</v>
      </c>
      <c r="E5664" t="s">
        <v>1</v>
      </c>
      <c r="F5664" s="2">
        <v>41060</v>
      </c>
      <c r="G5664" t="s">
        <v>7640</v>
      </c>
      <c r="H5664" s="3">
        <v>19500</v>
      </c>
      <c r="I5664" s="3">
        <v>-19500</v>
      </c>
      <c r="J5664" s="3">
        <v>0</v>
      </c>
    </row>
    <row r="5665" spans="1:10" x14ac:dyDescent="0.25">
      <c r="A5665" s="4" t="s">
        <v>9404</v>
      </c>
      <c r="B5665" s="4" t="s">
        <v>11128</v>
      </c>
      <c r="C5665" s="11" t="s">
        <v>11124</v>
      </c>
      <c r="D5665" t="s">
        <v>7641</v>
      </c>
      <c r="E5665" t="s">
        <v>1</v>
      </c>
      <c r="F5665" s="2">
        <v>41060</v>
      </c>
      <c r="G5665" t="s">
        <v>7642</v>
      </c>
      <c r="H5665" s="3">
        <v>21000</v>
      </c>
      <c r="I5665" s="3">
        <v>-21000</v>
      </c>
      <c r="J5665" s="3">
        <v>0</v>
      </c>
    </row>
    <row r="5666" spans="1:10" x14ac:dyDescent="0.25">
      <c r="A5666" s="4" t="s">
        <v>9404</v>
      </c>
      <c r="B5666" s="4" t="s">
        <v>11128</v>
      </c>
      <c r="C5666" s="11" t="s">
        <v>11124</v>
      </c>
      <c r="D5666" t="s">
        <v>7643</v>
      </c>
      <c r="E5666" t="s">
        <v>1</v>
      </c>
      <c r="F5666" s="2">
        <v>41176</v>
      </c>
      <c r="G5666" t="s">
        <v>7644</v>
      </c>
      <c r="H5666" s="3">
        <v>4000</v>
      </c>
      <c r="I5666" s="3">
        <v>-4000</v>
      </c>
      <c r="J5666" s="3">
        <v>0</v>
      </c>
    </row>
    <row r="5667" spans="1:10" x14ac:dyDescent="0.25">
      <c r="A5667" s="4" t="s">
        <v>9404</v>
      </c>
      <c r="B5667" s="4" t="s">
        <v>11128</v>
      </c>
      <c r="C5667" s="11" t="s">
        <v>11124</v>
      </c>
      <c r="D5667" t="s">
        <v>7645</v>
      </c>
      <c r="E5667" t="s">
        <v>1</v>
      </c>
      <c r="F5667" s="2">
        <v>41354</v>
      </c>
      <c r="G5667" t="s">
        <v>7646</v>
      </c>
      <c r="H5667" s="3">
        <v>5900</v>
      </c>
      <c r="I5667" s="3">
        <v>-5900</v>
      </c>
      <c r="J5667" s="3">
        <v>0</v>
      </c>
    </row>
    <row r="5668" spans="1:10" x14ac:dyDescent="0.25">
      <c r="A5668" s="4" t="s">
        <v>9404</v>
      </c>
      <c r="B5668" s="4" t="s">
        <v>11128</v>
      </c>
      <c r="C5668" s="11" t="s">
        <v>11124</v>
      </c>
      <c r="D5668" t="s">
        <v>7647</v>
      </c>
      <c r="E5668" t="s">
        <v>1</v>
      </c>
      <c r="F5668" s="2">
        <v>41039</v>
      </c>
      <c r="G5668" t="s">
        <v>7648</v>
      </c>
      <c r="H5668" s="3">
        <v>2150</v>
      </c>
      <c r="I5668" s="3">
        <v>-2150</v>
      </c>
      <c r="J5668" s="3">
        <v>0</v>
      </c>
    </row>
    <row r="5669" spans="1:10" x14ac:dyDescent="0.25">
      <c r="A5669" s="4" t="s">
        <v>9404</v>
      </c>
      <c r="B5669" s="4" t="s">
        <v>11128</v>
      </c>
      <c r="C5669" s="11" t="s">
        <v>11124</v>
      </c>
      <c r="D5669" t="s">
        <v>7649</v>
      </c>
      <c r="E5669" t="s">
        <v>1</v>
      </c>
      <c r="F5669" s="2">
        <v>41142</v>
      </c>
      <c r="G5669" t="s">
        <v>7650</v>
      </c>
      <c r="H5669" s="3">
        <v>7150</v>
      </c>
      <c r="I5669" s="3">
        <v>-7150</v>
      </c>
      <c r="J5669" s="3">
        <v>0</v>
      </c>
    </row>
    <row r="5670" spans="1:10" x14ac:dyDescent="0.25">
      <c r="A5670" s="4" t="s">
        <v>9404</v>
      </c>
      <c r="B5670" s="4" t="s">
        <v>11128</v>
      </c>
      <c r="C5670" s="11" t="s">
        <v>11124</v>
      </c>
      <c r="D5670" t="s">
        <v>7651</v>
      </c>
      <c r="E5670" t="s">
        <v>1</v>
      </c>
      <c r="F5670" s="2">
        <v>41142</v>
      </c>
      <c r="G5670" t="s">
        <v>7652</v>
      </c>
      <c r="H5670" s="3">
        <v>7150</v>
      </c>
      <c r="I5670" s="3">
        <v>-7150</v>
      </c>
      <c r="J5670" s="3">
        <v>0</v>
      </c>
    </row>
    <row r="5671" spans="1:10" x14ac:dyDescent="0.25">
      <c r="A5671" s="4" t="s">
        <v>9404</v>
      </c>
      <c r="B5671" s="4" t="s">
        <v>11128</v>
      </c>
      <c r="C5671" s="11" t="s">
        <v>11124</v>
      </c>
      <c r="D5671" t="s">
        <v>7653</v>
      </c>
      <c r="E5671" t="s">
        <v>1</v>
      </c>
      <c r="F5671" s="2">
        <v>41089</v>
      </c>
      <c r="G5671" t="s">
        <v>7654</v>
      </c>
      <c r="H5671" s="3">
        <v>20000</v>
      </c>
      <c r="I5671" s="3">
        <v>-20000</v>
      </c>
      <c r="J5671" s="3">
        <v>0</v>
      </c>
    </row>
    <row r="5672" spans="1:10" x14ac:dyDescent="0.25">
      <c r="A5672" s="4" t="s">
        <v>9404</v>
      </c>
      <c r="B5672" s="4" t="s">
        <v>11128</v>
      </c>
      <c r="C5672" s="11" t="s">
        <v>11124</v>
      </c>
      <c r="D5672" t="s">
        <v>7655</v>
      </c>
      <c r="E5672" t="s">
        <v>1</v>
      </c>
      <c r="F5672" s="2">
        <v>41089</v>
      </c>
      <c r="G5672" t="s">
        <v>7656</v>
      </c>
      <c r="H5672" s="3">
        <v>6500</v>
      </c>
      <c r="I5672" s="3">
        <v>-6500</v>
      </c>
      <c r="J5672" s="3">
        <v>0</v>
      </c>
    </row>
    <row r="5673" spans="1:10" x14ac:dyDescent="0.25">
      <c r="A5673" s="4" t="s">
        <v>9404</v>
      </c>
      <c r="B5673" s="4" t="s">
        <v>11128</v>
      </c>
      <c r="C5673" s="11" t="s">
        <v>11124</v>
      </c>
      <c r="D5673" t="s">
        <v>7657</v>
      </c>
      <c r="E5673" t="s">
        <v>1</v>
      </c>
      <c r="F5673" s="2">
        <v>41171</v>
      </c>
      <c r="G5673" t="s">
        <v>7658</v>
      </c>
      <c r="H5673" s="3">
        <v>2410.02</v>
      </c>
      <c r="I5673" s="3">
        <v>-2410.02</v>
      </c>
      <c r="J5673" s="3">
        <v>0</v>
      </c>
    </row>
    <row r="5674" spans="1:10" x14ac:dyDescent="0.25">
      <c r="A5674" s="4" t="s">
        <v>9404</v>
      </c>
      <c r="B5674" s="4" t="s">
        <v>11128</v>
      </c>
      <c r="C5674" s="11" t="s">
        <v>11124</v>
      </c>
      <c r="D5674" t="s">
        <v>7659</v>
      </c>
      <c r="E5674" t="s">
        <v>1</v>
      </c>
      <c r="F5674" s="2">
        <v>41375</v>
      </c>
      <c r="G5674" t="s">
        <v>7660</v>
      </c>
      <c r="H5674" s="3">
        <v>10200</v>
      </c>
      <c r="I5674" s="3">
        <v>-10200</v>
      </c>
      <c r="J5674" s="3">
        <v>0</v>
      </c>
    </row>
    <row r="5675" spans="1:10" x14ac:dyDescent="0.25">
      <c r="A5675" s="4" t="s">
        <v>9404</v>
      </c>
      <c r="B5675" s="4" t="s">
        <v>11128</v>
      </c>
      <c r="C5675" s="11" t="s">
        <v>11124</v>
      </c>
      <c r="D5675" t="s">
        <v>7661</v>
      </c>
      <c r="E5675" t="s">
        <v>1</v>
      </c>
      <c r="F5675" s="2">
        <v>41109</v>
      </c>
      <c r="G5675" t="s">
        <v>7662</v>
      </c>
      <c r="H5675" s="3">
        <v>6000</v>
      </c>
      <c r="I5675" s="3">
        <v>-6000</v>
      </c>
      <c r="J5675" s="3">
        <v>0</v>
      </c>
    </row>
    <row r="5676" spans="1:10" x14ac:dyDescent="0.25">
      <c r="A5676" s="4" t="s">
        <v>9404</v>
      </c>
      <c r="B5676" s="4" t="s">
        <v>11128</v>
      </c>
      <c r="C5676" s="11" t="s">
        <v>11124</v>
      </c>
      <c r="D5676" t="s">
        <v>7663</v>
      </c>
      <c r="E5676" t="s">
        <v>1</v>
      </c>
      <c r="F5676" s="2">
        <v>41101</v>
      </c>
      <c r="G5676" t="s">
        <v>7664</v>
      </c>
      <c r="H5676" s="3">
        <v>12000</v>
      </c>
      <c r="I5676" s="3">
        <v>-12000</v>
      </c>
      <c r="J5676" s="3">
        <v>0</v>
      </c>
    </row>
    <row r="5677" spans="1:10" x14ac:dyDescent="0.25">
      <c r="A5677" s="4" t="s">
        <v>9404</v>
      </c>
      <c r="B5677" s="4" t="s">
        <v>11128</v>
      </c>
      <c r="C5677" s="11" t="s">
        <v>11124</v>
      </c>
      <c r="D5677" t="s">
        <v>7663</v>
      </c>
      <c r="E5677" t="s">
        <v>7</v>
      </c>
      <c r="F5677" s="2">
        <v>41180</v>
      </c>
      <c r="G5677" t="s">
        <v>7665</v>
      </c>
      <c r="H5677" s="3">
        <v>1995</v>
      </c>
      <c r="I5677" s="3">
        <v>-1995</v>
      </c>
      <c r="J5677" s="3">
        <v>0</v>
      </c>
    </row>
    <row r="5678" spans="1:10" x14ac:dyDescent="0.25">
      <c r="A5678" s="4" t="s">
        <v>9404</v>
      </c>
      <c r="B5678" s="4" t="s">
        <v>11128</v>
      </c>
      <c r="C5678" s="11" t="s">
        <v>11124</v>
      </c>
      <c r="D5678" t="s">
        <v>7663</v>
      </c>
      <c r="E5678" t="s">
        <v>9</v>
      </c>
      <c r="F5678" s="2">
        <v>41180</v>
      </c>
      <c r="G5678" t="s">
        <v>7666</v>
      </c>
      <c r="H5678" s="3">
        <v>3990</v>
      </c>
      <c r="I5678" s="3">
        <v>-3990</v>
      </c>
      <c r="J5678" s="3">
        <v>0</v>
      </c>
    </row>
    <row r="5679" spans="1:10" x14ac:dyDescent="0.25">
      <c r="A5679" s="4" t="s">
        <v>9404</v>
      </c>
      <c r="B5679" s="4" t="s">
        <v>11128</v>
      </c>
      <c r="C5679" s="11" t="s">
        <v>11124</v>
      </c>
      <c r="D5679" t="s">
        <v>7667</v>
      </c>
      <c r="E5679" t="s">
        <v>1</v>
      </c>
      <c r="F5679" s="2">
        <v>41101</v>
      </c>
      <c r="G5679" t="s">
        <v>7668</v>
      </c>
      <c r="H5679" s="3">
        <v>2000</v>
      </c>
      <c r="I5679" s="3">
        <v>-2000</v>
      </c>
      <c r="J5679" s="3">
        <v>0</v>
      </c>
    </row>
    <row r="5680" spans="1:10" x14ac:dyDescent="0.25">
      <c r="A5680" s="4" t="s">
        <v>9404</v>
      </c>
      <c r="B5680" s="4" t="s">
        <v>11128</v>
      </c>
      <c r="C5680" s="11" t="s">
        <v>11124</v>
      </c>
      <c r="D5680" t="s">
        <v>7667</v>
      </c>
      <c r="E5680" t="s">
        <v>7</v>
      </c>
      <c r="F5680" s="2">
        <v>41180</v>
      </c>
      <c r="G5680" t="s">
        <v>7669</v>
      </c>
      <c r="H5680" s="3">
        <v>680</v>
      </c>
      <c r="I5680" s="3">
        <v>-680</v>
      </c>
      <c r="J5680" s="3">
        <v>0</v>
      </c>
    </row>
    <row r="5681" spans="1:10" x14ac:dyDescent="0.25">
      <c r="A5681" s="4" t="s">
        <v>9404</v>
      </c>
      <c r="B5681" s="4" t="s">
        <v>11128</v>
      </c>
      <c r="C5681" s="11" t="s">
        <v>11124</v>
      </c>
      <c r="D5681" t="s">
        <v>7670</v>
      </c>
      <c r="E5681" t="s">
        <v>1</v>
      </c>
      <c r="F5681" s="2">
        <v>41101</v>
      </c>
      <c r="G5681" t="s">
        <v>7671</v>
      </c>
      <c r="H5681" s="3">
        <v>2000</v>
      </c>
      <c r="I5681" s="3">
        <v>-2000</v>
      </c>
      <c r="J5681" s="3">
        <v>0</v>
      </c>
    </row>
    <row r="5682" spans="1:10" x14ac:dyDescent="0.25">
      <c r="A5682" s="4" t="s">
        <v>9404</v>
      </c>
      <c r="B5682" s="4" t="s">
        <v>11128</v>
      </c>
      <c r="C5682" s="11" t="s">
        <v>11124</v>
      </c>
      <c r="D5682" t="s">
        <v>7672</v>
      </c>
      <c r="E5682" t="s">
        <v>1</v>
      </c>
      <c r="F5682" s="2">
        <v>41101</v>
      </c>
      <c r="G5682" t="s">
        <v>7673</v>
      </c>
      <c r="H5682" s="3">
        <v>3000</v>
      </c>
      <c r="I5682" s="3">
        <v>-3000</v>
      </c>
      <c r="J5682" s="3">
        <v>0</v>
      </c>
    </row>
    <row r="5683" spans="1:10" x14ac:dyDescent="0.25">
      <c r="A5683" s="4" t="s">
        <v>9404</v>
      </c>
      <c r="B5683" s="4" t="s">
        <v>11128</v>
      </c>
      <c r="C5683" s="11" t="s">
        <v>11124</v>
      </c>
      <c r="D5683" t="s">
        <v>7674</v>
      </c>
      <c r="E5683" t="s">
        <v>1</v>
      </c>
      <c r="F5683" s="2">
        <v>41101</v>
      </c>
      <c r="G5683" t="s">
        <v>7675</v>
      </c>
      <c r="H5683" s="3">
        <v>4000</v>
      </c>
      <c r="I5683" s="3">
        <v>-4000</v>
      </c>
      <c r="J5683" s="3">
        <v>0</v>
      </c>
    </row>
    <row r="5684" spans="1:10" x14ac:dyDescent="0.25">
      <c r="A5684" s="4" t="s">
        <v>9404</v>
      </c>
      <c r="B5684" s="4" t="s">
        <v>11128</v>
      </c>
      <c r="C5684" s="11" t="s">
        <v>11124</v>
      </c>
      <c r="D5684" t="s">
        <v>7676</v>
      </c>
      <c r="E5684" t="s">
        <v>1</v>
      </c>
      <c r="F5684" s="2">
        <v>41101</v>
      </c>
      <c r="G5684" t="s">
        <v>7677</v>
      </c>
      <c r="H5684" s="3">
        <v>3000</v>
      </c>
      <c r="I5684" s="3">
        <v>-3000</v>
      </c>
      <c r="J5684" s="3">
        <v>0</v>
      </c>
    </row>
    <row r="5685" spans="1:10" x14ac:dyDescent="0.25">
      <c r="A5685" s="4" t="s">
        <v>9404</v>
      </c>
      <c r="B5685" s="4" t="s">
        <v>11128</v>
      </c>
      <c r="C5685" s="11" t="s">
        <v>11124</v>
      </c>
      <c r="D5685" t="s">
        <v>7678</v>
      </c>
      <c r="E5685" t="s">
        <v>1</v>
      </c>
      <c r="F5685" s="2">
        <v>41101</v>
      </c>
      <c r="G5685" t="s">
        <v>7679</v>
      </c>
      <c r="H5685" s="3">
        <v>2000</v>
      </c>
      <c r="I5685" s="3">
        <v>-2000</v>
      </c>
      <c r="J5685" s="3">
        <v>0</v>
      </c>
    </row>
    <row r="5686" spans="1:10" x14ac:dyDescent="0.25">
      <c r="A5686" s="4" t="s">
        <v>9404</v>
      </c>
      <c r="B5686" s="4" t="s">
        <v>11128</v>
      </c>
      <c r="C5686" s="11" t="s">
        <v>11124</v>
      </c>
      <c r="D5686" t="s">
        <v>7678</v>
      </c>
      <c r="E5686" t="s">
        <v>7</v>
      </c>
      <c r="F5686" s="2">
        <v>41180</v>
      </c>
      <c r="G5686" t="s">
        <v>7680</v>
      </c>
      <c r="H5686" s="3">
        <v>855</v>
      </c>
      <c r="I5686" s="3">
        <v>-855</v>
      </c>
      <c r="J5686" s="3">
        <v>0</v>
      </c>
    </row>
    <row r="5687" spans="1:10" x14ac:dyDescent="0.25">
      <c r="A5687" s="4" t="s">
        <v>9404</v>
      </c>
      <c r="B5687" s="4" t="s">
        <v>11128</v>
      </c>
      <c r="C5687" s="11" t="s">
        <v>11124</v>
      </c>
      <c r="D5687" t="s">
        <v>7681</v>
      </c>
      <c r="E5687" t="s">
        <v>1</v>
      </c>
      <c r="F5687" s="2">
        <v>41101</v>
      </c>
      <c r="G5687" t="s">
        <v>7682</v>
      </c>
      <c r="H5687" s="3">
        <v>4000</v>
      </c>
      <c r="I5687" s="3">
        <v>-4000</v>
      </c>
      <c r="J5687" s="3">
        <v>0</v>
      </c>
    </row>
    <row r="5688" spans="1:10" x14ac:dyDescent="0.25">
      <c r="A5688" s="4" t="s">
        <v>9404</v>
      </c>
      <c r="B5688" s="4" t="s">
        <v>11128</v>
      </c>
      <c r="C5688" s="11" t="s">
        <v>11124</v>
      </c>
      <c r="D5688" t="s">
        <v>7681</v>
      </c>
      <c r="E5688" t="s">
        <v>7</v>
      </c>
      <c r="F5688" s="2">
        <v>41180</v>
      </c>
      <c r="G5688" t="s">
        <v>7683</v>
      </c>
      <c r="H5688" s="3">
        <v>1140</v>
      </c>
      <c r="I5688" s="3">
        <v>-1140</v>
      </c>
      <c r="J5688" s="3">
        <v>0</v>
      </c>
    </row>
    <row r="5689" spans="1:10" x14ac:dyDescent="0.25">
      <c r="A5689" s="4" t="s">
        <v>9404</v>
      </c>
      <c r="B5689" s="4" t="s">
        <v>11128</v>
      </c>
      <c r="C5689" s="11" t="s">
        <v>11124</v>
      </c>
      <c r="D5689" t="s">
        <v>7684</v>
      </c>
      <c r="E5689" t="s">
        <v>1</v>
      </c>
      <c r="F5689" s="2">
        <v>41171</v>
      </c>
      <c r="G5689" t="s">
        <v>7685</v>
      </c>
      <c r="H5689" s="3">
        <v>4000</v>
      </c>
      <c r="I5689" s="3">
        <v>-4000</v>
      </c>
      <c r="J5689" s="3">
        <v>0</v>
      </c>
    </row>
    <row r="5690" spans="1:10" x14ac:dyDescent="0.25">
      <c r="A5690" s="4" t="s">
        <v>9404</v>
      </c>
      <c r="B5690" s="4" t="s">
        <v>11128</v>
      </c>
      <c r="C5690" s="11" t="s">
        <v>11124</v>
      </c>
      <c r="D5690" t="s">
        <v>7684</v>
      </c>
      <c r="E5690" t="s">
        <v>7</v>
      </c>
      <c r="F5690" s="2">
        <v>41180</v>
      </c>
      <c r="G5690" t="s">
        <v>7686</v>
      </c>
      <c r="H5690" s="3">
        <v>1140</v>
      </c>
      <c r="I5690" s="3">
        <v>-1140</v>
      </c>
      <c r="J5690" s="3">
        <v>0</v>
      </c>
    </row>
    <row r="5691" spans="1:10" x14ac:dyDescent="0.25">
      <c r="A5691" s="4" t="s">
        <v>9404</v>
      </c>
      <c r="B5691" s="4" t="s">
        <v>11128</v>
      </c>
      <c r="C5691" s="11" t="s">
        <v>11124</v>
      </c>
      <c r="D5691" t="s">
        <v>7687</v>
      </c>
      <c r="E5691" t="s">
        <v>1</v>
      </c>
      <c r="F5691" s="2">
        <v>41121</v>
      </c>
      <c r="G5691" t="s">
        <v>7688</v>
      </c>
      <c r="H5691" s="3">
        <v>3950</v>
      </c>
      <c r="I5691" s="3">
        <v>-3950</v>
      </c>
      <c r="J5691" s="3">
        <v>0</v>
      </c>
    </row>
    <row r="5692" spans="1:10" x14ac:dyDescent="0.25">
      <c r="A5692" s="4" t="s">
        <v>9404</v>
      </c>
      <c r="B5692" s="4" t="s">
        <v>11128</v>
      </c>
      <c r="C5692" s="11" t="s">
        <v>11124</v>
      </c>
      <c r="D5692" t="s">
        <v>7689</v>
      </c>
      <c r="E5692" t="s">
        <v>1</v>
      </c>
      <c r="F5692" s="2">
        <v>41243</v>
      </c>
      <c r="G5692" t="s">
        <v>7690</v>
      </c>
      <c r="H5692" s="3">
        <v>3600</v>
      </c>
      <c r="I5692" s="3">
        <v>-3600</v>
      </c>
      <c r="J5692" s="3">
        <v>0</v>
      </c>
    </row>
    <row r="5693" spans="1:10" x14ac:dyDescent="0.25">
      <c r="A5693" s="4" t="s">
        <v>9404</v>
      </c>
      <c r="B5693" s="4" t="s">
        <v>11128</v>
      </c>
      <c r="C5693" s="11" t="s">
        <v>11124</v>
      </c>
      <c r="D5693" t="s">
        <v>7691</v>
      </c>
      <c r="E5693" t="s">
        <v>1</v>
      </c>
      <c r="F5693" s="2">
        <v>41789</v>
      </c>
      <c r="G5693" t="s">
        <v>7692</v>
      </c>
      <c r="H5693" s="3">
        <v>17500</v>
      </c>
      <c r="I5693" s="3">
        <v>-17500</v>
      </c>
      <c r="J5693" s="3">
        <v>0</v>
      </c>
    </row>
    <row r="5694" spans="1:10" x14ac:dyDescent="0.25">
      <c r="A5694" s="4" t="s">
        <v>9404</v>
      </c>
      <c r="B5694" s="4" t="s">
        <v>11128</v>
      </c>
      <c r="C5694" s="11" t="s">
        <v>11124</v>
      </c>
      <c r="D5694" t="s">
        <v>7693</v>
      </c>
      <c r="E5694" t="s">
        <v>1</v>
      </c>
      <c r="F5694" s="2">
        <v>41438</v>
      </c>
      <c r="G5694" t="s">
        <v>7694</v>
      </c>
      <c r="H5694" s="3">
        <v>25500</v>
      </c>
      <c r="I5694" s="3">
        <v>-25500</v>
      </c>
      <c r="J5694" s="3">
        <v>0</v>
      </c>
    </row>
    <row r="5695" spans="1:10" x14ac:dyDescent="0.25">
      <c r="A5695" s="4" t="s">
        <v>9404</v>
      </c>
      <c r="B5695" s="4" t="s">
        <v>11128</v>
      </c>
      <c r="C5695" s="11" t="s">
        <v>11124</v>
      </c>
      <c r="D5695" t="s">
        <v>7695</v>
      </c>
      <c r="E5695" t="s">
        <v>1</v>
      </c>
      <c r="F5695" s="2">
        <v>41831</v>
      </c>
      <c r="G5695" t="s">
        <v>7696</v>
      </c>
      <c r="H5695" s="3">
        <v>25000</v>
      </c>
      <c r="I5695" s="3">
        <v>-25000</v>
      </c>
      <c r="J5695" s="3">
        <v>0</v>
      </c>
    </row>
    <row r="5696" spans="1:10" x14ac:dyDescent="0.25">
      <c r="A5696" s="4" t="s">
        <v>9404</v>
      </c>
      <c r="B5696" s="4" t="s">
        <v>11128</v>
      </c>
      <c r="C5696" s="11" t="s">
        <v>11124</v>
      </c>
      <c r="D5696" t="s">
        <v>7697</v>
      </c>
      <c r="E5696" t="s">
        <v>1</v>
      </c>
      <c r="F5696" s="2">
        <v>41831</v>
      </c>
      <c r="G5696" t="s">
        <v>5543</v>
      </c>
      <c r="H5696" s="3">
        <v>20000</v>
      </c>
      <c r="I5696" s="3">
        <v>-20000</v>
      </c>
      <c r="J5696" s="3">
        <v>0</v>
      </c>
    </row>
    <row r="5697" spans="1:10" x14ac:dyDescent="0.25">
      <c r="A5697" s="4" t="s">
        <v>9404</v>
      </c>
      <c r="B5697" s="4" t="s">
        <v>11128</v>
      </c>
      <c r="C5697" s="11" t="s">
        <v>11124</v>
      </c>
      <c r="D5697" t="s">
        <v>7698</v>
      </c>
      <c r="E5697" t="s">
        <v>1</v>
      </c>
      <c r="F5697" s="2">
        <v>41729</v>
      </c>
      <c r="G5697" t="s">
        <v>7699</v>
      </c>
      <c r="H5697" s="3">
        <v>53000</v>
      </c>
      <c r="I5697" s="3">
        <v>-53000</v>
      </c>
      <c r="J5697" s="3">
        <v>0</v>
      </c>
    </row>
    <row r="5698" spans="1:10" x14ac:dyDescent="0.25">
      <c r="A5698" s="4" t="s">
        <v>9404</v>
      </c>
      <c r="B5698" s="4" t="s">
        <v>11128</v>
      </c>
      <c r="C5698" s="11" t="s">
        <v>11124</v>
      </c>
      <c r="D5698" t="s">
        <v>7700</v>
      </c>
      <c r="E5698" t="s">
        <v>1</v>
      </c>
      <c r="F5698" s="2">
        <v>41746</v>
      </c>
      <c r="G5698" t="s">
        <v>5037</v>
      </c>
      <c r="H5698" s="3">
        <v>46500</v>
      </c>
      <c r="I5698" s="3">
        <v>-46500</v>
      </c>
      <c r="J5698" s="3">
        <v>0</v>
      </c>
    </row>
    <row r="5699" spans="1:10" x14ac:dyDescent="0.25">
      <c r="A5699" s="4" t="s">
        <v>9404</v>
      </c>
      <c r="B5699" s="4" t="s">
        <v>11128</v>
      </c>
      <c r="C5699" s="11" t="s">
        <v>11124</v>
      </c>
      <c r="D5699" t="s">
        <v>7701</v>
      </c>
      <c r="E5699" t="s">
        <v>1</v>
      </c>
      <c r="F5699" s="2">
        <v>41729</v>
      </c>
      <c r="G5699" t="s">
        <v>7702</v>
      </c>
      <c r="H5699" s="3">
        <v>40000</v>
      </c>
      <c r="I5699" s="3">
        <v>-40000</v>
      </c>
      <c r="J5699" s="3">
        <v>0</v>
      </c>
    </row>
    <row r="5700" spans="1:10" x14ac:dyDescent="0.25">
      <c r="A5700" s="4" t="s">
        <v>9404</v>
      </c>
      <c r="B5700" s="4" t="s">
        <v>11128</v>
      </c>
      <c r="C5700" s="11" t="s">
        <v>11124</v>
      </c>
      <c r="D5700" t="s">
        <v>7703</v>
      </c>
      <c r="E5700" t="s">
        <v>1</v>
      </c>
      <c r="F5700" s="2">
        <v>41746</v>
      </c>
      <c r="G5700" t="s">
        <v>7704</v>
      </c>
      <c r="H5700" s="3">
        <v>40000</v>
      </c>
      <c r="I5700" s="3">
        <v>-40000</v>
      </c>
      <c r="J5700" s="3">
        <v>0</v>
      </c>
    </row>
    <row r="5701" spans="1:10" x14ac:dyDescent="0.25">
      <c r="A5701" s="4" t="s">
        <v>9404</v>
      </c>
      <c r="B5701" s="4" t="s">
        <v>11128</v>
      </c>
      <c r="C5701" s="11" t="s">
        <v>11124</v>
      </c>
      <c r="D5701" t="s">
        <v>7705</v>
      </c>
      <c r="E5701" t="s">
        <v>1</v>
      </c>
      <c r="F5701" s="2">
        <v>43403</v>
      </c>
      <c r="G5701" t="s">
        <v>7706</v>
      </c>
      <c r="H5701" s="3">
        <v>2863</v>
      </c>
      <c r="I5701" s="3">
        <v>-2863</v>
      </c>
      <c r="J5701" s="3">
        <v>0</v>
      </c>
    </row>
    <row r="5702" spans="1:10" x14ac:dyDescent="0.25">
      <c r="A5702" s="4" t="s">
        <v>9404</v>
      </c>
      <c r="B5702" s="4" t="s">
        <v>11128</v>
      </c>
      <c r="C5702" s="11" t="s">
        <v>11124</v>
      </c>
      <c r="D5702" t="s">
        <v>7705</v>
      </c>
      <c r="E5702" t="s">
        <v>7</v>
      </c>
      <c r="F5702" s="2">
        <v>43403</v>
      </c>
      <c r="G5702" t="s">
        <v>7706</v>
      </c>
      <c r="H5702" s="3">
        <v>1274</v>
      </c>
      <c r="I5702" s="3">
        <v>-1274</v>
      </c>
      <c r="J5702" s="3">
        <v>0</v>
      </c>
    </row>
    <row r="5703" spans="1:10" x14ac:dyDescent="0.25">
      <c r="A5703" s="4" t="s">
        <v>9404</v>
      </c>
      <c r="B5703" s="4" t="s">
        <v>11128</v>
      </c>
      <c r="C5703" s="11" t="s">
        <v>11124</v>
      </c>
      <c r="D5703" t="s">
        <v>7707</v>
      </c>
      <c r="E5703" t="s">
        <v>1</v>
      </c>
      <c r="F5703" s="2">
        <v>42187</v>
      </c>
      <c r="G5703" t="s">
        <v>6400</v>
      </c>
      <c r="H5703" s="3">
        <v>11445.94</v>
      </c>
      <c r="I5703" s="3">
        <v>-11445.94</v>
      </c>
      <c r="J5703" s="3">
        <v>0</v>
      </c>
    </row>
    <row r="5704" spans="1:10" x14ac:dyDescent="0.25">
      <c r="A5704" s="4" t="s">
        <v>9404</v>
      </c>
      <c r="B5704" s="4" t="s">
        <v>11128</v>
      </c>
      <c r="C5704" s="11" t="s">
        <v>11124</v>
      </c>
      <c r="D5704" t="s">
        <v>7708</v>
      </c>
      <c r="E5704" t="s">
        <v>1</v>
      </c>
      <c r="F5704" s="2">
        <v>41810</v>
      </c>
      <c r="G5704" t="s">
        <v>7709</v>
      </c>
      <c r="H5704" s="3">
        <v>18227.11</v>
      </c>
      <c r="I5704" s="3">
        <v>-18227.11</v>
      </c>
      <c r="J5704" s="3">
        <v>0</v>
      </c>
    </row>
    <row r="5705" spans="1:10" x14ac:dyDescent="0.25">
      <c r="A5705" s="4" t="s">
        <v>9404</v>
      </c>
      <c r="B5705" s="4" t="s">
        <v>11128</v>
      </c>
      <c r="C5705" s="11" t="s">
        <v>11124</v>
      </c>
      <c r="D5705" t="s">
        <v>7710</v>
      </c>
      <c r="E5705" t="s">
        <v>1</v>
      </c>
      <c r="F5705" s="2">
        <v>41810</v>
      </c>
      <c r="G5705" t="s">
        <v>7711</v>
      </c>
      <c r="H5705" s="3">
        <v>23301.74</v>
      </c>
      <c r="I5705" s="3">
        <v>-23301.74</v>
      </c>
      <c r="J5705" s="3">
        <v>0</v>
      </c>
    </row>
    <row r="5706" spans="1:10" x14ac:dyDescent="0.25">
      <c r="A5706" s="4" t="s">
        <v>9404</v>
      </c>
      <c r="B5706" s="4" t="s">
        <v>11128</v>
      </c>
      <c r="C5706" s="11" t="s">
        <v>11124</v>
      </c>
      <c r="D5706" t="s">
        <v>7712</v>
      </c>
      <c r="E5706" t="s">
        <v>1</v>
      </c>
      <c r="F5706" s="2">
        <v>41807</v>
      </c>
      <c r="G5706" t="s">
        <v>7713</v>
      </c>
      <c r="H5706" s="3">
        <v>1105.54</v>
      </c>
      <c r="I5706" s="3">
        <v>-1105.54</v>
      </c>
      <c r="J5706" s="3">
        <v>0</v>
      </c>
    </row>
    <row r="5707" spans="1:10" x14ac:dyDescent="0.25">
      <c r="A5707" s="4" t="s">
        <v>9404</v>
      </c>
      <c r="B5707" s="4" t="s">
        <v>11128</v>
      </c>
      <c r="C5707" s="11" t="s">
        <v>11124</v>
      </c>
      <c r="D5707" t="s">
        <v>7712</v>
      </c>
      <c r="E5707" t="s">
        <v>7</v>
      </c>
      <c r="F5707" s="2">
        <v>41989</v>
      </c>
      <c r="G5707" t="s">
        <v>5037</v>
      </c>
      <c r="H5707" s="3">
        <v>22214.25</v>
      </c>
      <c r="I5707" s="3">
        <v>-22214.25</v>
      </c>
      <c r="J5707" s="3">
        <v>0</v>
      </c>
    </row>
    <row r="5708" spans="1:10" x14ac:dyDescent="0.25">
      <c r="A5708" s="4" t="s">
        <v>9404</v>
      </c>
      <c r="B5708" s="4" t="s">
        <v>11128</v>
      </c>
      <c r="C5708" s="11" t="s">
        <v>11124</v>
      </c>
      <c r="D5708" t="s">
        <v>7712</v>
      </c>
      <c r="E5708" t="s">
        <v>9</v>
      </c>
      <c r="F5708" s="2">
        <v>41989</v>
      </c>
      <c r="G5708" t="s">
        <v>5037</v>
      </c>
      <c r="H5708" s="3">
        <v>3310.2</v>
      </c>
      <c r="I5708" s="3">
        <v>-3310.2</v>
      </c>
      <c r="J5708" s="3">
        <v>0</v>
      </c>
    </row>
    <row r="5709" spans="1:10" x14ac:dyDescent="0.25">
      <c r="A5709" s="4" t="s">
        <v>9404</v>
      </c>
      <c r="B5709" s="4" t="s">
        <v>11128</v>
      </c>
      <c r="C5709" s="11" t="s">
        <v>11124</v>
      </c>
      <c r="D5709" t="s">
        <v>7714</v>
      </c>
      <c r="E5709" t="s">
        <v>1</v>
      </c>
      <c r="F5709" s="2">
        <v>41998</v>
      </c>
      <c r="G5709" t="s">
        <v>6396</v>
      </c>
      <c r="H5709" s="3">
        <v>1500</v>
      </c>
      <c r="I5709" s="3">
        <v>-1500</v>
      </c>
      <c r="J5709" s="3">
        <v>0</v>
      </c>
    </row>
    <row r="5710" spans="1:10" x14ac:dyDescent="0.25">
      <c r="A5710" s="4" t="s">
        <v>9404</v>
      </c>
      <c r="B5710" s="4" t="s">
        <v>11128</v>
      </c>
      <c r="C5710" s="11" t="s">
        <v>11124</v>
      </c>
      <c r="D5710" t="s">
        <v>7715</v>
      </c>
      <c r="E5710" t="s">
        <v>1</v>
      </c>
      <c r="F5710" s="2">
        <v>42185</v>
      </c>
      <c r="G5710" t="s">
        <v>7716</v>
      </c>
      <c r="H5710" s="3">
        <v>2852.56</v>
      </c>
      <c r="I5710" s="3">
        <v>-2852.56</v>
      </c>
      <c r="J5710" s="3">
        <v>0</v>
      </c>
    </row>
    <row r="5711" spans="1:10" x14ac:dyDescent="0.25">
      <c r="A5711" s="4" t="s">
        <v>9404</v>
      </c>
      <c r="B5711" s="4" t="s">
        <v>11128</v>
      </c>
      <c r="C5711" s="11" t="s">
        <v>11124</v>
      </c>
      <c r="D5711" t="s">
        <v>7715</v>
      </c>
      <c r="E5711" t="s">
        <v>7</v>
      </c>
      <c r="F5711" s="2">
        <v>42216</v>
      </c>
      <c r="G5711" t="s">
        <v>7716</v>
      </c>
      <c r="H5711" s="3">
        <v>1774.5</v>
      </c>
      <c r="I5711" s="3">
        <v>-1774.5</v>
      </c>
      <c r="J5711" s="3">
        <v>0</v>
      </c>
    </row>
    <row r="5712" spans="1:10" x14ac:dyDescent="0.25">
      <c r="A5712" s="4" t="s">
        <v>9404</v>
      </c>
      <c r="B5712" s="4" t="s">
        <v>11128</v>
      </c>
      <c r="C5712" s="11" t="s">
        <v>11124</v>
      </c>
      <c r="D5712" t="s">
        <v>7715</v>
      </c>
      <c r="E5712" t="s">
        <v>9</v>
      </c>
      <c r="F5712" s="2">
        <v>42144</v>
      </c>
      <c r="G5712" t="s">
        <v>7716</v>
      </c>
      <c r="H5712" s="3">
        <v>2081.83</v>
      </c>
      <c r="I5712" s="3">
        <v>-2081.83</v>
      </c>
      <c r="J5712" s="3">
        <v>0</v>
      </c>
    </row>
    <row r="5713" spans="1:10" x14ac:dyDescent="0.25">
      <c r="A5713" s="4" t="s">
        <v>9404</v>
      </c>
      <c r="B5713" s="4" t="s">
        <v>11128</v>
      </c>
      <c r="C5713" s="11" t="s">
        <v>11124</v>
      </c>
      <c r="D5713" t="s">
        <v>7715</v>
      </c>
      <c r="E5713" t="s">
        <v>19</v>
      </c>
      <c r="F5713" s="2">
        <v>42307</v>
      </c>
      <c r="G5713" t="s">
        <v>7716</v>
      </c>
      <c r="H5713" s="3">
        <v>2300</v>
      </c>
      <c r="I5713" s="3">
        <v>-2300</v>
      </c>
      <c r="J5713" s="3">
        <v>0</v>
      </c>
    </row>
    <row r="5714" spans="1:10" x14ac:dyDescent="0.25">
      <c r="A5714" s="4" t="s">
        <v>9404</v>
      </c>
      <c r="B5714" s="4" t="s">
        <v>11128</v>
      </c>
      <c r="C5714" s="11" t="s">
        <v>11124</v>
      </c>
      <c r="D5714" t="s">
        <v>7717</v>
      </c>
      <c r="E5714" t="s">
        <v>1</v>
      </c>
      <c r="F5714" s="2">
        <v>41849</v>
      </c>
      <c r="G5714" t="s">
        <v>7718</v>
      </c>
      <c r="H5714" s="3">
        <v>6450</v>
      </c>
      <c r="I5714" s="3">
        <v>-6450</v>
      </c>
      <c r="J5714" s="3">
        <v>0</v>
      </c>
    </row>
    <row r="5715" spans="1:10" x14ac:dyDescent="0.25">
      <c r="A5715" s="4" t="s">
        <v>9404</v>
      </c>
      <c r="B5715" s="4" t="s">
        <v>11128</v>
      </c>
      <c r="C5715" s="11" t="s">
        <v>11124</v>
      </c>
      <c r="D5715" t="s">
        <v>7719</v>
      </c>
      <c r="E5715" t="s">
        <v>1</v>
      </c>
      <c r="F5715" s="2">
        <v>41841</v>
      </c>
      <c r="G5715" t="s">
        <v>7720</v>
      </c>
      <c r="H5715" s="3">
        <v>6450</v>
      </c>
      <c r="I5715" s="3">
        <v>-6450</v>
      </c>
      <c r="J5715" s="3">
        <v>0</v>
      </c>
    </row>
    <row r="5716" spans="1:10" x14ac:dyDescent="0.25">
      <c r="A5716" s="4" t="s">
        <v>9404</v>
      </c>
      <c r="B5716" s="4" t="s">
        <v>11128</v>
      </c>
      <c r="C5716" s="11" t="s">
        <v>11124</v>
      </c>
      <c r="D5716" t="s">
        <v>7721</v>
      </c>
      <c r="E5716" t="s">
        <v>1</v>
      </c>
      <c r="F5716" s="2">
        <v>41841</v>
      </c>
      <c r="G5716" t="s">
        <v>7718</v>
      </c>
      <c r="H5716" s="3">
        <v>6450</v>
      </c>
      <c r="I5716" s="3">
        <v>-6450</v>
      </c>
      <c r="J5716" s="3">
        <v>0</v>
      </c>
    </row>
    <row r="5717" spans="1:10" x14ac:dyDescent="0.25">
      <c r="A5717" s="4" t="s">
        <v>9404</v>
      </c>
      <c r="B5717" s="4" t="s">
        <v>11128</v>
      </c>
      <c r="C5717" s="11" t="s">
        <v>11124</v>
      </c>
      <c r="D5717" t="s">
        <v>7722</v>
      </c>
      <c r="E5717" t="s">
        <v>1</v>
      </c>
      <c r="F5717" s="2">
        <v>41807</v>
      </c>
      <c r="G5717" t="s">
        <v>7723</v>
      </c>
      <c r="H5717" s="3">
        <v>1105.54</v>
      </c>
      <c r="I5717" s="3">
        <v>-1105.54</v>
      </c>
      <c r="J5717" s="3">
        <v>0</v>
      </c>
    </row>
    <row r="5718" spans="1:10" x14ac:dyDescent="0.25">
      <c r="A5718" s="4" t="s">
        <v>9404</v>
      </c>
      <c r="B5718" s="4" t="s">
        <v>11128</v>
      </c>
      <c r="C5718" s="11" t="s">
        <v>11124</v>
      </c>
      <c r="D5718" t="s">
        <v>7722</v>
      </c>
      <c r="E5718" t="s">
        <v>7</v>
      </c>
      <c r="F5718" s="2">
        <v>42025</v>
      </c>
      <c r="G5718" t="s">
        <v>7723</v>
      </c>
      <c r="H5718" s="3">
        <v>1380.14</v>
      </c>
      <c r="I5718" s="3">
        <v>-1380.14</v>
      </c>
      <c r="J5718" s="3">
        <v>0</v>
      </c>
    </row>
    <row r="5719" spans="1:10" x14ac:dyDescent="0.25">
      <c r="A5719" s="4" t="s">
        <v>9404</v>
      </c>
      <c r="B5719" s="4" t="s">
        <v>11128</v>
      </c>
      <c r="C5719" s="11" t="s">
        <v>11124</v>
      </c>
      <c r="D5719" t="s">
        <v>7722</v>
      </c>
      <c r="E5719" t="s">
        <v>9</v>
      </c>
      <c r="F5719" s="2">
        <v>42137</v>
      </c>
      <c r="G5719" t="s">
        <v>7723</v>
      </c>
      <c r="H5719" s="3">
        <v>18017.04</v>
      </c>
      <c r="I5719" s="3">
        <v>-18017.04</v>
      </c>
      <c r="J5719" s="3">
        <v>0</v>
      </c>
    </row>
    <row r="5720" spans="1:10" x14ac:dyDescent="0.25">
      <c r="A5720" s="4" t="s">
        <v>9404</v>
      </c>
      <c r="B5720" s="4" t="s">
        <v>11128</v>
      </c>
      <c r="C5720" s="11" t="s">
        <v>11124</v>
      </c>
      <c r="D5720" t="s">
        <v>7722</v>
      </c>
      <c r="E5720" t="s">
        <v>19</v>
      </c>
      <c r="F5720" s="2">
        <v>42160</v>
      </c>
      <c r="G5720" t="s">
        <v>7723</v>
      </c>
      <c r="H5720" s="3">
        <v>15082.9</v>
      </c>
      <c r="I5720" s="3">
        <v>-15082.9</v>
      </c>
      <c r="J5720" s="3">
        <v>0</v>
      </c>
    </row>
    <row r="5721" spans="1:10" x14ac:dyDescent="0.25">
      <c r="A5721" s="4" t="s">
        <v>9404</v>
      </c>
      <c r="B5721" s="4" t="s">
        <v>11128</v>
      </c>
      <c r="C5721" s="11" t="s">
        <v>11124</v>
      </c>
      <c r="D5721" t="s">
        <v>7722</v>
      </c>
      <c r="E5721" t="s">
        <v>21</v>
      </c>
      <c r="F5721" s="2">
        <v>42203</v>
      </c>
      <c r="G5721" t="s">
        <v>7723</v>
      </c>
      <c r="H5721" s="3">
        <v>9382.6200000000008</v>
      </c>
      <c r="I5721" s="3">
        <v>-9382.6200000000008</v>
      </c>
      <c r="J5721" s="3">
        <v>0</v>
      </c>
    </row>
    <row r="5722" spans="1:10" x14ac:dyDescent="0.25">
      <c r="A5722" s="4" t="s">
        <v>9404</v>
      </c>
      <c r="B5722" s="4" t="s">
        <v>11128</v>
      </c>
      <c r="C5722" s="11" t="s">
        <v>11124</v>
      </c>
      <c r="D5722" t="s">
        <v>7722</v>
      </c>
      <c r="E5722" t="s">
        <v>23</v>
      </c>
      <c r="F5722" s="2">
        <v>42203</v>
      </c>
      <c r="G5722" t="s">
        <v>7723</v>
      </c>
      <c r="H5722" s="3">
        <v>4658.04</v>
      </c>
      <c r="I5722" s="3">
        <v>-4658.04</v>
      </c>
      <c r="J5722" s="3">
        <v>0</v>
      </c>
    </row>
    <row r="5723" spans="1:10" x14ac:dyDescent="0.25">
      <c r="A5723" s="4" t="s">
        <v>9404</v>
      </c>
      <c r="B5723" s="4" t="s">
        <v>11128</v>
      </c>
      <c r="C5723" s="11" t="s">
        <v>11124</v>
      </c>
      <c r="D5723" t="s">
        <v>7722</v>
      </c>
      <c r="E5723" t="s">
        <v>25</v>
      </c>
      <c r="F5723" s="2">
        <v>42155</v>
      </c>
      <c r="G5723" t="s">
        <v>7723</v>
      </c>
      <c r="H5723" s="3">
        <v>9208.33</v>
      </c>
      <c r="I5723" s="3">
        <v>-9208.33</v>
      </c>
      <c r="J5723" s="3">
        <v>0</v>
      </c>
    </row>
    <row r="5724" spans="1:10" x14ac:dyDescent="0.25">
      <c r="A5724" s="4" t="s">
        <v>9404</v>
      </c>
      <c r="B5724" s="4" t="s">
        <v>11128</v>
      </c>
      <c r="C5724" s="11" t="s">
        <v>11124</v>
      </c>
      <c r="D5724" t="s">
        <v>7722</v>
      </c>
      <c r="E5724" t="s">
        <v>27</v>
      </c>
      <c r="F5724" s="2">
        <v>42308</v>
      </c>
      <c r="G5724" t="s">
        <v>7723</v>
      </c>
      <c r="H5724" s="3">
        <v>1980</v>
      </c>
      <c r="I5724" s="3">
        <v>-1980</v>
      </c>
      <c r="J5724" s="3">
        <v>0</v>
      </c>
    </row>
    <row r="5725" spans="1:10" x14ac:dyDescent="0.25">
      <c r="A5725" s="4" t="s">
        <v>9404</v>
      </c>
      <c r="B5725" s="4" t="s">
        <v>11128</v>
      </c>
      <c r="C5725" s="11" t="s">
        <v>11124</v>
      </c>
      <c r="D5725" t="s">
        <v>7724</v>
      </c>
      <c r="E5725" t="s">
        <v>1</v>
      </c>
      <c r="F5725" s="2">
        <v>43480</v>
      </c>
      <c r="G5725" t="s">
        <v>7725</v>
      </c>
      <c r="H5725" s="3">
        <v>26191.05</v>
      </c>
      <c r="I5725" s="3">
        <v>-26191.05</v>
      </c>
      <c r="J5725" s="3">
        <v>0</v>
      </c>
    </row>
    <row r="5726" spans="1:10" x14ac:dyDescent="0.25">
      <c r="A5726" s="4" t="s">
        <v>9404</v>
      </c>
      <c r="B5726" s="4" t="s">
        <v>11128</v>
      </c>
      <c r="C5726" s="11" t="s">
        <v>11124</v>
      </c>
      <c r="D5726" t="s">
        <v>7726</v>
      </c>
      <c r="E5726" t="s">
        <v>1</v>
      </c>
      <c r="F5726" s="2">
        <v>42313</v>
      </c>
      <c r="G5726" t="s">
        <v>7727</v>
      </c>
      <c r="H5726" s="3">
        <v>6500</v>
      </c>
      <c r="I5726" s="3">
        <v>-6500</v>
      </c>
      <c r="J5726" s="3">
        <v>0</v>
      </c>
    </row>
    <row r="5727" spans="1:10" x14ac:dyDescent="0.25">
      <c r="A5727" s="4" t="s">
        <v>9404</v>
      </c>
      <c r="B5727" s="4" t="s">
        <v>11128</v>
      </c>
      <c r="C5727" s="11" t="s">
        <v>11124</v>
      </c>
      <c r="D5727" t="s">
        <v>7728</v>
      </c>
      <c r="E5727" t="s">
        <v>1</v>
      </c>
      <c r="F5727" s="2">
        <v>44075</v>
      </c>
      <c r="G5727" t="s">
        <v>7729</v>
      </c>
      <c r="H5727" s="3">
        <v>28800</v>
      </c>
      <c r="I5727" s="3">
        <v>-19075</v>
      </c>
      <c r="J5727" s="3">
        <v>9725</v>
      </c>
    </row>
    <row r="5728" spans="1:10" x14ac:dyDescent="0.25">
      <c r="A5728" s="4" t="s">
        <v>9404</v>
      </c>
      <c r="B5728" s="4" t="s">
        <v>11128</v>
      </c>
      <c r="C5728" s="11" t="s">
        <v>11124</v>
      </c>
      <c r="D5728" t="s">
        <v>7728</v>
      </c>
      <c r="E5728" t="s">
        <v>7</v>
      </c>
      <c r="F5728" s="2">
        <v>44926</v>
      </c>
      <c r="G5728" t="s">
        <v>7730</v>
      </c>
      <c r="H5728" s="3">
        <v>6200</v>
      </c>
      <c r="I5728" s="3">
        <v>-2325</v>
      </c>
      <c r="J5728" s="3">
        <v>3875</v>
      </c>
    </row>
    <row r="5729" spans="1:10" x14ac:dyDescent="0.25">
      <c r="A5729" s="4" t="s">
        <v>9404</v>
      </c>
      <c r="B5729" s="4" t="s">
        <v>11128</v>
      </c>
      <c r="C5729" s="11" t="s">
        <v>11124</v>
      </c>
      <c r="D5729" t="s">
        <v>7728</v>
      </c>
      <c r="E5729" t="s">
        <v>9</v>
      </c>
      <c r="F5729" s="2">
        <v>45016</v>
      </c>
      <c r="G5729" t="s">
        <v>7731</v>
      </c>
      <c r="H5729" s="3">
        <v>7000</v>
      </c>
      <c r="I5729" s="3">
        <v>-2625</v>
      </c>
      <c r="J5729" s="3">
        <v>4375</v>
      </c>
    </row>
    <row r="5730" spans="1:10" x14ac:dyDescent="0.25">
      <c r="A5730" s="4" t="s">
        <v>9404</v>
      </c>
      <c r="B5730" s="4" t="s">
        <v>11128</v>
      </c>
      <c r="C5730" s="11" t="s">
        <v>11124</v>
      </c>
      <c r="D5730" t="s">
        <v>7732</v>
      </c>
      <c r="E5730" t="s">
        <v>1</v>
      </c>
      <c r="F5730" s="2">
        <v>42096</v>
      </c>
      <c r="G5730" t="s">
        <v>5037</v>
      </c>
      <c r="H5730" s="3">
        <v>5667.87</v>
      </c>
      <c r="I5730" s="3">
        <v>-5667.87</v>
      </c>
      <c r="J5730" s="3">
        <v>0</v>
      </c>
    </row>
    <row r="5731" spans="1:10" x14ac:dyDescent="0.25">
      <c r="A5731" s="4" t="s">
        <v>9404</v>
      </c>
      <c r="B5731" s="4" t="s">
        <v>11128</v>
      </c>
      <c r="C5731" s="11" t="s">
        <v>11124</v>
      </c>
      <c r="D5731" t="s">
        <v>7732</v>
      </c>
      <c r="E5731" t="s">
        <v>7</v>
      </c>
      <c r="F5731" s="2">
        <v>42704</v>
      </c>
      <c r="G5731" t="s">
        <v>5037</v>
      </c>
      <c r="H5731" s="3">
        <v>900</v>
      </c>
      <c r="I5731" s="3">
        <v>-900</v>
      </c>
      <c r="J5731" s="3">
        <v>0</v>
      </c>
    </row>
    <row r="5732" spans="1:10" x14ac:dyDescent="0.25">
      <c r="A5732" s="4" t="s">
        <v>9404</v>
      </c>
      <c r="B5732" s="4" t="s">
        <v>11128</v>
      </c>
      <c r="C5732" s="11" t="s">
        <v>11124</v>
      </c>
      <c r="D5732" t="s">
        <v>7733</v>
      </c>
      <c r="E5732" t="s">
        <v>1</v>
      </c>
      <c r="F5732" s="2">
        <v>43404</v>
      </c>
      <c r="G5732" t="s">
        <v>7734</v>
      </c>
      <c r="H5732" s="3">
        <v>644</v>
      </c>
      <c r="I5732" s="3">
        <v>-644</v>
      </c>
      <c r="J5732" s="3">
        <v>0</v>
      </c>
    </row>
    <row r="5733" spans="1:10" x14ac:dyDescent="0.25">
      <c r="A5733" s="4" t="s">
        <v>9404</v>
      </c>
      <c r="B5733" s="4" t="s">
        <v>11128</v>
      </c>
      <c r="C5733" s="11" t="s">
        <v>11124</v>
      </c>
      <c r="D5733" t="s">
        <v>7733</v>
      </c>
      <c r="E5733" t="s">
        <v>7</v>
      </c>
      <c r="F5733" s="2">
        <v>43727</v>
      </c>
      <c r="G5733" t="s">
        <v>7734</v>
      </c>
      <c r="H5733" s="3">
        <v>30000</v>
      </c>
      <c r="I5733" s="3">
        <v>-30000</v>
      </c>
      <c r="J5733" s="3">
        <v>0</v>
      </c>
    </row>
    <row r="5734" spans="1:10" x14ac:dyDescent="0.25">
      <c r="A5734" s="4" t="s">
        <v>9404</v>
      </c>
      <c r="B5734" s="4" t="s">
        <v>11128</v>
      </c>
      <c r="C5734" s="11" t="s">
        <v>11124</v>
      </c>
      <c r="D5734" t="s">
        <v>7735</v>
      </c>
      <c r="E5734" t="s">
        <v>1</v>
      </c>
      <c r="F5734" s="2">
        <v>43312</v>
      </c>
      <c r="G5734" t="s">
        <v>7736</v>
      </c>
      <c r="H5734" s="3">
        <v>8100</v>
      </c>
      <c r="I5734" s="3">
        <v>-8100</v>
      </c>
      <c r="J5734" s="3">
        <v>0</v>
      </c>
    </row>
    <row r="5735" spans="1:10" x14ac:dyDescent="0.25">
      <c r="A5735" s="4" t="s">
        <v>9404</v>
      </c>
      <c r="B5735" s="4" t="s">
        <v>11128</v>
      </c>
      <c r="C5735" s="11" t="s">
        <v>11124</v>
      </c>
      <c r="D5735" t="s">
        <v>7737</v>
      </c>
      <c r="E5735" t="s">
        <v>1</v>
      </c>
      <c r="F5735" s="2">
        <v>42369</v>
      </c>
      <c r="G5735" t="s">
        <v>7738</v>
      </c>
      <c r="H5735" s="3">
        <v>1300</v>
      </c>
      <c r="I5735" s="3">
        <v>-1300</v>
      </c>
      <c r="J5735" s="3">
        <v>0</v>
      </c>
    </row>
    <row r="5736" spans="1:10" x14ac:dyDescent="0.25">
      <c r="A5736" s="4" t="s">
        <v>9404</v>
      </c>
      <c r="B5736" s="4" t="s">
        <v>11128</v>
      </c>
      <c r="C5736" s="11" t="s">
        <v>11124</v>
      </c>
      <c r="D5736" t="s">
        <v>7739</v>
      </c>
      <c r="E5736" t="s">
        <v>1</v>
      </c>
      <c r="F5736" s="2">
        <v>43811</v>
      </c>
      <c r="G5736" t="s">
        <v>7740</v>
      </c>
      <c r="H5736" s="3">
        <v>19700</v>
      </c>
      <c r="I5736" s="3">
        <v>-19700</v>
      </c>
      <c r="J5736" s="3">
        <v>0</v>
      </c>
    </row>
    <row r="5737" spans="1:10" x14ac:dyDescent="0.25">
      <c r="A5737" s="4" t="s">
        <v>9404</v>
      </c>
      <c r="B5737" s="4" t="s">
        <v>11128</v>
      </c>
      <c r="C5737" s="11" t="s">
        <v>11124</v>
      </c>
      <c r="D5737" t="s">
        <v>7741</v>
      </c>
      <c r="E5737" t="s">
        <v>1</v>
      </c>
      <c r="F5737" s="2">
        <v>42174</v>
      </c>
      <c r="G5737" t="s">
        <v>7742</v>
      </c>
      <c r="H5737" s="3">
        <v>4437.83</v>
      </c>
      <c r="I5737" s="3">
        <v>-4437.83</v>
      </c>
      <c r="J5737" s="3">
        <v>0</v>
      </c>
    </row>
    <row r="5738" spans="1:10" x14ac:dyDescent="0.25">
      <c r="A5738" s="4" t="s">
        <v>9404</v>
      </c>
      <c r="B5738" s="4" t="s">
        <v>11128</v>
      </c>
      <c r="C5738" s="11" t="s">
        <v>11124</v>
      </c>
      <c r="D5738" t="s">
        <v>7741</v>
      </c>
      <c r="E5738" t="s">
        <v>7</v>
      </c>
      <c r="F5738" s="2">
        <v>42290</v>
      </c>
      <c r="G5738" t="s">
        <v>7742</v>
      </c>
      <c r="H5738" s="3">
        <v>1009.88</v>
      </c>
      <c r="I5738" s="3">
        <v>-1009.88</v>
      </c>
      <c r="J5738" s="3">
        <v>0</v>
      </c>
    </row>
    <row r="5739" spans="1:10" x14ac:dyDescent="0.25">
      <c r="A5739" s="4" t="s">
        <v>9404</v>
      </c>
      <c r="B5739" s="4" t="s">
        <v>11128</v>
      </c>
      <c r="C5739" s="11" t="s">
        <v>11124</v>
      </c>
      <c r="D5739" t="s">
        <v>7741</v>
      </c>
      <c r="E5739" t="s">
        <v>9</v>
      </c>
      <c r="F5739" s="2">
        <v>42359</v>
      </c>
      <c r="G5739" t="s">
        <v>7742</v>
      </c>
      <c r="H5739" s="3">
        <v>1200</v>
      </c>
      <c r="I5739" s="3">
        <v>-1200</v>
      </c>
      <c r="J5739" s="3">
        <v>0</v>
      </c>
    </row>
    <row r="5740" spans="1:10" x14ac:dyDescent="0.25">
      <c r="A5740" s="4" t="s">
        <v>9404</v>
      </c>
      <c r="B5740" s="4" t="s">
        <v>11128</v>
      </c>
      <c r="C5740" s="11" t="s">
        <v>11124</v>
      </c>
      <c r="D5740" t="s">
        <v>7743</v>
      </c>
      <c r="E5740" t="s">
        <v>1</v>
      </c>
      <c r="F5740" s="2">
        <v>42290</v>
      </c>
      <c r="G5740" t="s">
        <v>7744</v>
      </c>
      <c r="H5740" s="3">
        <v>26444.5</v>
      </c>
      <c r="I5740" s="3">
        <v>-26444.5</v>
      </c>
      <c r="J5740" s="3">
        <v>0</v>
      </c>
    </row>
    <row r="5741" spans="1:10" x14ac:dyDescent="0.25">
      <c r="A5741" s="4" t="s">
        <v>9404</v>
      </c>
      <c r="B5741" s="4" t="s">
        <v>11128</v>
      </c>
      <c r="C5741" s="11" t="s">
        <v>11124</v>
      </c>
      <c r="D5741" t="s">
        <v>7743</v>
      </c>
      <c r="E5741" t="s">
        <v>7</v>
      </c>
      <c r="F5741" s="2">
        <v>42854</v>
      </c>
      <c r="G5741" t="s">
        <v>7744</v>
      </c>
      <c r="H5741" s="3">
        <v>1690</v>
      </c>
      <c r="I5741" s="3">
        <v>-1690</v>
      </c>
      <c r="J5741" s="3">
        <v>0</v>
      </c>
    </row>
    <row r="5742" spans="1:10" x14ac:dyDescent="0.25">
      <c r="A5742" s="4" t="s">
        <v>9404</v>
      </c>
      <c r="B5742" s="4" t="s">
        <v>11128</v>
      </c>
      <c r="C5742" s="11" t="s">
        <v>11124</v>
      </c>
      <c r="D5742" t="s">
        <v>7743</v>
      </c>
      <c r="E5742" t="s">
        <v>9</v>
      </c>
      <c r="F5742" s="2">
        <v>43025</v>
      </c>
      <c r="G5742" t="s">
        <v>7744</v>
      </c>
      <c r="H5742" s="3">
        <v>750</v>
      </c>
      <c r="I5742" s="3">
        <v>-750</v>
      </c>
      <c r="J5742" s="3">
        <v>0</v>
      </c>
    </row>
    <row r="5743" spans="1:10" x14ac:dyDescent="0.25">
      <c r="A5743" s="4" t="s">
        <v>9404</v>
      </c>
      <c r="B5743" s="4" t="s">
        <v>11128</v>
      </c>
      <c r="C5743" s="11" t="s">
        <v>11124</v>
      </c>
      <c r="D5743" t="s">
        <v>7743</v>
      </c>
      <c r="E5743" t="s">
        <v>19</v>
      </c>
      <c r="F5743" s="2">
        <v>42978</v>
      </c>
      <c r="G5743" t="s">
        <v>7744</v>
      </c>
      <c r="H5743" s="3">
        <v>7250</v>
      </c>
      <c r="I5743" s="3">
        <v>-7250</v>
      </c>
      <c r="J5743" s="3">
        <v>0</v>
      </c>
    </row>
    <row r="5744" spans="1:10" x14ac:dyDescent="0.25">
      <c r="A5744" s="4" t="s">
        <v>9404</v>
      </c>
      <c r="B5744" s="4" t="s">
        <v>11128</v>
      </c>
      <c r="C5744" s="11" t="s">
        <v>11124</v>
      </c>
      <c r="D5744" t="s">
        <v>7743</v>
      </c>
      <c r="E5744" t="s">
        <v>21</v>
      </c>
      <c r="F5744" s="2">
        <v>43007</v>
      </c>
      <c r="G5744" t="s">
        <v>7744</v>
      </c>
      <c r="H5744" s="3">
        <v>3750</v>
      </c>
      <c r="I5744" s="3">
        <v>-3750</v>
      </c>
      <c r="J5744" s="3">
        <v>0</v>
      </c>
    </row>
    <row r="5745" spans="1:10" x14ac:dyDescent="0.25">
      <c r="A5745" s="4" t="s">
        <v>9404</v>
      </c>
      <c r="B5745" s="4" t="s">
        <v>11128</v>
      </c>
      <c r="C5745" s="11" t="s">
        <v>11124</v>
      </c>
      <c r="D5745" t="s">
        <v>7745</v>
      </c>
      <c r="E5745" t="s">
        <v>1</v>
      </c>
      <c r="F5745" s="2">
        <v>42909</v>
      </c>
      <c r="G5745" t="s">
        <v>7746</v>
      </c>
      <c r="H5745" s="3">
        <v>91300</v>
      </c>
      <c r="I5745" s="3">
        <v>-91300</v>
      </c>
      <c r="J5745" s="3">
        <v>0</v>
      </c>
    </row>
    <row r="5746" spans="1:10" x14ac:dyDescent="0.25">
      <c r="A5746" s="4" t="s">
        <v>9404</v>
      </c>
      <c r="B5746" s="4" t="s">
        <v>11128</v>
      </c>
      <c r="C5746" s="11" t="s">
        <v>11124</v>
      </c>
      <c r="D5746" t="s">
        <v>7745</v>
      </c>
      <c r="E5746" t="s">
        <v>7</v>
      </c>
      <c r="F5746" s="2">
        <v>42947</v>
      </c>
      <c r="G5746" t="s">
        <v>7746</v>
      </c>
      <c r="H5746" s="3">
        <v>24900</v>
      </c>
      <c r="I5746" s="3">
        <v>-24900</v>
      </c>
      <c r="J5746" s="3">
        <v>0</v>
      </c>
    </row>
    <row r="5747" spans="1:10" x14ac:dyDescent="0.25">
      <c r="A5747" s="4" t="s">
        <v>9404</v>
      </c>
      <c r="B5747" s="4" t="s">
        <v>11128</v>
      </c>
      <c r="C5747" s="11" t="s">
        <v>11124</v>
      </c>
      <c r="D5747" t="s">
        <v>7747</v>
      </c>
      <c r="E5747" t="s">
        <v>1</v>
      </c>
      <c r="F5747" s="2">
        <v>44742</v>
      </c>
      <c r="G5747" t="s">
        <v>7748</v>
      </c>
      <c r="H5747" s="3">
        <v>6400</v>
      </c>
      <c r="I5747" s="3">
        <v>-2400</v>
      </c>
      <c r="J5747" s="3">
        <v>4000</v>
      </c>
    </row>
    <row r="5748" spans="1:10" x14ac:dyDescent="0.25">
      <c r="A5748" s="4" t="s">
        <v>9404</v>
      </c>
      <c r="B5748" s="4" t="s">
        <v>11128</v>
      </c>
      <c r="C5748" s="11" t="s">
        <v>11124</v>
      </c>
      <c r="D5748" t="s">
        <v>7747</v>
      </c>
      <c r="E5748" t="s">
        <v>7</v>
      </c>
      <c r="F5748" s="2">
        <v>45016</v>
      </c>
      <c r="G5748" t="s">
        <v>7749</v>
      </c>
      <c r="H5748" s="3">
        <v>0</v>
      </c>
      <c r="I5748" s="3">
        <v>0</v>
      </c>
      <c r="J5748" s="3">
        <v>0</v>
      </c>
    </row>
    <row r="5749" spans="1:10" x14ac:dyDescent="0.25">
      <c r="A5749" s="4" t="s">
        <v>9404</v>
      </c>
      <c r="B5749" s="4" t="s">
        <v>11128</v>
      </c>
      <c r="C5749" s="11" t="s">
        <v>11124</v>
      </c>
      <c r="D5749" t="s">
        <v>7750</v>
      </c>
      <c r="E5749" t="s">
        <v>1</v>
      </c>
      <c r="F5749" s="2">
        <v>42542</v>
      </c>
      <c r="G5749" t="s">
        <v>7751</v>
      </c>
      <c r="H5749" s="3">
        <v>8970</v>
      </c>
      <c r="I5749" s="3">
        <v>-8970</v>
      </c>
      <c r="J5749" s="3">
        <v>0</v>
      </c>
    </row>
    <row r="5750" spans="1:10" x14ac:dyDescent="0.25">
      <c r="A5750" s="4" t="s">
        <v>9404</v>
      </c>
      <c r="B5750" s="4" t="s">
        <v>11128</v>
      </c>
      <c r="C5750" s="11" t="s">
        <v>11124</v>
      </c>
      <c r="D5750" t="s">
        <v>7750</v>
      </c>
      <c r="E5750" t="s">
        <v>7</v>
      </c>
      <c r="F5750" s="2">
        <v>42642</v>
      </c>
      <c r="G5750" t="s">
        <v>7751</v>
      </c>
      <c r="H5750" s="3">
        <v>20930</v>
      </c>
      <c r="I5750" s="3">
        <v>-20930</v>
      </c>
      <c r="J5750" s="3">
        <v>0</v>
      </c>
    </row>
    <row r="5751" spans="1:10" x14ac:dyDescent="0.25">
      <c r="A5751" s="4" t="s">
        <v>9404</v>
      </c>
      <c r="B5751" s="4" t="s">
        <v>11128</v>
      </c>
      <c r="C5751" s="11" t="s">
        <v>11124</v>
      </c>
      <c r="D5751" t="s">
        <v>7750</v>
      </c>
      <c r="E5751" t="s">
        <v>9</v>
      </c>
      <c r="F5751" s="2">
        <v>42613</v>
      </c>
      <c r="G5751" t="s">
        <v>7751</v>
      </c>
      <c r="H5751" s="3">
        <v>1000</v>
      </c>
      <c r="I5751" s="3">
        <v>-1000</v>
      </c>
      <c r="J5751" s="3">
        <v>0</v>
      </c>
    </row>
    <row r="5752" spans="1:10" x14ac:dyDescent="0.25">
      <c r="A5752" s="4" t="s">
        <v>9404</v>
      </c>
      <c r="B5752" s="4" t="s">
        <v>11128</v>
      </c>
      <c r="C5752" s="11" t="s">
        <v>11124</v>
      </c>
      <c r="D5752" t="s">
        <v>7750</v>
      </c>
      <c r="E5752" t="s">
        <v>19</v>
      </c>
      <c r="F5752" s="2">
        <v>42825</v>
      </c>
      <c r="G5752" t="s">
        <v>7751</v>
      </c>
      <c r="H5752" s="3">
        <v>3210</v>
      </c>
      <c r="I5752" s="3">
        <v>-3210</v>
      </c>
      <c r="J5752" s="3">
        <v>0</v>
      </c>
    </row>
    <row r="5753" spans="1:10" x14ac:dyDescent="0.25">
      <c r="A5753" s="4" t="s">
        <v>9404</v>
      </c>
      <c r="B5753" s="4" t="s">
        <v>11128</v>
      </c>
      <c r="C5753" s="11" t="s">
        <v>11124</v>
      </c>
      <c r="D5753" t="s">
        <v>7752</v>
      </c>
      <c r="E5753" t="s">
        <v>1</v>
      </c>
      <c r="F5753" s="2">
        <v>43216</v>
      </c>
      <c r="G5753" t="s">
        <v>5037</v>
      </c>
      <c r="H5753" s="3">
        <v>23248.95</v>
      </c>
      <c r="I5753" s="3">
        <v>-23248.95</v>
      </c>
      <c r="J5753" s="3">
        <v>0</v>
      </c>
    </row>
    <row r="5754" spans="1:10" x14ac:dyDescent="0.25">
      <c r="A5754" s="4" t="s">
        <v>9404</v>
      </c>
      <c r="B5754" s="4" t="s">
        <v>11128</v>
      </c>
      <c r="C5754" s="11" t="s">
        <v>11124</v>
      </c>
      <c r="D5754" t="s">
        <v>7752</v>
      </c>
      <c r="E5754" t="s">
        <v>7</v>
      </c>
      <c r="F5754" s="2">
        <v>43725</v>
      </c>
      <c r="G5754" t="s">
        <v>7753</v>
      </c>
      <c r="H5754" s="3">
        <v>5441.68</v>
      </c>
      <c r="I5754" s="3">
        <v>-5441.68</v>
      </c>
      <c r="J5754" s="3">
        <v>0</v>
      </c>
    </row>
    <row r="5755" spans="1:10" x14ac:dyDescent="0.25">
      <c r="A5755" s="4" t="s">
        <v>9404</v>
      </c>
      <c r="B5755" s="4" t="s">
        <v>11128</v>
      </c>
      <c r="C5755" s="11" t="s">
        <v>11124</v>
      </c>
      <c r="D5755" t="s">
        <v>7754</v>
      </c>
      <c r="E5755" t="s">
        <v>1</v>
      </c>
      <c r="F5755" s="2">
        <v>43921</v>
      </c>
      <c r="G5755" t="s">
        <v>7755</v>
      </c>
      <c r="H5755" s="3">
        <v>25428.78</v>
      </c>
      <c r="I5755" s="3">
        <v>-25428.78</v>
      </c>
      <c r="J5755" s="3">
        <v>0</v>
      </c>
    </row>
    <row r="5756" spans="1:10" x14ac:dyDescent="0.25">
      <c r="A5756" s="4" t="s">
        <v>9404</v>
      </c>
      <c r="B5756" s="4" t="s">
        <v>11128</v>
      </c>
      <c r="C5756" s="11" t="s">
        <v>11124</v>
      </c>
      <c r="D5756" t="s">
        <v>7756</v>
      </c>
      <c r="E5756" t="s">
        <v>1</v>
      </c>
      <c r="F5756" s="2">
        <v>43403</v>
      </c>
      <c r="G5756" t="s">
        <v>4988</v>
      </c>
      <c r="H5756" s="3">
        <v>5005</v>
      </c>
      <c r="I5756" s="3">
        <v>-5005</v>
      </c>
      <c r="J5756" s="3">
        <v>0</v>
      </c>
    </row>
    <row r="5757" spans="1:10" x14ac:dyDescent="0.25">
      <c r="A5757" s="4" t="s">
        <v>9404</v>
      </c>
      <c r="B5757" s="4" t="s">
        <v>11128</v>
      </c>
      <c r="C5757" s="11" t="s">
        <v>11124</v>
      </c>
      <c r="D5757" t="s">
        <v>7756</v>
      </c>
      <c r="E5757" t="s">
        <v>7</v>
      </c>
      <c r="F5757" s="2">
        <v>43811</v>
      </c>
      <c r="G5757" t="s">
        <v>4988</v>
      </c>
      <c r="H5757" s="3">
        <v>1250</v>
      </c>
      <c r="I5757" s="3">
        <v>-1250</v>
      </c>
      <c r="J5757" s="3">
        <v>0</v>
      </c>
    </row>
    <row r="5758" spans="1:10" x14ac:dyDescent="0.25">
      <c r="A5758" s="4" t="s">
        <v>9404</v>
      </c>
      <c r="B5758" s="4" t="s">
        <v>11128</v>
      </c>
      <c r="C5758" s="11" t="s">
        <v>11124</v>
      </c>
      <c r="D5758" t="s">
        <v>7757</v>
      </c>
      <c r="E5758" t="s">
        <v>1</v>
      </c>
      <c r="F5758" s="2">
        <v>43916</v>
      </c>
      <c r="G5758" t="s">
        <v>7758</v>
      </c>
      <c r="H5758" s="3">
        <v>13250</v>
      </c>
      <c r="I5758" s="3">
        <v>-13250</v>
      </c>
      <c r="J5758" s="3">
        <v>0</v>
      </c>
    </row>
    <row r="5759" spans="1:10" x14ac:dyDescent="0.25">
      <c r="A5759" s="4" t="s">
        <v>9404</v>
      </c>
      <c r="B5759" s="4" t="s">
        <v>11128</v>
      </c>
      <c r="C5759" s="11" t="s">
        <v>11124</v>
      </c>
      <c r="D5759" t="s">
        <v>7759</v>
      </c>
      <c r="E5759" t="s">
        <v>1</v>
      </c>
      <c r="F5759" s="2">
        <v>43796</v>
      </c>
      <c r="G5759" t="s">
        <v>7760</v>
      </c>
      <c r="H5759" s="3">
        <v>8900</v>
      </c>
      <c r="I5759" s="3">
        <v>-8900</v>
      </c>
      <c r="J5759" s="3">
        <v>0</v>
      </c>
    </row>
    <row r="5760" spans="1:10" x14ac:dyDescent="0.25">
      <c r="A5760" s="4" t="s">
        <v>9404</v>
      </c>
      <c r="B5760" s="4" t="s">
        <v>11128</v>
      </c>
      <c r="C5760" s="11" t="s">
        <v>11124</v>
      </c>
      <c r="D5760" t="s">
        <v>7761</v>
      </c>
      <c r="E5760" t="s">
        <v>1</v>
      </c>
      <c r="F5760" s="2">
        <v>45169</v>
      </c>
      <c r="G5760" t="s">
        <v>7762</v>
      </c>
      <c r="H5760" s="3">
        <v>19397.169999999998</v>
      </c>
      <c r="I5760" s="3">
        <v>-2424.65</v>
      </c>
      <c r="J5760" s="3">
        <v>16972.52</v>
      </c>
    </row>
    <row r="5761" spans="1:10" x14ac:dyDescent="0.25">
      <c r="A5761" s="4" t="s">
        <v>9404</v>
      </c>
      <c r="B5761" s="4" t="s">
        <v>11128</v>
      </c>
      <c r="C5761" s="11" t="s">
        <v>11124</v>
      </c>
      <c r="D5761" t="s">
        <v>7763</v>
      </c>
      <c r="E5761" t="s">
        <v>1</v>
      </c>
      <c r="F5761" s="2">
        <v>44651</v>
      </c>
      <c r="G5761" t="s">
        <v>7764</v>
      </c>
      <c r="H5761" s="3">
        <v>6000</v>
      </c>
      <c r="I5761" s="3">
        <v>-3750</v>
      </c>
      <c r="J5761" s="3">
        <v>2250</v>
      </c>
    </row>
    <row r="5762" spans="1:10" x14ac:dyDescent="0.25">
      <c r="A5762" s="4" t="s">
        <v>9404</v>
      </c>
      <c r="B5762" s="4" t="s">
        <v>11128</v>
      </c>
      <c r="C5762" s="11" t="s">
        <v>11124</v>
      </c>
      <c r="D5762" t="s">
        <v>7765</v>
      </c>
      <c r="E5762" t="s">
        <v>1</v>
      </c>
      <c r="F5762" s="2">
        <v>44256</v>
      </c>
      <c r="G5762" t="s">
        <v>4984</v>
      </c>
      <c r="H5762" s="3">
        <v>30000</v>
      </c>
      <c r="I5762" s="3">
        <v>-26250</v>
      </c>
      <c r="J5762" s="3">
        <v>3750</v>
      </c>
    </row>
    <row r="5763" spans="1:10" x14ac:dyDescent="0.25">
      <c r="A5763" s="4" t="s">
        <v>9404</v>
      </c>
      <c r="B5763" s="4" t="s">
        <v>11128</v>
      </c>
      <c r="C5763" s="11" t="s">
        <v>11124</v>
      </c>
      <c r="D5763" t="s">
        <v>7765</v>
      </c>
      <c r="E5763" t="s">
        <v>7</v>
      </c>
      <c r="F5763" s="2">
        <v>44347</v>
      </c>
      <c r="G5763" t="s">
        <v>7766</v>
      </c>
      <c r="H5763" s="3">
        <v>3200</v>
      </c>
      <c r="I5763" s="3">
        <v>-2000</v>
      </c>
      <c r="J5763" s="3">
        <v>1200</v>
      </c>
    </row>
    <row r="5764" spans="1:10" x14ac:dyDescent="0.25">
      <c r="A5764" s="4" t="s">
        <v>9404</v>
      </c>
      <c r="B5764" s="4" t="s">
        <v>11128</v>
      </c>
      <c r="C5764" s="11" t="s">
        <v>11124</v>
      </c>
      <c r="D5764" t="s">
        <v>7765</v>
      </c>
      <c r="E5764" t="s">
        <v>9</v>
      </c>
      <c r="F5764" s="2">
        <v>44347</v>
      </c>
      <c r="G5764" t="s">
        <v>7767</v>
      </c>
      <c r="H5764" s="3">
        <v>252</v>
      </c>
      <c r="I5764" s="3">
        <v>-157.5</v>
      </c>
      <c r="J5764" s="3">
        <v>94.5</v>
      </c>
    </row>
    <row r="5765" spans="1:10" x14ac:dyDescent="0.25">
      <c r="A5765" s="4" t="s">
        <v>9404</v>
      </c>
      <c r="B5765" s="4" t="s">
        <v>11128</v>
      </c>
      <c r="C5765" s="11" t="s">
        <v>11124</v>
      </c>
      <c r="D5765" t="s">
        <v>7765</v>
      </c>
      <c r="E5765" t="s">
        <v>19</v>
      </c>
      <c r="F5765" s="2">
        <v>44834</v>
      </c>
      <c r="G5765" t="s">
        <v>7768</v>
      </c>
      <c r="H5765" s="3">
        <v>800</v>
      </c>
      <c r="I5765" s="3">
        <v>-300</v>
      </c>
      <c r="J5765" s="3">
        <v>500</v>
      </c>
    </row>
    <row r="5766" spans="1:10" x14ac:dyDescent="0.25">
      <c r="A5766" s="4" t="s">
        <v>9404</v>
      </c>
      <c r="B5766" s="4" t="s">
        <v>11128</v>
      </c>
      <c r="C5766" s="11" t="s">
        <v>11124</v>
      </c>
      <c r="D5766" t="s">
        <v>7769</v>
      </c>
      <c r="E5766" t="s">
        <v>1</v>
      </c>
      <c r="F5766" s="2">
        <v>44347</v>
      </c>
      <c r="G5766" t="s">
        <v>7770</v>
      </c>
      <c r="H5766" s="3">
        <v>7500</v>
      </c>
      <c r="I5766" s="3">
        <v>-4687.5</v>
      </c>
      <c r="J5766" s="3">
        <v>2812.5</v>
      </c>
    </row>
    <row r="5767" spans="1:10" x14ac:dyDescent="0.25">
      <c r="A5767" s="4" t="s">
        <v>9404</v>
      </c>
      <c r="B5767" s="4" t="s">
        <v>11128</v>
      </c>
      <c r="C5767" s="11" t="s">
        <v>11124</v>
      </c>
      <c r="D5767" t="s">
        <v>7771</v>
      </c>
      <c r="E5767" t="s">
        <v>1</v>
      </c>
      <c r="F5767" s="2">
        <v>44651</v>
      </c>
      <c r="G5767" t="s">
        <v>7772</v>
      </c>
      <c r="H5767" s="3">
        <v>2900</v>
      </c>
      <c r="I5767" s="3">
        <v>-1812.5</v>
      </c>
      <c r="J5767" s="3">
        <v>1087.5</v>
      </c>
    </row>
    <row r="5768" spans="1:10" x14ac:dyDescent="0.25">
      <c r="A5768" s="4" t="s">
        <v>9404</v>
      </c>
      <c r="B5768" s="4" t="s">
        <v>11128</v>
      </c>
      <c r="C5768" s="11" t="s">
        <v>11124</v>
      </c>
      <c r="D5768" t="s">
        <v>7773</v>
      </c>
      <c r="E5768" t="s">
        <v>1</v>
      </c>
      <c r="F5768" s="2">
        <v>44347</v>
      </c>
      <c r="G5768" t="s">
        <v>7774</v>
      </c>
      <c r="H5768" s="3">
        <v>2500</v>
      </c>
      <c r="I5768" s="3">
        <v>-1562.5</v>
      </c>
      <c r="J5768" s="3">
        <v>937.5</v>
      </c>
    </row>
    <row r="5769" spans="1:10" x14ac:dyDescent="0.25">
      <c r="A5769" s="4" t="s">
        <v>9404</v>
      </c>
      <c r="B5769" s="4" t="s">
        <v>11128</v>
      </c>
      <c r="C5769" s="11" t="s">
        <v>11124</v>
      </c>
      <c r="D5769" t="s">
        <v>7775</v>
      </c>
      <c r="E5769" t="s">
        <v>1</v>
      </c>
      <c r="F5769" s="2">
        <v>44105</v>
      </c>
      <c r="G5769" t="s">
        <v>7776</v>
      </c>
      <c r="H5769" s="3">
        <v>20000</v>
      </c>
      <c r="I5769" s="3">
        <v>-17500</v>
      </c>
      <c r="J5769" s="3">
        <v>2500</v>
      </c>
    </row>
    <row r="5770" spans="1:10" x14ac:dyDescent="0.25">
      <c r="A5770" s="4" t="s">
        <v>9404</v>
      </c>
      <c r="B5770" s="4" t="s">
        <v>11128</v>
      </c>
      <c r="C5770" s="11" t="s">
        <v>11124</v>
      </c>
      <c r="D5770" t="s">
        <v>7775</v>
      </c>
      <c r="E5770" t="s">
        <v>7</v>
      </c>
      <c r="F5770" s="2">
        <v>44136</v>
      </c>
      <c r="G5770" t="s">
        <v>7777</v>
      </c>
      <c r="H5770" s="3">
        <v>4300</v>
      </c>
      <c r="I5770" s="3">
        <v>-3762.5</v>
      </c>
      <c r="J5770" s="3">
        <v>537.5</v>
      </c>
    </row>
    <row r="5771" spans="1:10" x14ac:dyDescent="0.25">
      <c r="A5771" s="4" t="s">
        <v>9404</v>
      </c>
      <c r="B5771" s="4" t="s">
        <v>11128</v>
      </c>
      <c r="C5771" s="11" t="s">
        <v>11124</v>
      </c>
      <c r="D5771" t="s">
        <v>7778</v>
      </c>
      <c r="E5771" t="s">
        <v>1</v>
      </c>
      <c r="F5771" s="2">
        <v>44834</v>
      </c>
      <c r="G5771" t="s">
        <v>7779</v>
      </c>
      <c r="H5771" s="3">
        <v>13440</v>
      </c>
      <c r="I5771" s="3">
        <v>-5040</v>
      </c>
      <c r="J5771" s="3">
        <v>8400</v>
      </c>
    </row>
    <row r="5772" spans="1:10" x14ac:dyDescent="0.25">
      <c r="A5772" s="4" t="s">
        <v>9404</v>
      </c>
      <c r="B5772" s="4" t="s">
        <v>11128</v>
      </c>
      <c r="C5772" s="11" t="s">
        <v>11124</v>
      </c>
      <c r="D5772" t="s">
        <v>7780</v>
      </c>
      <c r="E5772" t="s">
        <v>1</v>
      </c>
      <c r="F5772" s="2">
        <v>44712</v>
      </c>
      <c r="G5772" t="s">
        <v>7781</v>
      </c>
      <c r="H5772" s="3">
        <v>85000</v>
      </c>
      <c r="I5772" s="3">
        <v>-30989.59</v>
      </c>
      <c r="J5772" s="3">
        <v>54010.41</v>
      </c>
    </row>
    <row r="5773" spans="1:10" x14ac:dyDescent="0.25">
      <c r="A5773" s="4" t="s">
        <v>9404</v>
      </c>
      <c r="B5773" s="4" t="s">
        <v>11128</v>
      </c>
      <c r="C5773" s="11" t="s">
        <v>11124</v>
      </c>
      <c r="D5773" t="s">
        <v>7780</v>
      </c>
      <c r="E5773" t="s">
        <v>7</v>
      </c>
      <c r="F5773" s="2">
        <v>44742</v>
      </c>
      <c r="G5773" t="s">
        <v>7782</v>
      </c>
      <c r="H5773" s="3">
        <v>2600</v>
      </c>
      <c r="I5773" s="3">
        <v>-975</v>
      </c>
      <c r="J5773" s="3">
        <v>1625</v>
      </c>
    </row>
    <row r="5774" spans="1:10" x14ac:dyDescent="0.25">
      <c r="A5774" s="4" t="s">
        <v>9404</v>
      </c>
      <c r="B5774" s="4" t="s">
        <v>11128</v>
      </c>
      <c r="C5774" s="11" t="s">
        <v>11124</v>
      </c>
      <c r="D5774" t="s">
        <v>7780</v>
      </c>
      <c r="E5774" t="s">
        <v>9</v>
      </c>
      <c r="F5774" s="2">
        <v>44834</v>
      </c>
      <c r="G5774" t="s">
        <v>7782</v>
      </c>
      <c r="H5774" s="3">
        <v>3200</v>
      </c>
      <c r="I5774" s="3">
        <v>-1200</v>
      </c>
      <c r="J5774" s="3">
        <v>2000</v>
      </c>
    </row>
    <row r="5775" spans="1:10" x14ac:dyDescent="0.25">
      <c r="A5775" s="4" t="s">
        <v>9404</v>
      </c>
      <c r="B5775" s="4" t="s">
        <v>11128</v>
      </c>
      <c r="C5775" s="11" t="s">
        <v>11124</v>
      </c>
      <c r="D5775" t="s">
        <v>7783</v>
      </c>
      <c r="E5775" t="s">
        <v>1</v>
      </c>
      <c r="F5775" s="2">
        <v>44561</v>
      </c>
      <c r="G5775" t="s">
        <v>7784</v>
      </c>
      <c r="H5775" s="3">
        <v>77000</v>
      </c>
      <c r="I5775" s="3">
        <v>-48125</v>
      </c>
      <c r="J5775" s="3">
        <v>28875</v>
      </c>
    </row>
    <row r="5776" spans="1:10" x14ac:dyDescent="0.25">
      <c r="A5776" s="4" t="s">
        <v>9404</v>
      </c>
      <c r="B5776" s="4" t="s">
        <v>11128</v>
      </c>
      <c r="C5776" s="11" t="s">
        <v>11124</v>
      </c>
      <c r="D5776" t="s">
        <v>7783</v>
      </c>
      <c r="E5776" t="s">
        <v>7</v>
      </c>
      <c r="F5776" s="2">
        <v>44985</v>
      </c>
      <c r="G5776" t="s">
        <v>7785</v>
      </c>
      <c r="H5776" s="3">
        <v>4690</v>
      </c>
      <c r="I5776" s="3">
        <v>-1758.75</v>
      </c>
      <c r="J5776" s="3">
        <v>2931.25</v>
      </c>
    </row>
    <row r="5777" spans="1:10" x14ac:dyDescent="0.25">
      <c r="A5777" s="4" t="s">
        <v>9404</v>
      </c>
      <c r="B5777" s="4" t="s">
        <v>11128</v>
      </c>
      <c r="C5777" s="11" t="s">
        <v>11124</v>
      </c>
      <c r="D5777" t="s">
        <v>7786</v>
      </c>
      <c r="E5777" t="s">
        <v>1</v>
      </c>
      <c r="F5777" s="2">
        <v>44545</v>
      </c>
      <c r="G5777" t="s">
        <v>7787</v>
      </c>
      <c r="H5777" s="3">
        <v>3500</v>
      </c>
      <c r="I5777" s="3">
        <v>-2187.5</v>
      </c>
      <c r="J5777" s="3">
        <v>1312.5</v>
      </c>
    </row>
    <row r="5778" spans="1:10" x14ac:dyDescent="0.25">
      <c r="A5778" s="4" t="s">
        <v>9404</v>
      </c>
      <c r="B5778" s="4" t="s">
        <v>11128</v>
      </c>
      <c r="C5778" s="11" t="s">
        <v>11124</v>
      </c>
      <c r="D5778" t="s">
        <v>7788</v>
      </c>
      <c r="E5778" t="s">
        <v>1</v>
      </c>
      <c r="F5778" s="2">
        <v>44469</v>
      </c>
      <c r="G5778" t="s">
        <v>7789</v>
      </c>
      <c r="H5778" s="3">
        <v>634.29999999999995</v>
      </c>
      <c r="I5778" s="3">
        <v>-396.45</v>
      </c>
      <c r="J5778" s="3">
        <v>237.85</v>
      </c>
    </row>
    <row r="5779" spans="1:10" x14ac:dyDescent="0.25">
      <c r="A5779" s="4" t="s">
        <v>9404</v>
      </c>
      <c r="B5779" s="4" t="s">
        <v>11128</v>
      </c>
      <c r="C5779" s="11" t="s">
        <v>11124</v>
      </c>
      <c r="D5779" t="s">
        <v>7790</v>
      </c>
      <c r="E5779" t="s">
        <v>1</v>
      </c>
      <c r="F5779" s="2">
        <v>45016</v>
      </c>
      <c r="G5779" t="s">
        <v>7791</v>
      </c>
      <c r="H5779" s="3">
        <v>5000</v>
      </c>
      <c r="I5779" s="3">
        <v>-1302.0899999999999</v>
      </c>
      <c r="J5779" s="3">
        <v>3697.91</v>
      </c>
    </row>
    <row r="5780" spans="1:10" x14ac:dyDescent="0.25">
      <c r="A5780" s="4" t="s">
        <v>9404</v>
      </c>
      <c r="B5780" s="4" t="s">
        <v>11128</v>
      </c>
      <c r="C5780" s="11" t="s">
        <v>11124</v>
      </c>
      <c r="D5780" t="s">
        <v>7792</v>
      </c>
      <c r="E5780" t="s">
        <v>1</v>
      </c>
      <c r="F5780" s="2">
        <v>44773</v>
      </c>
      <c r="G5780" t="s">
        <v>7793</v>
      </c>
      <c r="H5780" s="3">
        <v>2500</v>
      </c>
      <c r="I5780" s="3">
        <v>-937.5</v>
      </c>
      <c r="J5780" s="3">
        <v>1562.5</v>
      </c>
    </row>
    <row r="5781" spans="1:10" x14ac:dyDescent="0.25">
      <c r="A5781" s="4" t="s">
        <v>9404</v>
      </c>
      <c r="B5781" s="4" t="s">
        <v>11128</v>
      </c>
      <c r="C5781" s="11" t="s">
        <v>11124</v>
      </c>
      <c r="D5781" t="s">
        <v>7794</v>
      </c>
      <c r="E5781" t="s">
        <v>1</v>
      </c>
      <c r="F5781" s="2">
        <v>45153</v>
      </c>
      <c r="G5781" t="s">
        <v>197</v>
      </c>
      <c r="H5781" s="3">
        <v>52000</v>
      </c>
      <c r="I5781" s="3">
        <v>-7583.33</v>
      </c>
      <c r="J5781" s="3">
        <v>44416.67</v>
      </c>
    </row>
    <row r="5782" spans="1:10" x14ac:dyDescent="0.25">
      <c r="A5782" s="4" t="s">
        <v>9404</v>
      </c>
      <c r="B5782" s="4" t="s">
        <v>11128</v>
      </c>
      <c r="C5782" s="11" t="s">
        <v>11124</v>
      </c>
      <c r="D5782" t="s">
        <v>7795</v>
      </c>
      <c r="E5782" t="s">
        <v>1</v>
      </c>
      <c r="F5782" s="2">
        <v>44347</v>
      </c>
      <c r="G5782" t="s">
        <v>7796</v>
      </c>
      <c r="H5782" s="3">
        <v>600</v>
      </c>
      <c r="I5782" s="3">
        <v>-375</v>
      </c>
      <c r="J5782" s="3">
        <v>225</v>
      </c>
    </row>
    <row r="5783" spans="1:10" x14ac:dyDescent="0.25">
      <c r="A5783" s="4" t="s">
        <v>9404</v>
      </c>
      <c r="B5783" s="4" t="s">
        <v>11128</v>
      </c>
      <c r="C5783" s="11" t="s">
        <v>11124</v>
      </c>
      <c r="D5783" t="s">
        <v>7797</v>
      </c>
      <c r="E5783" t="s">
        <v>1</v>
      </c>
      <c r="F5783" s="2">
        <v>43175</v>
      </c>
      <c r="G5783" t="s">
        <v>7798</v>
      </c>
      <c r="H5783" s="3">
        <v>3800</v>
      </c>
      <c r="I5783" s="3">
        <v>-3800</v>
      </c>
      <c r="J5783" s="3">
        <v>0</v>
      </c>
    </row>
    <row r="5784" spans="1:10" x14ac:dyDescent="0.25">
      <c r="A5784" s="4" t="s">
        <v>9404</v>
      </c>
      <c r="B5784" s="4" t="s">
        <v>11128</v>
      </c>
      <c r="C5784" s="11" t="s">
        <v>11124</v>
      </c>
      <c r="D5784" t="s">
        <v>7797</v>
      </c>
      <c r="E5784" t="s">
        <v>7</v>
      </c>
      <c r="F5784" s="2">
        <v>44804</v>
      </c>
      <c r="G5784" t="s">
        <v>7799</v>
      </c>
      <c r="H5784" s="3">
        <v>4500</v>
      </c>
      <c r="I5784" s="3">
        <v>-1687.5</v>
      </c>
      <c r="J5784" s="3">
        <v>2812.5</v>
      </c>
    </row>
    <row r="5785" spans="1:10" x14ac:dyDescent="0.25">
      <c r="A5785" s="4" t="s">
        <v>9404</v>
      </c>
      <c r="B5785" s="4" t="s">
        <v>11128</v>
      </c>
      <c r="C5785" s="11" t="s">
        <v>11124</v>
      </c>
      <c r="D5785" t="s">
        <v>7800</v>
      </c>
      <c r="E5785" t="s">
        <v>1</v>
      </c>
      <c r="F5785" s="2">
        <v>42090</v>
      </c>
      <c r="G5785" t="s">
        <v>7801</v>
      </c>
      <c r="H5785" s="3">
        <v>27500</v>
      </c>
      <c r="I5785" s="3">
        <v>-27500</v>
      </c>
      <c r="J5785" s="3">
        <v>0</v>
      </c>
    </row>
    <row r="5786" spans="1:10" x14ac:dyDescent="0.25">
      <c r="A5786" s="4" t="s">
        <v>9404</v>
      </c>
      <c r="B5786" s="4" t="s">
        <v>11128</v>
      </c>
      <c r="C5786" s="11" t="s">
        <v>11124</v>
      </c>
      <c r="D5786" t="s">
        <v>7800</v>
      </c>
      <c r="E5786" t="s">
        <v>7</v>
      </c>
      <c r="F5786" s="2">
        <v>42460</v>
      </c>
      <c r="G5786" t="s">
        <v>7801</v>
      </c>
      <c r="H5786" s="3">
        <v>2300</v>
      </c>
      <c r="I5786" s="3">
        <v>-2300</v>
      </c>
      <c r="J5786" s="3">
        <v>0</v>
      </c>
    </row>
    <row r="5787" spans="1:10" x14ac:dyDescent="0.25">
      <c r="A5787" s="4" t="s">
        <v>9404</v>
      </c>
      <c r="B5787" s="4" t="s">
        <v>11128</v>
      </c>
      <c r="C5787" s="11" t="s">
        <v>11124</v>
      </c>
      <c r="D5787" t="s">
        <v>7802</v>
      </c>
      <c r="E5787" t="s">
        <v>1</v>
      </c>
      <c r="F5787" s="2">
        <v>42209</v>
      </c>
      <c r="G5787" t="s">
        <v>5754</v>
      </c>
      <c r="H5787" s="3">
        <v>4963.8900000000003</v>
      </c>
      <c r="I5787" s="3">
        <v>-4963.8900000000003</v>
      </c>
      <c r="J5787" s="3">
        <v>0</v>
      </c>
    </row>
    <row r="5788" spans="1:10" x14ac:dyDescent="0.25">
      <c r="A5788" s="4" t="s">
        <v>9404</v>
      </c>
      <c r="B5788" s="4" t="s">
        <v>11128</v>
      </c>
      <c r="C5788" s="11" t="s">
        <v>11124</v>
      </c>
      <c r="D5788" t="s">
        <v>7802</v>
      </c>
      <c r="E5788" t="s">
        <v>7</v>
      </c>
      <c r="F5788" s="2">
        <v>42213</v>
      </c>
      <c r="G5788" t="s">
        <v>5754</v>
      </c>
      <c r="H5788" s="3">
        <v>11492.06</v>
      </c>
      <c r="I5788" s="3">
        <v>-11492.06</v>
      </c>
      <c r="J5788" s="3">
        <v>0</v>
      </c>
    </row>
    <row r="5789" spans="1:10" x14ac:dyDescent="0.25">
      <c r="A5789" s="4" t="s">
        <v>9404</v>
      </c>
      <c r="B5789" s="4" t="s">
        <v>11128</v>
      </c>
      <c r="C5789" s="11" t="s">
        <v>11124</v>
      </c>
      <c r="D5789" t="s">
        <v>7803</v>
      </c>
      <c r="E5789" t="s">
        <v>1</v>
      </c>
      <c r="F5789" s="2">
        <v>42192</v>
      </c>
      <c r="G5789" t="s">
        <v>7804</v>
      </c>
      <c r="H5789" s="3">
        <v>16600</v>
      </c>
      <c r="I5789" s="3">
        <v>-16600</v>
      </c>
      <c r="J5789" s="3">
        <v>0</v>
      </c>
    </row>
    <row r="5790" spans="1:10" x14ac:dyDescent="0.25">
      <c r="A5790" s="4" t="s">
        <v>9404</v>
      </c>
      <c r="B5790" s="4" t="s">
        <v>11128</v>
      </c>
      <c r="C5790" s="11" t="s">
        <v>11124</v>
      </c>
      <c r="D5790" t="s">
        <v>7803</v>
      </c>
      <c r="E5790" t="s">
        <v>7</v>
      </c>
      <c r="F5790" s="2">
        <v>42307</v>
      </c>
      <c r="G5790" t="s">
        <v>7804</v>
      </c>
      <c r="H5790" s="3">
        <v>24900</v>
      </c>
      <c r="I5790" s="3">
        <v>-24900</v>
      </c>
      <c r="J5790" s="3">
        <v>0</v>
      </c>
    </row>
    <row r="5791" spans="1:10" x14ac:dyDescent="0.25">
      <c r="A5791" s="4" t="s">
        <v>9404</v>
      </c>
      <c r="B5791" s="4" t="s">
        <v>11128</v>
      </c>
      <c r="C5791" s="11" t="s">
        <v>11124</v>
      </c>
      <c r="D5791" t="s">
        <v>7803</v>
      </c>
      <c r="E5791" t="s">
        <v>9</v>
      </c>
      <c r="F5791" s="2">
        <v>42361</v>
      </c>
      <c r="G5791" t="s">
        <v>7804</v>
      </c>
      <c r="H5791" s="3">
        <v>3700</v>
      </c>
      <c r="I5791" s="3">
        <v>-3700</v>
      </c>
      <c r="J5791" s="3">
        <v>0</v>
      </c>
    </row>
    <row r="5792" spans="1:10" x14ac:dyDescent="0.25">
      <c r="A5792" s="4" t="s">
        <v>9404</v>
      </c>
      <c r="B5792" s="4" t="s">
        <v>11128</v>
      </c>
      <c r="C5792" s="11" t="s">
        <v>11124</v>
      </c>
      <c r="D5792" t="s">
        <v>7803</v>
      </c>
      <c r="E5792" t="s">
        <v>19</v>
      </c>
      <c r="F5792" s="2">
        <v>43080</v>
      </c>
      <c r="G5792" t="s">
        <v>7804</v>
      </c>
      <c r="H5792" s="3">
        <v>600</v>
      </c>
      <c r="I5792" s="3">
        <v>-600</v>
      </c>
      <c r="J5792" s="3">
        <v>0</v>
      </c>
    </row>
    <row r="5793" spans="1:10" x14ac:dyDescent="0.25">
      <c r="A5793" s="4" t="s">
        <v>9404</v>
      </c>
      <c r="B5793" s="4" t="s">
        <v>11128</v>
      </c>
      <c r="C5793" s="11" t="s">
        <v>11124</v>
      </c>
      <c r="D5793" t="s">
        <v>7803</v>
      </c>
      <c r="E5793" t="s">
        <v>21</v>
      </c>
      <c r="F5793" s="2">
        <v>43158</v>
      </c>
      <c r="G5793" t="s">
        <v>7805</v>
      </c>
      <c r="H5793" s="3">
        <v>600</v>
      </c>
      <c r="I5793" s="3">
        <v>-600</v>
      </c>
      <c r="J5793" s="3">
        <v>0</v>
      </c>
    </row>
    <row r="5794" spans="1:10" x14ac:dyDescent="0.25">
      <c r="A5794" s="4" t="s">
        <v>9404</v>
      </c>
      <c r="B5794" s="4" t="s">
        <v>11128</v>
      </c>
      <c r="C5794" s="11" t="s">
        <v>11124</v>
      </c>
      <c r="D5794" t="s">
        <v>7806</v>
      </c>
      <c r="E5794" t="s">
        <v>1</v>
      </c>
      <c r="F5794" s="2">
        <v>45358</v>
      </c>
      <c r="G5794" t="s">
        <v>7807</v>
      </c>
      <c r="H5794" s="3">
        <v>75000</v>
      </c>
      <c r="I5794" s="3">
        <v>0</v>
      </c>
      <c r="J5794" s="3">
        <v>75000</v>
      </c>
    </row>
    <row r="5795" spans="1:10" x14ac:dyDescent="0.25">
      <c r="A5795" s="4" t="s">
        <v>9404</v>
      </c>
      <c r="B5795" s="4" t="s">
        <v>11128</v>
      </c>
      <c r="C5795" s="11" t="s">
        <v>11124</v>
      </c>
      <c r="D5795" t="s">
        <v>7808</v>
      </c>
      <c r="E5795" t="s">
        <v>1</v>
      </c>
      <c r="F5795" s="2">
        <v>42766</v>
      </c>
      <c r="G5795" t="s">
        <v>7809</v>
      </c>
      <c r="H5795" s="3">
        <v>2397</v>
      </c>
      <c r="I5795" s="3">
        <v>-2397</v>
      </c>
      <c r="J5795" s="3">
        <v>0</v>
      </c>
    </row>
    <row r="5796" spans="1:10" x14ac:dyDescent="0.25">
      <c r="A5796" s="4" t="s">
        <v>9404</v>
      </c>
      <c r="B5796" s="4" t="s">
        <v>11128</v>
      </c>
      <c r="C5796" s="11" t="s">
        <v>11124</v>
      </c>
      <c r="D5796" t="s">
        <v>7808</v>
      </c>
      <c r="E5796" t="s">
        <v>7</v>
      </c>
      <c r="F5796" s="2">
        <v>42766</v>
      </c>
      <c r="G5796" t="s">
        <v>7809</v>
      </c>
      <c r="H5796" s="3">
        <v>3452</v>
      </c>
      <c r="I5796" s="3">
        <v>-3452</v>
      </c>
      <c r="J5796" s="3">
        <v>0</v>
      </c>
    </row>
    <row r="5797" spans="1:10" x14ac:dyDescent="0.25">
      <c r="A5797" s="4" t="s">
        <v>9404</v>
      </c>
      <c r="B5797" s="4" t="s">
        <v>11128</v>
      </c>
      <c r="C5797" s="11" t="s">
        <v>11124</v>
      </c>
      <c r="D5797" t="s">
        <v>7808</v>
      </c>
      <c r="E5797" t="s">
        <v>9</v>
      </c>
      <c r="F5797" s="2">
        <v>43373</v>
      </c>
      <c r="G5797" t="s">
        <v>7810</v>
      </c>
      <c r="H5797" s="3">
        <v>1300</v>
      </c>
      <c r="I5797" s="3">
        <v>-1300</v>
      </c>
      <c r="J5797" s="3">
        <v>0</v>
      </c>
    </row>
    <row r="5798" spans="1:10" x14ac:dyDescent="0.25">
      <c r="A5798" s="4" t="s">
        <v>9404</v>
      </c>
      <c r="B5798" s="4" t="s">
        <v>11128</v>
      </c>
      <c r="C5798" s="11" t="s">
        <v>11124</v>
      </c>
      <c r="D5798" t="s">
        <v>7808</v>
      </c>
      <c r="E5798" t="s">
        <v>19</v>
      </c>
      <c r="F5798" s="2">
        <v>43373</v>
      </c>
      <c r="G5798" t="s">
        <v>7811</v>
      </c>
      <c r="H5798" s="3">
        <v>1300</v>
      </c>
      <c r="I5798" s="3">
        <v>-1300</v>
      </c>
      <c r="J5798" s="3">
        <v>0</v>
      </c>
    </row>
    <row r="5799" spans="1:10" x14ac:dyDescent="0.25">
      <c r="A5799" s="4" t="s">
        <v>9404</v>
      </c>
      <c r="B5799" s="4" t="s">
        <v>11128</v>
      </c>
      <c r="C5799" s="11" t="s">
        <v>11124</v>
      </c>
      <c r="D5799" t="s">
        <v>7812</v>
      </c>
      <c r="E5799" t="s">
        <v>1</v>
      </c>
      <c r="F5799" s="2">
        <v>42977</v>
      </c>
      <c r="G5799" t="s">
        <v>5317</v>
      </c>
      <c r="H5799" s="3">
        <v>3000</v>
      </c>
      <c r="I5799" s="3">
        <v>-3000</v>
      </c>
      <c r="J5799" s="3">
        <v>0</v>
      </c>
    </row>
    <row r="5800" spans="1:10" x14ac:dyDescent="0.25">
      <c r="A5800" s="4" t="s">
        <v>9404</v>
      </c>
      <c r="B5800" s="4" t="s">
        <v>11128</v>
      </c>
      <c r="C5800" s="11" t="s">
        <v>11124</v>
      </c>
      <c r="D5800" t="s">
        <v>7813</v>
      </c>
      <c r="E5800" t="s">
        <v>1</v>
      </c>
      <c r="F5800" s="2">
        <v>43451</v>
      </c>
      <c r="G5800" t="s">
        <v>7814</v>
      </c>
      <c r="H5800" s="3">
        <v>55000</v>
      </c>
      <c r="I5800" s="3">
        <v>-55000</v>
      </c>
      <c r="J5800" s="3">
        <v>0</v>
      </c>
    </row>
    <row r="5801" spans="1:10" x14ac:dyDescent="0.25">
      <c r="A5801" s="4" t="s">
        <v>9404</v>
      </c>
      <c r="B5801" s="4" t="s">
        <v>11128</v>
      </c>
      <c r="C5801" s="11" t="s">
        <v>11124</v>
      </c>
      <c r="D5801" t="s">
        <v>7813</v>
      </c>
      <c r="E5801" t="s">
        <v>7</v>
      </c>
      <c r="F5801" s="2">
        <v>45138</v>
      </c>
      <c r="G5801" t="s">
        <v>7815</v>
      </c>
      <c r="H5801" s="3">
        <v>64141</v>
      </c>
      <c r="I5801" s="3">
        <v>-8017.63</v>
      </c>
      <c r="J5801" s="3">
        <v>56123.37</v>
      </c>
    </row>
    <row r="5802" spans="1:10" x14ac:dyDescent="0.25">
      <c r="A5802" s="4" t="s">
        <v>9404</v>
      </c>
      <c r="B5802" s="4" t="s">
        <v>11128</v>
      </c>
      <c r="C5802" s="11" t="s">
        <v>11124</v>
      </c>
      <c r="D5802" t="s">
        <v>7816</v>
      </c>
      <c r="E5802" t="s">
        <v>1</v>
      </c>
      <c r="F5802" s="2">
        <v>42977</v>
      </c>
      <c r="G5802" t="s">
        <v>7817</v>
      </c>
      <c r="H5802" s="3">
        <v>55000</v>
      </c>
      <c r="I5802" s="3">
        <v>-55000</v>
      </c>
      <c r="J5802" s="3">
        <v>0</v>
      </c>
    </row>
    <row r="5803" spans="1:10" x14ac:dyDescent="0.25">
      <c r="A5803" s="4" t="s">
        <v>9404</v>
      </c>
      <c r="B5803" s="4" t="s">
        <v>11128</v>
      </c>
      <c r="C5803" s="11" t="s">
        <v>11124</v>
      </c>
      <c r="D5803" t="s">
        <v>7818</v>
      </c>
      <c r="E5803" t="s">
        <v>1</v>
      </c>
      <c r="F5803" s="2">
        <v>43146</v>
      </c>
      <c r="G5803" t="s">
        <v>7819</v>
      </c>
      <c r="H5803" s="3">
        <v>15000</v>
      </c>
      <c r="I5803" s="3">
        <v>-15000</v>
      </c>
      <c r="J5803" s="3">
        <v>0</v>
      </c>
    </row>
    <row r="5804" spans="1:10" x14ac:dyDescent="0.25">
      <c r="A5804" s="4" t="s">
        <v>9404</v>
      </c>
      <c r="B5804" s="4" t="s">
        <v>11128</v>
      </c>
      <c r="C5804" s="11" t="s">
        <v>11124</v>
      </c>
      <c r="D5804" t="s">
        <v>7820</v>
      </c>
      <c r="E5804" t="s">
        <v>1</v>
      </c>
      <c r="F5804" s="2">
        <v>42912</v>
      </c>
      <c r="G5804" t="s">
        <v>7821</v>
      </c>
      <c r="H5804" s="3">
        <v>5000</v>
      </c>
      <c r="I5804" s="3">
        <v>-5000</v>
      </c>
      <c r="J5804" s="3">
        <v>0</v>
      </c>
    </row>
    <row r="5805" spans="1:10" x14ac:dyDescent="0.25">
      <c r="A5805" s="4" t="s">
        <v>9404</v>
      </c>
      <c r="B5805" s="4" t="s">
        <v>11128</v>
      </c>
      <c r="C5805" s="11" t="s">
        <v>11124</v>
      </c>
      <c r="D5805" t="s">
        <v>7822</v>
      </c>
      <c r="E5805" t="s">
        <v>1</v>
      </c>
      <c r="F5805" s="2">
        <v>43146</v>
      </c>
      <c r="G5805" t="s">
        <v>7819</v>
      </c>
      <c r="H5805" s="3">
        <v>12000</v>
      </c>
      <c r="I5805" s="3">
        <v>-12000</v>
      </c>
      <c r="J5805" s="3">
        <v>0</v>
      </c>
    </row>
    <row r="5806" spans="1:10" x14ac:dyDescent="0.25">
      <c r="A5806" s="4" t="s">
        <v>9404</v>
      </c>
      <c r="B5806" s="4" t="s">
        <v>11128</v>
      </c>
      <c r="C5806" s="11" t="s">
        <v>11124</v>
      </c>
      <c r="D5806" t="s">
        <v>7823</v>
      </c>
      <c r="E5806" t="s">
        <v>1</v>
      </c>
      <c r="F5806" s="2">
        <v>43146</v>
      </c>
      <c r="G5806" t="s">
        <v>7819</v>
      </c>
      <c r="H5806" s="3">
        <v>15000</v>
      </c>
      <c r="I5806" s="3">
        <v>-15000</v>
      </c>
      <c r="J5806" s="3">
        <v>0</v>
      </c>
    </row>
    <row r="5807" spans="1:10" x14ac:dyDescent="0.25">
      <c r="A5807" s="4" t="s">
        <v>9404</v>
      </c>
      <c r="B5807" s="4" t="s">
        <v>11128</v>
      </c>
      <c r="C5807" s="11" t="s">
        <v>11124</v>
      </c>
      <c r="D5807" t="s">
        <v>7824</v>
      </c>
      <c r="E5807" t="s">
        <v>1</v>
      </c>
      <c r="F5807" s="2">
        <v>44651</v>
      </c>
      <c r="G5807" t="s">
        <v>7825</v>
      </c>
      <c r="H5807" s="3">
        <v>4500</v>
      </c>
      <c r="I5807" s="3">
        <v>-2812.5</v>
      </c>
      <c r="J5807" s="3">
        <v>1687.5</v>
      </c>
    </row>
    <row r="5808" spans="1:10" x14ac:dyDescent="0.25">
      <c r="A5808" s="4" t="s">
        <v>9404</v>
      </c>
      <c r="B5808" s="4" t="s">
        <v>11128</v>
      </c>
      <c r="C5808" s="11" t="s">
        <v>11124</v>
      </c>
      <c r="D5808" t="s">
        <v>7826</v>
      </c>
      <c r="E5808" t="s">
        <v>1</v>
      </c>
      <c r="F5808" s="2">
        <v>43725</v>
      </c>
      <c r="G5808" t="s">
        <v>7827</v>
      </c>
      <c r="H5808" s="3">
        <v>5837.41</v>
      </c>
      <c r="I5808" s="3">
        <v>-5837.41</v>
      </c>
      <c r="J5808" s="3">
        <v>0</v>
      </c>
    </row>
    <row r="5809" spans="1:10" x14ac:dyDescent="0.25">
      <c r="A5809" s="4" t="s">
        <v>9404</v>
      </c>
      <c r="B5809" s="4" t="s">
        <v>11128</v>
      </c>
      <c r="C5809" s="11" t="s">
        <v>11124</v>
      </c>
      <c r="D5809" t="s">
        <v>7828</v>
      </c>
      <c r="E5809" t="s">
        <v>1</v>
      </c>
      <c r="F5809" s="2">
        <v>44347</v>
      </c>
      <c r="G5809" t="s">
        <v>4988</v>
      </c>
      <c r="H5809" s="3">
        <v>4132</v>
      </c>
      <c r="I5809" s="3">
        <v>-2582.5</v>
      </c>
      <c r="J5809" s="3">
        <v>1549.5</v>
      </c>
    </row>
    <row r="5810" spans="1:10" x14ac:dyDescent="0.25">
      <c r="A5810" s="4" t="s">
        <v>9404</v>
      </c>
      <c r="B5810" s="4" t="s">
        <v>11128</v>
      </c>
      <c r="C5810" s="11" t="s">
        <v>11124</v>
      </c>
      <c r="D5810" t="s">
        <v>7829</v>
      </c>
      <c r="E5810" t="s">
        <v>1</v>
      </c>
      <c r="F5810" s="2">
        <v>43146</v>
      </c>
      <c r="G5810" t="s">
        <v>7819</v>
      </c>
      <c r="H5810" s="3">
        <v>14000</v>
      </c>
      <c r="I5810" s="3">
        <v>-14000</v>
      </c>
      <c r="J5810" s="3">
        <v>0</v>
      </c>
    </row>
    <row r="5811" spans="1:10" x14ac:dyDescent="0.25">
      <c r="A5811" s="4" t="s">
        <v>9404</v>
      </c>
      <c r="B5811" s="4" t="s">
        <v>11128</v>
      </c>
      <c r="C5811" s="11" t="s">
        <v>11124</v>
      </c>
      <c r="D5811" t="s">
        <v>7830</v>
      </c>
      <c r="E5811" t="s">
        <v>1</v>
      </c>
      <c r="F5811" s="2">
        <v>45016</v>
      </c>
      <c r="G5811" t="s">
        <v>7831</v>
      </c>
      <c r="H5811" s="3">
        <v>2100</v>
      </c>
      <c r="I5811" s="3">
        <v>-787.5</v>
      </c>
      <c r="J5811" s="3">
        <v>1312.5</v>
      </c>
    </row>
    <row r="5812" spans="1:10" x14ac:dyDescent="0.25">
      <c r="A5812" s="4" t="s">
        <v>9404</v>
      </c>
      <c r="B5812" s="4" t="s">
        <v>11128</v>
      </c>
      <c r="C5812" s="11" t="s">
        <v>11124</v>
      </c>
      <c r="D5812" t="s">
        <v>7832</v>
      </c>
      <c r="E5812" t="s">
        <v>1</v>
      </c>
      <c r="F5812" s="2">
        <v>44742</v>
      </c>
      <c r="G5812" t="s">
        <v>7833</v>
      </c>
      <c r="H5812" s="3">
        <v>6114.58</v>
      </c>
      <c r="I5812" s="3">
        <v>-2165.58</v>
      </c>
      <c r="J5812" s="3">
        <v>3949</v>
      </c>
    </row>
    <row r="5813" spans="1:10" x14ac:dyDescent="0.25">
      <c r="A5813" s="4" t="s">
        <v>9404</v>
      </c>
      <c r="B5813" s="4" t="s">
        <v>11128</v>
      </c>
      <c r="C5813" s="11" t="s">
        <v>11124</v>
      </c>
      <c r="D5813" t="s">
        <v>7832</v>
      </c>
      <c r="E5813" t="s">
        <v>7</v>
      </c>
      <c r="F5813" s="2">
        <v>44742</v>
      </c>
      <c r="G5813" t="s">
        <v>7833</v>
      </c>
      <c r="H5813" s="3">
        <v>5584.44</v>
      </c>
      <c r="I5813" s="3">
        <v>-2094.17</v>
      </c>
      <c r="J5813" s="3">
        <v>3490.27</v>
      </c>
    </row>
    <row r="5814" spans="1:10" x14ac:dyDescent="0.25">
      <c r="A5814" s="4" t="s">
        <v>9404</v>
      </c>
      <c r="B5814" s="4" t="s">
        <v>11128</v>
      </c>
      <c r="C5814" s="11" t="s">
        <v>11124</v>
      </c>
      <c r="D5814" t="s">
        <v>7832</v>
      </c>
      <c r="E5814" t="s">
        <v>9</v>
      </c>
      <c r="F5814" s="2">
        <v>44742</v>
      </c>
      <c r="G5814" t="s">
        <v>7834</v>
      </c>
      <c r="H5814" s="3">
        <v>5081.33</v>
      </c>
      <c r="I5814" s="3">
        <v>-2540.66</v>
      </c>
      <c r="J5814" s="3">
        <v>2540.67</v>
      </c>
    </row>
    <row r="5815" spans="1:10" x14ac:dyDescent="0.25">
      <c r="A5815" s="4" t="s">
        <v>9404</v>
      </c>
      <c r="B5815" s="4" t="s">
        <v>11128</v>
      </c>
      <c r="C5815" s="11" t="s">
        <v>11124</v>
      </c>
      <c r="D5815" t="s">
        <v>7832</v>
      </c>
      <c r="E5815" t="s">
        <v>19</v>
      </c>
      <c r="F5815" s="2">
        <v>44742</v>
      </c>
      <c r="G5815" t="s">
        <v>7833</v>
      </c>
      <c r="H5815" s="3">
        <v>7276.9</v>
      </c>
      <c r="I5815" s="3">
        <v>-2728.84</v>
      </c>
      <c r="J5815" s="3">
        <v>4548.0600000000004</v>
      </c>
    </row>
    <row r="5816" spans="1:10" x14ac:dyDescent="0.25">
      <c r="A5816" s="4" t="s">
        <v>9404</v>
      </c>
      <c r="B5816" s="4" t="s">
        <v>11128</v>
      </c>
      <c r="C5816" s="11" t="s">
        <v>11124</v>
      </c>
      <c r="D5816" t="s">
        <v>7832</v>
      </c>
      <c r="E5816" t="s">
        <v>21</v>
      </c>
      <c r="F5816" s="2">
        <v>45016</v>
      </c>
      <c r="G5816" t="s">
        <v>7835</v>
      </c>
      <c r="H5816" s="3">
        <v>1141.01</v>
      </c>
      <c r="I5816" s="3">
        <v>-427.88</v>
      </c>
      <c r="J5816" s="3">
        <v>713.13</v>
      </c>
    </row>
    <row r="5817" spans="1:10" x14ac:dyDescent="0.25">
      <c r="A5817" s="4" t="s">
        <v>9404</v>
      </c>
      <c r="B5817" s="4" t="s">
        <v>11128</v>
      </c>
      <c r="C5817" s="11" t="s">
        <v>11124</v>
      </c>
      <c r="D5817" t="s">
        <v>7836</v>
      </c>
      <c r="E5817" t="s">
        <v>1</v>
      </c>
      <c r="F5817" s="2">
        <v>44742</v>
      </c>
      <c r="G5817" t="s">
        <v>7834</v>
      </c>
      <c r="H5817" s="3">
        <v>5563.72</v>
      </c>
      <c r="I5817" s="3">
        <v>-1970.48</v>
      </c>
      <c r="J5817" s="3">
        <v>3593.24</v>
      </c>
    </row>
    <row r="5818" spans="1:10" x14ac:dyDescent="0.25">
      <c r="A5818" s="4" t="s">
        <v>9404</v>
      </c>
      <c r="B5818" s="4" t="s">
        <v>11128</v>
      </c>
      <c r="C5818" s="11" t="s">
        <v>11124</v>
      </c>
      <c r="D5818" t="s">
        <v>7836</v>
      </c>
      <c r="E5818" t="s">
        <v>7</v>
      </c>
      <c r="F5818" s="2">
        <v>44742</v>
      </c>
      <c r="G5818" t="s">
        <v>7834</v>
      </c>
      <c r="H5818" s="3">
        <v>6621.32</v>
      </c>
      <c r="I5818" s="3">
        <v>-2482.9899999999998</v>
      </c>
      <c r="J5818" s="3">
        <v>4138.33</v>
      </c>
    </row>
    <row r="5819" spans="1:10" x14ac:dyDescent="0.25">
      <c r="A5819" s="4" t="s">
        <v>9404</v>
      </c>
      <c r="B5819" s="4" t="s">
        <v>11128</v>
      </c>
      <c r="C5819" s="11" t="s">
        <v>11124</v>
      </c>
      <c r="D5819" t="s">
        <v>7836</v>
      </c>
      <c r="E5819" t="s">
        <v>9</v>
      </c>
      <c r="F5819" s="2">
        <v>44865</v>
      </c>
      <c r="G5819" t="s">
        <v>7837</v>
      </c>
      <c r="H5819" s="3">
        <v>760.67</v>
      </c>
      <c r="I5819" s="3">
        <v>-285.25</v>
      </c>
      <c r="J5819" s="3">
        <v>475.42</v>
      </c>
    </row>
    <row r="5820" spans="1:10" x14ac:dyDescent="0.25">
      <c r="A5820" s="4" t="s">
        <v>9404</v>
      </c>
      <c r="B5820" s="4" t="s">
        <v>11128</v>
      </c>
      <c r="C5820" s="11" t="s">
        <v>11124</v>
      </c>
      <c r="D5820" t="s">
        <v>7836</v>
      </c>
      <c r="E5820" t="s">
        <v>19</v>
      </c>
      <c r="F5820" s="2">
        <v>45169</v>
      </c>
      <c r="G5820" t="s">
        <v>7838</v>
      </c>
      <c r="H5820" s="3">
        <v>8082.15</v>
      </c>
      <c r="I5820" s="3">
        <v>-1010.27</v>
      </c>
      <c r="J5820" s="3">
        <v>7071.88</v>
      </c>
    </row>
    <row r="5821" spans="1:10" x14ac:dyDescent="0.25">
      <c r="A5821" s="4" t="s">
        <v>9404</v>
      </c>
      <c r="B5821" s="4" t="s">
        <v>11128</v>
      </c>
      <c r="C5821" s="11" t="s">
        <v>11124</v>
      </c>
      <c r="D5821" t="s">
        <v>7839</v>
      </c>
      <c r="E5821" t="s">
        <v>1</v>
      </c>
      <c r="F5821" s="2">
        <v>42467</v>
      </c>
      <c r="G5821" t="s">
        <v>7840</v>
      </c>
      <c r="H5821" s="3">
        <v>26118.62</v>
      </c>
      <c r="I5821" s="3">
        <v>-26118.62</v>
      </c>
      <c r="J5821" s="3">
        <v>0</v>
      </c>
    </row>
    <row r="5822" spans="1:10" x14ac:dyDescent="0.25">
      <c r="A5822" s="4" t="s">
        <v>9404</v>
      </c>
      <c r="B5822" s="4" t="s">
        <v>11128</v>
      </c>
      <c r="C5822" s="11" t="s">
        <v>11124</v>
      </c>
      <c r="D5822" t="s">
        <v>7839</v>
      </c>
      <c r="E5822" t="s">
        <v>7</v>
      </c>
      <c r="F5822" s="2">
        <v>42794</v>
      </c>
      <c r="G5822" t="s">
        <v>7840</v>
      </c>
      <c r="H5822" s="3">
        <v>3120</v>
      </c>
      <c r="I5822" s="3">
        <v>-3120</v>
      </c>
      <c r="J5822" s="3">
        <v>0</v>
      </c>
    </row>
    <row r="5823" spans="1:10" x14ac:dyDescent="0.25">
      <c r="A5823" s="4" t="s">
        <v>9404</v>
      </c>
      <c r="B5823" s="4" t="s">
        <v>11128</v>
      </c>
      <c r="C5823" s="11" t="s">
        <v>11124</v>
      </c>
      <c r="D5823" t="s">
        <v>7841</v>
      </c>
      <c r="E5823" t="s">
        <v>1</v>
      </c>
      <c r="F5823" s="2">
        <v>43100</v>
      </c>
      <c r="G5823" t="s">
        <v>7842</v>
      </c>
      <c r="H5823" s="3">
        <v>850</v>
      </c>
      <c r="I5823" s="3">
        <v>-850</v>
      </c>
      <c r="J5823" s="3">
        <v>0</v>
      </c>
    </row>
    <row r="5824" spans="1:10" x14ac:dyDescent="0.25">
      <c r="A5824" s="4" t="s">
        <v>9404</v>
      </c>
      <c r="B5824" s="4" t="s">
        <v>11128</v>
      </c>
      <c r="C5824" s="11" t="s">
        <v>11124</v>
      </c>
      <c r="D5824" t="s">
        <v>7843</v>
      </c>
      <c r="E5824" t="s">
        <v>1</v>
      </c>
      <c r="F5824" s="2">
        <v>44742</v>
      </c>
      <c r="G5824" t="s">
        <v>7844</v>
      </c>
      <c r="H5824" s="3">
        <v>3084.83</v>
      </c>
      <c r="I5824" s="3">
        <v>-1092.54</v>
      </c>
      <c r="J5824" s="3">
        <v>1992.29</v>
      </c>
    </row>
    <row r="5825" spans="1:10" x14ac:dyDescent="0.25">
      <c r="A5825" s="4" t="s">
        <v>9404</v>
      </c>
      <c r="B5825" s="4" t="s">
        <v>11128</v>
      </c>
      <c r="C5825" s="11" t="s">
        <v>11124</v>
      </c>
      <c r="D5825" t="s">
        <v>7843</v>
      </c>
      <c r="E5825" t="s">
        <v>7</v>
      </c>
      <c r="F5825" s="2">
        <v>44742</v>
      </c>
      <c r="G5825" t="s">
        <v>7844</v>
      </c>
      <c r="H5825" s="3">
        <v>3671.23</v>
      </c>
      <c r="I5825" s="3">
        <v>-1376.71</v>
      </c>
      <c r="J5825" s="3">
        <v>2294.52</v>
      </c>
    </row>
    <row r="5826" spans="1:10" x14ac:dyDescent="0.25">
      <c r="A5826" s="4" t="s">
        <v>9404</v>
      </c>
      <c r="B5826" s="4" t="s">
        <v>11128</v>
      </c>
      <c r="C5826" s="11" t="s">
        <v>11124</v>
      </c>
      <c r="D5826" t="s">
        <v>7845</v>
      </c>
      <c r="E5826" t="s">
        <v>1</v>
      </c>
      <c r="F5826" s="2">
        <v>44651</v>
      </c>
      <c r="G5826" t="s">
        <v>7846</v>
      </c>
      <c r="H5826" s="3">
        <v>4320.2299999999996</v>
      </c>
      <c r="I5826" s="3">
        <v>-2700.15</v>
      </c>
      <c r="J5826" s="3">
        <v>1620.08</v>
      </c>
    </row>
    <row r="5827" spans="1:10" x14ac:dyDescent="0.25">
      <c r="A5827" s="4" t="s">
        <v>9404</v>
      </c>
      <c r="B5827" s="4" t="s">
        <v>11128</v>
      </c>
      <c r="C5827" s="11" t="s">
        <v>11124</v>
      </c>
      <c r="D5827" t="s">
        <v>7845</v>
      </c>
      <c r="E5827" t="s">
        <v>7</v>
      </c>
      <c r="F5827" s="2">
        <v>44742</v>
      </c>
      <c r="G5827" t="s">
        <v>7847</v>
      </c>
      <c r="H5827" s="3">
        <v>5839.15</v>
      </c>
      <c r="I5827" s="3">
        <v>-2189.6799999999998</v>
      </c>
      <c r="J5827" s="3">
        <v>3649.47</v>
      </c>
    </row>
    <row r="5828" spans="1:10" x14ac:dyDescent="0.25">
      <c r="A5828" s="4" t="s">
        <v>9404</v>
      </c>
      <c r="B5828" s="4" t="s">
        <v>11128</v>
      </c>
      <c r="C5828" s="11" t="s">
        <v>11124</v>
      </c>
      <c r="D5828" t="s">
        <v>7845</v>
      </c>
      <c r="E5828" t="s">
        <v>9</v>
      </c>
      <c r="F5828" s="2">
        <v>44742</v>
      </c>
      <c r="G5828" t="s">
        <v>7847</v>
      </c>
      <c r="H5828" s="3">
        <v>5332.89</v>
      </c>
      <c r="I5828" s="3">
        <v>-2666.44</v>
      </c>
      <c r="J5828" s="3">
        <v>2666.45</v>
      </c>
    </row>
    <row r="5829" spans="1:10" x14ac:dyDescent="0.25">
      <c r="A5829" s="4" t="s">
        <v>9404</v>
      </c>
      <c r="B5829" s="4" t="s">
        <v>11128</v>
      </c>
      <c r="C5829" s="11" t="s">
        <v>11124</v>
      </c>
      <c r="D5829" t="s">
        <v>7845</v>
      </c>
      <c r="E5829" t="s">
        <v>19</v>
      </c>
      <c r="F5829" s="2">
        <v>44742</v>
      </c>
      <c r="G5829" t="s">
        <v>7847</v>
      </c>
      <c r="H5829" s="3">
        <v>6949.11</v>
      </c>
      <c r="I5829" s="3">
        <v>-2605.92</v>
      </c>
      <c r="J5829" s="3">
        <v>4343.1899999999996</v>
      </c>
    </row>
    <row r="5830" spans="1:10" x14ac:dyDescent="0.25">
      <c r="A5830" s="4" t="s">
        <v>9404</v>
      </c>
      <c r="B5830" s="4" t="s">
        <v>11128</v>
      </c>
      <c r="C5830" s="11" t="s">
        <v>11124</v>
      </c>
      <c r="D5830" t="s">
        <v>7845</v>
      </c>
      <c r="E5830" t="s">
        <v>21</v>
      </c>
      <c r="F5830" s="2">
        <v>45107</v>
      </c>
      <c r="G5830" t="s">
        <v>7848</v>
      </c>
      <c r="H5830" s="3">
        <v>760.67</v>
      </c>
      <c r="I5830" s="3">
        <v>-95.08</v>
      </c>
      <c r="J5830" s="3">
        <v>665.59</v>
      </c>
    </row>
    <row r="5831" spans="1:10" x14ac:dyDescent="0.25">
      <c r="A5831" s="4" t="s">
        <v>9404</v>
      </c>
      <c r="B5831" s="4" t="s">
        <v>11128</v>
      </c>
      <c r="C5831" s="11" t="s">
        <v>11124</v>
      </c>
      <c r="D5831" t="s">
        <v>7849</v>
      </c>
      <c r="E5831" t="s">
        <v>1</v>
      </c>
      <c r="F5831" s="2">
        <v>43480</v>
      </c>
      <c r="G5831" t="s">
        <v>7850</v>
      </c>
      <c r="H5831" s="3">
        <v>9545.4500000000007</v>
      </c>
      <c r="I5831" s="3">
        <v>-9545.4500000000007</v>
      </c>
      <c r="J5831" s="3">
        <v>0</v>
      </c>
    </row>
    <row r="5832" spans="1:10" x14ac:dyDescent="0.25">
      <c r="A5832" s="4" t="s">
        <v>9404</v>
      </c>
      <c r="B5832" s="4" t="s">
        <v>11128</v>
      </c>
      <c r="C5832" s="11" t="s">
        <v>11124</v>
      </c>
      <c r="D5832" t="s">
        <v>7851</v>
      </c>
      <c r="E5832" t="s">
        <v>1</v>
      </c>
      <c r="F5832" s="2">
        <v>43769</v>
      </c>
      <c r="G5832" t="s">
        <v>7852</v>
      </c>
      <c r="H5832" s="3">
        <v>1000</v>
      </c>
      <c r="I5832" s="3">
        <v>-1000</v>
      </c>
      <c r="J5832" s="3">
        <v>0</v>
      </c>
    </row>
    <row r="5833" spans="1:10" x14ac:dyDescent="0.25">
      <c r="A5833" s="4" t="s">
        <v>9404</v>
      </c>
      <c r="B5833" s="4" t="s">
        <v>11128</v>
      </c>
      <c r="C5833" s="11" t="s">
        <v>11124</v>
      </c>
      <c r="D5833" t="s">
        <v>7853</v>
      </c>
      <c r="E5833" t="s">
        <v>1</v>
      </c>
      <c r="F5833" s="2">
        <v>44256</v>
      </c>
      <c r="G5833" t="s">
        <v>7854</v>
      </c>
      <c r="H5833" s="3">
        <v>1750</v>
      </c>
      <c r="I5833" s="3">
        <v>-1531.25</v>
      </c>
      <c r="J5833" s="3">
        <v>218.75</v>
      </c>
    </row>
    <row r="5834" spans="1:10" x14ac:dyDescent="0.25">
      <c r="A5834" s="4" t="s">
        <v>9404</v>
      </c>
      <c r="B5834" s="4" t="s">
        <v>11128</v>
      </c>
      <c r="C5834" s="11" t="s">
        <v>11124</v>
      </c>
      <c r="D5834" t="s">
        <v>7853</v>
      </c>
      <c r="E5834" t="s">
        <v>7</v>
      </c>
      <c r="F5834" s="2">
        <v>44331</v>
      </c>
      <c r="G5834" t="s">
        <v>7854</v>
      </c>
      <c r="H5834" s="3">
        <v>1750</v>
      </c>
      <c r="I5834" s="3">
        <v>-1093.75</v>
      </c>
      <c r="J5834" s="3">
        <v>656.25</v>
      </c>
    </row>
    <row r="5835" spans="1:10" x14ac:dyDescent="0.25">
      <c r="A5835" s="4" t="s">
        <v>9404</v>
      </c>
      <c r="B5835" s="4" t="s">
        <v>11128</v>
      </c>
      <c r="C5835" s="11" t="s">
        <v>11124</v>
      </c>
      <c r="D5835" t="s">
        <v>7855</v>
      </c>
      <c r="E5835" t="s">
        <v>1</v>
      </c>
      <c r="F5835" s="2">
        <v>44742</v>
      </c>
      <c r="G5835" t="s">
        <v>7856</v>
      </c>
      <c r="H5835" s="3">
        <v>5563.72</v>
      </c>
      <c r="I5835" s="3">
        <v>-1970.48</v>
      </c>
      <c r="J5835" s="3">
        <v>3593.24</v>
      </c>
    </row>
    <row r="5836" spans="1:10" x14ac:dyDescent="0.25">
      <c r="A5836" s="4" t="s">
        <v>9404</v>
      </c>
      <c r="B5836" s="4" t="s">
        <v>11128</v>
      </c>
      <c r="C5836" s="11" t="s">
        <v>11124</v>
      </c>
      <c r="D5836" t="s">
        <v>7855</v>
      </c>
      <c r="E5836" t="s">
        <v>7</v>
      </c>
      <c r="F5836" s="2">
        <v>44742</v>
      </c>
      <c r="G5836" t="s">
        <v>7856</v>
      </c>
      <c r="H5836" s="3">
        <v>5081.33</v>
      </c>
      <c r="I5836" s="3">
        <v>-1905.5</v>
      </c>
      <c r="J5836" s="3">
        <v>3175.83</v>
      </c>
    </row>
    <row r="5837" spans="1:10" x14ac:dyDescent="0.25">
      <c r="A5837" s="4" t="s">
        <v>9404</v>
      </c>
      <c r="B5837" s="4" t="s">
        <v>11128</v>
      </c>
      <c r="C5837" s="11" t="s">
        <v>11124</v>
      </c>
      <c r="D5837" t="s">
        <v>7855</v>
      </c>
      <c r="E5837" t="s">
        <v>9</v>
      </c>
      <c r="F5837" s="2">
        <v>44742</v>
      </c>
      <c r="G5837" t="s">
        <v>7856</v>
      </c>
      <c r="H5837" s="3">
        <v>6621.32</v>
      </c>
      <c r="I5837" s="3">
        <v>-2482.9899999999998</v>
      </c>
      <c r="J5837" s="3">
        <v>4138.33</v>
      </c>
    </row>
    <row r="5838" spans="1:10" x14ac:dyDescent="0.25">
      <c r="A5838" s="4" t="s">
        <v>9404</v>
      </c>
      <c r="B5838" s="4" t="s">
        <v>11128</v>
      </c>
      <c r="C5838" s="11" t="s">
        <v>11124</v>
      </c>
      <c r="D5838" t="s">
        <v>7855</v>
      </c>
      <c r="E5838" t="s">
        <v>19</v>
      </c>
      <c r="F5838" s="2">
        <v>44834</v>
      </c>
      <c r="G5838" t="s">
        <v>7857</v>
      </c>
      <c r="H5838" s="3">
        <v>734.48</v>
      </c>
      <c r="I5838" s="3">
        <v>-275.43</v>
      </c>
      <c r="J5838" s="3">
        <v>459.05</v>
      </c>
    </row>
    <row r="5839" spans="1:10" x14ac:dyDescent="0.25">
      <c r="A5839" s="4" t="s">
        <v>9404</v>
      </c>
      <c r="B5839" s="4" t="s">
        <v>11128</v>
      </c>
      <c r="C5839" s="11" t="s">
        <v>11124</v>
      </c>
      <c r="D5839" t="s">
        <v>7858</v>
      </c>
      <c r="E5839" t="s">
        <v>1</v>
      </c>
      <c r="F5839" s="2">
        <v>43342</v>
      </c>
      <c r="G5839" t="s">
        <v>7859</v>
      </c>
      <c r="H5839" s="3">
        <v>7690</v>
      </c>
      <c r="I5839" s="3">
        <v>-7690</v>
      </c>
      <c r="J5839" s="3">
        <v>0</v>
      </c>
    </row>
    <row r="5840" spans="1:10" x14ac:dyDescent="0.25">
      <c r="A5840" s="4" t="s">
        <v>9404</v>
      </c>
      <c r="B5840" s="4" t="s">
        <v>11128</v>
      </c>
      <c r="C5840" s="11" t="s">
        <v>11124</v>
      </c>
      <c r="D5840" t="s">
        <v>7860</v>
      </c>
      <c r="E5840" t="s">
        <v>1</v>
      </c>
      <c r="F5840" s="2">
        <v>43122</v>
      </c>
      <c r="G5840" t="s">
        <v>7861</v>
      </c>
      <c r="H5840" s="3">
        <v>30000</v>
      </c>
      <c r="I5840" s="3">
        <v>-30000</v>
      </c>
      <c r="J5840" s="3">
        <v>0</v>
      </c>
    </row>
    <row r="5841" spans="1:10" x14ac:dyDescent="0.25">
      <c r="A5841" s="4" t="s">
        <v>9404</v>
      </c>
      <c r="B5841" s="4" t="s">
        <v>11128</v>
      </c>
      <c r="C5841" s="11" t="s">
        <v>11124</v>
      </c>
      <c r="D5841" t="s">
        <v>7862</v>
      </c>
      <c r="E5841" t="s">
        <v>1</v>
      </c>
      <c r="F5841" s="2">
        <v>42502</v>
      </c>
      <c r="G5841" t="s">
        <v>7863</v>
      </c>
      <c r="H5841" s="3">
        <v>45000</v>
      </c>
      <c r="I5841" s="3">
        <v>-45000</v>
      </c>
      <c r="J5841" s="3">
        <v>0</v>
      </c>
    </row>
    <row r="5842" spans="1:10" x14ac:dyDescent="0.25">
      <c r="A5842" s="4" t="s">
        <v>9404</v>
      </c>
      <c r="B5842" s="4" t="s">
        <v>11128</v>
      </c>
      <c r="C5842" s="11" t="s">
        <v>11124</v>
      </c>
      <c r="D5842" t="s">
        <v>7862</v>
      </c>
      <c r="E5842" t="s">
        <v>7</v>
      </c>
      <c r="F5842" s="2">
        <v>42502</v>
      </c>
      <c r="G5842" t="s">
        <v>7863</v>
      </c>
      <c r="H5842" s="3">
        <v>7700</v>
      </c>
      <c r="I5842" s="3">
        <v>-7700</v>
      </c>
      <c r="J5842" s="3">
        <v>0</v>
      </c>
    </row>
    <row r="5843" spans="1:10" x14ac:dyDescent="0.25">
      <c r="A5843" s="4" t="s">
        <v>9404</v>
      </c>
      <c r="B5843" s="4" t="s">
        <v>11128</v>
      </c>
      <c r="C5843" s="11" t="s">
        <v>11124</v>
      </c>
      <c r="D5843" t="s">
        <v>7862</v>
      </c>
      <c r="E5843" t="s">
        <v>9</v>
      </c>
      <c r="F5843" s="2">
        <v>42612</v>
      </c>
      <c r="G5843" t="s">
        <v>7863</v>
      </c>
      <c r="H5843" s="3">
        <v>550</v>
      </c>
      <c r="I5843" s="3">
        <v>-550</v>
      </c>
      <c r="J5843" s="3">
        <v>0</v>
      </c>
    </row>
    <row r="5844" spans="1:10" x14ac:dyDescent="0.25">
      <c r="A5844" s="4" t="s">
        <v>9404</v>
      </c>
      <c r="B5844" s="4" t="s">
        <v>11128</v>
      </c>
      <c r="C5844" s="11" t="s">
        <v>11124</v>
      </c>
      <c r="D5844" t="s">
        <v>7862</v>
      </c>
      <c r="E5844" t="s">
        <v>19</v>
      </c>
      <c r="F5844" s="2">
        <v>42885</v>
      </c>
      <c r="G5844" t="s">
        <v>7863</v>
      </c>
      <c r="H5844" s="3">
        <v>800</v>
      </c>
      <c r="I5844" s="3">
        <v>-800</v>
      </c>
      <c r="J5844" s="3">
        <v>0</v>
      </c>
    </row>
    <row r="5845" spans="1:10" x14ac:dyDescent="0.25">
      <c r="A5845" s="4" t="s">
        <v>9404</v>
      </c>
      <c r="B5845" s="4" t="s">
        <v>11128</v>
      </c>
      <c r="C5845" s="11" t="s">
        <v>11124</v>
      </c>
      <c r="D5845" t="s">
        <v>7862</v>
      </c>
      <c r="E5845" t="s">
        <v>21</v>
      </c>
      <c r="F5845" s="2">
        <v>42916</v>
      </c>
      <c r="G5845" t="s">
        <v>7863</v>
      </c>
      <c r="H5845" s="3">
        <v>450</v>
      </c>
      <c r="I5845" s="3">
        <v>-450</v>
      </c>
      <c r="J5845" s="3">
        <v>0</v>
      </c>
    </row>
    <row r="5846" spans="1:10" x14ac:dyDescent="0.25">
      <c r="A5846" s="4" t="s">
        <v>9404</v>
      </c>
      <c r="B5846" s="4" t="s">
        <v>11128</v>
      </c>
      <c r="C5846" s="11" t="s">
        <v>11124</v>
      </c>
      <c r="D5846" t="s">
        <v>7864</v>
      </c>
      <c r="E5846" t="s">
        <v>1</v>
      </c>
      <c r="F5846" s="2">
        <v>43102</v>
      </c>
      <c r="G5846" t="s">
        <v>7865</v>
      </c>
      <c r="H5846" s="3">
        <v>2000</v>
      </c>
      <c r="I5846" s="3">
        <v>-2000</v>
      </c>
      <c r="J5846" s="3">
        <v>0</v>
      </c>
    </row>
    <row r="5847" spans="1:10" x14ac:dyDescent="0.25">
      <c r="A5847" s="4" t="s">
        <v>9404</v>
      </c>
      <c r="B5847" s="4" t="s">
        <v>11128</v>
      </c>
      <c r="C5847" s="11" t="s">
        <v>11124</v>
      </c>
      <c r="D5847" t="s">
        <v>7866</v>
      </c>
      <c r="E5847" t="s">
        <v>1</v>
      </c>
      <c r="F5847" s="2">
        <v>43251</v>
      </c>
      <c r="G5847" t="s">
        <v>7867</v>
      </c>
      <c r="H5847" s="3">
        <v>13000</v>
      </c>
      <c r="I5847" s="3">
        <v>-13000</v>
      </c>
      <c r="J5847" s="3">
        <v>0</v>
      </c>
    </row>
    <row r="5848" spans="1:10" x14ac:dyDescent="0.25">
      <c r="A5848" s="4" t="s">
        <v>9404</v>
      </c>
      <c r="B5848" s="4" t="s">
        <v>11128</v>
      </c>
      <c r="C5848" s="11" t="s">
        <v>11124</v>
      </c>
      <c r="D5848" t="s">
        <v>7868</v>
      </c>
      <c r="E5848" t="s">
        <v>1</v>
      </c>
      <c r="F5848" s="2">
        <v>45016</v>
      </c>
      <c r="G5848" t="s">
        <v>7869</v>
      </c>
      <c r="H5848" s="3">
        <v>3900</v>
      </c>
      <c r="I5848" s="3">
        <v>-1462.5</v>
      </c>
      <c r="J5848" s="3">
        <v>2437.5</v>
      </c>
    </row>
    <row r="5849" spans="1:10" x14ac:dyDescent="0.25">
      <c r="A5849" s="4" t="s">
        <v>9404</v>
      </c>
      <c r="B5849" s="4" t="s">
        <v>11128</v>
      </c>
      <c r="C5849" s="11" t="s">
        <v>11124</v>
      </c>
      <c r="D5849" t="s">
        <v>7870</v>
      </c>
      <c r="E5849" t="s">
        <v>1</v>
      </c>
      <c r="F5849" s="2">
        <v>45107</v>
      </c>
      <c r="G5849" t="s">
        <v>7871</v>
      </c>
      <c r="H5849" s="3">
        <v>26623.57</v>
      </c>
      <c r="I5849" s="3">
        <v>-3327.95</v>
      </c>
      <c r="J5849" s="3">
        <v>23295.62</v>
      </c>
    </row>
    <row r="5850" spans="1:10" x14ac:dyDescent="0.25">
      <c r="A5850" s="4" t="s">
        <v>9404</v>
      </c>
      <c r="B5850" s="4" t="s">
        <v>11128</v>
      </c>
      <c r="C5850" s="11" t="s">
        <v>11124</v>
      </c>
      <c r="D5850" t="s">
        <v>7872</v>
      </c>
      <c r="E5850" t="s">
        <v>1</v>
      </c>
      <c r="F5850" s="2">
        <v>43069</v>
      </c>
      <c r="G5850" t="s">
        <v>7873</v>
      </c>
      <c r="H5850" s="3">
        <v>9000</v>
      </c>
      <c r="I5850" s="3">
        <v>-9000</v>
      </c>
      <c r="J5850" s="3">
        <v>0</v>
      </c>
    </row>
    <row r="5851" spans="1:10" x14ac:dyDescent="0.25">
      <c r="A5851" s="4" t="s">
        <v>9404</v>
      </c>
      <c r="B5851" s="4" t="s">
        <v>11128</v>
      </c>
      <c r="C5851" s="11" t="s">
        <v>11124</v>
      </c>
      <c r="D5851" t="s">
        <v>7872</v>
      </c>
      <c r="E5851" t="s">
        <v>7</v>
      </c>
      <c r="F5851" s="2">
        <v>43251</v>
      </c>
      <c r="G5851" t="s">
        <v>7873</v>
      </c>
      <c r="H5851" s="3">
        <v>21000</v>
      </c>
      <c r="I5851" s="3">
        <v>-21000</v>
      </c>
      <c r="J5851" s="3">
        <v>0</v>
      </c>
    </row>
    <row r="5852" spans="1:10" x14ac:dyDescent="0.25">
      <c r="A5852" s="4" t="s">
        <v>9404</v>
      </c>
      <c r="B5852" s="4" t="s">
        <v>11128</v>
      </c>
      <c r="C5852" s="11" t="s">
        <v>11124</v>
      </c>
      <c r="D5852" t="s">
        <v>7874</v>
      </c>
      <c r="E5852" t="s">
        <v>1</v>
      </c>
      <c r="F5852" s="2">
        <v>42947</v>
      </c>
      <c r="G5852" t="s">
        <v>7875</v>
      </c>
      <c r="H5852" s="3">
        <v>10185</v>
      </c>
      <c r="I5852" s="3">
        <v>-10185</v>
      </c>
      <c r="J5852" s="3">
        <v>0</v>
      </c>
    </row>
    <row r="5853" spans="1:10" x14ac:dyDescent="0.25">
      <c r="A5853" s="4" t="s">
        <v>9404</v>
      </c>
      <c r="B5853" s="4" t="s">
        <v>11128</v>
      </c>
      <c r="C5853" s="11" t="s">
        <v>11124</v>
      </c>
      <c r="D5853" t="s">
        <v>7874</v>
      </c>
      <c r="E5853" t="s">
        <v>7</v>
      </c>
      <c r="F5853" s="2">
        <v>43000</v>
      </c>
      <c r="G5853" t="s">
        <v>7875</v>
      </c>
      <c r="H5853" s="3">
        <v>13580</v>
      </c>
      <c r="I5853" s="3">
        <v>-13580</v>
      </c>
      <c r="J5853" s="3">
        <v>0</v>
      </c>
    </row>
    <row r="5854" spans="1:10" x14ac:dyDescent="0.25">
      <c r="A5854" s="4" t="s">
        <v>9404</v>
      </c>
      <c r="B5854" s="4" t="s">
        <v>11128</v>
      </c>
      <c r="C5854" s="11" t="s">
        <v>11124</v>
      </c>
      <c r="D5854" t="s">
        <v>7874</v>
      </c>
      <c r="E5854" t="s">
        <v>9</v>
      </c>
      <c r="F5854" s="2">
        <v>43000</v>
      </c>
      <c r="G5854" t="s">
        <v>7875</v>
      </c>
      <c r="H5854" s="3">
        <v>10185</v>
      </c>
      <c r="I5854" s="3">
        <v>-10185</v>
      </c>
      <c r="J5854" s="3">
        <v>0</v>
      </c>
    </row>
    <row r="5855" spans="1:10" x14ac:dyDescent="0.25">
      <c r="A5855" s="4" t="s">
        <v>9404</v>
      </c>
      <c r="B5855" s="4" t="s">
        <v>11128</v>
      </c>
      <c r="C5855" s="11" t="s">
        <v>11124</v>
      </c>
      <c r="D5855" t="s">
        <v>7876</v>
      </c>
      <c r="E5855" t="s">
        <v>1</v>
      </c>
      <c r="F5855" s="2">
        <v>42934</v>
      </c>
      <c r="G5855" t="s">
        <v>7877</v>
      </c>
      <c r="H5855" s="3">
        <v>12804</v>
      </c>
      <c r="I5855" s="3">
        <v>-12804</v>
      </c>
      <c r="J5855" s="3">
        <v>0</v>
      </c>
    </row>
    <row r="5856" spans="1:10" x14ac:dyDescent="0.25">
      <c r="A5856" s="4" t="s">
        <v>9404</v>
      </c>
      <c r="B5856" s="4" t="s">
        <v>11128</v>
      </c>
      <c r="C5856" s="11" t="s">
        <v>11124</v>
      </c>
      <c r="D5856" t="s">
        <v>7876</v>
      </c>
      <c r="E5856" t="s">
        <v>7</v>
      </c>
      <c r="F5856" s="2">
        <v>43025</v>
      </c>
      <c r="G5856" t="s">
        <v>7877</v>
      </c>
      <c r="H5856" s="3">
        <v>12804</v>
      </c>
      <c r="I5856" s="3">
        <v>-12804</v>
      </c>
      <c r="J5856" s="3">
        <v>0</v>
      </c>
    </row>
    <row r="5857" spans="1:10" x14ac:dyDescent="0.25">
      <c r="A5857" s="4" t="s">
        <v>9404</v>
      </c>
      <c r="B5857" s="4" t="s">
        <v>11128</v>
      </c>
      <c r="C5857" s="11" t="s">
        <v>11124</v>
      </c>
      <c r="D5857" t="s">
        <v>7876</v>
      </c>
      <c r="E5857" t="s">
        <v>9</v>
      </c>
      <c r="F5857" s="2">
        <v>43007</v>
      </c>
      <c r="G5857" t="s">
        <v>7877</v>
      </c>
      <c r="H5857" s="3">
        <v>17072</v>
      </c>
      <c r="I5857" s="3">
        <v>-17072</v>
      </c>
      <c r="J5857" s="3">
        <v>0</v>
      </c>
    </row>
    <row r="5858" spans="1:10" x14ac:dyDescent="0.25">
      <c r="A5858" s="4" t="s">
        <v>9404</v>
      </c>
      <c r="B5858" s="4" t="s">
        <v>11128</v>
      </c>
      <c r="C5858" s="11" t="s">
        <v>11124</v>
      </c>
      <c r="D5858" t="s">
        <v>7878</v>
      </c>
      <c r="E5858" t="s">
        <v>1</v>
      </c>
      <c r="F5858" s="2">
        <v>43941</v>
      </c>
      <c r="G5858" t="s">
        <v>7879</v>
      </c>
      <c r="H5858" s="3">
        <v>12000</v>
      </c>
      <c r="I5858" s="3">
        <v>-10500</v>
      </c>
      <c r="J5858" s="3">
        <v>1500</v>
      </c>
    </row>
    <row r="5859" spans="1:10" x14ac:dyDescent="0.25">
      <c r="A5859" s="4" t="s">
        <v>9404</v>
      </c>
      <c r="B5859" s="4" t="s">
        <v>11128</v>
      </c>
      <c r="C5859" s="11" t="s">
        <v>11124</v>
      </c>
      <c r="D5859" t="s">
        <v>7880</v>
      </c>
      <c r="E5859" t="s">
        <v>1</v>
      </c>
      <c r="F5859" s="2">
        <v>42083</v>
      </c>
      <c r="G5859" t="s">
        <v>7881</v>
      </c>
      <c r="H5859" s="3">
        <v>15000</v>
      </c>
      <c r="I5859" s="3">
        <v>-15000</v>
      </c>
      <c r="J5859" s="3">
        <v>0</v>
      </c>
    </row>
    <row r="5860" spans="1:10" x14ac:dyDescent="0.25">
      <c r="A5860" s="4" t="s">
        <v>9404</v>
      </c>
      <c r="B5860" s="4" t="s">
        <v>11128</v>
      </c>
      <c r="C5860" s="11" t="s">
        <v>11124</v>
      </c>
      <c r="D5860" t="s">
        <v>7882</v>
      </c>
      <c r="E5860" t="s">
        <v>1</v>
      </c>
      <c r="F5860" s="2">
        <v>42063</v>
      </c>
      <c r="G5860" t="s">
        <v>7883</v>
      </c>
      <c r="H5860" s="3">
        <v>6650</v>
      </c>
      <c r="I5860" s="3">
        <v>-6650</v>
      </c>
      <c r="J5860" s="3">
        <v>0</v>
      </c>
    </row>
    <row r="5861" spans="1:10" x14ac:dyDescent="0.25">
      <c r="A5861" s="4" t="s">
        <v>9404</v>
      </c>
      <c r="B5861" s="4" t="s">
        <v>11128</v>
      </c>
      <c r="C5861" s="11" t="s">
        <v>11124</v>
      </c>
      <c r="D5861" t="s">
        <v>7884</v>
      </c>
      <c r="E5861" t="s">
        <v>1</v>
      </c>
      <c r="F5861" s="2">
        <v>42083</v>
      </c>
      <c r="G5861" t="s">
        <v>7881</v>
      </c>
      <c r="H5861" s="3">
        <v>15000</v>
      </c>
      <c r="I5861" s="3">
        <v>-15000</v>
      </c>
      <c r="J5861" s="3">
        <v>0</v>
      </c>
    </row>
    <row r="5862" spans="1:10" x14ac:dyDescent="0.25">
      <c r="A5862" s="4" t="s">
        <v>9404</v>
      </c>
      <c r="B5862" s="4" t="s">
        <v>11128</v>
      </c>
      <c r="C5862" s="11" t="s">
        <v>11124</v>
      </c>
      <c r="D5862" t="s">
        <v>7885</v>
      </c>
      <c r="E5862" t="s">
        <v>1</v>
      </c>
      <c r="F5862" s="2">
        <v>43719</v>
      </c>
      <c r="G5862" t="s">
        <v>7886</v>
      </c>
      <c r="H5862" s="3">
        <v>30000</v>
      </c>
      <c r="I5862" s="3">
        <v>-30000</v>
      </c>
      <c r="J5862" s="3">
        <v>0</v>
      </c>
    </row>
    <row r="5863" spans="1:10" x14ac:dyDescent="0.25">
      <c r="A5863" s="4" t="s">
        <v>9404</v>
      </c>
      <c r="B5863" s="4" t="s">
        <v>11128</v>
      </c>
      <c r="C5863" s="11" t="s">
        <v>11124</v>
      </c>
      <c r="D5863" t="s">
        <v>7887</v>
      </c>
      <c r="E5863" t="s">
        <v>1</v>
      </c>
      <c r="F5863" s="2">
        <v>43320</v>
      </c>
      <c r="G5863" t="s">
        <v>7888</v>
      </c>
      <c r="H5863" s="3">
        <v>500</v>
      </c>
      <c r="I5863" s="3">
        <v>-500</v>
      </c>
      <c r="J5863" s="3">
        <v>0</v>
      </c>
    </row>
    <row r="5864" spans="1:10" x14ac:dyDescent="0.25">
      <c r="A5864" s="4" t="s">
        <v>9404</v>
      </c>
      <c r="B5864" s="4" t="s">
        <v>11128</v>
      </c>
      <c r="C5864" s="11" t="s">
        <v>11124</v>
      </c>
      <c r="D5864" t="s">
        <v>7889</v>
      </c>
      <c r="E5864" t="s">
        <v>1</v>
      </c>
      <c r="F5864" s="2">
        <v>43467</v>
      </c>
      <c r="G5864" t="s">
        <v>5317</v>
      </c>
      <c r="H5864" s="3">
        <v>5000</v>
      </c>
      <c r="I5864" s="3">
        <v>-5000</v>
      </c>
      <c r="J5864" s="3">
        <v>0</v>
      </c>
    </row>
    <row r="5865" spans="1:10" x14ac:dyDescent="0.25">
      <c r="A5865" s="4" t="s">
        <v>9404</v>
      </c>
      <c r="B5865" s="4" t="s">
        <v>11128</v>
      </c>
      <c r="C5865" s="11" t="s">
        <v>11124</v>
      </c>
      <c r="D5865" t="s">
        <v>7890</v>
      </c>
      <c r="E5865" t="s">
        <v>1</v>
      </c>
      <c r="F5865" s="2">
        <v>45335</v>
      </c>
      <c r="G5865" t="s">
        <v>7891</v>
      </c>
      <c r="H5865" s="3">
        <v>14100</v>
      </c>
      <c r="I5865" s="3">
        <v>-146.88</v>
      </c>
      <c r="J5865" s="3">
        <v>13953.12</v>
      </c>
    </row>
    <row r="5866" spans="1:10" x14ac:dyDescent="0.25">
      <c r="A5866" s="4" t="s">
        <v>9404</v>
      </c>
      <c r="B5866" s="4" t="s">
        <v>11128</v>
      </c>
      <c r="C5866" s="11" t="s">
        <v>11124</v>
      </c>
      <c r="D5866" t="s">
        <v>7892</v>
      </c>
      <c r="E5866" t="s">
        <v>1</v>
      </c>
      <c r="F5866" s="2">
        <v>43916</v>
      </c>
      <c r="G5866" t="s">
        <v>7893</v>
      </c>
      <c r="H5866" s="3">
        <v>25000</v>
      </c>
      <c r="I5866" s="3">
        <v>-25000</v>
      </c>
      <c r="J5866" s="3">
        <v>0</v>
      </c>
    </row>
    <row r="5867" spans="1:10" x14ac:dyDescent="0.25">
      <c r="A5867" s="4" t="s">
        <v>9404</v>
      </c>
      <c r="B5867" s="4" t="s">
        <v>11128</v>
      </c>
      <c r="C5867" s="11" t="s">
        <v>11124</v>
      </c>
      <c r="D5867" t="s">
        <v>7894</v>
      </c>
      <c r="E5867" t="s">
        <v>1</v>
      </c>
      <c r="F5867" s="2">
        <v>44651</v>
      </c>
      <c r="G5867" t="s">
        <v>7895</v>
      </c>
      <c r="H5867" s="3">
        <v>12250</v>
      </c>
      <c r="I5867" s="3">
        <v>-7656.25</v>
      </c>
      <c r="J5867" s="3">
        <v>4593.75</v>
      </c>
    </row>
    <row r="5868" spans="1:10" x14ac:dyDescent="0.25">
      <c r="A5868" s="4" t="s">
        <v>9404</v>
      </c>
      <c r="B5868" s="4" t="s">
        <v>11128</v>
      </c>
      <c r="C5868" s="11" t="s">
        <v>11124</v>
      </c>
      <c r="D5868" t="s">
        <v>7894</v>
      </c>
      <c r="E5868" t="s">
        <v>7</v>
      </c>
      <c r="F5868" s="2">
        <v>44651</v>
      </c>
      <c r="G5868" t="s">
        <v>7896</v>
      </c>
      <c r="H5868" s="3">
        <v>7350</v>
      </c>
      <c r="I5868" s="3">
        <v>-4593.75</v>
      </c>
      <c r="J5868" s="3">
        <v>2756.25</v>
      </c>
    </row>
    <row r="5869" spans="1:10" x14ac:dyDescent="0.25">
      <c r="A5869" s="4" t="s">
        <v>9404</v>
      </c>
      <c r="B5869" s="4" t="s">
        <v>11128</v>
      </c>
      <c r="C5869" s="11" t="s">
        <v>11124</v>
      </c>
      <c r="D5869" t="s">
        <v>7894</v>
      </c>
      <c r="E5869" t="s">
        <v>9</v>
      </c>
      <c r="F5869" s="2">
        <v>45016</v>
      </c>
      <c r="G5869" t="s">
        <v>7895</v>
      </c>
      <c r="H5869" s="3">
        <v>4900</v>
      </c>
      <c r="I5869" s="3">
        <v>-1837.5</v>
      </c>
      <c r="J5869" s="3">
        <v>3062.5</v>
      </c>
    </row>
    <row r="5870" spans="1:10" x14ac:dyDescent="0.25">
      <c r="A5870" s="4" t="s">
        <v>9404</v>
      </c>
      <c r="B5870" s="4" t="s">
        <v>11128</v>
      </c>
      <c r="C5870" s="11" t="s">
        <v>11124</v>
      </c>
      <c r="D5870" t="s">
        <v>7897</v>
      </c>
      <c r="E5870" t="s">
        <v>1</v>
      </c>
      <c r="F5870" s="2">
        <v>43571</v>
      </c>
      <c r="G5870" t="s">
        <v>7898</v>
      </c>
      <c r="H5870" s="3">
        <v>2592</v>
      </c>
      <c r="I5870" s="3">
        <v>-2592</v>
      </c>
      <c r="J5870" s="3">
        <v>0</v>
      </c>
    </row>
    <row r="5871" spans="1:10" x14ac:dyDescent="0.25">
      <c r="A5871" s="4" t="s">
        <v>9404</v>
      </c>
      <c r="B5871" s="4" t="s">
        <v>11128</v>
      </c>
      <c r="C5871" s="11" t="s">
        <v>11124</v>
      </c>
      <c r="D5871" t="s">
        <v>7897</v>
      </c>
      <c r="E5871" t="s">
        <v>7</v>
      </c>
      <c r="F5871" s="2">
        <v>43916</v>
      </c>
      <c r="G5871" t="s">
        <v>7899</v>
      </c>
      <c r="H5871" s="3">
        <v>40000</v>
      </c>
      <c r="I5871" s="3">
        <v>-40000</v>
      </c>
      <c r="J5871" s="3">
        <v>0</v>
      </c>
    </row>
    <row r="5872" spans="1:10" x14ac:dyDescent="0.25">
      <c r="A5872" s="4" t="s">
        <v>9404</v>
      </c>
      <c r="B5872" s="4" t="s">
        <v>11128</v>
      </c>
      <c r="C5872" s="11" t="s">
        <v>11124</v>
      </c>
      <c r="D5872" t="s">
        <v>7900</v>
      </c>
      <c r="E5872" t="s">
        <v>1</v>
      </c>
      <c r="F5872" s="2">
        <v>44985</v>
      </c>
      <c r="G5872" t="s">
        <v>7901</v>
      </c>
      <c r="H5872" s="3">
        <v>17500</v>
      </c>
      <c r="I5872" s="3">
        <v>-8750</v>
      </c>
      <c r="J5872" s="3">
        <v>8750</v>
      </c>
    </row>
    <row r="5873" spans="1:10" x14ac:dyDescent="0.25">
      <c r="A5873" s="4" t="s">
        <v>9404</v>
      </c>
      <c r="B5873" s="4" t="s">
        <v>11128</v>
      </c>
      <c r="C5873" s="11" t="s">
        <v>11124</v>
      </c>
      <c r="D5873" t="s">
        <v>7902</v>
      </c>
      <c r="E5873" t="s">
        <v>1</v>
      </c>
      <c r="F5873" s="2">
        <v>42429</v>
      </c>
      <c r="G5873" t="s">
        <v>7903</v>
      </c>
      <c r="H5873" s="3">
        <v>18800</v>
      </c>
      <c r="I5873" s="3">
        <v>-18800</v>
      </c>
      <c r="J5873" s="3">
        <v>0</v>
      </c>
    </row>
    <row r="5874" spans="1:10" x14ac:dyDescent="0.25">
      <c r="A5874" s="4" t="s">
        <v>9404</v>
      </c>
      <c r="B5874" s="4" t="s">
        <v>11128</v>
      </c>
      <c r="C5874" s="11" t="s">
        <v>11124</v>
      </c>
      <c r="D5874" t="s">
        <v>7904</v>
      </c>
      <c r="E5874" t="s">
        <v>1</v>
      </c>
      <c r="F5874" s="2">
        <v>42537</v>
      </c>
      <c r="G5874" t="s">
        <v>7905</v>
      </c>
      <c r="H5874" s="3">
        <v>35137.64</v>
      </c>
      <c r="I5874" s="3">
        <v>-35137.64</v>
      </c>
      <c r="J5874" s="3">
        <v>0</v>
      </c>
    </row>
    <row r="5875" spans="1:10" x14ac:dyDescent="0.25">
      <c r="A5875" s="4" t="s">
        <v>9404</v>
      </c>
      <c r="B5875" s="4" t="s">
        <v>11128</v>
      </c>
      <c r="C5875" s="11" t="s">
        <v>11124</v>
      </c>
      <c r="D5875" t="s">
        <v>7904</v>
      </c>
      <c r="E5875" t="s">
        <v>7</v>
      </c>
      <c r="F5875" s="2">
        <v>42704</v>
      </c>
      <c r="G5875" t="s">
        <v>7905</v>
      </c>
      <c r="H5875" s="3">
        <v>1100</v>
      </c>
      <c r="I5875" s="3">
        <v>-1100</v>
      </c>
      <c r="J5875" s="3">
        <v>0</v>
      </c>
    </row>
    <row r="5876" spans="1:10" x14ac:dyDescent="0.25">
      <c r="A5876" s="4" t="s">
        <v>9404</v>
      </c>
      <c r="B5876" s="4" t="s">
        <v>11128</v>
      </c>
      <c r="C5876" s="11" t="s">
        <v>11124</v>
      </c>
      <c r="D5876" t="s">
        <v>7906</v>
      </c>
      <c r="E5876" t="s">
        <v>1</v>
      </c>
      <c r="F5876" s="2">
        <v>45016</v>
      </c>
      <c r="G5876" t="s">
        <v>7907</v>
      </c>
      <c r="H5876" s="3">
        <v>1040</v>
      </c>
      <c r="I5876" s="3">
        <v>-390</v>
      </c>
      <c r="J5876" s="3">
        <v>650</v>
      </c>
    </row>
    <row r="5877" spans="1:10" x14ac:dyDescent="0.25">
      <c r="A5877" s="4" t="s">
        <v>9404</v>
      </c>
      <c r="B5877" s="4" t="s">
        <v>11128</v>
      </c>
      <c r="C5877" s="11" t="s">
        <v>11124</v>
      </c>
      <c r="D5877" t="s">
        <v>7906</v>
      </c>
      <c r="E5877" t="s">
        <v>7</v>
      </c>
      <c r="F5877" s="2">
        <v>45016</v>
      </c>
      <c r="G5877" t="s">
        <v>7908</v>
      </c>
      <c r="H5877" s="3">
        <v>3150</v>
      </c>
      <c r="I5877" s="3">
        <v>-1181.25</v>
      </c>
      <c r="J5877" s="3">
        <v>1968.75</v>
      </c>
    </row>
    <row r="5878" spans="1:10" x14ac:dyDescent="0.25">
      <c r="A5878" s="4" t="s">
        <v>9404</v>
      </c>
      <c r="B5878" s="4" t="s">
        <v>11128</v>
      </c>
      <c r="C5878" s="11" t="s">
        <v>11124</v>
      </c>
      <c r="D5878" t="s">
        <v>7909</v>
      </c>
      <c r="E5878" t="s">
        <v>1</v>
      </c>
      <c r="F5878" s="2">
        <v>42440</v>
      </c>
      <c r="G5878" t="s">
        <v>7910</v>
      </c>
      <c r="H5878" s="3">
        <v>42000</v>
      </c>
      <c r="I5878" s="3">
        <v>-42000</v>
      </c>
      <c r="J5878" s="3">
        <v>0</v>
      </c>
    </row>
    <row r="5879" spans="1:10" x14ac:dyDescent="0.25">
      <c r="A5879" s="4" t="s">
        <v>9404</v>
      </c>
      <c r="B5879" s="4" t="s">
        <v>11128</v>
      </c>
      <c r="C5879" s="11" t="s">
        <v>11124</v>
      </c>
      <c r="D5879" t="s">
        <v>7911</v>
      </c>
      <c r="E5879" t="s">
        <v>1</v>
      </c>
      <c r="F5879" s="2">
        <v>43403</v>
      </c>
      <c r="G5879" t="s">
        <v>7912</v>
      </c>
      <c r="H5879" s="3">
        <v>644</v>
      </c>
      <c r="I5879" s="3">
        <v>-644</v>
      </c>
      <c r="J5879" s="3">
        <v>0</v>
      </c>
    </row>
    <row r="5880" spans="1:10" x14ac:dyDescent="0.25">
      <c r="A5880" s="4" t="s">
        <v>9404</v>
      </c>
      <c r="B5880" s="4" t="s">
        <v>11128</v>
      </c>
      <c r="C5880" s="11" t="s">
        <v>11124</v>
      </c>
      <c r="D5880" t="s">
        <v>7911</v>
      </c>
      <c r="E5880" t="s">
        <v>7</v>
      </c>
      <c r="F5880" s="2">
        <v>43727</v>
      </c>
      <c r="G5880" t="s">
        <v>7912</v>
      </c>
      <c r="H5880" s="3">
        <v>30000</v>
      </c>
      <c r="I5880" s="3">
        <v>-30000</v>
      </c>
      <c r="J5880" s="3">
        <v>0</v>
      </c>
    </row>
    <row r="5881" spans="1:10" x14ac:dyDescent="0.25">
      <c r="A5881" s="4" t="s">
        <v>9404</v>
      </c>
      <c r="B5881" s="4" t="s">
        <v>11128</v>
      </c>
      <c r="C5881" s="11" t="s">
        <v>11124</v>
      </c>
      <c r="D5881" t="s">
        <v>7913</v>
      </c>
      <c r="E5881" t="s">
        <v>1</v>
      </c>
      <c r="F5881" s="2">
        <v>42541</v>
      </c>
      <c r="G5881" t="s">
        <v>7914</v>
      </c>
      <c r="H5881" s="3">
        <v>16108.82</v>
      </c>
      <c r="I5881" s="3">
        <v>-16108.82</v>
      </c>
      <c r="J5881" s="3">
        <v>0</v>
      </c>
    </row>
    <row r="5882" spans="1:10" x14ac:dyDescent="0.25">
      <c r="A5882" s="4" t="s">
        <v>9404</v>
      </c>
      <c r="B5882" s="4" t="s">
        <v>11128</v>
      </c>
      <c r="C5882" s="11" t="s">
        <v>11124</v>
      </c>
      <c r="D5882" t="s">
        <v>7915</v>
      </c>
      <c r="E5882" t="s">
        <v>1</v>
      </c>
      <c r="F5882" s="2">
        <v>42094</v>
      </c>
      <c r="G5882" t="s">
        <v>7916</v>
      </c>
      <c r="H5882" s="3">
        <v>13500</v>
      </c>
      <c r="I5882" s="3">
        <v>-13500</v>
      </c>
      <c r="J5882" s="3">
        <v>0</v>
      </c>
    </row>
    <row r="5883" spans="1:10" x14ac:dyDescent="0.25">
      <c r="A5883" s="4" t="s">
        <v>9404</v>
      </c>
      <c r="B5883" s="4" t="s">
        <v>11128</v>
      </c>
      <c r="C5883" s="11" t="s">
        <v>11124</v>
      </c>
      <c r="D5883" t="s">
        <v>7917</v>
      </c>
      <c r="E5883" t="s">
        <v>1</v>
      </c>
      <c r="F5883" s="2">
        <v>43524</v>
      </c>
      <c r="G5883" t="s">
        <v>7918</v>
      </c>
      <c r="H5883" s="3">
        <v>7000</v>
      </c>
      <c r="I5883" s="3">
        <v>-7000</v>
      </c>
      <c r="J5883" s="3">
        <v>0</v>
      </c>
    </row>
    <row r="5884" spans="1:10" x14ac:dyDescent="0.25">
      <c r="A5884" s="4" t="s">
        <v>9404</v>
      </c>
      <c r="B5884" s="4" t="s">
        <v>11128</v>
      </c>
      <c r="C5884" s="11" t="s">
        <v>11124</v>
      </c>
      <c r="D5884" t="s">
        <v>7919</v>
      </c>
      <c r="E5884" t="s">
        <v>1</v>
      </c>
      <c r="F5884" s="2">
        <v>42213</v>
      </c>
      <c r="G5884" t="s">
        <v>7916</v>
      </c>
      <c r="H5884" s="3">
        <v>11400.03</v>
      </c>
      <c r="I5884" s="3">
        <v>-11400.03</v>
      </c>
      <c r="J5884" s="3">
        <v>0</v>
      </c>
    </row>
    <row r="5885" spans="1:10" x14ac:dyDescent="0.25">
      <c r="A5885" s="4" t="s">
        <v>9404</v>
      </c>
      <c r="B5885" s="4" t="s">
        <v>11128</v>
      </c>
      <c r="C5885" s="11" t="s">
        <v>11124</v>
      </c>
      <c r="D5885" t="s">
        <v>7919</v>
      </c>
      <c r="E5885" t="s">
        <v>7</v>
      </c>
      <c r="F5885" s="2">
        <v>42400</v>
      </c>
      <c r="G5885" t="s">
        <v>7916</v>
      </c>
      <c r="H5885" s="3">
        <v>3304.87</v>
      </c>
      <c r="I5885" s="3">
        <v>-3304.87</v>
      </c>
      <c r="J5885" s="3">
        <v>0</v>
      </c>
    </row>
    <row r="5886" spans="1:10" x14ac:dyDescent="0.25">
      <c r="A5886" s="4" t="s">
        <v>9404</v>
      </c>
      <c r="B5886" s="4" t="s">
        <v>11128</v>
      </c>
      <c r="C5886" s="11" t="s">
        <v>11124</v>
      </c>
      <c r="D5886" t="s">
        <v>7920</v>
      </c>
      <c r="E5886" t="s">
        <v>1</v>
      </c>
      <c r="F5886" s="2">
        <v>42947</v>
      </c>
      <c r="G5886" t="s">
        <v>7921</v>
      </c>
      <c r="H5886" s="3">
        <v>3840</v>
      </c>
      <c r="I5886" s="3">
        <v>-3840</v>
      </c>
      <c r="J5886" s="3">
        <v>0</v>
      </c>
    </row>
    <row r="5887" spans="1:10" x14ac:dyDescent="0.25">
      <c r="A5887" s="4" t="s">
        <v>9404</v>
      </c>
      <c r="B5887" s="4" t="s">
        <v>11128</v>
      </c>
      <c r="C5887" s="11" t="s">
        <v>11124</v>
      </c>
      <c r="D5887" t="s">
        <v>7920</v>
      </c>
      <c r="E5887" t="s">
        <v>7</v>
      </c>
      <c r="F5887" s="2">
        <v>43312</v>
      </c>
      <c r="G5887" t="s">
        <v>7922</v>
      </c>
      <c r="H5887" s="3">
        <v>5970</v>
      </c>
      <c r="I5887" s="3">
        <v>-5970</v>
      </c>
      <c r="J5887" s="3">
        <v>0</v>
      </c>
    </row>
    <row r="5888" spans="1:10" x14ac:dyDescent="0.25">
      <c r="A5888" s="4" t="s">
        <v>9404</v>
      </c>
      <c r="B5888" s="4" t="s">
        <v>11128</v>
      </c>
      <c r="C5888" s="11" t="s">
        <v>11124</v>
      </c>
      <c r="D5888" t="s">
        <v>7923</v>
      </c>
      <c r="E5888" t="s">
        <v>1</v>
      </c>
      <c r="F5888" s="2">
        <v>44316</v>
      </c>
      <c r="G5888" t="s">
        <v>7924</v>
      </c>
      <c r="H5888" s="3">
        <v>12900</v>
      </c>
      <c r="I5888" s="3">
        <v>-8062.5</v>
      </c>
      <c r="J5888" s="3">
        <v>4837.5</v>
      </c>
    </row>
    <row r="5889" spans="1:10" x14ac:dyDescent="0.25">
      <c r="A5889" s="4" t="s">
        <v>9404</v>
      </c>
      <c r="B5889" s="4" t="s">
        <v>11128</v>
      </c>
      <c r="C5889" s="11" t="s">
        <v>11124</v>
      </c>
      <c r="D5889" t="s">
        <v>7925</v>
      </c>
      <c r="E5889" t="s">
        <v>1</v>
      </c>
      <c r="F5889" s="2">
        <v>42537</v>
      </c>
      <c r="G5889" t="s">
        <v>7926</v>
      </c>
      <c r="H5889" s="3">
        <v>17904.64</v>
      </c>
      <c r="I5889" s="3">
        <v>-17904.64</v>
      </c>
      <c r="J5889" s="3">
        <v>0</v>
      </c>
    </row>
    <row r="5890" spans="1:10" x14ac:dyDescent="0.25">
      <c r="A5890" s="4" t="s">
        <v>9404</v>
      </c>
      <c r="B5890" s="4" t="s">
        <v>11128</v>
      </c>
      <c r="C5890" s="11" t="s">
        <v>11124</v>
      </c>
      <c r="D5890" t="s">
        <v>7925</v>
      </c>
      <c r="E5890" t="s">
        <v>7</v>
      </c>
      <c r="F5890" s="2">
        <v>42400</v>
      </c>
      <c r="G5890" t="s">
        <v>7926</v>
      </c>
      <c r="H5890" s="3">
        <v>1107.32</v>
      </c>
      <c r="I5890" s="3">
        <v>-1107.32</v>
      </c>
      <c r="J5890" s="3">
        <v>0</v>
      </c>
    </row>
    <row r="5891" spans="1:10" x14ac:dyDescent="0.25">
      <c r="A5891" s="4" t="s">
        <v>9404</v>
      </c>
      <c r="B5891" s="4" t="s">
        <v>11128</v>
      </c>
      <c r="C5891" s="11" t="s">
        <v>11124</v>
      </c>
      <c r="D5891" t="s">
        <v>7925</v>
      </c>
      <c r="E5891" t="s">
        <v>9</v>
      </c>
      <c r="F5891" s="2">
        <v>42460</v>
      </c>
      <c r="G5891" t="s">
        <v>7926</v>
      </c>
      <c r="H5891" s="3">
        <v>1429.34</v>
      </c>
      <c r="I5891" s="3">
        <v>-1429.34</v>
      </c>
      <c r="J5891" s="3">
        <v>0</v>
      </c>
    </row>
    <row r="5892" spans="1:10" x14ac:dyDescent="0.25">
      <c r="A5892" s="4" t="s">
        <v>9404</v>
      </c>
      <c r="B5892" s="4" t="s">
        <v>11128</v>
      </c>
      <c r="C5892" s="11" t="s">
        <v>11124</v>
      </c>
      <c r="D5892" t="s">
        <v>7925</v>
      </c>
      <c r="E5892" t="s">
        <v>19</v>
      </c>
      <c r="F5892" s="2">
        <v>42671</v>
      </c>
      <c r="G5892" t="s">
        <v>7926</v>
      </c>
      <c r="H5892" s="3">
        <v>5300</v>
      </c>
      <c r="I5892" s="3">
        <v>-5300</v>
      </c>
      <c r="J5892" s="3">
        <v>0</v>
      </c>
    </row>
    <row r="5893" spans="1:10" x14ac:dyDescent="0.25">
      <c r="A5893" s="4" t="s">
        <v>9404</v>
      </c>
      <c r="B5893" s="4" t="s">
        <v>11128</v>
      </c>
      <c r="C5893" s="11" t="s">
        <v>11124</v>
      </c>
      <c r="D5893" t="s">
        <v>7925</v>
      </c>
      <c r="E5893" t="s">
        <v>21</v>
      </c>
      <c r="F5893" s="2">
        <v>42766</v>
      </c>
      <c r="G5893" t="s">
        <v>7926</v>
      </c>
      <c r="H5893" s="3">
        <v>2600</v>
      </c>
      <c r="I5893" s="3">
        <v>-2600</v>
      </c>
      <c r="J5893" s="3">
        <v>0</v>
      </c>
    </row>
    <row r="5894" spans="1:10" x14ac:dyDescent="0.25">
      <c r="A5894" s="4" t="s">
        <v>9404</v>
      </c>
      <c r="B5894" s="4" t="s">
        <v>11128</v>
      </c>
      <c r="C5894" s="11" t="s">
        <v>11124</v>
      </c>
      <c r="D5894" t="s">
        <v>7925</v>
      </c>
      <c r="E5894" t="s">
        <v>23</v>
      </c>
      <c r="F5894" s="2">
        <v>42978</v>
      </c>
      <c r="G5894" t="s">
        <v>7926</v>
      </c>
      <c r="H5894" s="3">
        <v>3700</v>
      </c>
      <c r="I5894" s="3">
        <v>-3700</v>
      </c>
      <c r="J5894" s="3">
        <v>0</v>
      </c>
    </row>
    <row r="5895" spans="1:10" x14ac:dyDescent="0.25">
      <c r="A5895" s="4" t="s">
        <v>9404</v>
      </c>
      <c r="B5895" s="4" t="s">
        <v>11128</v>
      </c>
      <c r="C5895" s="11" t="s">
        <v>11124</v>
      </c>
      <c r="D5895" t="s">
        <v>7925</v>
      </c>
      <c r="E5895" t="s">
        <v>25</v>
      </c>
      <c r="F5895" s="2">
        <v>43312</v>
      </c>
      <c r="G5895" t="s">
        <v>7927</v>
      </c>
      <c r="H5895" s="3">
        <v>3000</v>
      </c>
      <c r="I5895" s="3">
        <v>-3000</v>
      </c>
      <c r="J5895" s="3">
        <v>0</v>
      </c>
    </row>
    <row r="5896" spans="1:10" x14ac:dyDescent="0.25">
      <c r="A5896" s="4" t="s">
        <v>9404</v>
      </c>
      <c r="B5896" s="4" t="s">
        <v>11128</v>
      </c>
      <c r="C5896" s="11" t="s">
        <v>11124</v>
      </c>
      <c r="D5896" t="s">
        <v>7928</v>
      </c>
      <c r="E5896" t="s">
        <v>1</v>
      </c>
      <c r="F5896" s="2">
        <v>42319</v>
      </c>
      <c r="G5896" t="s">
        <v>7929</v>
      </c>
      <c r="H5896" s="3">
        <v>11068.3</v>
      </c>
      <c r="I5896" s="3">
        <v>-11068.3</v>
      </c>
      <c r="J5896" s="3">
        <v>0</v>
      </c>
    </row>
    <row r="5897" spans="1:10" x14ac:dyDescent="0.25">
      <c r="A5897" s="4" t="s">
        <v>9404</v>
      </c>
      <c r="B5897" s="4" t="s">
        <v>11128</v>
      </c>
      <c r="C5897" s="11" t="s">
        <v>11124</v>
      </c>
      <c r="D5897" t="s">
        <v>7928</v>
      </c>
      <c r="E5897" t="s">
        <v>7</v>
      </c>
      <c r="F5897" s="2">
        <v>42551</v>
      </c>
      <c r="G5897" t="s">
        <v>7929</v>
      </c>
      <c r="H5897" s="3">
        <v>700</v>
      </c>
      <c r="I5897" s="3">
        <v>-700</v>
      </c>
      <c r="J5897" s="3">
        <v>0</v>
      </c>
    </row>
    <row r="5898" spans="1:10" x14ac:dyDescent="0.25">
      <c r="A5898" s="4" t="s">
        <v>9404</v>
      </c>
      <c r="B5898" s="4" t="s">
        <v>11128</v>
      </c>
      <c r="C5898" s="11" t="s">
        <v>11124</v>
      </c>
      <c r="D5898" t="s">
        <v>7928</v>
      </c>
      <c r="E5898" t="s">
        <v>9</v>
      </c>
      <c r="F5898" s="2">
        <v>42551</v>
      </c>
      <c r="G5898" t="s">
        <v>7929</v>
      </c>
      <c r="H5898" s="3">
        <v>700</v>
      </c>
      <c r="I5898" s="3">
        <v>-700</v>
      </c>
      <c r="J5898" s="3">
        <v>0</v>
      </c>
    </row>
    <row r="5899" spans="1:10" x14ac:dyDescent="0.25">
      <c r="A5899" s="4" t="s">
        <v>9404</v>
      </c>
      <c r="B5899" s="4" t="s">
        <v>11128</v>
      </c>
      <c r="C5899" s="11" t="s">
        <v>11124</v>
      </c>
      <c r="D5899" t="s">
        <v>7930</v>
      </c>
      <c r="E5899" t="s">
        <v>1</v>
      </c>
      <c r="F5899" s="2">
        <v>43280</v>
      </c>
      <c r="G5899" t="s">
        <v>7931</v>
      </c>
      <c r="H5899" s="3">
        <v>1500</v>
      </c>
      <c r="I5899" s="3">
        <v>-1500</v>
      </c>
      <c r="J5899" s="3">
        <v>0</v>
      </c>
    </row>
    <row r="5900" spans="1:10" x14ac:dyDescent="0.25">
      <c r="A5900" s="4" t="s">
        <v>9404</v>
      </c>
      <c r="B5900" s="4" t="s">
        <v>11128</v>
      </c>
      <c r="C5900" s="11" t="s">
        <v>11124</v>
      </c>
      <c r="D5900" t="s">
        <v>7930</v>
      </c>
      <c r="E5900" t="s">
        <v>7</v>
      </c>
      <c r="F5900" s="2">
        <v>43280</v>
      </c>
      <c r="G5900" t="s">
        <v>7931</v>
      </c>
      <c r="H5900" s="3">
        <v>2700</v>
      </c>
      <c r="I5900" s="3">
        <v>-2700</v>
      </c>
      <c r="J5900" s="3">
        <v>0</v>
      </c>
    </row>
    <row r="5901" spans="1:10" x14ac:dyDescent="0.25">
      <c r="A5901" s="4" t="s">
        <v>9404</v>
      </c>
      <c r="B5901" s="4" t="s">
        <v>11128</v>
      </c>
      <c r="C5901" s="11" t="s">
        <v>11124</v>
      </c>
      <c r="D5901" t="s">
        <v>7932</v>
      </c>
      <c r="E5901" t="s">
        <v>1</v>
      </c>
      <c r="F5901" s="2">
        <v>42075</v>
      </c>
      <c r="G5901" t="s">
        <v>7933</v>
      </c>
      <c r="H5901" s="3">
        <v>6300</v>
      </c>
      <c r="I5901" s="3">
        <v>-6300</v>
      </c>
      <c r="J5901" s="3">
        <v>0</v>
      </c>
    </row>
    <row r="5902" spans="1:10" x14ac:dyDescent="0.25">
      <c r="A5902" s="4" t="s">
        <v>9404</v>
      </c>
      <c r="B5902" s="4" t="s">
        <v>11128</v>
      </c>
      <c r="C5902" s="11" t="s">
        <v>11124</v>
      </c>
      <c r="D5902" t="s">
        <v>7932</v>
      </c>
      <c r="E5902" t="s">
        <v>7</v>
      </c>
      <c r="F5902" s="2">
        <v>42216</v>
      </c>
      <c r="G5902" t="s">
        <v>7933</v>
      </c>
      <c r="H5902" s="3">
        <v>1500</v>
      </c>
      <c r="I5902" s="3">
        <v>-1500</v>
      </c>
      <c r="J5902" s="3">
        <v>0</v>
      </c>
    </row>
    <row r="5903" spans="1:10" x14ac:dyDescent="0.25">
      <c r="A5903" s="4" t="s">
        <v>9404</v>
      </c>
      <c r="B5903" s="4" t="s">
        <v>11128</v>
      </c>
      <c r="C5903" s="11" t="s">
        <v>11124</v>
      </c>
      <c r="D5903" t="s">
        <v>7932</v>
      </c>
      <c r="E5903" t="s">
        <v>9</v>
      </c>
      <c r="F5903" s="2">
        <v>42291</v>
      </c>
      <c r="G5903" t="s">
        <v>7933</v>
      </c>
      <c r="H5903" s="3">
        <v>600</v>
      </c>
      <c r="I5903" s="3">
        <v>-600</v>
      </c>
      <c r="J5903" s="3">
        <v>0</v>
      </c>
    </row>
    <row r="5904" spans="1:10" x14ac:dyDescent="0.25">
      <c r="A5904" s="4" t="s">
        <v>9404</v>
      </c>
      <c r="B5904" s="4" t="s">
        <v>11128</v>
      </c>
      <c r="C5904" s="11" t="s">
        <v>11124</v>
      </c>
      <c r="D5904" t="s">
        <v>7932</v>
      </c>
      <c r="E5904" t="s">
        <v>19</v>
      </c>
      <c r="F5904" s="2">
        <v>42731</v>
      </c>
      <c r="G5904" t="s">
        <v>7933</v>
      </c>
      <c r="H5904" s="3">
        <v>1300</v>
      </c>
      <c r="I5904" s="3">
        <v>-1300</v>
      </c>
      <c r="J5904" s="3">
        <v>0</v>
      </c>
    </row>
    <row r="5905" spans="1:10" x14ac:dyDescent="0.25">
      <c r="A5905" s="4" t="s">
        <v>9404</v>
      </c>
      <c r="B5905" s="4" t="s">
        <v>11128</v>
      </c>
      <c r="C5905" s="11" t="s">
        <v>11124</v>
      </c>
      <c r="D5905" t="s">
        <v>7934</v>
      </c>
      <c r="E5905" t="s">
        <v>1</v>
      </c>
      <c r="F5905" s="2">
        <v>42290</v>
      </c>
      <c r="G5905" t="s">
        <v>7744</v>
      </c>
      <c r="H5905" s="3">
        <v>14642.09</v>
      </c>
      <c r="I5905" s="3">
        <v>-14642.09</v>
      </c>
      <c r="J5905" s="3">
        <v>0</v>
      </c>
    </row>
    <row r="5906" spans="1:10" x14ac:dyDescent="0.25">
      <c r="A5906" s="4" t="s">
        <v>9404</v>
      </c>
      <c r="B5906" s="4" t="s">
        <v>11128</v>
      </c>
      <c r="C5906" s="11" t="s">
        <v>11124</v>
      </c>
      <c r="D5906" t="s">
        <v>7934</v>
      </c>
      <c r="E5906" t="s">
        <v>7</v>
      </c>
      <c r="F5906" s="2">
        <v>42478</v>
      </c>
      <c r="G5906" t="s">
        <v>7744</v>
      </c>
      <c r="H5906" s="3">
        <v>800.77</v>
      </c>
      <c r="I5906" s="3">
        <v>-800.77</v>
      </c>
      <c r="J5906" s="3">
        <v>0</v>
      </c>
    </row>
    <row r="5907" spans="1:10" x14ac:dyDescent="0.25">
      <c r="A5907" s="4" t="s">
        <v>9404</v>
      </c>
      <c r="B5907" s="4" t="s">
        <v>11128</v>
      </c>
      <c r="C5907" s="11" t="s">
        <v>11124</v>
      </c>
      <c r="D5907" t="s">
        <v>7934</v>
      </c>
      <c r="E5907" t="s">
        <v>9</v>
      </c>
      <c r="F5907" s="2">
        <v>42542</v>
      </c>
      <c r="G5907" t="s">
        <v>7744</v>
      </c>
      <c r="H5907" s="3">
        <v>3712.21</v>
      </c>
      <c r="I5907" s="3">
        <v>-3712.21</v>
      </c>
      <c r="J5907" s="3">
        <v>0</v>
      </c>
    </row>
    <row r="5908" spans="1:10" x14ac:dyDescent="0.25">
      <c r="A5908" s="4" t="s">
        <v>9404</v>
      </c>
      <c r="B5908" s="4" t="s">
        <v>11128</v>
      </c>
      <c r="C5908" s="11" t="s">
        <v>11124</v>
      </c>
      <c r="D5908" t="s">
        <v>7934</v>
      </c>
      <c r="E5908" t="s">
        <v>19</v>
      </c>
      <c r="F5908" s="2">
        <v>42916</v>
      </c>
      <c r="G5908" t="s">
        <v>7744</v>
      </c>
      <c r="H5908" s="3">
        <v>1690</v>
      </c>
      <c r="I5908" s="3">
        <v>-1690</v>
      </c>
      <c r="J5908" s="3">
        <v>0</v>
      </c>
    </row>
    <row r="5909" spans="1:10" x14ac:dyDescent="0.25">
      <c r="A5909" s="4" t="s">
        <v>9404</v>
      </c>
      <c r="B5909" s="4" t="s">
        <v>11128</v>
      </c>
      <c r="C5909" s="11" t="s">
        <v>11124</v>
      </c>
      <c r="D5909" t="s">
        <v>7934</v>
      </c>
      <c r="E5909" t="s">
        <v>21</v>
      </c>
      <c r="F5909" s="2">
        <v>42978</v>
      </c>
      <c r="G5909" t="s">
        <v>7744</v>
      </c>
      <c r="H5909" s="3">
        <v>5050</v>
      </c>
      <c r="I5909" s="3">
        <v>-5050</v>
      </c>
      <c r="J5909" s="3">
        <v>0</v>
      </c>
    </row>
    <row r="5910" spans="1:10" x14ac:dyDescent="0.25">
      <c r="A5910" s="4" t="s">
        <v>9404</v>
      </c>
      <c r="B5910" s="4" t="s">
        <v>11128</v>
      </c>
      <c r="C5910" s="11" t="s">
        <v>11124</v>
      </c>
      <c r="D5910" t="s">
        <v>7935</v>
      </c>
      <c r="E5910" t="s">
        <v>1</v>
      </c>
      <c r="F5910" s="2">
        <v>43871</v>
      </c>
      <c r="G5910" t="s">
        <v>7936</v>
      </c>
      <c r="H5910" s="3">
        <v>2300</v>
      </c>
      <c r="I5910" s="3">
        <v>-2300</v>
      </c>
      <c r="J5910" s="3">
        <v>0</v>
      </c>
    </row>
    <row r="5911" spans="1:10" x14ac:dyDescent="0.25">
      <c r="A5911" s="4" t="s">
        <v>9404</v>
      </c>
      <c r="B5911" s="4" t="s">
        <v>11128</v>
      </c>
      <c r="C5911" s="11" t="s">
        <v>11124</v>
      </c>
      <c r="D5911" t="s">
        <v>7937</v>
      </c>
      <c r="E5911" t="s">
        <v>1</v>
      </c>
      <c r="F5911" s="2">
        <v>42460</v>
      </c>
      <c r="G5911" t="s">
        <v>7938</v>
      </c>
      <c r="H5911" s="3">
        <v>31877.96</v>
      </c>
      <c r="I5911" s="3">
        <v>-31877.96</v>
      </c>
      <c r="J5911" s="3">
        <v>0</v>
      </c>
    </row>
    <row r="5912" spans="1:10" x14ac:dyDescent="0.25">
      <c r="A5912" s="4" t="s">
        <v>9404</v>
      </c>
      <c r="B5912" s="4" t="s">
        <v>11128</v>
      </c>
      <c r="C5912" s="11" t="s">
        <v>11124</v>
      </c>
      <c r="D5912" t="s">
        <v>7937</v>
      </c>
      <c r="E5912" t="s">
        <v>7</v>
      </c>
      <c r="F5912" s="2">
        <v>42460</v>
      </c>
      <c r="G5912" t="s">
        <v>7938</v>
      </c>
      <c r="H5912" s="3">
        <v>536.66999999999996</v>
      </c>
      <c r="I5912" s="3">
        <v>-536.66999999999996</v>
      </c>
      <c r="J5912" s="3">
        <v>0</v>
      </c>
    </row>
    <row r="5913" spans="1:10" x14ac:dyDescent="0.25">
      <c r="A5913" s="4" t="s">
        <v>9404</v>
      </c>
      <c r="B5913" s="4" t="s">
        <v>11128</v>
      </c>
      <c r="C5913" s="11" t="s">
        <v>11124</v>
      </c>
      <c r="D5913" t="s">
        <v>7937</v>
      </c>
      <c r="E5913" t="s">
        <v>9</v>
      </c>
      <c r="F5913" s="2">
        <v>42490</v>
      </c>
      <c r="G5913" t="s">
        <v>7938</v>
      </c>
      <c r="H5913" s="3">
        <v>4700</v>
      </c>
      <c r="I5913" s="3">
        <v>-4700</v>
      </c>
      <c r="J5913" s="3">
        <v>0</v>
      </c>
    </row>
    <row r="5914" spans="1:10" x14ac:dyDescent="0.25">
      <c r="A5914" s="4" t="s">
        <v>9404</v>
      </c>
      <c r="B5914" s="4" t="s">
        <v>11128</v>
      </c>
      <c r="C5914" s="11" t="s">
        <v>11124</v>
      </c>
      <c r="D5914" t="s">
        <v>7937</v>
      </c>
      <c r="E5914" t="s">
        <v>19</v>
      </c>
      <c r="F5914" s="2">
        <v>42642</v>
      </c>
      <c r="G5914" t="s">
        <v>7938</v>
      </c>
      <c r="H5914" s="3">
        <v>1285</v>
      </c>
      <c r="I5914" s="3">
        <v>-1285</v>
      </c>
      <c r="J5914" s="3">
        <v>0</v>
      </c>
    </row>
    <row r="5915" spans="1:10" x14ac:dyDescent="0.25">
      <c r="A5915" s="4" t="s">
        <v>9404</v>
      </c>
      <c r="B5915" s="4" t="s">
        <v>11128</v>
      </c>
      <c r="C5915" s="11" t="s">
        <v>11124</v>
      </c>
      <c r="D5915" t="s">
        <v>7939</v>
      </c>
      <c r="E5915" t="s">
        <v>1</v>
      </c>
      <c r="F5915" s="2">
        <v>42886</v>
      </c>
      <c r="G5915" t="s">
        <v>7940</v>
      </c>
      <c r="H5915" s="3">
        <v>28000</v>
      </c>
      <c r="I5915" s="3">
        <v>-28000</v>
      </c>
      <c r="J5915" s="3">
        <v>0</v>
      </c>
    </row>
    <row r="5916" spans="1:10" x14ac:dyDescent="0.25">
      <c r="A5916" s="4" t="s">
        <v>9404</v>
      </c>
      <c r="B5916" s="4" t="s">
        <v>11128</v>
      </c>
      <c r="C5916" s="11" t="s">
        <v>11124</v>
      </c>
      <c r="D5916" t="s">
        <v>7941</v>
      </c>
      <c r="E5916" t="s">
        <v>1</v>
      </c>
      <c r="F5916" s="2">
        <v>42766</v>
      </c>
      <c r="G5916" t="s">
        <v>7942</v>
      </c>
      <c r="H5916" s="3">
        <v>13500</v>
      </c>
      <c r="I5916" s="3">
        <v>-13500</v>
      </c>
      <c r="J5916" s="3">
        <v>0</v>
      </c>
    </row>
    <row r="5917" spans="1:10" x14ac:dyDescent="0.25">
      <c r="A5917" s="4" t="s">
        <v>9404</v>
      </c>
      <c r="B5917" s="4" t="s">
        <v>11128</v>
      </c>
      <c r="C5917" s="11" t="s">
        <v>11124</v>
      </c>
      <c r="D5917" t="s">
        <v>7943</v>
      </c>
      <c r="E5917" t="s">
        <v>1</v>
      </c>
      <c r="F5917" s="2">
        <v>42909</v>
      </c>
      <c r="G5917" t="s">
        <v>7944</v>
      </c>
      <c r="H5917" s="3">
        <v>49800</v>
      </c>
      <c r="I5917" s="3">
        <v>-49800</v>
      </c>
      <c r="J5917" s="3">
        <v>0</v>
      </c>
    </row>
    <row r="5918" spans="1:10" x14ac:dyDescent="0.25">
      <c r="A5918" s="4" t="s">
        <v>9404</v>
      </c>
      <c r="B5918" s="4" t="s">
        <v>11128</v>
      </c>
      <c r="C5918" s="11" t="s">
        <v>11124</v>
      </c>
      <c r="D5918" t="s">
        <v>7945</v>
      </c>
      <c r="E5918" t="s">
        <v>1</v>
      </c>
      <c r="F5918" s="2">
        <v>45016</v>
      </c>
      <c r="G5918" t="s">
        <v>7946</v>
      </c>
      <c r="H5918" s="3">
        <v>1500</v>
      </c>
      <c r="I5918" s="3">
        <v>-562.5</v>
      </c>
      <c r="J5918" s="3">
        <v>937.5</v>
      </c>
    </row>
    <row r="5919" spans="1:10" x14ac:dyDescent="0.25">
      <c r="A5919" s="4" t="s">
        <v>9404</v>
      </c>
      <c r="B5919" s="4" t="s">
        <v>11128</v>
      </c>
      <c r="C5919" s="11" t="s">
        <v>11124</v>
      </c>
      <c r="D5919" t="s">
        <v>7947</v>
      </c>
      <c r="E5919" t="s">
        <v>1</v>
      </c>
      <c r="F5919" s="2">
        <v>42551</v>
      </c>
      <c r="G5919" t="s">
        <v>7948</v>
      </c>
      <c r="H5919" s="3">
        <v>5880</v>
      </c>
      <c r="I5919" s="3">
        <v>-5880</v>
      </c>
      <c r="J5919" s="3">
        <v>0</v>
      </c>
    </row>
    <row r="5920" spans="1:10" x14ac:dyDescent="0.25">
      <c r="A5920" s="4" t="s">
        <v>9404</v>
      </c>
      <c r="B5920" s="4" t="s">
        <v>11128</v>
      </c>
      <c r="C5920" s="11" t="s">
        <v>11124</v>
      </c>
      <c r="D5920" t="s">
        <v>7947</v>
      </c>
      <c r="E5920" t="s">
        <v>7</v>
      </c>
      <c r="F5920" s="2">
        <v>42642</v>
      </c>
      <c r="G5920" t="s">
        <v>7948</v>
      </c>
      <c r="H5920" s="3">
        <v>13720</v>
      </c>
      <c r="I5920" s="3">
        <v>-13720</v>
      </c>
      <c r="J5920" s="3">
        <v>0</v>
      </c>
    </row>
    <row r="5921" spans="1:10" x14ac:dyDescent="0.25">
      <c r="A5921" s="4" t="s">
        <v>9404</v>
      </c>
      <c r="B5921" s="4" t="s">
        <v>11128</v>
      </c>
      <c r="C5921" s="11" t="s">
        <v>11124</v>
      </c>
      <c r="D5921" t="s">
        <v>7949</v>
      </c>
      <c r="E5921" t="s">
        <v>1</v>
      </c>
      <c r="F5921" s="2">
        <v>43005</v>
      </c>
      <c r="G5921" t="s">
        <v>7950</v>
      </c>
      <c r="H5921" s="3">
        <v>5550</v>
      </c>
      <c r="I5921" s="3">
        <v>-5550</v>
      </c>
      <c r="J5921" s="3">
        <v>0</v>
      </c>
    </row>
    <row r="5922" spans="1:10" x14ac:dyDescent="0.25">
      <c r="A5922" s="4" t="s">
        <v>9404</v>
      </c>
      <c r="B5922" s="4" t="s">
        <v>11128</v>
      </c>
      <c r="C5922" s="11" t="s">
        <v>11124</v>
      </c>
      <c r="D5922" t="s">
        <v>7949</v>
      </c>
      <c r="E5922" t="s">
        <v>7</v>
      </c>
      <c r="F5922" s="2">
        <v>43154</v>
      </c>
      <c r="G5922" t="s">
        <v>7950</v>
      </c>
      <c r="H5922" s="3">
        <v>12950</v>
      </c>
      <c r="I5922" s="3">
        <v>-12950</v>
      </c>
      <c r="J5922" s="3">
        <v>0</v>
      </c>
    </row>
    <row r="5923" spans="1:10" x14ac:dyDescent="0.25">
      <c r="A5923" s="4" t="s">
        <v>9404</v>
      </c>
      <c r="B5923" s="4" t="s">
        <v>11128</v>
      </c>
      <c r="C5923" s="11" t="s">
        <v>11124</v>
      </c>
      <c r="D5923" t="s">
        <v>7951</v>
      </c>
      <c r="E5923" t="s">
        <v>1</v>
      </c>
      <c r="F5923" s="2">
        <v>43069</v>
      </c>
      <c r="G5923" t="s">
        <v>7952</v>
      </c>
      <c r="H5923" s="3">
        <v>39600</v>
      </c>
      <c r="I5923" s="3">
        <v>-39600</v>
      </c>
      <c r="J5923" s="3">
        <v>0</v>
      </c>
    </row>
    <row r="5924" spans="1:10" x14ac:dyDescent="0.25">
      <c r="A5924" s="4" t="s">
        <v>9404</v>
      </c>
      <c r="B5924" s="4" t="s">
        <v>11128</v>
      </c>
      <c r="C5924" s="11" t="s">
        <v>11124</v>
      </c>
      <c r="D5924" t="s">
        <v>7951</v>
      </c>
      <c r="E5924" t="s">
        <v>7</v>
      </c>
      <c r="F5924" s="2">
        <v>43003</v>
      </c>
      <c r="G5924" t="s">
        <v>7952</v>
      </c>
      <c r="H5924" s="3">
        <v>39600</v>
      </c>
      <c r="I5924" s="3">
        <v>-39600</v>
      </c>
      <c r="J5924" s="3">
        <v>0</v>
      </c>
    </row>
    <row r="5925" spans="1:10" x14ac:dyDescent="0.25">
      <c r="A5925" s="4" t="s">
        <v>9404</v>
      </c>
      <c r="B5925" s="4" t="s">
        <v>11128</v>
      </c>
      <c r="C5925" s="11" t="s">
        <v>11124</v>
      </c>
      <c r="D5925" t="s">
        <v>7951</v>
      </c>
      <c r="E5925" t="s">
        <v>9</v>
      </c>
      <c r="F5925" s="2">
        <v>43069</v>
      </c>
      <c r="G5925" t="s">
        <v>7952</v>
      </c>
      <c r="H5925" s="3">
        <v>52800</v>
      </c>
      <c r="I5925" s="3">
        <v>-52800</v>
      </c>
      <c r="J5925" s="3">
        <v>0</v>
      </c>
    </row>
    <row r="5926" spans="1:10" x14ac:dyDescent="0.25">
      <c r="A5926" s="4" t="s">
        <v>9404</v>
      </c>
      <c r="B5926" s="4" t="s">
        <v>11128</v>
      </c>
      <c r="C5926" s="11" t="s">
        <v>11124</v>
      </c>
      <c r="D5926" t="s">
        <v>7953</v>
      </c>
      <c r="E5926" t="s">
        <v>1</v>
      </c>
      <c r="F5926" s="2">
        <v>43558</v>
      </c>
      <c r="G5926" t="s">
        <v>7954</v>
      </c>
      <c r="H5926" s="3">
        <v>2600</v>
      </c>
      <c r="I5926" s="3">
        <v>-2600</v>
      </c>
      <c r="J5926" s="3">
        <v>0</v>
      </c>
    </row>
    <row r="5927" spans="1:10" x14ac:dyDescent="0.25">
      <c r="A5927" s="4" t="s">
        <v>9404</v>
      </c>
      <c r="B5927" s="4" t="s">
        <v>11128</v>
      </c>
      <c r="C5927" s="11" t="s">
        <v>11124</v>
      </c>
      <c r="D5927" t="s">
        <v>7953</v>
      </c>
      <c r="E5927" t="s">
        <v>7</v>
      </c>
      <c r="F5927" s="2">
        <v>43574</v>
      </c>
      <c r="G5927" t="s">
        <v>7955</v>
      </c>
      <c r="H5927" s="3">
        <v>1500</v>
      </c>
      <c r="I5927" s="3">
        <v>-1500</v>
      </c>
      <c r="J5927" s="3">
        <v>0</v>
      </c>
    </row>
    <row r="5928" spans="1:10" x14ac:dyDescent="0.25">
      <c r="A5928" s="4" t="s">
        <v>9404</v>
      </c>
      <c r="B5928" s="4" t="s">
        <v>11128</v>
      </c>
      <c r="C5928" s="11" t="s">
        <v>11124</v>
      </c>
      <c r="D5928" t="s">
        <v>7953</v>
      </c>
      <c r="E5928" t="s">
        <v>9</v>
      </c>
      <c r="F5928" s="2">
        <v>44681</v>
      </c>
      <c r="G5928" t="s">
        <v>7956</v>
      </c>
      <c r="H5928" s="3">
        <v>4500</v>
      </c>
      <c r="I5928" s="3">
        <v>-1687.5</v>
      </c>
      <c r="J5928" s="3">
        <v>2812.5</v>
      </c>
    </row>
    <row r="5929" spans="1:10" x14ac:dyDescent="0.25">
      <c r="A5929" s="4" t="s">
        <v>9404</v>
      </c>
      <c r="B5929" s="4" t="s">
        <v>11128</v>
      </c>
      <c r="C5929" s="11" t="s">
        <v>11124</v>
      </c>
      <c r="D5929" t="s">
        <v>7957</v>
      </c>
      <c r="E5929" t="s">
        <v>1</v>
      </c>
      <c r="F5929" s="2">
        <v>43916</v>
      </c>
      <c r="G5929" t="s">
        <v>7958</v>
      </c>
      <c r="H5929" s="3">
        <v>20000</v>
      </c>
      <c r="I5929" s="3">
        <v>-20000</v>
      </c>
      <c r="J5929" s="3">
        <v>0</v>
      </c>
    </row>
    <row r="5930" spans="1:10" x14ac:dyDescent="0.25">
      <c r="A5930" s="4" t="s">
        <v>9404</v>
      </c>
      <c r="B5930" s="4" t="s">
        <v>11128</v>
      </c>
      <c r="C5930" s="11" t="s">
        <v>11124</v>
      </c>
      <c r="D5930" t="s">
        <v>7959</v>
      </c>
      <c r="E5930" t="s">
        <v>1</v>
      </c>
      <c r="F5930" s="2">
        <v>44592</v>
      </c>
      <c r="G5930" t="s">
        <v>7960</v>
      </c>
      <c r="H5930" s="3">
        <v>30000</v>
      </c>
      <c r="I5930" s="3">
        <v>-18750</v>
      </c>
      <c r="J5930" s="3">
        <v>11250</v>
      </c>
    </row>
    <row r="5931" spans="1:10" x14ac:dyDescent="0.25">
      <c r="A5931" s="4" t="s">
        <v>9404</v>
      </c>
      <c r="B5931" s="4" t="s">
        <v>11128</v>
      </c>
      <c r="C5931" s="11" t="s">
        <v>11124</v>
      </c>
      <c r="D5931" t="s">
        <v>7961</v>
      </c>
      <c r="E5931" t="s">
        <v>1</v>
      </c>
      <c r="F5931" s="2">
        <v>43818</v>
      </c>
      <c r="G5931" t="s">
        <v>7962</v>
      </c>
      <c r="H5931" s="3">
        <v>31546.85</v>
      </c>
      <c r="I5931" s="3">
        <v>-31546.85</v>
      </c>
      <c r="J5931" s="3">
        <v>0</v>
      </c>
    </row>
    <row r="5932" spans="1:10" x14ac:dyDescent="0.25">
      <c r="A5932" s="4" t="s">
        <v>9404</v>
      </c>
      <c r="B5932" s="4" t="s">
        <v>11128</v>
      </c>
      <c r="C5932" s="11" t="s">
        <v>11124</v>
      </c>
      <c r="D5932" t="s">
        <v>7963</v>
      </c>
      <c r="E5932" t="s">
        <v>1</v>
      </c>
      <c r="F5932" s="2">
        <v>43479</v>
      </c>
      <c r="G5932" t="s">
        <v>7964</v>
      </c>
      <c r="H5932" s="3">
        <v>3150</v>
      </c>
      <c r="I5932" s="3">
        <v>-3150</v>
      </c>
      <c r="J5932" s="3">
        <v>0</v>
      </c>
    </row>
    <row r="5933" spans="1:10" x14ac:dyDescent="0.25">
      <c r="A5933" s="4" t="s">
        <v>9404</v>
      </c>
      <c r="B5933" s="4" t="s">
        <v>11128</v>
      </c>
      <c r="C5933" s="11" t="s">
        <v>11124</v>
      </c>
      <c r="D5933" t="s">
        <v>7965</v>
      </c>
      <c r="E5933" t="s">
        <v>1</v>
      </c>
      <c r="F5933" s="2">
        <v>43916</v>
      </c>
      <c r="G5933" t="s">
        <v>7966</v>
      </c>
      <c r="H5933" s="3">
        <v>20000</v>
      </c>
      <c r="I5933" s="3">
        <v>-20000</v>
      </c>
      <c r="J5933" s="3">
        <v>0</v>
      </c>
    </row>
    <row r="5934" spans="1:10" x14ac:dyDescent="0.25">
      <c r="A5934" s="4" t="s">
        <v>9404</v>
      </c>
      <c r="B5934" s="4" t="s">
        <v>11128</v>
      </c>
      <c r="C5934" s="11" t="s">
        <v>11124</v>
      </c>
      <c r="D5934" t="s">
        <v>7967</v>
      </c>
      <c r="E5934" t="s">
        <v>1</v>
      </c>
      <c r="F5934" s="2">
        <v>44651</v>
      </c>
      <c r="G5934" t="s">
        <v>7968</v>
      </c>
      <c r="H5934" s="3">
        <v>6000</v>
      </c>
      <c r="I5934" s="3">
        <v>-3750</v>
      </c>
      <c r="J5934" s="3">
        <v>2250</v>
      </c>
    </row>
    <row r="5935" spans="1:10" x14ac:dyDescent="0.25">
      <c r="A5935" s="4" t="s">
        <v>9404</v>
      </c>
      <c r="B5935" s="4" t="s">
        <v>11128</v>
      </c>
      <c r="C5935" s="11" t="s">
        <v>11124</v>
      </c>
      <c r="D5935" t="s">
        <v>7969</v>
      </c>
      <c r="E5935" t="s">
        <v>1</v>
      </c>
      <c r="F5935" s="2">
        <v>44592</v>
      </c>
      <c r="G5935" t="s">
        <v>7970</v>
      </c>
      <c r="H5935" s="3">
        <v>35000</v>
      </c>
      <c r="I5935" s="3">
        <v>-21875</v>
      </c>
      <c r="J5935" s="3">
        <v>13125</v>
      </c>
    </row>
    <row r="5936" spans="1:10" x14ac:dyDescent="0.25">
      <c r="A5936" s="4" t="s">
        <v>9404</v>
      </c>
      <c r="B5936" s="4" t="s">
        <v>11128</v>
      </c>
      <c r="C5936" s="11" t="s">
        <v>11124</v>
      </c>
      <c r="D5936" t="s">
        <v>7971</v>
      </c>
      <c r="E5936" t="s">
        <v>1</v>
      </c>
      <c r="F5936" s="2">
        <v>44592</v>
      </c>
      <c r="G5936" t="s">
        <v>7972</v>
      </c>
      <c r="H5936" s="3">
        <v>30000</v>
      </c>
      <c r="I5936" s="3">
        <v>-18750</v>
      </c>
      <c r="J5936" s="3">
        <v>11250</v>
      </c>
    </row>
    <row r="5937" spans="1:10" x14ac:dyDescent="0.25">
      <c r="A5937" s="4" t="s">
        <v>9404</v>
      </c>
      <c r="B5937" s="4" t="s">
        <v>11128</v>
      </c>
      <c r="C5937" s="11" t="s">
        <v>11124</v>
      </c>
      <c r="D5937" t="s">
        <v>7973</v>
      </c>
      <c r="E5937" t="s">
        <v>1</v>
      </c>
      <c r="F5937" s="2">
        <v>43876</v>
      </c>
      <c r="G5937" t="s">
        <v>7973</v>
      </c>
      <c r="H5937" s="3">
        <v>68000</v>
      </c>
      <c r="I5937" s="3">
        <v>-68000</v>
      </c>
      <c r="J5937" s="3">
        <v>0</v>
      </c>
    </row>
    <row r="5938" spans="1:10" x14ac:dyDescent="0.25">
      <c r="A5938" s="4" t="s">
        <v>9404</v>
      </c>
      <c r="B5938" s="4" t="s">
        <v>11128</v>
      </c>
      <c r="C5938" s="11" t="s">
        <v>11124</v>
      </c>
      <c r="D5938" t="s">
        <v>7973</v>
      </c>
      <c r="E5938" t="s">
        <v>7</v>
      </c>
      <c r="F5938" s="2">
        <v>44469</v>
      </c>
      <c r="G5938" t="s">
        <v>7974</v>
      </c>
      <c r="H5938" s="3">
        <v>14600</v>
      </c>
      <c r="I5938" s="3">
        <v>-9125</v>
      </c>
      <c r="J5938" s="3">
        <v>5475</v>
      </c>
    </row>
    <row r="5939" spans="1:10" x14ac:dyDescent="0.25">
      <c r="A5939" s="4" t="s">
        <v>9404</v>
      </c>
      <c r="B5939" s="4" t="s">
        <v>11128</v>
      </c>
      <c r="C5939" s="11" t="s">
        <v>11124</v>
      </c>
      <c r="D5939" t="s">
        <v>7973</v>
      </c>
      <c r="E5939" t="s">
        <v>9</v>
      </c>
      <c r="F5939" s="2">
        <v>44620</v>
      </c>
      <c r="G5939" t="s">
        <v>7975</v>
      </c>
      <c r="H5939" s="3">
        <v>7500</v>
      </c>
      <c r="I5939" s="3">
        <v>-4687.5</v>
      </c>
      <c r="J5939" s="3">
        <v>2812.5</v>
      </c>
    </row>
    <row r="5940" spans="1:10" x14ac:dyDescent="0.25">
      <c r="A5940" s="4" t="s">
        <v>9404</v>
      </c>
      <c r="B5940" s="4" t="s">
        <v>11128</v>
      </c>
      <c r="C5940" s="11" t="s">
        <v>11124</v>
      </c>
      <c r="D5940" t="s">
        <v>7976</v>
      </c>
      <c r="E5940" t="s">
        <v>1</v>
      </c>
      <c r="F5940" s="2">
        <v>43867</v>
      </c>
      <c r="G5940" t="s">
        <v>5348</v>
      </c>
      <c r="H5940" s="3">
        <v>111500</v>
      </c>
      <c r="I5940" s="3">
        <v>-111500</v>
      </c>
      <c r="J5940" s="3">
        <v>0</v>
      </c>
    </row>
    <row r="5941" spans="1:10" x14ac:dyDescent="0.25">
      <c r="A5941" s="4" t="s">
        <v>9404</v>
      </c>
      <c r="B5941" s="4" t="s">
        <v>11128</v>
      </c>
      <c r="C5941" s="11" t="s">
        <v>11124</v>
      </c>
      <c r="D5941" t="s">
        <v>7976</v>
      </c>
      <c r="E5941" t="s">
        <v>7</v>
      </c>
      <c r="F5941" s="2">
        <v>44013</v>
      </c>
      <c r="G5941" t="s">
        <v>7977</v>
      </c>
      <c r="H5941" s="3">
        <v>1500</v>
      </c>
      <c r="I5941" s="3">
        <v>-1312.5</v>
      </c>
      <c r="J5941" s="3">
        <v>187.5</v>
      </c>
    </row>
    <row r="5942" spans="1:10" x14ac:dyDescent="0.25">
      <c r="A5942" s="4" t="s">
        <v>9404</v>
      </c>
      <c r="B5942" s="4" t="s">
        <v>11128</v>
      </c>
      <c r="C5942" s="11" t="s">
        <v>11124</v>
      </c>
      <c r="D5942" t="s">
        <v>7976</v>
      </c>
      <c r="E5942" t="s">
        <v>9</v>
      </c>
      <c r="F5942" s="2">
        <v>44013</v>
      </c>
      <c r="G5942" t="s">
        <v>7978</v>
      </c>
      <c r="H5942" s="3">
        <v>12050</v>
      </c>
      <c r="I5942" s="3">
        <v>-10543.75</v>
      </c>
      <c r="J5942" s="3">
        <v>1506.25</v>
      </c>
    </row>
    <row r="5943" spans="1:10" x14ac:dyDescent="0.25">
      <c r="A5943" s="4" t="s">
        <v>9404</v>
      </c>
      <c r="B5943" s="4" t="s">
        <v>11128</v>
      </c>
      <c r="C5943" s="11" t="s">
        <v>11124</v>
      </c>
      <c r="D5943" t="s">
        <v>7976</v>
      </c>
      <c r="E5943" t="s">
        <v>19</v>
      </c>
      <c r="F5943" s="2">
        <v>44075</v>
      </c>
      <c r="G5943" t="s">
        <v>7979</v>
      </c>
      <c r="H5943" s="3">
        <v>3900</v>
      </c>
      <c r="I5943" s="3">
        <v>-3412.5</v>
      </c>
      <c r="J5943" s="3">
        <v>487.5</v>
      </c>
    </row>
    <row r="5944" spans="1:10" x14ac:dyDescent="0.25">
      <c r="A5944" s="4" t="s">
        <v>9404</v>
      </c>
      <c r="B5944" s="4" t="s">
        <v>11128</v>
      </c>
      <c r="C5944" s="11" t="s">
        <v>11124</v>
      </c>
      <c r="D5944" t="s">
        <v>7976</v>
      </c>
      <c r="E5944" t="s">
        <v>21</v>
      </c>
      <c r="F5944" s="2">
        <v>44377</v>
      </c>
      <c r="G5944" t="s">
        <v>7980</v>
      </c>
      <c r="H5944" s="3">
        <v>3500</v>
      </c>
      <c r="I5944" s="3">
        <v>-2187.5</v>
      </c>
      <c r="J5944" s="3">
        <v>1312.5</v>
      </c>
    </row>
    <row r="5945" spans="1:10" x14ac:dyDescent="0.25">
      <c r="A5945" s="4" t="s">
        <v>9404</v>
      </c>
      <c r="B5945" s="4" t="s">
        <v>11128</v>
      </c>
      <c r="C5945" s="11" t="s">
        <v>11124</v>
      </c>
      <c r="D5945" t="s">
        <v>7976</v>
      </c>
      <c r="E5945" t="s">
        <v>23</v>
      </c>
      <c r="F5945" s="2">
        <v>44469</v>
      </c>
      <c r="G5945" t="s">
        <v>7981</v>
      </c>
      <c r="H5945" s="3">
        <v>3000</v>
      </c>
      <c r="I5945" s="3">
        <v>-1875</v>
      </c>
      <c r="J5945" s="3">
        <v>1125</v>
      </c>
    </row>
    <row r="5946" spans="1:10" x14ac:dyDescent="0.25">
      <c r="A5946" s="4" t="s">
        <v>9404</v>
      </c>
      <c r="B5946" s="4" t="s">
        <v>11128</v>
      </c>
      <c r="C5946" s="11" t="s">
        <v>11124</v>
      </c>
      <c r="D5946" t="s">
        <v>7976</v>
      </c>
      <c r="E5946" t="s">
        <v>25</v>
      </c>
      <c r="F5946" s="2">
        <v>44545</v>
      </c>
      <c r="G5946" t="s">
        <v>7982</v>
      </c>
      <c r="H5946" s="3">
        <v>5300</v>
      </c>
      <c r="I5946" s="3">
        <v>-3312.5</v>
      </c>
      <c r="J5946" s="3">
        <v>1987.5</v>
      </c>
    </row>
    <row r="5947" spans="1:10" x14ac:dyDescent="0.25">
      <c r="A5947" s="4" t="s">
        <v>9404</v>
      </c>
      <c r="B5947" s="4" t="s">
        <v>11128</v>
      </c>
      <c r="C5947" s="11" t="s">
        <v>11124</v>
      </c>
      <c r="D5947" t="s">
        <v>7983</v>
      </c>
      <c r="E5947" t="s">
        <v>1</v>
      </c>
      <c r="F5947" s="2">
        <v>44331</v>
      </c>
      <c r="G5947" t="s">
        <v>7984</v>
      </c>
      <c r="H5947" s="3">
        <v>42000</v>
      </c>
      <c r="I5947" s="3">
        <v>-26250</v>
      </c>
      <c r="J5947" s="3">
        <v>15750</v>
      </c>
    </row>
    <row r="5948" spans="1:10" x14ac:dyDescent="0.25">
      <c r="A5948" s="4" t="s">
        <v>9404</v>
      </c>
      <c r="B5948" s="4" t="s">
        <v>11128</v>
      </c>
      <c r="C5948" s="11" t="s">
        <v>11124</v>
      </c>
      <c r="D5948" t="s">
        <v>7985</v>
      </c>
      <c r="E5948" t="s">
        <v>1</v>
      </c>
      <c r="F5948" s="2">
        <v>44592</v>
      </c>
      <c r="G5948" t="s">
        <v>7986</v>
      </c>
      <c r="H5948" s="3">
        <v>30000</v>
      </c>
      <c r="I5948" s="3">
        <v>-18750</v>
      </c>
      <c r="J5948" s="3">
        <v>11250</v>
      </c>
    </row>
    <row r="5949" spans="1:10" x14ac:dyDescent="0.25">
      <c r="A5949" s="4" t="s">
        <v>9404</v>
      </c>
      <c r="B5949" s="4" t="s">
        <v>11128</v>
      </c>
      <c r="C5949" s="11" t="s">
        <v>11124</v>
      </c>
      <c r="D5949" t="s">
        <v>7985</v>
      </c>
      <c r="E5949" t="s">
        <v>7</v>
      </c>
      <c r="F5949" s="2">
        <v>44592</v>
      </c>
      <c r="G5949" t="s">
        <v>7986</v>
      </c>
      <c r="H5949" s="3">
        <v>15653</v>
      </c>
      <c r="I5949" s="3">
        <v>-9783.1200000000008</v>
      </c>
      <c r="J5949" s="3">
        <v>5869.88</v>
      </c>
    </row>
    <row r="5950" spans="1:10" x14ac:dyDescent="0.25">
      <c r="A5950" s="4" t="s">
        <v>9404</v>
      </c>
      <c r="B5950" s="4" t="s">
        <v>11128</v>
      </c>
      <c r="C5950" s="11" t="s">
        <v>11124</v>
      </c>
      <c r="D5950" t="s">
        <v>7985</v>
      </c>
      <c r="E5950" t="s">
        <v>9</v>
      </c>
      <c r="F5950" s="2">
        <v>44592</v>
      </c>
      <c r="G5950" t="s">
        <v>7987</v>
      </c>
      <c r="H5950" s="3">
        <v>8000</v>
      </c>
      <c r="I5950" s="3">
        <v>-5000</v>
      </c>
      <c r="J5950" s="3">
        <v>3000</v>
      </c>
    </row>
    <row r="5951" spans="1:10" x14ac:dyDescent="0.25">
      <c r="A5951" s="4" t="s">
        <v>9404</v>
      </c>
      <c r="B5951" s="4" t="s">
        <v>11128</v>
      </c>
      <c r="C5951" s="11" t="s">
        <v>11124</v>
      </c>
      <c r="D5951" t="s">
        <v>7988</v>
      </c>
      <c r="E5951" t="s">
        <v>1</v>
      </c>
      <c r="F5951" s="2">
        <v>44256</v>
      </c>
      <c r="G5951" t="s">
        <v>7989</v>
      </c>
      <c r="H5951" s="3">
        <v>30000</v>
      </c>
      <c r="I5951" s="3">
        <v>-26250</v>
      </c>
      <c r="J5951" s="3">
        <v>3750</v>
      </c>
    </row>
    <row r="5952" spans="1:10" x14ac:dyDescent="0.25">
      <c r="A5952" s="4" t="s">
        <v>9404</v>
      </c>
      <c r="B5952" s="4" t="s">
        <v>11128</v>
      </c>
      <c r="C5952" s="11" t="s">
        <v>11124</v>
      </c>
      <c r="D5952" t="s">
        <v>7990</v>
      </c>
      <c r="E5952" t="s">
        <v>1</v>
      </c>
      <c r="F5952" s="2">
        <v>44013</v>
      </c>
      <c r="G5952" t="s">
        <v>7991</v>
      </c>
      <c r="H5952" s="3">
        <v>15000</v>
      </c>
      <c r="I5952" s="3">
        <v>-13125</v>
      </c>
      <c r="J5952" s="3">
        <v>1875</v>
      </c>
    </row>
    <row r="5953" spans="1:10" x14ac:dyDescent="0.25">
      <c r="A5953" s="4" t="s">
        <v>9404</v>
      </c>
      <c r="B5953" s="4" t="s">
        <v>11128</v>
      </c>
      <c r="C5953" s="11" t="s">
        <v>11124</v>
      </c>
      <c r="D5953" t="s">
        <v>7990</v>
      </c>
      <c r="E5953" t="s">
        <v>7</v>
      </c>
      <c r="F5953" s="2">
        <v>44075</v>
      </c>
      <c r="G5953" t="s">
        <v>7992</v>
      </c>
      <c r="H5953" s="3">
        <v>850</v>
      </c>
      <c r="I5953" s="3">
        <v>-743.75</v>
      </c>
      <c r="J5953" s="3">
        <v>106.25</v>
      </c>
    </row>
    <row r="5954" spans="1:10" x14ac:dyDescent="0.25">
      <c r="A5954" s="4" t="s">
        <v>9404</v>
      </c>
      <c r="B5954" s="4" t="s">
        <v>11128</v>
      </c>
      <c r="C5954" s="11" t="s">
        <v>11124</v>
      </c>
      <c r="D5954" t="s">
        <v>7993</v>
      </c>
      <c r="E5954" t="s">
        <v>1</v>
      </c>
      <c r="F5954" s="2">
        <v>44197</v>
      </c>
      <c r="G5954" t="s">
        <v>7994</v>
      </c>
      <c r="H5954" s="3">
        <v>21345.91</v>
      </c>
      <c r="I5954" s="3">
        <v>-18677.68</v>
      </c>
      <c r="J5954" s="3">
        <v>2668.23</v>
      </c>
    </row>
    <row r="5955" spans="1:10" x14ac:dyDescent="0.25">
      <c r="A5955" s="4" t="s">
        <v>9404</v>
      </c>
      <c r="B5955" s="4" t="s">
        <v>11128</v>
      </c>
      <c r="C5955" s="11" t="s">
        <v>11124</v>
      </c>
      <c r="D5955" t="s">
        <v>7993</v>
      </c>
      <c r="E5955" t="s">
        <v>7</v>
      </c>
      <c r="F5955" s="2">
        <v>44469</v>
      </c>
      <c r="G5955" t="s">
        <v>7995</v>
      </c>
      <c r="H5955" s="3">
        <v>1258.79</v>
      </c>
      <c r="I5955" s="3">
        <v>-786.75</v>
      </c>
      <c r="J5955" s="3">
        <v>472.04</v>
      </c>
    </row>
    <row r="5956" spans="1:10" x14ac:dyDescent="0.25">
      <c r="A5956" s="4" t="s">
        <v>9404</v>
      </c>
      <c r="B5956" s="4" t="s">
        <v>11128</v>
      </c>
      <c r="C5956" s="11" t="s">
        <v>11124</v>
      </c>
      <c r="D5956" t="s">
        <v>7996</v>
      </c>
      <c r="E5956" t="s">
        <v>1</v>
      </c>
      <c r="F5956" s="2">
        <v>44592</v>
      </c>
      <c r="G5956" t="s">
        <v>7997</v>
      </c>
      <c r="H5956" s="3">
        <v>30000</v>
      </c>
      <c r="I5956" s="3">
        <v>-18750</v>
      </c>
      <c r="J5956" s="3">
        <v>11250</v>
      </c>
    </row>
    <row r="5957" spans="1:10" x14ac:dyDescent="0.25">
      <c r="A5957" s="4" t="s">
        <v>9404</v>
      </c>
      <c r="B5957" s="4" t="s">
        <v>11128</v>
      </c>
      <c r="C5957" s="11" t="s">
        <v>11124</v>
      </c>
      <c r="D5957" t="s">
        <v>7996</v>
      </c>
      <c r="E5957" t="s">
        <v>7</v>
      </c>
      <c r="F5957" s="2">
        <v>44592</v>
      </c>
      <c r="G5957" t="s">
        <v>7998</v>
      </c>
      <c r="H5957" s="3">
        <v>3502</v>
      </c>
      <c r="I5957" s="3">
        <v>-2188.75</v>
      </c>
      <c r="J5957" s="3">
        <v>1313.25</v>
      </c>
    </row>
    <row r="5958" spans="1:10" x14ac:dyDescent="0.25">
      <c r="A5958" s="4" t="s">
        <v>9404</v>
      </c>
      <c r="B5958" s="4" t="s">
        <v>11128</v>
      </c>
      <c r="C5958" s="11" t="s">
        <v>11124</v>
      </c>
      <c r="D5958" t="s">
        <v>7999</v>
      </c>
      <c r="E5958" t="s">
        <v>1</v>
      </c>
      <c r="F5958" s="2">
        <v>44347</v>
      </c>
      <c r="G5958" t="s">
        <v>8000</v>
      </c>
      <c r="H5958" s="3">
        <v>17000</v>
      </c>
      <c r="I5958" s="3">
        <v>-10625</v>
      </c>
      <c r="J5958" s="3">
        <v>6375</v>
      </c>
    </row>
    <row r="5959" spans="1:10" x14ac:dyDescent="0.25">
      <c r="A5959" s="4" t="s">
        <v>9404</v>
      </c>
      <c r="B5959" s="4" t="s">
        <v>11128</v>
      </c>
      <c r="C5959" s="11" t="s">
        <v>11124</v>
      </c>
      <c r="D5959" t="s">
        <v>8001</v>
      </c>
      <c r="E5959" t="s">
        <v>1</v>
      </c>
      <c r="F5959" s="2">
        <v>44347</v>
      </c>
      <c r="G5959" t="s">
        <v>8002</v>
      </c>
      <c r="H5959" s="3">
        <v>7500</v>
      </c>
      <c r="I5959" s="3">
        <v>-4687.5</v>
      </c>
      <c r="J5959" s="3">
        <v>2812.5</v>
      </c>
    </row>
    <row r="5960" spans="1:10" x14ac:dyDescent="0.25">
      <c r="A5960" s="4" t="s">
        <v>9404</v>
      </c>
      <c r="B5960" s="4" t="s">
        <v>11128</v>
      </c>
      <c r="C5960" s="11" t="s">
        <v>11124</v>
      </c>
      <c r="D5960" t="s">
        <v>8003</v>
      </c>
      <c r="E5960" t="s">
        <v>1</v>
      </c>
      <c r="F5960" s="2">
        <v>43952</v>
      </c>
      <c r="G5960" t="s">
        <v>8004</v>
      </c>
      <c r="H5960" s="3">
        <v>105000</v>
      </c>
      <c r="I5960" s="3">
        <v>-91875</v>
      </c>
      <c r="J5960" s="3">
        <v>13125</v>
      </c>
    </row>
    <row r="5961" spans="1:10" x14ac:dyDescent="0.25">
      <c r="A5961" s="4" t="s">
        <v>9404</v>
      </c>
      <c r="B5961" s="4" t="s">
        <v>11128</v>
      </c>
      <c r="C5961" s="11" t="s">
        <v>11124</v>
      </c>
      <c r="D5961" t="s">
        <v>8005</v>
      </c>
      <c r="E5961" t="s">
        <v>1</v>
      </c>
      <c r="F5961" s="2">
        <v>44804</v>
      </c>
      <c r="G5961" t="s">
        <v>8006</v>
      </c>
      <c r="H5961" s="3">
        <v>650</v>
      </c>
      <c r="I5961" s="3">
        <v>-243.75</v>
      </c>
      <c r="J5961" s="3">
        <v>406.25</v>
      </c>
    </row>
    <row r="5962" spans="1:10" x14ac:dyDescent="0.25">
      <c r="A5962" s="4" t="s">
        <v>9404</v>
      </c>
      <c r="B5962" s="4" t="s">
        <v>11128</v>
      </c>
      <c r="C5962" s="11" t="s">
        <v>11124</v>
      </c>
      <c r="D5962" t="s">
        <v>8005</v>
      </c>
      <c r="E5962" t="s">
        <v>7</v>
      </c>
      <c r="F5962" s="2">
        <v>45016</v>
      </c>
      <c r="G5962" t="s">
        <v>8006</v>
      </c>
      <c r="H5962" s="3">
        <v>52000</v>
      </c>
      <c r="I5962" s="3">
        <v>-19500</v>
      </c>
      <c r="J5962" s="3">
        <v>32500</v>
      </c>
    </row>
    <row r="5963" spans="1:10" x14ac:dyDescent="0.25">
      <c r="A5963" s="4" t="s">
        <v>9404</v>
      </c>
      <c r="B5963" s="4" t="s">
        <v>11128</v>
      </c>
      <c r="C5963" s="11" t="s">
        <v>11124</v>
      </c>
      <c r="D5963" t="s">
        <v>8007</v>
      </c>
      <c r="E5963" t="s">
        <v>1</v>
      </c>
      <c r="F5963" s="2">
        <v>44013</v>
      </c>
      <c r="G5963" t="s">
        <v>8008</v>
      </c>
      <c r="H5963" s="3">
        <v>43000</v>
      </c>
      <c r="I5963" s="3">
        <v>-37625</v>
      </c>
      <c r="J5963" s="3">
        <v>5375</v>
      </c>
    </row>
    <row r="5964" spans="1:10" x14ac:dyDescent="0.25">
      <c r="A5964" s="4" t="s">
        <v>9404</v>
      </c>
      <c r="B5964" s="4" t="s">
        <v>11128</v>
      </c>
      <c r="C5964" s="11" t="s">
        <v>11124</v>
      </c>
      <c r="D5964" t="s">
        <v>8009</v>
      </c>
      <c r="E5964" t="s">
        <v>1</v>
      </c>
      <c r="F5964" s="2">
        <v>44256</v>
      </c>
      <c r="G5964" t="s">
        <v>8010</v>
      </c>
      <c r="H5964" s="3">
        <v>14712.61</v>
      </c>
      <c r="I5964" s="3">
        <v>-12873.53</v>
      </c>
      <c r="J5964" s="3">
        <v>1839.08</v>
      </c>
    </row>
    <row r="5965" spans="1:10" x14ac:dyDescent="0.25">
      <c r="A5965" s="4" t="s">
        <v>9404</v>
      </c>
      <c r="B5965" s="4" t="s">
        <v>11128</v>
      </c>
      <c r="C5965" s="11" t="s">
        <v>11124</v>
      </c>
      <c r="D5965" t="s">
        <v>8011</v>
      </c>
      <c r="E5965" t="s">
        <v>1</v>
      </c>
      <c r="F5965" s="2">
        <v>44013</v>
      </c>
      <c r="G5965" t="s">
        <v>8012</v>
      </c>
      <c r="H5965" s="3">
        <v>20500</v>
      </c>
      <c r="I5965" s="3">
        <v>-17937.5</v>
      </c>
      <c r="J5965" s="3">
        <v>2562.5</v>
      </c>
    </row>
    <row r="5966" spans="1:10" x14ac:dyDescent="0.25">
      <c r="A5966" s="4" t="s">
        <v>9404</v>
      </c>
      <c r="B5966" s="4" t="s">
        <v>11128</v>
      </c>
      <c r="C5966" s="11" t="s">
        <v>11124</v>
      </c>
      <c r="D5966" t="s">
        <v>8011</v>
      </c>
      <c r="E5966" t="s">
        <v>7</v>
      </c>
      <c r="F5966" s="2">
        <v>44136</v>
      </c>
      <c r="G5966" t="s">
        <v>8013</v>
      </c>
      <c r="H5966" s="3">
        <v>2600</v>
      </c>
      <c r="I5966" s="3">
        <v>-2275</v>
      </c>
      <c r="J5966" s="3">
        <v>325</v>
      </c>
    </row>
    <row r="5967" spans="1:10" x14ac:dyDescent="0.25">
      <c r="A5967" s="4" t="s">
        <v>9404</v>
      </c>
      <c r="B5967" s="4" t="s">
        <v>11128</v>
      </c>
      <c r="C5967" s="11" t="s">
        <v>11124</v>
      </c>
      <c r="D5967" t="s">
        <v>8014</v>
      </c>
      <c r="E5967" t="s">
        <v>1</v>
      </c>
      <c r="F5967" s="2">
        <v>44013</v>
      </c>
      <c r="G5967" t="s">
        <v>8015</v>
      </c>
      <c r="H5967" s="3">
        <v>120000</v>
      </c>
      <c r="I5967" s="3">
        <v>-105000</v>
      </c>
      <c r="J5967" s="3">
        <v>15000</v>
      </c>
    </row>
    <row r="5968" spans="1:10" x14ac:dyDescent="0.25">
      <c r="A5968" s="4" t="s">
        <v>9404</v>
      </c>
      <c r="B5968" s="4" t="s">
        <v>11128</v>
      </c>
      <c r="C5968" s="11" t="s">
        <v>11124</v>
      </c>
      <c r="D5968" t="s">
        <v>8014</v>
      </c>
      <c r="E5968" t="s">
        <v>7</v>
      </c>
      <c r="F5968" s="2">
        <v>44166</v>
      </c>
      <c r="G5968" t="s">
        <v>8016</v>
      </c>
      <c r="H5968" s="3">
        <v>700</v>
      </c>
      <c r="I5968" s="3">
        <v>-612.5</v>
      </c>
      <c r="J5968" s="3">
        <v>87.5</v>
      </c>
    </row>
    <row r="5969" spans="1:10" x14ac:dyDescent="0.25">
      <c r="A5969" s="4" t="s">
        <v>9404</v>
      </c>
      <c r="B5969" s="4" t="s">
        <v>11128</v>
      </c>
      <c r="C5969" s="11" t="s">
        <v>11124</v>
      </c>
      <c r="D5969" t="s">
        <v>8017</v>
      </c>
      <c r="E5969" t="s">
        <v>1</v>
      </c>
      <c r="F5969" s="2">
        <v>45016</v>
      </c>
      <c r="G5969" t="s">
        <v>8018</v>
      </c>
      <c r="H5969" s="3">
        <v>25000</v>
      </c>
      <c r="I5969" s="3">
        <v>-9375</v>
      </c>
      <c r="J5969" s="3">
        <v>15625</v>
      </c>
    </row>
    <row r="5970" spans="1:10" x14ac:dyDescent="0.25">
      <c r="A5970" s="4" t="s">
        <v>9404</v>
      </c>
      <c r="B5970" s="4" t="s">
        <v>11128</v>
      </c>
      <c r="C5970" s="11" t="s">
        <v>11124</v>
      </c>
      <c r="D5970" t="s">
        <v>8017</v>
      </c>
      <c r="E5970" t="s">
        <v>7</v>
      </c>
      <c r="F5970" s="2">
        <v>45016</v>
      </c>
      <c r="G5970" t="s">
        <v>8018</v>
      </c>
      <c r="H5970" s="3">
        <v>4300</v>
      </c>
      <c r="I5970" s="3">
        <v>-1612.5</v>
      </c>
      <c r="J5970" s="3">
        <v>2687.5</v>
      </c>
    </row>
    <row r="5971" spans="1:10" x14ac:dyDescent="0.25">
      <c r="A5971" s="4" t="s">
        <v>9404</v>
      </c>
      <c r="B5971" s="4" t="s">
        <v>11128</v>
      </c>
      <c r="C5971" s="11" t="s">
        <v>11124</v>
      </c>
      <c r="D5971" t="s">
        <v>8017</v>
      </c>
      <c r="E5971" t="s">
        <v>9</v>
      </c>
      <c r="F5971" s="2">
        <v>45016</v>
      </c>
      <c r="G5971" t="s">
        <v>8019</v>
      </c>
      <c r="H5971" s="3">
        <v>5578</v>
      </c>
      <c r="I5971" s="3">
        <v>-2091.75</v>
      </c>
      <c r="J5971" s="3">
        <v>3486.25</v>
      </c>
    </row>
    <row r="5972" spans="1:10" x14ac:dyDescent="0.25">
      <c r="A5972" s="4" t="s">
        <v>9404</v>
      </c>
      <c r="B5972" s="4" t="s">
        <v>11128</v>
      </c>
      <c r="C5972" s="11" t="s">
        <v>11124</v>
      </c>
      <c r="D5972" t="s">
        <v>8017</v>
      </c>
      <c r="E5972" t="s">
        <v>19</v>
      </c>
      <c r="F5972" s="2">
        <v>45016</v>
      </c>
      <c r="G5972" t="s">
        <v>8020</v>
      </c>
      <c r="H5972" s="3">
        <v>6976</v>
      </c>
      <c r="I5972" s="3">
        <v>-2616</v>
      </c>
      <c r="J5972" s="3">
        <v>4360</v>
      </c>
    </row>
    <row r="5973" spans="1:10" x14ac:dyDescent="0.25">
      <c r="A5973" s="4" t="s">
        <v>9404</v>
      </c>
      <c r="B5973" s="4" t="s">
        <v>11128</v>
      </c>
      <c r="C5973" s="11" t="s">
        <v>11124</v>
      </c>
      <c r="D5973" t="s">
        <v>8017</v>
      </c>
      <c r="E5973" t="s">
        <v>21</v>
      </c>
      <c r="F5973" s="2">
        <v>45016</v>
      </c>
      <c r="G5973" t="s">
        <v>8018</v>
      </c>
      <c r="H5973" s="3">
        <v>3950</v>
      </c>
      <c r="I5973" s="3">
        <v>-1481.25</v>
      </c>
      <c r="J5973" s="3">
        <v>2468.75</v>
      </c>
    </row>
    <row r="5974" spans="1:10" x14ac:dyDescent="0.25">
      <c r="A5974" s="4" t="s">
        <v>9404</v>
      </c>
      <c r="B5974" s="4" t="s">
        <v>11128</v>
      </c>
      <c r="C5974" s="11" t="s">
        <v>11124</v>
      </c>
      <c r="D5974" t="s">
        <v>8021</v>
      </c>
      <c r="E5974" t="s">
        <v>1</v>
      </c>
      <c r="F5974" s="2">
        <v>44592</v>
      </c>
      <c r="G5974" t="s">
        <v>8022</v>
      </c>
      <c r="H5974" s="3">
        <v>30000</v>
      </c>
      <c r="I5974" s="3">
        <v>-18750</v>
      </c>
      <c r="J5974" s="3">
        <v>11250</v>
      </c>
    </row>
    <row r="5975" spans="1:10" x14ac:dyDescent="0.25">
      <c r="A5975" s="4" t="s">
        <v>9404</v>
      </c>
      <c r="B5975" s="4" t="s">
        <v>11128</v>
      </c>
      <c r="C5975" s="11" t="s">
        <v>11124</v>
      </c>
      <c r="D5975" t="s">
        <v>8021</v>
      </c>
      <c r="E5975" t="s">
        <v>7</v>
      </c>
      <c r="F5975" s="2">
        <v>44592</v>
      </c>
      <c r="G5975" t="s">
        <v>7998</v>
      </c>
      <c r="H5975" s="3">
        <v>3502</v>
      </c>
      <c r="I5975" s="3">
        <v>-2188.75</v>
      </c>
      <c r="J5975" s="3">
        <v>1313.25</v>
      </c>
    </row>
    <row r="5976" spans="1:10" x14ac:dyDescent="0.25">
      <c r="A5976" s="4" t="s">
        <v>9404</v>
      </c>
      <c r="B5976" s="4" t="s">
        <v>11128</v>
      </c>
      <c r="C5976" s="11" t="s">
        <v>11124</v>
      </c>
      <c r="D5976" t="s">
        <v>8023</v>
      </c>
      <c r="E5976" t="s">
        <v>1</v>
      </c>
      <c r="F5976" s="2">
        <v>44545</v>
      </c>
      <c r="G5976" t="s">
        <v>8024</v>
      </c>
      <c r="H5976" s="3">
        <v>3500</v>
      </c>
      <c r="I5976" s="3">
        <v>-2187.5</v>
      </c>
      <c r="J5976" s="3">
        <v>1312.5</v>
      </c>
    </row>
    <row r="5977" spans="1:10" x14ac:dyDescent="0.25">
      <c r="A5977" s="4" t="s">
        <v>9404</v>
      </c>
      <c r="B5977" s="4" t="s">
        <v>11128</v>
      </c>
      <c r="C5977" s="11" t="s">
        <v>11124</v>
      </c>
      <c r="D5977" t="s">
        <v>8025</v>
      </c>
      <c r="E5977" t="s">
        <v>1</v>
      </c>
      <c r="F5977" s="2">
        <v>44347</v>
      </c>
      <c r="G5977" t="s">
        <v>8026</v>
      </c>
      <c r="H5977" s="3">
        <v>30000</v>
      </c>
      <c r="I5977" s="3">
        <v>-18750</v>
      </c>
      <c r="J5977" s="3">
        <v>11250</v>
      </c>
    </row>
    <row r="5978" spans="1:10" x14ac:dyDescent="0.25">
      <c r="A5978" s="4" t="s">
        <v>9404</v>
      </c>
      <c r="B5978" s="4" t="s">
        <v>11128</v>
      </c>
      <c r="C5978" s="11" t="s">
        <v>11124</v>
      </c>
      <c r="D5978" t="s">
        <v>8025</v>
      </c>
      <c r="E5978" t="s">
        <v>7</v>
      </c>
      <c r="F5978" s="2">
        <v>44592</v>
      </c>
      <c r="G5978" t="s">
        <v>8027</v>
      </c>
      <c r="H5978" s="3">
        <v>252</v>
      </c>
      <c r="I5978" s="3">
        <v>-157.5</v>
      </c>
      <c r="J5978" s="3">
        <v>94.5</v>
      </c>
    </row>
    <row r="5979" spans="1:10" x14ac:dyDescent="0.25">
      <c r="A5979" s="4" t="s">
        <v>9404</v>
      </c>
      <c r="B5979" s="4" t="s">
        <v>11128</v>
      </c>
      <c r="C5979" s="11" t="s">
        <v>11124</v>
      </c>
      <c r="D5979" t="s">
        <v>8025</v>
      </c>
      <c r="E5979" t="s">
        <v>9</v>
      </c>
      <c r="F5979" s="2">
        <v>44592</v>
      </c>
      <c r="G5979" t="s">
        <v>8028</v>
      </c>
      <c r="H5979" s="3">
        <v>5132</v>
      </c>
      <c r="I5979" s="3">
        <v>-3207.5</v>
      </c>
      <c r="J5979" s="3">
        <v>1924.5</v>
      </c>
    </row>
    <row r="5980" spans="1:10" x14ac:dyDescent="0.25">
      <c r="A5980" s="4" t="s">
        <v>9404</v>
      </c>
      <c r="B5980" s="4" t="s">
        <v>11128</v>
      </c>
      <c r="C5980" s="11" t="s">
        <v>11124</v>
      </c>
      <c r="D5980" t="s">
        <v>8029</v>
      </c>
      <c r="E5980" t="s">
        <v>1</v>
      </c>
      <c r="F5980" s="2">
        <v>44651</v>
      </c>
      <c r="G5980" t="s">
        <v>8030</v>
      </c>
      <c r="H5980" s="3">
        <v>1200</v>
      </c>
      <c r="I5980" s="3">
        <v>-750</v>
      </c>
      <c r="J5980" s="3">
        <v>450</v>
      </c>
    </row>
    <row r="5981" spans="1:10" x14ac:dyDescent="0.25">
      <c r="A5981" s="4" t="s">
        <v>9404</v>
      </c>
      <c r="B5981" s="4" t="s">
        <v>11128</v>
      </c>
      <c r="C5981" s="11" t="s">
        <v>11124</v>
      </c>
      <c r="D5981" t="s">
        <v>8031</v>
      </c>
      <c r="E5981" t="s">
        <v>1</v>
      </c>
      <c r="F5981" s="2">
        <v>44331</v>
      </c>
      <c r="G5981" t="s">
        <v>8032</v>
      </c>
      <c r="H5981" s="3">
        <v>1700</v>
      </c>
      <c r="I5981" s="3">
        <v>-1062.5</v>
      </c>
      <c r="J5981" s="3">
        <v>637.5</v>
      </c>
    </row>
    <row r="5982" spans="1:10" x14ac:dyDescent="0.25">
      <c r="A5982" s="4" t="s">
        <v>9404</v>
      </c>
      <c r="B5982" s="4" t="s">
        <v>11128</v>
      </c>
      <c r="C5982" s="11" t="s">
        <v>11124</v>
      </c>
      <c r="D5982" t="s">
        <v>8033</v>
      </c>
      <c r="E5982" t="s">
        <v>1</v>
      </c>
      <c r="F5982" s="2">
        <v>44454</v>
      </c>
      <c r="G5982" t="s">
        <v>8034</v>
      </c>
      <c r="H5982" s="3">
        <v>300</v>
      </c>
      <c r="I5982" s="3">
        <v>-187.5</v>
      </c>
      <c r="J5982" s="3">
        <v>112.5</v>
      </c>
    </row>
    <row r="5983" spans="1:10" x14ac:dyDescent="0.25">
      <c r="A5983" s="4" t="s">
        <v>9404</v>
      </c>
      <c r="B5983" s="4" t="s">
        <v>11128</v>
      </c>
      <c r="C5983" s="11" t="s">
        <v>11124</v>
      </c>
      <c r="D5983" t="s">
        <v>8033</v>
      </c>
      <c r="E5983" t="s">
        <v>7</v>
      </c>
      <c r="F5983" s="2">
        <v>44607</v>
      </c>
      <c r="G5983" t="s">
        <v>8035</v>
      </c>
      <c r="H5983" s="3">
        <v>28500</v>
      </c>
      <c r="I5983" s="3">
        <v>-17812.5</v>
      </c>
      <c r="J5983" s="3">
        <v>10687.5</v>
      </c>
    </row>
    <row r="5984" spans="1:10" x14ac:dyDescent="0.25">
      <c r="A5984" s="4" t="s">
        <v>9404</v>
      </c>
      <c r="B5984" s="4" t="s">
        <v>11128</v>
      </c>
      <c r="C5984" s="11" t="s">
        <v>11124</v>
      </c>
      <c r="D5984" t="s">
        <v>8033</v>
      </c>
      <c r="E5984" t="s">
        <v>9</v>
      </c>
      <c r="F5984" s="2">
        <v>45077</v>
      </c>
      <c r="G5984" t="s">
        <v>8036</v>
      </c>
      <c r="H5984" s="3">
        <v>2000</v>
      </c>
      <c r="I5984" s="3">
        <v>-250</v>
      </c>
      <c r="J5984" s="3">
        <v>1750</v>
      </c>
    </row>
    <row r="5985" spans="1:10" x14ac:dyDescent="0.25">
      <c r="A5985" s="4" t="s">
        <v>9404</v>
      </c>
      <c r="B5985" s="4" t="s">
        <v>11128</v>
      </c>
      <c r="C5985" s="11" t="s">
        <v>11124</v>
      </c>
      <c r="D5985" t="s">
        <v>8037</v>
      </c>
      <c r="E5985" t="s">
        <v>1</v>
      </c>
      <c r="F5985" s="2">
        <v>44136</v>
      </c>
      <c r="G5985" t="s">
        <v>8038</v>
      </c>
      <c r="H5985" s="3">
        <v>8062.31</v>
      </c>
      <c r="I5985" s="3">
        <v>-7054.53</v>
      </c>
      <c r="J5985" s="3">
        <v>1007.78</v>
      </c>
    </row>
    <row r="5986" spans="1:10" x14ac:dyDescent="0.25">
      <c r="A5986" s="4" t="s">
        <v>9404</v>
      </c>
      <c r="B5986" s="4" t="s">
        <v>11128</v>
      </c>
      <c r="C5986" s="11" t="s">
        <v>11124</v>
      </c>
      <c r="D5986" t="s">
        <v>8039</v>
      </c>
      <c r="E5986" t="s">
        <v>1</v>
      </c>
      <c r="F5986" s="2">
        <v>44105</v>
      </c>
      <c r="G5986" t="s">
        <v>8040</v>
      </c>
      <c r="H5986" s="3">
        <v>22500</v>
      </c>
      <c r="I5986" s="3">
        <v>-19687.5</v>
      </c>
      <c r="J5986" s="3">
        <v>2812.5</v>
      </c>
    </row>
    <row r="5987" spans="1:10" x14ac:dyDescent="0.25">
      <c r="A5987" s="4" t="s">
        <v>9404</v>
      </c>
      <c r="B5987" s="4" t="s">
        <v>11128</v>
      </c>
      <c r="C5987" s="11" t="s">
        <v>11124</v>
      </c>
      <c r="D5987" t="s">
        <v>8039</v>
      </c>
      <c r="E5987" t="s">
        <v>7</v>
      </c>
      <c r="F5987" s="2">
        <v>44136</v>
      </c>
      <c r="G5987" t="s">
        <v>8041</v>
      </c>
      <c r="H5987" s="3">
        <v>3750</v>
      </c>
      <c r="I5987" s="3">
        <v>-3281.25</v>
      </c>
      <c r="J5987" s="3">
        <v>468.75</v>
      </c>
    </row>
    <row r="5988" spans="1:10" x14ac:dyDescent="0.25">
      <c r="A5988" s="4" t="s">
        <v>9404</v>
      </c>
      <c r="B5988" s="4" t="s">
        <v>11128</v>
      </c>
      <c r="C5988" s="11" t="s">
        <v>11124</v>
      </c>
      <c r="D5988" t="s">
        <v>8039</v>
      </c>
      <c r="E5988" t="s">
        <v>9</v>
      </c>
      <c r="F5988" s="2">
        <v>44166</v>
      </c>
      <c r="G5988" t="s">
        <v>8042</v>
      </c>
      <c r="H5988" s="3">
        <v>14680</v>
      </c>
      <c r="I5988" s="3">
        <v>-12845</v>
      </c>
      <c r="J5988" s="3">
        <v>1835</v>
      </c>
    </row>
    <row r="5989" spans="1:10" x14ac:dyDescent="0.25">
      <c r="A5989" s="4" t="s">
        <v>9404</v>
      </c>
      <c r="B5989" s="4" t="s">
        <v>11128</v>
      </c>
      <c r="C5989" s="11" t="s">
        <v>11124</v>
      </c>
      <c r="D5989" t="s">
        <v>8039</v>
      </c>
      <c r="E5989" t="s">
        <v>19</v>
      </c>
      <c r="F5989" s="2">
        <v>45016</v>
      </c>
      <c r="G5989" t="s">
        <v>8043</v>
      </c>
      <c r="H5989" s="3">
        <v>3800</v>
      </c>
      <c r="I5989" s="3">
        <v>-1425</v>
      </c>
      <c r="J5989" s="3">
        <v>2375</v>
      </c>
    </row>
    <row r="5990" spans="1:10" x14ac:dyDescent="0.25">
      <c r="A5990" s="4" t="s">
        <v>9404</v>
      </c>
      <c r="B5990" s="4" t="s">
        <v>11128</v>
      </c>
      <c r="C5990" s="11" t="s">
        <v>11124</v>
      </c>
      <c r="D5990" t="s">
        <v>8044</v>
      </c>
      <c r="E5990" t="s">
        <v>1</v>
      </c>
      <c r="F5990" s="2">
        <v>44423</v>
      </c>
      <c r="G5990" t="s">
        <v>8045</v>
      </c>
      <c r="H5990" s="3">
        <v>6500</v>
      </c>
      <c r="I5990" s="3">
        <v>-4062.5</v>
      </c>
      <c r="J5990" s="3">
        <v>2437.5</v>
      </c>
    </row>
    <row r="5991" spans="1:10" x14ac:dyDescent="0.25">
      <c r="A5991" s="4" t="s">
        <v>9404</v>
      </c>
      <c r="B5991" s="4" t="s">
        <v>11128</v>
      </c>
      <c r="C5991" s="11" t="s">
        <v>11124</v>
      </c>
      <c r="D5991" t="s">
        <v>8046</v>
      </c>
      <c r="E5991" t="s">
        <v>1</v>
      </c>
      <c r="F5991" s="2">
        <v>44500</v>
      </c>
      <c r="G5991" t="s">
        <v>8047</v>
      </c>
      <c r="H5991" s="3">
        <v>130000</v>
      </c>
      <c r="I5991" s="3">
        <v>-81250</v>
      </c>
      <c r="J5991" s="3">
        <v>48750</v>
      </c>
    </row>
    <row r="5992" spans="1:10" x14ac:dyDescent="0.25">
      <c r="A5992" s="4" t="s">
        <v>9404</v>
      </c>
      <c r="B5992" s="4" t="s">
        <v>11128</v>
      </c>
      <c r="C5992" s="11" t="s">
        <v>11124</v>
      </c>
      <c r="D5992" t="s">
        <v>8046</v>
      </c>
      <c r="E5992" t="s">
        <v>7</v>
      </c>
      <c r="F5992" s="2">
        <v>44620</v>
      </c>
      <c r="G5992" t="s">
        <v>4989</v>
      </c>
      <c r="H5992" s="3">
        <v>4250</v>
      </c>
      <c r="I5992" s="3">
        <v>-2656.25</v>
      </c>
      <c r="J5992" s="3">
        <v>1593.75</v>
      </c>
    </row>
    <row r="5993" spans="1:10" x14ac:dyDescent="0.25">
      <c r="A5993" s="4" t="s">
        <v>9404</v>
      </c>
      <c r="B5993" s="4" t="s">
        <v>11128</v>
      </c>
      <c r="C5993" s="11" t="s">
        <v>11124</v>
      </c>
      <c r="D5993" t="s">
        <v>8048</v>
      </c>
      <c r="E5993" t="s">
        <v>1</v>
      </c>
      <c r="F5993" s="2">
        <v>44561</v>
      </c>
      <c r="G5993" t="s">
        <v>7784</v>
      </c>
      <c r="H5993" s="3">
        <v>53000</v>
      </c>
      <c r="I5993" s="3">
        <v>-33125</v>
      </c>
      <c r="J5993" s="3">
        <v>19875</v>
      </c>
    </row>
    <row r="5994" spans="1:10" x14ac:dyDescent="0.25">
      <c r="A5994" s="4" t="s">
        <v>9404</v>
      </c>
      <c r="B5994" s="4" t="s">
        <v>11128</v>
      </c>
      <c r="C5994" s="11" t="s">
        <v>11124</v>
      </c>
      <c r="D5994" t="s">
        <v>8048</v>
      </c>
      <c r="E5994" t="s">
        <v>7</v>
      </c>
      <c r="F5994" s="2">
        <v>44561</v>
      </c>
      <c r="G5994" t="s">
        <v>8049</v>
      </c>
      <c r="H5994" s="3">
        <v>1750</v>
      </c>
      <c r="I5994" s="3">
        <v>-1093.75</v>
      </c>
      <c r="J5994" s="3">
        <v>656.25</v>
      </c>
    </row>
    <row r="5995" spans="1:10" x14ac:dyDescent="0.25">
      <c r="A5995" s="4" t="s">
        <v>9404</v>
      </c>
      <c r="B5995" s="4" t="s">
        <v>11128</v>
      </c>
      <c r="C5995" s="11" t="s">
        <v>11124</v>
      </c>
      <c r="D5995" t="s">
        <v>8048</v>
      </c>
      <c r="E5995" t="s">
        <v>9</v>
      </c>
      <c r="F5995" s="2">
        <v>44985</v>
      </c>
      <c r="G5995" t="s">
        <v>8050</v>
      </c>
      <c r="H5995" s="3">
        <v>4060</v>
      </c>
      <c r="I5995" s="3">
        <v>-1522.5</v>
      </c>
      <c r="J5995" s="3">
        <v>2537.5</v>
      </c>
    </row>
    <row r="5996" spans="1:10" x14ac:dyDescent="0.25">
      <c r="A5996" s="4" t="s">
        <v>9404</v>
      </c>
      <c r="B5996" s="4" t="s">
        <v>11128</v>
      </c>
      <c r="C5996" s="11" t="s">
        <v>11124</v>
      </c>
      <c r="D5996" t="s">
        <v>8051</v>
      </c>
      <c r="E5996" t="s">
        <v>1</v>
      </c>
      <c r="F5996" s="2">
        <v>44500</v>
      </c>
      <c r="G5996" t="s">
        <v>8052</v>
      </c>
      <c r="H5996" s="3">
        <v>20037.55</v>
      </c>
      <c r="I5996" s="3">
        <v>-12523.47</v>
      </c>
      <c r="J5996" s="3">
        <v>7514.08</v>
      </c>
    </row>
    <row r="5997" spans="1:10" x14ac:dyDescent="0.25">
      <c r="A5997" s="4" t="s">
        <v>9404</v>
      </c>
      <c r="B5997" s="4" t="s">
        <v>11128</v>
      </c>
      <c r="C5997" s="11" t="s">
        <v>11124</v>
      </c>
      <c r="D5997" t="s">
        <v>8053</v>
      </c>
      <c r="E5997" t="s">
        <v>1</v>
      </c>
      <c r="F5997" s="2">
        <v>44500</v>
      </c>
      <c r="G5997" t="s">
        <v>8054</v>
      </c>
      <c r="H5997" s="3">
        <v>28280.51</v>
      </c>
      <c r="I5997" s="3">
        <v>-17675.32</v>
      </c>
      <c r="J5997" s="3">
        <v>10605.19</v>
      </c>
    </row>
    <row r="5998" spans="1:10" x14ac:dyDescent="0.25">
      <c r="A5998" s="4" t="s">
        <v>9404</v>
      </c>
      <c r="B5998" s="4" t="s">
        <v>11128</v>
      </c>
      <c r="C5998" s="11" t="s">
        <v>11124</v>
      </c>
      <c r="D5998" t="s">
        <v>8055</v>
      </c>
      <c r="E5998" t="s">
        <v>1</v>
      </c>
      <c r="F5998" s="2">
        <v>44530</v>
      </c>
      <c r="G5998" t="s">
        <v>8056</v>
      </c>
      <c r="H5998" s="3">
        <v>22800</v>
      </c>
      <c r="I5998" s="3">
        <v>-14250</v>
      </c>
      <c r="J5998" s="3">
        <v>8550</v>
      </c>
    </row>
    <row r="5999" spans="1:10" x14ac:dyDescent="0.25">
      <c r="A5999" s="4" t="s">
        <v>9404</v>
      </c>
      <c r="B5999" s="4" t="s">
        <v>11128</v>
      </c>
      <c r="C5999" s="11" t="s">
        <v>11124</v>
      </c>
      <c r="D5999" t="s">
        <v>8057</v>
      </c>
      <c r="E5999" t="s">
        <v>1</v>
      </c>
      <c r="F5999" s="2">
        <v>45016</v>
      </c>
      <c r="G5999" t="s">
        <v>8058</v>
      </c>
      <c r="H5999" s="3">
        <v>665.59</v>
      </c>
      <c r="I5999" s="3">
        <v>-249.6</v>
      </c>
      <c r="J5999" s="3">
        <v>415.99</v>
      </c>
    </row>
    <row r="6000" spans="1:10" x14ac:dyDescent="0.25">
      <c r="A6000" s="4" t="s">
        <v>9404</v>
      </c>
      <c r="B6000" s="4" t="s">
        <v>11128</v>
      </c>
      <c r="C6000" s="11" t="s">
        <v>11124</v>
      </c>
      <c r="D6000" t="s">
        <v>8059</v>
      </c>
      <c r="E6000" t="s">
        <v>1</v>
      </c>
      <c r="F6000" s="2">
        <v>45169</v>
      </c>
      <c r="G6000" t="s">
        <v>202</v>
      </c>
      <c r="H6000" s="3">
        <v>3232.86</v>
      </c>
      <c r="I6000" s="3">
        <v>-404.11</v>
      </c>
      <c r="J6000" s="3">
        <v>2828.75</v>
      </c>
    </row>
    <row r="6001" spans="1:10" x14ac:dyDescent="0.25">
      <c r="A6001" s="4" t="s">
        <v>9404</v>
      </c>
      <c r="B6001" s="4" t="s">
        <v>11128</v>
      </c>
      <c r="C6001" s="11" t="s">
        <v>11124</v>
      </c>
      <c r="D6001" t="s">
        <v>8060</v>
      </c>
      <c r="E6001" t="s">
        <v>1</v>
      </c>
      <c r="F6001" s="2">
        <v>44592</v>
      </c>
      <c r="G6001" t="s">
        <v>202</v>
      </c>
      <c r="H6001" s="3">
        <v>0</v>
      </c>
      <c r="I6001" s="3">
        <v>142.56</v>
      </c>
      <c r="J6001" s="3">
        <v>142.56</v>
      </c>
    </row>
    <row r="6002" spans="1:10" x14ac:dyDescent="0.25">
      <c r="A6002" s="4" t="s">
        <v>9404</v>
      </c>
      <c r="B6002" s="4" t="s">
        <v>11128</v>
      </c>
      <c r="C6002" s="11" t="s">
        <v>11124</v>
      </c>
      <c r="D6002" t="s">
        <v>8061</v>
      </c>
      <c r="E6002" t="s">
        <v>1</v>
      </c>
      <c r="F6002" s="2">
        <v>45107</v>
      </c>
      <c r="G6002" t="s">
        <v>205</v>
      </c>
      <c r="H6002" s="3">
        <v>760.67</v>
      </c>
      <c r="I6002" s="3">
        <v>-95.08</v>
      </c>
      <c r="J6002" s="3">
        <v>665.59</v>
      </c>
    </row>
    <row r="6003" spans="1:10" x14ac:dyDescent="0.25">
      <c r="A6003" s="4" t="s">
        <v>9404</v>
      </c>
      <c r="B6003" s="4" t="s">
        <v>11128</v>
      </c>
      <c r="C6003" s="11" t="s">
        <v>11124</v>
      </c>
      <c r="D6003" t="s">
        <v>8062</v>
      </c>
      <c r="E6003" t="s">
        <v>1</v>
      </c>
      <c r="F6003" s="2">
        <v>44742</v>
      </c>
      <c r="G6003" t="s">
        <v>8063</v>
      </c>
      <c r="H6003" s="3">
        <v>101000</v>
      </c>
      <c r="I6003" s="3">
        <v>-35770.839999999997</v>
      </c>
      <c r="J6003" s="3">
        <v>65229.16</v>
      </c>
    </row>
    <row r="6004" spans="1:10" x14ac:dyDescent="0.25">
      <c r="A6004" s="4" t="s">
        <v>9404</v>
      </c>
      <c r="B6004" s="4" t="s">
        <v>11128</v>
      </c>
      <c r="C6004" s="11" t="s">
        <v>11124</v>
      </c>
      <c r="D6004" t="s">
        <v>8062</v>
      </c>
      <c r="E6004" t="s">
        <v>7</v>
      </c>
      <c r="F6004" s="2">
        <v>44757</v>
      </c>
      <c r="G6004" t="s">
        <v>8064</v>
      </c>
      <c r="H6004" s="3">
        <v>2900</v>
      </c>
      <c r="I6004" s="3">
        <v>-1087.5</v>
      </c>
      <c r="J6004" s="3">
        <v>1812.5</v>
      </c>
    </row>
    <row r="6005" spans="1:10" x14ac:dyDescent="0.25">
      <c r="A6005" s="4" t="s">
        <v>9404</v>
      </c>
      <c r="B6005" s="4" t="s">
        <v>11128</v>
      </c>
      <c r="C6005" s="11" t="s">
        <v>11124</v>
      </c>
      <c r="D6005" t="s">
        <v>8062</v>
      </c>
      <c r="E6005" t="s">
        <v>9</v>
      </c>
      <c r="F6005" s="2">
        <v>44895</v>
      </c>
      <c r="G6005" t="s">
        <v>8065</v>
      </c>
      <c r="H6005" s="3">
        <v>19500</v>
      </c>
      <c r="I6005" s="3">
        <v>-7312.5</v>
      </c>
      <c r="J6005" s="3">
        <v>12187.5</v>
      </c>
    </row>
    <row r="6006" spans="1:10" x14ac:dyDescent="0.25">
      <c r="A6006" s="4" t="s">
        <v>9404</v>
      </c>
      <c r="B6006" s="4" t="s">
        <v>11128</v>
      </c>
      <c r="C6006" s="11" t="s">
        <v>11124</v>
      </c>
      <c r="D6006" t="s">
        <v>8066</v>
      </c>
      <c r="E6006" t="s">
        <v>1</v>
      </c>
      <c r="F6006" s="2">
        <v>44773</v>
      </c>
      <c r="G6006" t="s">
        <v>8067</v>
      </c>
      <c r="H6006" s="3">
        <v>101000</v>
      </c>
      <c r="I6006" s="3">
        <v>-37875</v>
      </c>
      <c r="J6006" s="3">
        <v>63125</v>
      </c>
    </row>
    <row r="6007" spans="1:10" x14ac:dyDescent="0.25">
      <c r="A6007" s="4" t="s">
        <v>9404</v>
      </c>
      <c r="B6007" s="4" t="s">
        <v>11128</v>
      </c>
      <c r="C6007" s="11" t="s">
        <v>11124</v>
      </c>
      <c r="D6007" t="s">
        <v>8066</v>
      </c>
      <c r="E6007" t="s">
        <v>7</v>
      </c>
      <c r="F6007" s="2">
        <v>45107</v>
      </c>
      <c r="G6007" t="s">
        <v>8068</v>
      </c>
      <c r="H6007" s="3">
        <v>6800</v>
      </c>
      <c r="I6007" s="3">
        <v>-850</v>
      </c>
      <c r="J6007" s="3">
        <v>5950</v>
      </c>
    </row>
    <row r="6008" spans="1:10" x14ac:dyDescent="0.25">
      <c r="A6008" s="4" t="s">
        <v>9404</v>
      </c>
      <c r="B6008" s="4" t="s">
        <v>11128</v>
      </c>
      <c r="C6008" s="11" t="s">
        <v>11124</v>
      </c>
      <c r="D6008" t="s">
        <v>8069</v>
      </c>
      <c r="E6008" t="s">
        <v>1</v>
      </c>
      <c r="F6008" s="2">
        <v>45107</v>
      </c>
      <c r="G6008" t="s">
        <v>8070</v>
      </c>
      <c r="H6008" s="3">
        <v>28515.14</v>
      </c>
      <c r="I6008" s="3">
        <v>-3564.39</v>
      </c>
      <c r="J6008" s="3">
        <v>24950.75</v>
      </c>
    </row>
    <row r="6009" spans="1:10" x14ac:dyDescent="0.25">
      <c r="A6009" s="4" t="s">
        <v>9404</v>
      </c>
      <c r="B6009" s="4" t="s">
        <v>11128</v>
      </c>
      <c r="C6009" s="11" t="s">
        <v>11124</v>
      </c>
      <c r="D6009" t="s">
        <v>8071</v>
      </c>
      <c r="E6009" t="s">
        <v>1</v>
      </c>
      <c r="F6009" s="2">
        <v>44895</v>
      </c>
      <c r="G6009" t="s">
        <v>8072</v>
      </c>
      <c r="H6009" s="3">
        <v>110000</v>
      </c>
      <c r="I6009" s="3">
        <v>-41250</v>
      </c>
      <c r="J6009" s="3">
        <v>68750</v>
      </c>
    </row>
    <row r="6010" spans="1:10" x14ac:dyDescent="0.25">
      <c r="A6010" s="4" t="s">
        <v>9404</v>
      </c>
      <c r="B6010" s="4" t="s">
        <v>11128</v>
      </c>
      <c r="C6010" s="11" t="s">
        <v>11124</v>
      </c>
      <c r="D6010" t="s">
        <v>8073</v>
      </c>
      <c r="E6010" t="s">
        <v>1</v>
      </c>
      <c r="F6010" s="2">
        <v>44773</v>
      </c>
      <c r="G6010" t="s">
        <v>8074</v>
      </c>
      <c r="H6010" s="3">
        <v>5000</v>
      </c>
      <c r="I6010" s="3">
        <v>-1875</v>
      </c>
      <c r="J6010" s="3">
        <v>3125</v>
      </c>
    </row>
    <row r="6011" spans="1:10" x14ac:dyDescent="0.25">
      <c r="A6011" s="4" t="s">
        <v>9404</v>
      </c>
      <c r="B6011" s="4" t="s">
        <v>11128</v>
      </c>
      <c r="C6011" s="11" t="s">
        <v>11124</v>
      </c>
      <c r="D6011" t="s">
        <v>8075</v>
      </c>
      <c r="E6011" t="s">
        <v>1</v>
      </c>
      <c r="F6011" s="2">
        <v>45016</v>
      </c>
      <c r="G6011" t="s">
        <v>8076</v>
      </c>
      <c r="H6011" s="3">
        <v>2500</v>
      </c>
      <c r="I6011" s="3">
        <v>-937.5</v>
      </c>
      <c r="J6011" s="3">
        <v>1562.5</v>
      </c>
    </row>
    <row r="6012" spans="1:10" x14ac:dyDescent="0.25">
      <c r="A6012" s="4" t="s">
        <v>9404</v>
      </c>
      <c r="B6012" s="4" t="s">
        <v>11128</v>
      </c>
      <c r="C6012" s="11" t="s">
        <v>11124</v>
      </c>
      <c r="D6012" t="s">
        <v>8077</v>
      </c>
      <c r="E6012" t="s">
        <v>1</v>
      </c>
      <c r="F6012" s="2">
        <v>44985</v>
      </c>
      <c r="G6012" t="s">
        <v>8078</v>
      </c>
      <c r="H6012" s="3">
        <v>3850</v>
      </c>
      <c r="I6012" s="3">
        <v>-1443.75</v>
      </c>
      <c r="J6012" s="3">
        <v>2406.25</v>
      </c>
    </row>
    <row r="6013" spans="1:10" x14ac:dyDescent="0.25">
      <c r="A6013" s="4" t="s">
        <v>9404</v>
      </c>
      <c r="B6013" s="4" t="s">
        <v>11128</v>
      </c>
      <c r="C6013" s="11" t="s">
        <v>11124</v>
      </c>
      <c r="D6013" t="s">
        <v>8077</v>
      </c>
      <c r="E6013" t="s">
        <v>7</v>
      </c>
      <c r="F6013" s="2">
        <v>45107</v>
      </c>
      <c r="G6013" t="s">
        <v>8079</v>
      </c>
      <c r="H6013" s="3">
        <v>34500</v>
      </c>
      <c r="I6013" s="3">
        <v>-4312.5</v>
      </c>
      <c r="J6013" s="3">
        <v>30187.5</v>
      </c>
    </row>
    <row r="6014" spans="1:10" x14ac:dyDescent="0.25">
      <c r="A6014" s="4" t="s">
        <v>9404</v>
      </c>
      <c r="B6014" s="4" t="s">
        <v>11128</v>
      </c>
      <c r="C6014" s="11" t="s">
        <v>11124</v>
      </c>
      <c r="D6014" t="s">
        <v>8080</v>
      </c>
      <c r="E6014" t="s">
        <v>1</v>
      </c>
      <c r="F6014" s="2">
        <v>44651</v>
      </c>
      <c r="G6014" t="s">
        <v>8081</v>
      </c>
      <c r="H6014" s="3">
        <v>13700</v>
      </c>
      <c r="I6014" s="3">
        <v>-8562.5</v>
      </c>
      <c r="J6014" s="3">
        <v>5137.5</v>
      </c>
    </row>
    <row r="6015" spans="1:10" x14ac:dyDescent="0.25">
      <c r="A6015" s="4" t="s">
        <v>9404</v>
      </c>
      <c r="B6015" s="4" t="s">
        <v>11128</v>
      </c>
      <c r="C6015" s="11" t="s">
        <v>11124</v>
      </c>
      <c r="D6015" t="s">
        <v>8082</v>
      </c>
      <c r="E6015" t="s">
        <v>1</v>
      </c>
      <c r="F6015" s="2">
        <v>44651</v>
      </c>
      <c r="G6015" t="s">
        <v>8083</v>
      </c>
      <c r="H6015" s="3">
        <v>4150</v>
      </c>
      <c r="I6015" s="3">
        <v>-2593.75</v>
      </c>
      <c r="J6015" s="3">
        <v>1556.25</v>
      </c>
    </row>
    <row r="6016" spans="1:10" x14ac:dyDescent="0.25">
      <c r="A6016" s="4" t="s">
        <v>9404</v>
      </c>
      <c r="B6016" s="4" t="s">
        <v>11128</v>
      </c>
      <c r="C6016" s="11" t="s">
        <v>11124</v>
      </c>
      <c r="D6016" t="s">
        <v>8084</v>
      </c>
      <c r="E6016" t="s">
        <v>1</v>
      </c>
      <c r="F6016" s="2">
        <v>42542</v>
      </c>
      <c r="G6016" t="s">
        <v>8085</v>
      </c>
      <c r="H6016" s="3">
        <v>31083.47</v>
      </c>
      <c r="I6016" s="3">
        <v>-31083.47</v>
      </c>
      <c r="J6016" s="3">
        <v>0</v>
      </c>
    </row>
    <row r="6017" spans="1:10" x14ac:dyDescent="0.25">
      <c r="A6017" s="4" t="s">
        <v>9404</v>
      </c>
      <c r="B6017" s="4" t="s">
        <v>11128</v>
      </c>
      <c r="C6017" s="11" t="s">
        <v>11124</v>
      </c>
      <c r="D6017" t="s">
        <v>8084</v>
      </c>
      <c r="E6017" t="s">
        <v>7</v>
      </c>
      <c r="F6017" s="2">
        <v>42586</v>
      </c>
      <c r="G6017" t="s">
        <v>8085</v>
      </c>
      <c r="H6017" s="3">
        <v>3053.16</v>
      </c>
      <c r="I6017" s="3">
        <v>-3053.16</v>
      </c>
      <c r="J6017" s="3">
        <v>0</v>
      </c>
    </row>
    <row r="6018" spans="1:10" x14ac:dyDescent="0.25">
      <c r="A6018" s="4" t="s">
        <v>9404</v>
      </c>
      <c r="B6018" s="4" t="s">
        <v>11128</v>
      </c>
      <c r="C6018" s="11" t="s">
        <v>11124</v>
      </c>
      <c r="D6018" t="s">
        <v>8084</v>
      </c>
      <c r="E6018" t="s">
        <v>9</v>
      </c>
      <c r="F6018" s="2">
        <v>42794</v>
      </c>
      <c r="G6018" t="s">
        <v>8085</v>
      </c>
      <c r="H6018" s="3">
        <v>4400</v>
      </c>
      <c r="I6018" s="3">
        <v>-4400</v>
      </c>
      <c r="J6018" s="3">
        <v>0</v>
      </c>
    </row>
    <row r="6019" spans="1:10" x14ac:dyDescent="0.25">
      <c r="A6019" s="4" t="s">
        <v>9404</v>
      </c>
      <c r="B6019" s="4" t="s">
        <v>11128</v>
      </c>
      <c r="C6019" s="11" t="s">
        <v>11124</v>
      </c>
      <c r="D6019" t="s">
        <v>8084</v>
      </c>
      <c r="E6019" t="s">
        <v>19</v>
      </c>
      <c r="F6019" s="2">
        <v>43025</v>
      </c>
      <c r="G6019" t="s">
        <v>8085</v>
      </c>
      <c r="H6019" s="3">
        <v>1800</v>
      </c>
      <c r="I6019" s="3">
        <v>-1800</v>
      </c>
      <c r="J6019" s="3">
        <v>0</v>
      </c>
    </row>
    <row r="6020" spans="1:10" x14ac:dyDescent="0.25">
      <c r="A6020" s="4" t="s">
        <v>9404</v>
      </c>
      <c r="B6020" s="4" t="s">
        <v>11128</v>
      </c>
      <c r="C6020" s="11" t="s">
        <v>11124</v>
      </c>
      <c r="D6020" t="s">
        <v>8084</v>
      </c>
      <c r="E6020" t="s">
        <v>21</v>
      </c>
      <c r="F6020" s="2">
        <v>43230</v>
      </c>
      <c r="G6020" t="s">
        <v>8085</v>
      </c>
      <c r="H6020" s="3">
        <v>5100</v>
      </c>
      <c r="I6020" s="3">
        <v>-5100</v>
      </c>
      <c r="J6020" s="3">
        <v>0</v>
      </c>
    </row>
    <row r="6021" spans="1:10" x14ac:dyDescent="0.25">
      <c r="A6021" s="4" t="s">
        <v>9404</v>
      </c>
      <c r="B6021" s="4" t="s">
        <v>11128</v>
      </c>
      <c r="C6021" s="11" t="s">
        <v>11124</v>
      </c>
      <c r="D6021" t="s">
        <v>8084</v>
      </c>
      <c r="E6021" t="s">
        <v>23</v>
      </c>
      <c r="F6021" s="2">
        <v>43270</v>
      </c>
      <c r="G6021" t="s">
        <v>8085</v>
      </c>
      <c r="H6021" s="3">
        <v>16374.6</v>
      </c>
      <c r="I6021" s="3">
        <v>-16374.6</v>
      </c>
      <c r="J6021" s="3">
        <v>0</v>
      </c>
    </row>
    <row r="6022" spans="1:10" x14ac:dyDescent="0.25">
      <c r="A6022" s="4" t="s">
        <v>9404</v>
      </c>
      <c r="B6022" s="4" t="s">
        <v>11128</v>
      </c>
      <c r="C6022" s="11" t="s">
        <v>11124</v>
      </c>
      <c r="D6022" t="s">
        <v>8086</v>
      </c>
      <c r="E6022" t="s">
        <v>1</v>
      </c>
      <c r="F6022" s="2">
        <v>43467</v>
      </c>
      <c r="G6022" t="s">
        <v>8087</v>
      </c>
      <c r="H6022" s="3">
        <v>6400</v>
      </c>
      <c r="I6022" s="3">
        <v>-6400</v>
      </c>
      <c r="J6022" s="3">
        <v>0</v>
      </c>
    </row>
    <row r="6023" spans="1:10" x14ac:dyDescent="0.25">
      <c r="A6023" s="4" t="s">
        <v>9404</v>
      </c>
      <c r="B6023" s="4" t="s">
        <v>11128</v>
      </c>
      <c r="C6023" s="11" t="s">
        <v>11124</v>
      </c>
      <c r="D6023" t="s">
        <v>8086</v>
      </c>
      <c r="E6023" t="s">
        <v>7</v>
      </c>
      <c r="F6023" s="2">
        <v>44651</v>
      </c>
      <c r="G6023" t="s">
        <v>8088</v>
      </c>
      <c r="H6023" s="3">
        <v>7500</v>
      </c>
      <c r="I6023" s="3">
        <v>-4687.5</v>
      </c>
      <c r="J6023" s="3">
        <v>2812.5</v>
      </c>
    </row>
    <row r="6024" spans="1:10" x14ac:dyDescent="0.25">
      <c r="A6024" s="4" t="s">
        <v>9404</v>
      </c>
      <c r="B6024" s="4" t="s">
        <v>11128</v>
      </c>
      <c r="C6024" s="11" t="s">
        <v>11124</v>
      </c>
      <c r="D6024" t="s">
        <v>8089</v>
      </c>
      <c r="E6024" t="s">
        <v>1</v>
      </c>
      <c r="F6024" s="2">
        <v>43523</v>
      </c>
      <c r="G6024" t="s">
        <v>8090</v>
      </c>
      <c r="H6024" s="3">
        <v>2350</v>
      </c>
      <c r="I6024" s="3">
        <v>-2350</v>
      </c>
      <c r="J6024" s="3">
        <v>0</v>
      </c>
    </row>
    <row r="6025" spans="1:10" x14ac:dyDescent="0.25">
      <c r="A6025" s="4" t="s">
        <v>9404</v>
      </c>
      <c r="B6025" s="4" t="s">
        <v>11128</v>
      </c>
      <c r="C6025" s="11" t="s">
        <v>11124</v>
      </c>
      <c r="D6025" t="s">
        <v>8089</v>
      </c>
      <c r="E6025" t="s">
        <v>7</v>
      </c>
      <c r="F6025" s="2">
        <v>43522</v>
      </c>
      <c r="G6025" t="s">
        <v>8090</v>
      </c>
      <c r="H6025" s="3">
        <v>2200</v>
      </c>
      <c r="I6025" s="3">
        <v>-2200</v>
      </c>
      <c r="J6025" s="3">
        <v>0</v>
      </c>
    </row>
    <row r="6026" spans="1:10" x14ac:dyDescent="0.25">
      <c r="A6026" s="4" t="s">
        <v>9404</v>
      </c>
      <c r="B6026" s="4" t="s">
        <v>11128</v>
      </c>
      <c r="C6026" s="11" t="s">
        <v>11124</v>
      </c>
      <c r="D6026" t="s">
        <v>8091</v>
      </c>
      <c r="E6026" t="s">
        <v>1</v>
      </c>
      <c r="F6026" s="2">
        <v>42747</v>
      </c>
      <c r="G6026" t="s">
        <v>8092</v>
      </c>
      <c r="H6026" s="3">
        <v>11986</v>
      </c>
      <c r="I6026" s="3">
        <v>-11986</v>
      </c>
      <c r="J6026" s="3">
        <v>0</v>
      </c>
    </row>
    <row r="6027" spans="1:10" x14ac:dyDescent="0.25">
      <c r="A6027" s="4" t="s">
        <v>9404</v>
      </c>
      <c r="B6027" s="4" t="s">
        <v>11128</v>
      </c>
      <c r="C6027" s="11" t="s">
        <v>11124</v>
      </c>
      <c r="D6027" t="s">
        <v>8091</v>
      </c>
      <c r="E6027" t="s">
        <v>7</v>
      </c>
      <c r="F6027" s="2">
        <v>42766</v>
      </c>
      <c r="G6027" t="s">
        <v>8092</v>
      </c>
      <c r="H6027" s="3">
        <v>17259</v>
      </c>
      <c r="I6027" s="3">
        <v>-17259</v>
      </c>
      <c r="J6027" s="3">
        <v>0</v>
      </c>
    </row>
    <row r="6028" spans="1:10" x14ac:dyDescent="0.25">
      <c r="A6028" s="4" t="s">
        <v>9404</v>
      </c>
      <c r="B6028" s="4" t="s">
        <v>11128</v>
      </c>
      <c r="C6028" s="11" t="s">
        <v>11124</v>
      </c>
      <c r="D6028" t="s">
        <v>8093</v>
      </c>
      <c r="E6028" t="s">
        <v>1</v>
      </c>
      <c r="F6028" s="2">
        <v>44607</v>
      </c>
      <c r="G6028" t="s">
        <v>8094</v>
      </c>
      <c r="H6028" s="3">
        <v>1980</v>
      </c>
      <c r="I6028" s="3">
        <v>-1237.5</v>
      </c>
      <c r="J6028" s="3">
        <v>742.5</v>
      </c>
    </row>
    <row r="6029" spans="1:10" x14ac:dyDescent="0.25">
      <c r="A6029" s="4" t="s">
        <v>9404</v>
      </c>
      <c r="B6029" s="4" t="s">
        <v>11128</v>
      </c>
      <c r="C6029" s="11" t="s">
        <v>11124</v>
      </c>
      <c r="D6029" t="s">
        <v>8095</v>
      </c>
      <c r="E6029" t="s">
        <v>1</v>
      </c>
      <c r="F6029" s="2">
        <v>43430</v>
      </c>
      <c r="G6029" t="s">
        <v>8096</v>
      </c>
      <c r="H6029" s="3">
        <v>1400</v>
      </c>
      <c r="I6029" s="3">
        <v>-1400</v>
      </c>
      <c r="J6029" s="3">
        <v>0</v>
      </c>
    </row>
    <row r="6030" spans="1:10" x14ac:dyDescent="0.25">
      <c r="A6030" s="4" t="s">
        <v>9404</v>
      </c>
      <c r="B6030" s="4" t="s">
        <v>11128</v>
      </c>
      <c r="C6030" s="11" t="s">
        <v>11124</v>
      </c>
      <c r="D6030" t="s">
        <v>8097</v>
      </c>
      <c r="E6030" t="s">
        <v>1</v>
      </c>
      <c r="F6030" s="2">
        <v>45016</v>
      </c>
      <c r="G6030" t="s">
        <v>8098</v>
      </c>
      <c r="H6030" s="3">
        <v>3000</v>
      </c>
      <c r="I6030" s="3">
        <v>-1125</v>
      </c>
      <c r="J6030" s="3">
        <v>1875</v>
      </c>
    </row>
    <row r="6031" spans="1:10" x14ac:dyDescent="0.25">
      <c r="A6031" s="4" t="s">
        <v>9404</v>
      </c>
      <c r="B6031" s="4" t="s">
        <v>11128</v>
      </c>
      <c r="C6031" s="11" t="s">
        <v>11124</v>
      </c>
      <c r="D6031" t="s">
        <v>8099</v>
      </c>
      <c r="E6031" t="s">
        <v>1</v>
      </c>
      <c r="F6031" s="2">
        <v>42551</v>
      </c>
      <c r="G6031" t="s">
        <v>8100</v>
      </c>
      <c r="H6031" s="3">
        <v>31083.47</v>
      </c>
      <c r="I6031" s="3">
        <v>-31083.47</v>
      </c>
      <c r="J6031" s="3">
        <v>0</v>
      </c>
    </row>
    <row r="6032" spans="1:10" x14ac:dyDescent="0.25">
      <c r="A6032" s="4" t="s">
        <v>9404</v>
      </c>
      <c r="B6032" s="4" t="s">
        <v>11128</v>
      </c>
      <c r="C6032" s="11" t="s">
        <v>11124</v>
      </c>
      <c r="D6032" t="s">
        <v>8099</v>
      </c>
      <c r="E6032" t="s">
        <v>7</v>
      </c>
      <c r="F6032" s="2">
        <v>42794</v>
      </c>
      <c r="G6032" t="s">
        <v>8100</v>
      </c>
      <c r="H6032" s="3">
        <v>5200</v>
      </c>
      <c r="I6032" s="3">
        <v>-5200</v>
      </c>
      <c r="J6032" s="3">
        <v>0</v>
      </c>
    </row>
    <row r="6033" spans="1:10" x14ac:dyDescent="0.25">
      <c r="A6033" s="4" t="s">
        <v>9404</v>
      </c>
      <c r="B6033" s="4" t="s">
        <v>11128</v>
      </c>
      <c r="C6033" s="11" t="s">
        <v>11124</v>
      </c>
      <c r="D6033" t="s">
        <v>8099</v>
      </c>
      <c r="E6033" t="s">
        <v>9</v>
      </c>
      <c r="F6033" s="2">
        <v>43025</v>
      </c>
      <c r="G6033" t="s">
        <v>8100</v>
      </c>
      <c r="H6033" s="3">
        <v>1800</v>
      </c>
      <c r="I6033" s="3">
        <v>-1800</v>
      </c>
      <c r="J6033" s="3">
        <v>0</v>
      </c>
    </row>
    <row r="6034" spans="1:10" x14ac:dyDescent="0.25">
      <c r="A6034" s="4" t="s">
        <v>9404</v>
      </c>
      <c r="B6034" s="4" t="s">
        <v>11128</v>
      </c>
      <c r="C6034" s="11" t="s">
        <v>11124</v>
      </c>
      <c r="D6034" t="s">
        <v>8101</v>
      </c>
      <c r="E6034" t="s">
        <v>1</v>
      </c>
      <c r="F6034" s="2">
        <v>43159</v>
      </c>
      <c r="G6034" t="s">
        <v>8102</v>
      </c>
      <c r="H6034" s="3">
        <v>3950</v>
      </c>
      <c r="I6034" s="3">
        <v>-3950</v>
      </c>
      <c r="J6034" s="3">
        <v>0</v>
      </c>
    </row>
    <row r="6035" spans="1:10" x14ac:dyDescent="0.25">
      <c r="A6035" s="4" t="s">
        <v>9404</v>
      </c>
      <c r="B6035" s="4" t="s">
        <v>11128</v>
      </c>
      <c r="C6035" s="11" t="s">
        <v>11124</v>
      </c>
      <c r="D6035" t="s">
        <v>8101</v>
      </c>
      <c r="E6035" t="s">
        <v>7</v>
      </c>
      <c r="F6035" s="2">
        <v>44651</v>
      </c>
      <c r="G6035" t="s">
        <v>8103</v>
      </c>
      <c r="H6035" s="3">
        <v>12500</v>
      </c>
      <c r="I6035" s="3">
        <v>-7812.5</v>
      </c>
      <c r="J6035" s="3">
        <v>4687.5</v>
      </c>
    </row>
    <row r="6036" spans="1:10" x14ac:dyDescent="0.25">
      <c r="A6036" s="4" t="s">
        <v>9404</v>
      </c>
      <c r="B6036" s="4" t="s">
        <v>11128</v>
      </c>
      <c r="C6036" s="11" t="s">
        <v>11124</v>
      </c>
      <c r="D6036" t="s">
        <v>8101</v>
      </c>
      <c r="E6036" t="s">
        <v>9</v>
      </c>
      <c r="F6036" s="2">
        <v>44651</v>
      </c>
      <c r="G6036" t="s">
        <v>8103</v>
      </c>
      <c r="H6036" s="3">
        <v>12500</v>
      </c>
      <c r="I6036" s="3">
        <v>-7812.5</v>
      </c>
      <c r="J6036" s="3">
        <v>4687.5</v>
      </c>
    </row>
    <row r="6037" spans="1:10" x14ac:dyDescent="0.25">
      <c r="A6037" s="4" t="s">
        <v>9404</v>
      </c>
      <c r="B6037" s="4" t="s">
        <v>11128</v>
      </c>
      <c r="C6037" s="11" t="s">
        <v>11124</v>
      </c>
      <c r="D6037" t="s">
        <v>8101</v>
      </c>
      <c r="E6037" t="s">
        <v>19</v>
      </c>
      <c r="F6037" s="2">
        <v>44651</v>
      </c>
      <c r="G6037" t="s">
        <v>8104</v>
      </c>
      <c r="H6037" s="3">
        <v>4500</v>
      </c>
      <c r="I6037" s="3">
        <v>-2812.5</v>
      </c>
      <c r="J6037" s="3">
        <v>1687.5</v>
      </c>
    </row>
    <row r="6038" spans="1:10" x14ac:dyDescent="0.25">
      <c r="A6038" s="4" t="s">
        <v>9404</v>
      </c>
      <c r="B6038" s="4" t="s">
        <v>11128</v>
      </c>
      <c r="C6038" s="11" t="s">
        <v>11124</v>
      </c>
      <c r="D6038" t="s">
        <v>8105</v>
      </c>
      <c r="E6038" t="s">
        <v>1</v>
      </c>
      <c r="F6038" s="2">
        <v>42886</v>
      </c>
      <c r="G6038" t="s">
        <v>8106</v>
      </c>
      <c r="H6038" s="3">
        <v>18000</v>
      </c>
      <c r="I6038" s="3">
        <v>-18000</v>
      </c>
      <c r="J6038" s="3">
        <v>0</v>
      </c>
    </row>
    <row r="6039" spans="1:10" x14ac:dyDescent="0.25">
      <c r="A6039" s="4" t="s">
        <v>9404</v>
      </c>
      <c r="B6039" s="4" t="s">
        <v>11128</v>
      </c>
      <c r="C6039" s="11" t="s">
        <v>11124</v>
      </c>
      <c r="D6039" t="s">
        <v>8107</v>
      </c>
      <c r="E6039" t="s">
        <v>1</v>
      </c>
      <c r="F6039" s="2">
        <v>44834</v>
      </c>
      <c r="G6039" t="s">
        <v>8108</v>
      </c>
      <c r="H6039" s="3">
        <v>18000</v>
      </c>
      <c r="I6039" s="3">
        <v>-6750</v>
      </c>
      <c r="J6039" s="3">
        <v>11250</v>
      </c>
    </row>
    <row r="6040" spans="1:10" x14ac:dyDescent="0.25">
      <c r="A6040" s="4" t="s">
        <v>9404</v>
      </c>
      <c r="B6040" s="4" t="s">
        <v>11128</v>
      </c>
      <c r="C6040" s="11" t="s">
        <v>11124</v>
      </c>
      <c r="D6040" t="s">
        <v>8109</v>
      </c>
      <c r="E6040" t="s">
        <v>1</v>
      </c>
      <c r="F6040" s="2">
        <v>44651</v>
      </c>
      <c r="G6040" t="s">
        <v>8110</v>
      </c>
      <c r="H6040" s="3">
        <v>4000</v>
      </c>
      <c r="I6040" s="3">
        <v>-2500</v>
      </c>
      <c r="J6040" s="3">
        <v>1500</v>
      </c>
    </row>
    <row r="6041" spans="1:10" x14ac:dyDescent="0.25">
      <c r="A6041" s="4" t="s">
        <v>9404</v>
      </c>
      <c r="B6041" s="4" t="s">
        <v>11128</v>
      </c>
      <c r="C6041" s="11" t="s">
        <v>11124</v>
      </c>
      <c r="D6041" t="s">
        <v>8111</v>
      </c>
      <c r="E6041" t="s">
        <v>1</v>
      </c>
      <c r="F6041" s="2">
        <v>42216</v>
      </c>
      <c r="G6041" t="s">
        <v>8112</v>
      </c>
      <c r="H6041" s="3">
        <v>6900</v>
      </c>
      <c r="I6041" s="3">
        <v>-6900</v>
      </c>
      <c r="J6041" s="3">
        <v>0</v>
      </c>
    </row>
    <row r="6042" spans="1:10" x14ac:dyDescent="0.25">
      <c r="A6042" s="4" t="s">
        <v>9404</v>
      </c>
      <c r="B6042" s="4" t="s">
        <v>11128</v>
      </c>
      <c r="C6042" s="11" t="s">
        <v>11124</v>
      </c>
      <c r="D6042" t="s">
        <v>8113</v>
      </c>
      <c r="E6042" t="s">
        <v>1</v>
      </c>
      <c r="F6042" s="2">
        <v>44620</v>
      </c>
      <c r="G6042" t="s">
        <v>8114</v>
      </c>
      <c r="H6042" s="3">
        <v>19300</v>
      </c>
      <c r="I6042" s="3">
        <v>-12062.5</v>
      </c>
      <c r="J6042" s="3">
        <v>7237.5</v>
      </c>
    </row>
    <row r="6043" spans="1:10" x14ac:dyDescent="0.25">
      <c r="A6043" s="4" t="s">
        <v>9404</v>
      </c>
      <c r="B6043" s="4" t="s">
        <v>11128</v>
      </c>
      <c r="C6043" s="11" t="s">
        <v>11124</v>
      </c>
      <c r="D6043" t="s">
        <v>8115</v>
      </c>
      <c r="E6043" t="s">
        <v>1</v>
      </c>
      <c r="F6043" s="2">
        <v>45016</v>
      </c>
      <c r="G6043" t="s">
        <v>8116</v>
      </c>
      <c r="H6043" s="3">
        <v>2500</v>
      </c>
      <c r="I6043" s="3">
        <v>-937.5</v>
      </c>
      <c r="J6043" s="3">
        <v>1562.5</v>
      </c>
    </row>
    <row r="6044" spans="1:10" x14ac:dyDescent="0.25">
      <c r="A6044" s="4" t="s">
        <v>9404</v>
      </c>
      <c r="B6044" s="4" t="s">
        <v>11128</v>
      </c>
      <c r="C6044" s="11" t="s">
        <v>11124</v>
      </c>
      <c r="D6044" t="s">
        <v>8117</v>
      </c>
      <c r="E6044" t="s">
        <v>1</v>
      </c>
      <c r="F6044" s="2">
        <v>43102</v>
      </c>
      <c r="G6044" t="s">
        <v>8118</v>
      </c>
      <c r="H6044" s="3">
        <v>7500</v>
      </c>
      <c r="I6044" s="3">
        <v>-7500</v>
      </c>
      <c r="J6044" s="3">
        <v>0</v>
      </c>
    </row>
    <row r="6045" spans="1:10" x14ac:dyDescent="0.25">
      <c r="A6045" s="4" t="s">
        <v>9404</v>
      </c>
      <c r="B6045" s="4" t="s">
        <v>11128</v>
      </c>
      <c r="C6045" s="11" t="s">
        <v>11124</v>
      </c>
      <c r="D6045" t="s">
        <v>8119</v>
      </c>
      <c r="E6045" t="s">
        <v>1</v>
      </c>
      <c r="F6045" s="2">
        <v>45016</v>
      </c>
      <c r="G6045" t="s">
        <v>8120</v>
      </c>
      <c r="H6045" s="3">
        <v>3900</v>
      </c>
      <c r="I6045" s="3">
        <v>-1462.5</v>
      </c>
      <c r="J6045" s="3">
        <v>2437.5</v>
      </c>
    </row>
    <row r="6046" spans="1:10" x14ac:dyDescent="0.25">
      <c r="A6046" s="4" t="s">
        <v>9404</v>
      </c>
      <c r="B6046" s="4" t="s">
        <v>11128</v>
      </c>
      <c r="C6046" s="11" t="s">
        <v>11124</v>
      </c>
      <c r="D6046" t="s">
        <v>8119</v>
      </c>
      <c r="E6046" t="s">
        <v>7</v>
      </c>
      <c r="F6046" s="2">
        <v>45016</v>
      </c>
      <c r="G6046" t="s">
        <v>8121</v>
      </c>
      <c r="H6046" s="3">
        <v>3000</v>
      </c>
      <c r="I6046" s="3">
        <v>-1125</v>
      </c>
      <c r="J6046" s="3">
        <v>1875</v>
      </c>
    </row>
    <row r="6047" spans="1:10" x14ac:dyDescent="0.25">
      <c r="A6047" s="4" t="s">
        <v>9404</v>
      </c>
      <c r="B6047" s="4" t="s">
        <v>11128</v>
      </c>
      <c r="C6047" s="11" t="s">
        <v>11124</v>
      </c>
      <c r="D6047" t="s">
        <v>8122</v>
      </c>
      <c r="E6047" t="s">
        <v>1</v>
      </c>
      <c r="F6047" s="2">
        <v>42825</v>
      </c>
      <c r="G6047" t="s">
        <v>8123</v>
      </c>
      <c r="H6047" s="3">
        <v>1000</v>
      </c>
      <c r="I6047" s="3">
        <v>-1000</v>
      </c>
      <c r="J6047" s="3">
        <v>0</v>
      </c>
    </row>
    <row r="6048" spans="1:10" x14ac:dyDescent="0.25">
      <c r="A6048" s="4" t="s">
        <v>9404</v>
      </c>
      <c r="B6048" s="4" t="s">
        <v>11128</v>
      </c>
      <c r="C6048" s="11" t="s">
        <v>11124</v>
      </c>
      <c r="D6048" t="s">
        <v>8124</v>
      </c>
      <c r="E6048" t="s">
        <v>1</v>
      </c>
      <c r="F6048" s="2">
        <v>43736</v>
      </c>
      <c r="G6048" t="s">
        <v>8125</v>
      </c>
      <c r="H6048" s="3">
        <v>1200</v>
      </c>
      <c r="I6048" s="3">
        <v>-1200</v>
      </c>
      <c r="J6048" s="3">
        <v>0</v>
      </c>
    </row>
    <row r="6049" spans="1:10" x14ac:dyDescent="0.25">
      <c r="A6049" s="4" t="s">
        <v>9404</v>
      </c>
      <c r="B6049" s="4" t="s">
        <v>11128</v>
      </c>
      <c r="C6049" s="11" t="s">
        <v>11124</v>
      </c>
      <c r="D6049" t="s">
        <v>8126</v>
      </c>
      <c r="E6049" t="s">
        <v>1</v>
      </c>
      <c r="F6049" s="2">
        <v>44620</v>
      </c>
      <c r="G6049" t="s">
        <v>8127</v>
      </c>
      <c r="H6049" s="3">
        <v>22500</v>
      </c>
      <c r="I6049" s="3">
        <v>-14062.5</v>
      </c>
      <c r="J6049" s="3">
        <v>8437.5</v>
      </c>
    </row>
    <row r="6050" spans="1:10" x14ac:dyDescent="0.25">
      <c r="A6050" s="4" t="s">
        <v>9404</v>
      </c>
      <c r="B6050" s="4" t="s">
        <v>11128</v>
      </c>
      <c r="C6050" s="11" t="s">
        <v>11124</v>
      </c>
      <c r="D6050" t="s">
        <v>8128</v>
      </c>
      <c r="E6050" t="s">
        <v>1</v>
      </c>
      <c r="F6050" s="2">
        <v>43403</v>
      </c>
      <c r="G6050" t="s">
        <v>8129</v>
      </c>
      <c r="H6050" s="3">
        <v>3000</v>
      </c>
      <c r="I6050" s="3">
        <v>-3000</v>
      </c>
      <c r="J6050" s="3">
        <v>0</v>
      </c>
    </row>
    <row r="6051" spans="1:10" x14ac:dyDescent="0.25">
      <c r="A6051" s="4" t="s">
        <v>9404</v>
      </c>
      <c r="B6051" s="4" t="s">
        <v>11128</v>
      </c>
      <c r="C6051" s="11" t="s">
        <v>11124</v>
      </c>
      <c r="D6051" t="s">
        <v>8130</v>
      </c>
      <c r="E6051" t="s">
        <v>1</v>
      </c>
      <c r="F6051" s="2">
        <v>43181</v>
      </c>
      <c r="G6051" t="s">
        <v>5037</v>
      </c>
      <c r="H6051" s="3">
        <v>1810</v>
      </c>
      <c r="I6051" s="3">
        <v>-1810</v>
      </c>
      <c r="J6051" s="3">
        <v>0</v>
      </c>
    </row>
    <row r="6052" spans="1:10" x14ac:dyDescent="0.25">
      <c r="A6052" s="4" t="s">
        <v>9404</v>
      </c>
      <c r="B6052" s="4" t="s">
        <v>11128</v>
      </c>
      <c r="C6052" s="11" t="s">
        <v>11124</v>
      </c>
      <c r="D6052" t="s">
        <v>8131</v>
      </c>
      <c r="E6052" t="s">
        <v>1</v>
      </c>
      <c r="F6052" s="2">
        <v>44651</v>
      </c>
      <c r="G6052" t="s">
        <v>8132</v>
      </c>
      <c r="H6052" s="3">
        <v>12000</v>
      </c>
      <c r="I6052" s="3">
        <v>-7500</v>
      </c>
      <c r="J6052" s="3">
        <v>4500</v>
      </c>
    </row>
    <row r="6053" spans="1:10" x14ac:dyDescent="0.25">
      <c r="A6053" s="4" t="s">
        <v>9404</v>
      </c>
      <c r="B6053" s="4" t="s">
        <v>11128</v>
      </c>
      <c r="C6053" s="11" t="s">
        <v>11124</v>
      </c>
      <c r="D6053" t="s">
        <v>8133</v>
      </c>
      <c r="E6053" t="s">
        <v>1</v>
      </c>
      <c r="F6053" s="2">
        <v>42137</v>
      </c>
      <c r="G6053" t="s">
        <v>8134</v>
      </c>
      <c r="H6053" s="3">
        <v>32111.9</v>
      </c>
      <c r="I6053" s="3">
        <v>-32111.9</v>
      </c>
      <c r="J6053" s="3">
        <v>0</v>
      </c>
    </row>
    <row r="6054" spans="1:10" x14ac:dyDescent="0.25">
      <c r="A6054" s="4" t="s">
        <v>9404</v>
      </c>
      <c r="B6054" s="4" t="s">
        <v>11128</v>
      </c>
      <c r="C6054" s="11" t="s">
        <v>11124</v>
      </c>
      <c r="D6054" t="s">
        <v>8133</v>
      </c>
      <c r="E6054" t="s">
        <v>7</v>
      </c>
      <c r="F6054" s="2">
        <v>42308</v>
      </c>
      <c r="G6054" t="s">
        <v>8134</v>
      </c>
      <c r="H6054" s="3">
        <v>1850</v>
      </c>
      <c r="I6054" s="3">
        <v>-1850</v>
      </c>
      <c r="J6054" s="3">
        <v>0</v>
      </c>
    </row>
    <row r="6055" spans="1:10" x14ac:dyDescent="0.25">
      <c r="A6055" s="4" t="s">
        <v>9404</v>
      </c>
      <c r="B6055" s="4" t="s">
        <v>11128</v>
      </c>
      <c r="C6055" s="11" t="s">
        <v>11124</v>
      </c>
      <c r="D6055" t="s">
        <v>8135</v>
      </c>
      <c r="E6055" t="s">
        <v>1</v>
      </c>
      <c r="F6055" s="2">
        <v>44620</v>
      </c>
      <c r="G6055" t="s">
        <v>8136</v>
      </c>
      <c r="H6055" s="3">
        <v>13000</v>
      </c>
      <c r="I6055" s="3">
        <v>-8125</v>
      </c>
      <c r="J6055" s="3">
        <v>4875</v>
      </c>
    </row>
    <row r="6056" spans="1:10" x14ac:dyDescent="0.25">
      <c r="A6056" s="4" t="s">
        <v>9404</v>
      </c>
      <c r="B6056" s="4" t="s">
        <v>11128</v>
      </c>
      <c r="C6056" s="11" t="s">
        <v>11124</v>
      </c>
      <c r="D6056" t="s">
        <v>8137</v>
      </c>
      <c r="E6056" t="s">
        <v>1</v>
      </c>
      <c r="F6056" s="2">
        <v>44651</v>
      </c>
      <c r="G6056" t="s">
        <v>8138</v>
      </c>
      <c r="H6056" s="3">
        <v>13950</v>
      </c>
      <c r="I6056" s="3">
        <v>-8718.75</v>
      </c>
      <c r="J6056" s="3">
        <v>5231.25</v>
      </c>
    </row>
    <row r="6057" spans="1:10" x14ac:dyDescent="0.25">
      <c r="A6057" s="4" t="s">
        <v>9404</v>
      </c>
      <c r="B6057" s="4" t="s">
        <v>11128</v>
      </c>
      <c r="C6057" s="11" t="s">
        <v>11124</v>
      </c>
      <c r="D6057" t="s">
        <v>8139</v>
      </c>
      <c r="E6057" t="s">
        <v>1</v>
      </c>
      <c r="F6057" s="2">
        <v>43373</v>
      </c>
      <c r="G6057" t="s">
        <v>8140</v>
      </c>
      <c r="H6057" s="3">
        <v>5000</v>
      </c>
      <c r="I6057" s="3">
        <v>-5000</v>
      </c>
      <c r="J6057" s="3">
        <v>0</v>
      </c>
    </row>
    <row r="6058" spans="1:10" x14ac:dyDescent="0.25">
      <c r="A6058" s="4" t="s">
        <v>9404</v>
      </c>
      <c r="B6058" s="4" t="s">
        <v>11128</v>
      </c>
      <c r="C6058" s="11" t="s">
        <v>11124</v>
      </c>
      <c r="D6058" t="s">
        <v>8141</v>
      </c>
      <c r="E6058" t="s">
        <v>1</v>
      </c>
      <c r="F6058" s="2">
        <v>42482</v>
      </c>
      <c r="G6058" t="s">
        <v>8142</v>
      </c>
      <c r="H6058" s="3">
        <v>20000</v>
      </c>
      <c r="I6058" s="3">
        <v>-20000</v>
      </c>
      <c r="J6058" s="3">
        <v>0</v>
      </c>
    </row>
    <row r="6059" spans="1:10" x14ac:dyDescent="0.25">
      <c r="A6059" s="4" t="s">
        <v>9404</v>
      </c>
      <c r="B6059" s="4" t="s">
        <v>11128</v>
      </c>
      <c r="C6059" s="11" t="s">
        <v>11124</v>
      </c>
      <c r="D6059" t="s">
        <v>8143</v>
      </c>
      <c r="E6059" t="s">
        <v>1</v>
      </c>
      <c r="F6059" s="2">
        <v>44834</v>
      </c>
      <c r="G6059" t="s">
        <v>8144</v>
      </c>
      <c r="H6059" s="3">
        <v>20000</v>
      </c>
      <c r="I6059" s="3">
        <v>-7500</v>
      </c>
      <c r="J6059" s="3">
        <v>12500</v>
      </c>
    </row>
    <row r="6060" spans="1:10" x14ac:dyDescent="0.25">
      <c r="A6060" s="4" t="s">
        <v>9404</v>
      </c>
      <c r="B6060" s="4" t="s">
        <v>11128</v>
      </c>
      <c r="C6060" s="11" t="s">
        <v>11124</v>
      </c>
      <c r="D6060" t="s">
        <v>8145</v>
      </c>
      <c r="E6060" t="s">
        <v>1</v>
      </c>
      <c r="F6060" s="2">
        <v>44423</v>
      </c>
      <c r="G6060" t="s">
        <v>8146</v>
      </c>
      <c r="H6060" s="3">
        <v>2400</v>
      </c>
      <c r="I6060" s="3">
        <v>-1500</v>
      </c>
      <c r="J6060" s="3">
        <v>900</v>
      </c>
    </row>
    <row r="6061" spans="1:10" x14ac:dyDescent="0.25">
      <c r="A6061" s="4" t="s">
        <v>9404</v>
      </c>
      <c r="B6061" s="4" t="s">
        <v>11128</v>
      </c>
      <c r="C6061" s="11" t="s">
        <v>11124</v>
      </c>
      <c r="D6061" t="s">
        <v>8147</v>
      </c>
      <c r="E6061" t="s">
        <v>1</v>
      </c>
      <c r="F6061" s="2">
        <v>42521</v>
      </c>
      <c r="G6061" t="s">
        <v>8148</v>
      </c>
      <c r="H6061" s="3">
        <v>5000</v>
      </c>
      <c r="I6061" s="3">
        <v>-5000</v>
      </c>
      <c r="J6061" s="3">
        <v>0</v>
      </c>
    </row>
    <row r="6062" spans="1:10" x14ac:dyDescent="0.25">
      <c r="A6062" s="4" t="s">
        <v>9404</v>
      </c>
      <c r="B6062" s="4" t="s">
        <v>11128</v>
      </c>
      <c r="C6062" s="11" t="s">
        <v>11124</v>
      </c>
      <c r="D6062" t="s">
        <v>8149</v>
      </c>
      <c r="E6062" t="s">
        <v>1</v>
      </c>
      <c r="F6062" s="2">
        <v>42020</v>
      </c>
      <c r="G6062" t="s">
        <v>7883</v>
      </c>
      <c r="H6062" s="3">
        <v>6900</v>
      </c>
      <c r="I6062" s="3">
        <v>-6900</v>
      </c>
      <c r="J6062" s="3">
        <v>0</v>
      </c>
    </row>
    <row r="6063" spans="1:10" x14ac:dyDescent="0.25">
      <c r="A6063" s="4" t="s">
        <v>9404</v>
      </c>
      <c r="B6063" s="4" t="s">
        <v>11128</v>
      </c>
      <c r="C6063" s="11" t="s">
        <v>11124</v>
      </c>
      <c r="D6063" t="s">
        <v>8150</v>
      </c>
      <c r="E6063" t="s">
        <v>1</v>
      </c>
      <c r="F6063" s="2">
        <v>43524</v>
      </c>
      <c r="G6063" t="s">
        <v>8151</v>
      </c>
      <c r="H6063" s="3">
        <v>5000</v>
      </c>
      <c r="I6063" s="3">
        <v>-5000</v>
      </c>
      <c r="J6063" s="3">
        <v>0</v>
      </c>
    </row>
    <row r="6064" spans="1:10" x14ac:dyDescent="0.25">
      <c r="A6064" s="4" t="s">
        <v>9404</v>
      </c>
      <c r="B6064" s="4" t="s">
        <v>11128</v>
      </c>
      <c r="C6064" s="11" t="s">
        <v>11124</v>
      </c>
      <c r="D6064" t="s">
        <v>8152</v>
      </c>
      <c r="E6064" t="s">
        <v>1</v>
      </c>
      <c r="F6064" s="2">
        <v>45016</v>
      </c>
      <c r="G6064" t="s">
        <v>8153</v>
      </c>
      <c r="H6064" s="3">
        <v>22000</v>
      </c>
      <c r="I6064" s="3">
        <v>-8250</v>
      </c>
      <c r="J6064" s="3">
        <v>13750</v>
      </c>
    </row>
    <row r="6065" spans="1:10" x14ac:dyDescent="0.25">
      <c r="A6065" s="4" t="s">
        <v>9404</v>
      </c>
      <c r="B6065" s="4" t="s">
        <v>11128</v>
      </c>
      <c r="C6065" s="11" t="s">
        <v>11124</v>
      </c>
      <c r="D6065" t="s">
        <v>8152</v>
      </c>
      <c r="E6065" t="s">
        <v>7</v>
      </c>
      <c r="F6065" s="2">
        <v>45016</v>
      </c>
      <c r="G6065" t="s">
        <v>8154</v>
      </c>
      <c r="H6065" s="3">
        <v>20000</v>
      </c>
      <c r="I6065" s="3">
        <v>-7500</v>
      </c>
      <c r="J6065" s="3">
        <v>12500</v>
      </c>
    </row>
    <row r="6066" spans="1:10" x14ac:dyDescent="0.25">
      <c r="A6066" s="4" t="s">
        <v>9404</v>
      </c>
      <c r="B6066" s="4" t="s">
        <v>11128</v>
      </c>
      <c r="C6066" s="11" t="s">
        <v>11124</v>
      </c>
      <c r="D6066" t="s">
        <v>8155</v>
      </c>
      <c r="E6066" t="s">
        <v>1</v>
      </c>
      <c r="F6066" s="2">
        <v>42541</v>
      </c>
      <c r="G6066" t="s">
        <v>8156</v>
      </c>
      <c r="H6066" s="3">
        <v>12075.13</v>
      </c>
      <c r="I6066" s="3">
        <v>-12075.13</v>
      </c>
      <c r="J6066" s="3">
        <v>0</v>
      </c>
    </row>
    <row r="6067" spans="1:10" x14ac:dyDescent="0.25">
      <c r="A6067" s="4" t="s">
        <v>9404</v>
      </c>
      <c r="B6067" s="4" t="s">
        <v>11128</v>
      </c>
      <c r="C6067" s="11" t="s">
        <v>11124</v>
      </c>
      <c r="D6067" t="s">
        <v>8157</v>
      </c>
      <c r="E6067" t="s">
        <v>1</v>
      </c>
      <c r="F6067" s="2">
        <v>43102</v>
      </c>
      <c r="G6067" t="s">
        <v>8158</v>
      </c>
      <c r="H6067" s="3">
        <v>32000</v>
      </c>
      <c r="I6067" s="3">
        <v>-32000</v>
      </c>
      <c r="J6067" s="3">
        <v>0</v>
      </c>
    </row>
    <row r="6068" spans="1:10" x14ac:dyDescent="0.25">
      <c r="A6068" s="4" t="s">
        <v>9404</v>
      </c>
      <c r="B6068" s="4" t="s">
        <v>11128</v>
      </c>
      <c r="C6068" s="11" t="s">
        <v>11124</v>
      </c>
      <c r="D6068" t="s">
        <v>8159</v>
      </c>
      <c r="E6068" t="s">
        <v>1</v>
      </c>
      <c r="F6068" s="2">
        <v>42445</v>
      </c>
      <c r="G6068" t="s">
        <v>8160</v>
      </c>
      <c r="H6068" s="3">
        <v>14780.7</v>
      </c>
      <c r="I6068" s="3">
        <v>-14780.7</v>
      </c>
      <c r="J6068" s="3">
        <v>0</v>
      </c>
    </row>
    <row r="6069" spans="1:10" x14ac:dyDescent="0.25">
      <c r="A6069" s="4" t="s">
        <v>9404</v>
      </c>
      <c r="B6069" s="4" t="s">
        <v>11128</v>
      </c>
      <c r="C6069" s="11" t="s">
        <v>11124</v>
      </c>
      <c r="D6069" t="s">
        <v>8159</v>
      </c>
      <c r="E6069" t="s">
        <v>7</v>
      </c>
      <c r="F6069" s="2">
        <v>42478</v>
      </c>
      <c r="G6069" t="s">
        <v>8160</v>
      </c>
      <c r="H6069" s="3">
        <v>11504.36</v>
      </c>
      <c r="I6069" s="3">
        <v>-11504.36</v>
      </c>
      <c r="J6069" s="3">
        <v>0</v>
      </c>
    </row>
    <row r="6070" spans="1:10" x14ac:dyDescent="0.25">
      <c r="A6070" s="4" t="s">
        <v>9404</v>
      </c>
      <c r="B6070" s="4" t="s">
        <v>11128</v>
      </c>
      <c r="C6070" s="11" t="s">
        <v>11124</v>
      </c>
      <c r="D6070" t="s">
        <v>8159</v>
      </c>
      <c r="E6070" t="s">
        <v>9</v>
      </c>
      <c r="F6070" s="2">
        <v>42460</v>
      </c>
      <c r="G6070" t="s">
        <v>8160</v>
      </c>
      <c r="H6070" s="3">
        <v>714.67</v>
      </c>
      <c r="I6070" s="3">
        <v>-714.67</v>
      </c>
      <c r="J6070" s="3">
        <v>0</v>
      </c>
    </row>
    <row r="6071" spans="1:10" x14ac:dyDescent="0.25">
      <c r="A6071" s="4" t="s">
        <v>9404</v>
      </c>
      <c r="B6071" s="4" t="s">
        <v>11128</v>
      </c>
      <c r="C6071" s="11" t="s">
        <v>11124</v>
      </c>
      <c r="D6071" t="s">
        <v>8161</v>
      </c>
      <c r="E6071" t="s">
        <v>1</v>
      </c>
      <c r="F6071" s="2">
        <v>42213</v>
      </c>
      <c r="G6071" t="s">
        <v>7916</v>
      </c>
      <c r="H6071" s="3">
        <v>20825.259999999998</v>
      </c>
      <c r="I6071" s="3">
        <v>-20825.259999999998</v>
      </c>
      <c r="J6071" s="3">
        <v>0</v>
      </c>
    </row>
    <row r="6072" spans="1:10" x14ac:dyDescent="0.25">
      <c r="A6072" s="4" t="s">
        <v>9404</v>
      </c>
      <c r="B6072" s="4" t="s">
        <v>11128</v>
      </c>
      <c r="C6072" s="11" t="s">
        <v>11124</v>
      </c>
      <c r="D6072" t="s">
        <v>8161</v>
      </c>
      <c r="E6072" t="s">
        <v>7</v>
      </c>
      <c r="F6072" s="2">
        <v>42551</v>
      </c>
      <c r="G6072" t="s">
        <v>7916</v>
      </c>
      <c r="H6072" s="3">
        <v>6380</v>
      </c>
      <c r="I6072" s="3">
        <v>-6380</v>
      </c>
      <c r="J6072" s="3">
        <v>0</v>
      </c>
    </row>
    <row r="6073" spans="1:10" x14ac:dyDescent="0.25">
      <c r="A6073" s="4" t="s">
        <v>9404</v>
      </c>
      <c r="B6073" s="4" t="s">
        <v>11128</v>
      </c>
      <c r="C6073" s="11" t="s">
        <v>11124</v>
      </c>
      <c r="D6073" t="s">
        <v>8161</v>
      </c>
      <c r="E6073" t="s">
        <v>9</v>
      </c>
      <c r="F6073" s="2">
        <v>42613</v>
      </c>
      <c r="G6073" t="s">
        <v>7916</v>
      </c>
      <c r="H6073" s="3">
        <v>6380</v>
      </c>
      <c r="I6073" s="3">
        <v>-6380</v>
      </c>
      <c r="J6073" s="3">
        <v>0</v>
      </c>
    </row>
    <row r="6074" spans="1:10" x14ac:dyDescent="0.25">
      <c r="A6074" s="4" t="s">
        <v>9404</v>
      </c>
      <c r="B6074" s="4" t="s">
        <v>11128</v>
      </c>
      <c r="C6074" s="11" t="s">
        <v>11124</v>
      </c>
      <c r="D6074" t="s">
        <v>8161</v>
      </c>
      <c r="E6074" t="s">
        <v>19</v>
      </c>
      <c r="F6074" s="2">
        <v>42674</v>
      </c>
      <c r="G6074" t="s">
        <v>7916</v>
      </c>
      <c r="H6074" s="3">
        <v>1100</v>
      </c>
      <c r="I6074" s="3">
        <v>-1100</v>
      </c>
      <c r="J6074" s="3">
        <v>0</v>
      </c>
    </row>
    <row r="6075" spans="1:10" x14ac:dyDescent="0.25">
      <c r="A6075" s="4" t="s">
        <v>9404</v>
      </c>
      <c r="B6075" s="4" t="s">
        <v>11128</v>
      </c>
      <c r="C6075" s="11" t="s">
        <v>11124</v>
      </c>
      <c r="D6075" t="s">
        <v>8161</v>
      </c>
      <c r="E6075" t="s">
        <v>21</v>
      </c>
      <c r="F6075" s="2">
        <v>42704</v>
      </c>
      <c r="G6075" t="s">
        <v>7916</v>
      </c>
      <c r="H6075" s="3">
        <v>2200</v>
      </c>
      <c r="I6075" s="3">
        <v>-2200</v>
      </c>
      <c r="J6075" s="3">
        <v>0</v>
      </c>
    </row>
    <row r="6076" spans="1:10" x14ac:dyDescent="0.25">
      <c r="A6076" s="4" t="s">
        <v>9404</v>
      </c>
      <c r="B6076" s="4" t="s">
        <v>11128</v>
      </c>
      <c r="C6076" s="11" t="s">
        <v>11124</v>
      </c>
      <c r="D6076" t="s">
        <v>8161</v>
      </c>
      <c r="E6076" t="s">
        <v>23</v>
      </c>
      <c r="F6076" s="2">
        <v>42704</v>
      </c>
      <c r="G6076" t="s">
        <v>7916</v>
      </c>
      <c r="H6076" s="3">
        <v>5400</v>
      </c>
      <c r="I6076" s="3">
        <v>-5400</v>
      </c>
      <c r="J6076" s="3">
        <v>0</v>
      </c>
    </row>
    <row r="6077" spans="1:10" x14ac:dyDescent="0.25">
      <c r="A6077" s="4" t="s">
        <v>9404</v>
      </c>
      <c r="B6077" s="4" t="s">
        <v>11128</v>
      </c>
      <c r="C6077" s="11" t="s">
        <v>11124</v>
      </c>
      <c r="D6077" t="s">
        <v>8161</v>
      </c>
      <c r="E6077" t="s">
        <v>25</v>
      </c>
      <c r="F6077" s="2">
        <v>42674</v>
      </c>
      <c r="G6077" t="s">
        <v>7916</v>
      </c>
      <c r="H6077" s="3">
        <v>2700</v>
      </c>
      <c r="I6077" s="3">
        <v>-2700</v>
      </c>
      <c r="J6077" s="3">
        <v>0</v>
      </c>
    </row>
    <row r="6078" spans="1:10" x14ac:dyDescent="0.25">
      <c r="A6078" s="4" t="s">
        <v>9404</v>
      </c>
      <c r="B6078" s="4" t="s">
        <v>11128</v>
      </c>
      <c r="C6078" s="11" t="s">
        <v>11124</v>
      </c>
      <c r="D6078" t="s">
        <v>8162</v>
      </c>
      <c r="E6078" t="s">
        <v>1</v>
      </c>
      <c r="F6078" s="2">
        <v>42185</v>
      </c>
      <c r="G6078" t="s">
        <v>5037</v>
      </c>
      <c r="H6078" s="3">
        <v>9220.68</v>
      </c>
      <c r="I6078" s="3">
        <v>-9220.68</v>
      </c>
      <c r="J6078" s="3">
        <v>0</v>
      </c>
    </row>
    <row r="6079" spans="1:10" x14ac:dyDescent="0.25">
      <c r="A6079" s="4" t="s">
        <v>9404</v>
      </c>
      <c r="B6079" s="4" t="s">
        <v>11128</v>
      </c>
      <c r="C6079" s="11" t="s">
        <v>11124</v>
      </c>
      <c r="D6079" t="s">
        <v>8163</v>
      </c>
      <c r="E6079" t="s">
        <v>1</v>
      </c>
      <c r="F6079" s="2">
        <v>44804</v>
      </c>
      <c r="G6079" t="s">
        <v>8164</v>
      </c>
      <c r="H6079" s="3">
        <v>950</v>
      </c>
      <c r="I6079" s="3">
        <v>-356.25</v>
      </c>
      <c r="J6079" s="3">
        <v>593.75</v>
      </c>
    </row>
    <row r="6080" spans="1:10" x14ac:dyDescent="0.25">
      <c r="A6080" s="4" t="s">
        <v>9404</v>
      </c>
      <c r="B6080" s="4" t="s">
        <v>11128</v>
      </c>
      <c r="C6080" s="11" t="s">
        <v>11124</v>
      </c>
      <c r="D6080" t="s">
        <v>8165</v>
      </c>
      <c r="E6080" t="s">
        <v>1</v>
      </c>
      <c r="F6080" s="2">
        <v>42360</v>
      </c>
      <c r="G6080" t="s">
        <v>7727</v>
      </c>
      <c r="H6080" s="3">
        <v>25200</v>
      </c>
      <c r="I6080" s="3">
        <v>-25200</v>
      </c>
      <c r="J6080" s="3">
        <v>0</v>
      </c>
    </row>
    <row r="6081" spans="1:10" x14ac:dyDescent="0.25">
      <c r="A6081" s="4" t="s">
        <v>9404</v>
      </c>
      <c r="B6081" s="4" t="s">
        <v>11128</v>
      </c>
      <c r="C6081" s="11" t="s">
        <v>11124</v>
      </c>
      <c r="D6081" t="s">
        <v>8166</v>
      </c>
      <c r="E6081" t="s">
        <v>1</v>
      </c>
      <c r="F6081" s="2">
        <v>42319</v>
      </c>
      <c r="G6081" t="s">
        <v>8167</v>
      </c>
      <c r="H6081" s="3">
        <v>20094.099999999999</v>
      </c>
      <c r="I6081" s="3">
        <v>-20094.099999999999</v>
      </c>
      <c r="J6081" s="3">
        <v>0</v>
      </c>
    </row>
    <row r="6082" spans="1:10" x14ac:dyDescent="0.25">
      <c r="A6082" s="4" t="s">
        <v>9404</v>
      </c>
      <c r="B6082" s="4" t="s">
        <v>11128</v>
      </c>
      <c r="C6082" s="11" t="s">
        <v>11124</v>
      </c>
      <c r="D6082" t="s">
        <v>8166</v>
      </c>
      <c r="E6082" t="s">
        <v>7</v>
      </c>
      <c r="F6082" s="2">
        <v>42580</v>
      </c>
      <c r="G6082" t="s">
        <v>8167</v>
      </c>
      <c r="H6082" s="3">
        <v>2000</v>
      </c>
      <c r="I6082" s="3">
        <v>-2000</v>
      </c>
      <c r="J6082" s="3">
        <v>0</v>
      </c>
    </row>
    <row r="6083" spans="1:10" x14ac:dyDescent="0.25">
      <c r="A6083" s="4" t="s">
        <v>9404</v>
      </c>
      <c r="B6083" s="4" t="s">
        <v>11128</v>
      </c>
      <c r="C6083" s="11" t="s">
        <v>11124</v>
      </c>
      <c r="D6083" t="s">
        <v>8166</v>
      </c>
      <c r="E6083" t="s">
        <v>9</v>
      </c>
      <c r="F6083" s="2">
        <v>42704</v>
      </c>
      <c r="G6083" t="s">
        <v>8167</v>
      </c>
      <c r="H6083" s="3">
        <v>900</v>
      </c>
      <c r="I6083" s="3">
        <v>-900</v>
      </c>
      <c r="J6083" s="3">
        <v>0</v>
      </c>
    </row>
    <row r="6084" spans="1:10" x14ac:dyDescent="0.25">
      <c r="A6084" s="4" t="s">
        <v>9404</v>
      </c>
      <c r="B6084" s="4" t="s">
        <v>11128</v>
      </c>
      <c r="C6084" s="11" t="s">
        <v>11124</v>
      </c>
      <c r="D6084" t="s">
        <v>8168</v>
      </c>
      <c r="E6084" t="s">
        <v>1</v>
      </c>
      <c r="F6084" s="2">
        <v>42290</v>
      </c>
      <c r="G6084" t="s">
        <v>8169</v>
      </c>
      <c r="H6084" s="3">
        <v>4614.4799999999996</v>
      </c>
      <c r="I6084" s="3">
        <v>-4614.4799999999996</v>
      </c>
      <c r="J6084" s="3">
        <v>0</v>
      </c>
    </row>
    <row r="6085" spans="1:10" x14ac:dyDescent="0.25">
      <c r="A6085" s="4" t="s">
        <v>9404</v>
      </c>
      <c r="B6085" s="4" t="s">
        <v>11128</v>
      </c>
      <c r="C6085" s="11" t="s">
        <v>11124</v>
      </c>
      <c r="D6085" t="s">
        <v>8168</v>
      </c>
      <c r="E6085" t="s">
        <v>7</v>
      </c>
      <c r="F6085" s="2">
        <v>42400</v>
      </c>
      <c r="G6085" t="s">
        <v>8169</v>
      </c>
      <c r="H6085" s="3">
        <v>1652.44</v>
      </c>
      <c r="I6085" s="3">
        <v>-1652.44</v>
      </c>
      <c r="J6085" s="3">
        <v>0</v>
      </c>
    </row>
    <row r="6086" spans="1:10" x14ac:dyDescent="0.25">
      <c r="A6086" s="4" t="s">
        <v>9404</v>
      </c>
      <c r="B6086" s="4" t="s">
        <v>11128</v>
      </c>
      <c r="C6086" s="11" t="s">
        <v>11124</v>
      </c>
      <c r="D6086" t="s">
        <v>8170</v>
      </c>
      <c r="E6086" t="s">
        <v>1</v>
      </c>
      <c r="F6086" s="2">
        <v>42034</v>
      </c>
      <c r="G6086" t="s">
        <v>7916</v>
      </c>
      <c r="H6086" s="3">
        <v>6318</v>
      </c>
      <c r="I6086" s="3">
        <v>-6318</v>
      </c>
      <c r="J6086" s="3">
        <v>0</v>
      </c>
    </row>
    <row r="6087" spans="1:10" x14ac:dyDescent="0.25">
      <c r="A6087" s="4" t="s">
        <v>9404</v>
      </c>
      <c r="B6087" s="4" t="s">
        <v>11128</v>
      </c>
      <c r="C6087" s="11" t="s">
        <v>11124</v>
      </c>
      <c r="D6087" t="s">
        <v>8170</v>
      </c>
      <c r="E6087" t="s">
        <v>7</v>
      </c>
      <c r="F6087" s="2">
        <v>42460</v>
      </c>
      <c r="G6087" t="s">
        <v>7916</v>
      </c>
      <c r="H6087" s="3">
        <v>2000</v>
      </c>
      <c r="I6087" s="3">
        <v>-2000</v>
      </c>
      <c r="J6087" s="3">
        <v>0</v>
      </c>
    </row>
    <row r="6088" spans="1:10" x14ac:dyDescent="0.25">
      <c r="A6088" s="4" t="s">
        <v>9404</v>
      </c>
      <c r="B6088" s="4" t="s">
        <v>11128</v>
      </c>
      <c r="C6088" s="11" t="s">
        <v>11124</v>
      </c>
      <c r="D6088" t="s">
        <v>8170</v>
      </c>
      <c r="E6088" t="s">
        <v>9</v>
      </c>
      <c r="F6088" s="2">
        <v>42490</v>
      </c>
      <c r="G6088" t="s">
        <v>7916</v>
      </c>
      <c r="H6088" s="3">
        <v>12480</v>
      </c>
      <c r="I6088" s="3">
        <v>-12480</v>
      </c>
      <c r="J6088" s="3">
        <v>0</v>
      </c>
    </row>
    <row r="6089" spans="1:10" x14ac:dyDescent="0.25">
      <c r="A6089" s="4" t="s">
        <v>9404</v>
      </c>
      <c r="B6089" s="4" t="s">
        <v>11128</v>
      </c>
      <c r="C6089" s="11" t="s">
        <v>11124</v>
      </c>
      <c r="D6089" t="s">
        <v>8170</v>
      </c>
      <c r="E6089" t="s">
        <v>19</v>
      </c>
      <c r="F6089" s="2">
        <v>42490</v>
      </c>
      <c r="G6089" t="s">
        <v>7916</v>
      </c>
      <c r="H6089" s="3">
        <v>2520</v>
      </c>
      <c r="I6089" s="3">
        <v>-2520</v>
      </c>
      <c r="J6089" s="3">
        <v>0</v>
      </c>
    </row>
    <row r="6090" spans="1:10" x14ac:dyDescent="0.25">
      <c r="A6090" s="4" t="s">
        <v>9404</v>
      </c>
      <c r="B6090" s="4" t="s">
        <v>11128</v>
      </c>
      <c r="C6090" s="11" t="s">
        <v>11124</v>
      </c>
      <c r="D6090" t="s">
        <v>8170</v>
      </c>
      <c r="E6090" t="s">
        <v>21</v>
      </c>
      <c r="F6090" s="2">
        <v>42531</v>
      </c>
      <c r="G6090" t="s">
        <v>7916</v>
      </c>
      <c r="H6090" s="3">
        <v>6300</v>
      </c>
      <c r="I6090" s="3">
        <v>-6300</v>
      </c>
      <c r="J6090" s="3">
        <v>0</v>
      </c>
    </row>
    <row r="6091" spans="1:10" x14ac:dyDescent="0.25">
      <c r="A6091" s="4" t="s">
        <v>9404</v>
      </c>
      <c r="B6091" s="4" t="s">
        <v>11128</v>
      </c>
      <c r="C6091" s="11" t="s">
        <v>11124</v>
      </c>
      <c r="D6091" t="s">
        <v>8170</v>
      </c>
      <c r="E6091" t="s">
        <v>23</v>
      </c>
      <c r="F6091" s="2">
        <v>43100</v>
      </c>
      <c r="G6091" t="s">
        <v>7916</v>
      </c>
      <c r="H6091" s="3">
        <v>1940</v>
      </c>
      <c r="I6091" s="3">
        <v>-1940</v>
      </c>
      <c r="J6091" s="3">
        <v>0</v>
      </c>
    </row>
    <row r="6092" spans="1:10" x14ac:dyDescent="0.25">
      <c r="A6092" s="4" t="s">
        <v>9404</v>
      </c>
      <c r="B6092" s="4" t="s">
        <v>11128</v>
      </c>
      <c r="C6092" s="11" t="s">
        <v>11124</v>
      </c>
      <c r="D6092" t="s">
        <v>8171</v>
      </c>
      <c r="E6092" t="s">
        <v>1</v>
      </c>
      <c r="F6092" s="2">
        <v>42728</v>
      </c>
      <c r="G6092" t="s">
        <v>8172</v>
      </c>
      <c r="H6092" s="3">
        <v>10660.04</v>
      </c>
      <c r="I6092" s="3">
        <v>-10660.04</v>
      </c>
      <c r="J6092" s="3">
        <v>0</v>
      </c>
    </row>
    <row r="6093" spans="1:10" x14ac:dyDescent="0.25">
      <c r="A6093" s="4" t="s">
        <v>9404</v>
      </c>
      <c r="B6093" s="4" t="s">
        <v>11128</v>
      </c>
      <c r="C6093" s="11" t="s">
        <v>11124</v>
      </c>
      <c r="D6093" t="s">
        <v>8171</v>
      </c>
      <c r="E6093" t="s">
        <v>7</v>
      </c>
      <c r="F6093" s="2">
        <v>42699</v>
      </c>
      <c r="G6093" t="s">
        <v>8172</v>
      </c>
      <c r="H6093" s="3">
        <v>663.63</v>
      </c>
      <c r="I6093" s="3">
        <v>-663.63</v>
      </c>
      <c r="J6093" s="3">
        <v>0</v>
      </c>
    </row>
    <row r="6094" spans="1:10" x14ac:dyDescent="0.25">
      <c r="A6094" s="4" t="s">
        <v>9404</v>
      </c>
      <c r="B6094" s="4" t="s">
        <v>11128</v>
      </c>
      <c r="C6094" s="11" t="s">
        <v>11124</v>
      </c>
      <c r="D6094" t="s">
        <v>8171</v>
      </c>
      <c r="E6094" t="s">
        <v>9</v>
      </c>
      <c r="F6094" s="2">
        <v>42400</v>
      </c>
      <c r="G6094" t="s">
        <v>8172</v>
      </c>
      <c r="H6094" s="3">
        <v>10562.99</v>
      </c>
      <c r="I6094" s="3">
        <v>-10562.99</v>
      </c>
      <c r="J6094" s="3">
        <v>0</v>
      </c>
    </row>
    <row r="6095" spans="1:10" x14ac:dyDescent="0.25">
      <c r="A6095" s="4" t="s">
        <v>9404</v>
      </c>
      <c r="B6095" s="4" t="s">
        <v>11128</v>
      </c>
      <c r="C6095" s="11" t="s">
        <v>11124</v>
      </c>
      <c r="D6095" t="s">
        <v>8171</v>
      </c>
      <c r="E6095" t="s">
        <v>19</v>
      </c>
      <c r="F6095" s="2">
        <v>42674</v>
      </c>
      <c r="G6095" t="s">
        <v>8172</v>
      </c>
      <c r="H6095" s="3">
        <v>13849.81</v>
      </c>
      <c r="I6095" s="3">
        <v>-13849.81</v>
      </c>
      <c r="J6095" s="3">
        <v>0</v>
      </c>
    </row>
    <row r="6096" spans="1:10" x14ac:dyDescent="0.25">
      <c r="A6096" s="4" t="s">
        <v>9404</v>
      </c>
      <c r="B6096" s="4" t="s">
        <v>11128</v>
      </c>
      <c r="C6096" s="11" t="s">
        <v>11124</v>
      </c>
      <c r="D6096" t="s">
        <v>8171</v>
      </c>
      <c r="E6096" t="s">
        <v>21</v>
      </c>
      <c r="F6096" s="2">
        <v>42886</v>
      </c>
      <c r="G6096" t="s">
        <v>8172</v>
      </c>
      <c r="H6096" s="3">
        <v>2000</v>
      </c>
      <c r="I6096" s="3">
        <v>-2000</v>
      </c>
      <c r="J6096" s="3">
        <v>0</v>
      </c>
    </row>
    <row r="6097" spans="1:10" x14ac:dyDescent="0.25">
      <c r="A6097" s="4" t="s">
        <v>9404</v>
      </c>
      <c r="B6097" s="4" t="s">
        <v>11128</v>
      </c>
      <c r="C6097" s="11" t="s">
        <v>11124</v>
      </c>
      <c r="D6097" t="s">
        <v>8173</v>
      </c>
      <c r="E6097" t="s">
        <v>1</v>
      </c>
      <c r="F6097" s="2">
        <v>43728</v>
      </c>
      <c r="G6097" t="s">
        <v>8174</v>
      </c>
      <c r="H6097" s="3">
        <v>32000</v>
      </c>
      <c r="I6097" s="3">
        <v>-32000</v>
      </c>
      <c r="J6097" s="3">
        <v>0</v>
      </c>
    </row>
    <row r="6098" spans="1:10" x14ac:dyDescent="0.25">
      <c r="A6098" s="4" t="s">
        <v>9404</v>
      </c>
      <c r="B6098" s="4" t="s">
        <v>11128</v>
      </c>
      <c r="C6098" s="11" t="s">
        <v>11124</v>
      </c>
      <c r="D6098" t="s">
        <v>8173</v>
      </c>
      <c r="E6098" t="s">
        <v>7</v>
      </c>
      <c r="F6098" s="2">
        <v>43524</v>
      </c>
      <c r="G6098" t="s">
        <v>8175</v>
      </c>
      <c r="H6098" s="3">
        <v>6000</v>
      </c>
      <c r="I6098" s="3">
        <v>-6000</v>
      </c>
      <c r="J6098" s="3">
        <v>0</v>
      </c>
    </row>
    <row r="6099" spans="1:10" x14ac:dyDescent="0.25">
      <c r="A6099" s="4" t="s">
        <v>9404</v>
      </c>
      <c r="B6099" s="4" t="s">
        <v>11128</v>
      </c>
      <c r="C6099" s="11" t="s">
        <v>11124</v>
      </c>
      <c r="D6099" t="s">
        <v>8173</v>
      </c>
      <c r="E6099" t="s">
        <v>9</v>
      </c>
      <c r="F6099" s="2">
        <v>43902</v>
      </c>
      <c r="G6099" t="s">
        <v>8176</v>
      </c>
      <c r="H6099" s="3">
        <v>5250</v>
      </c>
      <c r="I6099" s="3">
        <v>-5250</v>
      </c>
      <c r="J6099" s="3">
        <v>0</v>
      </c>
    </row>
    <row r="6100" spans="1:10" x14ac:dyDescent="0.25">
      <c r="A6100" s="4" t="s">
        <v>9404</v>
      </c>
      <c r="B6100" s="4" t="s">
        <v>11128</v>
      </c>
      <c r="C6100" s="11" t="s">
        <v>11124</v>
      </c>
      <c r="D6100" t="s">
        <v>8177</v>
      </c>
      <c r="E6100" t="s">
        <v>1</v>
      </c>
      <c r="F6100" s="2">
        <v>42823</v>
      </c>
      <c r="G6100" t="s">
        <v>8178</v>
      </c>
      <c r="H6100" s="3">
        <v>6300</v>
      </c>
      <c r="I6100" s="3">
        <v>-6300</v>
      </c>
      <c r="J6100" s="3">
        <v>0</v>
      </c>
    </row>
    <row r="6101" spans="1:10" x14ac:dyDescent="0.25">
      <c r="A6101" s="4" t="s">
        <v>9404</v>
      </c>
      <c r="B6101" s="4" t="s">
        <v>11128</v>
      </c>
      <c r="C6101" s="11" t="s">
        <v>11124</v>
      </c>
      <c r="D6101" t="s">
        <v>8177</v>
      </c>
      <c r="E6101" t="s">
        <v>7</v>
      </c>
      <c r="F6101" s="2">
        <v>42886</v>
      </c>
      <c r="G6101" t="s">
        <v>8178</v>
      </c>
      <c r="H6101" s="3">
        <v>8400</v>
      </c>
      <c r="I6101" s="3">
        <v>-8400</v>
      </c>
      <c r="J6101" s="3">
        <v>0</v>
      </c>
    </row>
    <row r="6102" spans="1:10" x14ac:dyDescent="0.25">
      <c r="A6102" s="4" t="s">
        <v>9404</v>
      </c>
      <c r="B6102" s="4" t="s">
        <v>11128</v>
      </c>
      <c r="C6102" s="11" t="s">
        <v>11124</v>
      </c>
      <c r="D6102" t="s">
        <v>8177</v>
      </c>
      <c r="E6102" t="s">
        <v>9</v>
      </c>
      <c r="F6102" s="2">
        <v>42886</v>
      </c>
      <c r="G6102" t="s">
        <v>8178</v>
      </c>
      <c r="H6102" s="3">
        <v>60200</v>
      </c>
      <c r="I6102" s="3">
        <v>-60200</v>
      </c>
      <c r="J6102" s="3">
        <v>0</v>
      </c>
    </row>
    <row r="6103" spans="1:10" x14ac:dyDescent="0.25">
      <c r="A6103" s="4" t="s">
        <v>9404</v>
      </c>
      <c r="B6103" s="4" t="s">
        <v>11128</v>
      </c>
      <c r="C6103" s="11" t="s">
        <v>11124</v>
      </c>
      <c r="D6103" t="s">
        <v>8177</v>
      </c>
      <c r="E6103" t="s">
        <v>19</v>
      </c>
      <c r="F6103" s="2">
        <v>42851</v>
      </c>
      <c r="G6103" t="s">
        <v>8178</v>
      </c>
      <c r="H6103" s="3">
        <v>6300</v>
      </c>
      <c r="I6103" s="3">
        <v>-6300</v>
      </c>
      <c r="J6103" s="3">
        <v>0</v>
      </c>
    </row>
    <row r="6104" spans="1:10" x14ac:dyDescent="0.25">
      <c r="A6104" s="4" t="s">
        <v>9404</v>
      </c>
      <c r="B6104" s="4" t="s">
        <v>11128</v>
      </c>
      <c r="C6104" s="11" t="s">
        <v>11124</v>
      </c>
      <c r="D6104" t="s">
        <v>8177</v>
      </c>
      <c r="E6104" t="s">
        <v>21</v>
      </c>
      <c r="F6104" s="2">
        <v>43187</v>
      </c>
      <c r="G6104" t="s">
        <v>8179</v>
      </c>
      <c r="H6104" s="3">
        <v>4000</v>
      </c>
      <c r="I6104" s="3">
        <v>-4000</v>
      </c>
      <c r="J6104" s="3">
        <v>0</v>
      </c>
    </row>
    <row r="6105" spans="1:10" x14ac:dyDescent="0.25">
      <c r="A6105" s="4" t="s">
        <v>9404</v>
      </c>
      <c r="B6105" s="4" t="s">
        <v>11128</v>
      </c>
      <c r="C6105" s="11" t="s">
        <v>11124</v>
      </c>
      <c r="D6105" t="s">
        <v>8180</v>
      </c>
      <c r="E6105" t="s">
        <v>1</v>
      </c>
      <c r="F6105" s="2">
        <v>43571</v>
      </c>
      <c r="G6105" t="s">
        <v>8181</v>
      </c>
      <c r="H6105" s="3">
        <v>20000</v>
      </c>
      <c r="I6105" s="3">
        <v>-20000</v>
      </c>
      <c r="J6105" s="3">
        <v>0</v>
      </c>
    </row>
    <row r="6106" spans="1:10" x14ac:dyDescent="0.25">
      <c r="A6106" s="4" t="s">
        <v>9404</v>
      </c>
      <c r="B6106" s="4" t="s">
        <v>11128</v>
      </c>
      <c r="C6106" s="11" t="s">
        <v>11124</v>
      </c>
      <c r="D6106" t="s">
        <v>8182</v>
      </c>
      <c r="E6106" t="s">
        <v>1</v>
      </c>
      <c r="F6106" s="2">
        <v>44256</v>
      </c>
      <c r="G6106" t="s">
        <v>8183</v>
      </c>
      <c r="H6106" s="3">
        <v>23400</v>
      </c>
      <c r="I6106" s="3">
        <v>-20475</v>
      </c>
      <c r="J6106" s="3">
        <v>2925</v>
      </c>
    </row>
    <row r="6107" spans="1:10" x14ac:dyDescent="0.25">
      <c r="A6107" s="4" t="s">
        <v>9404</v>
      </c>
      <c r="B6107" s="4" t="s">
        <v>11128</v>
      </c>
      <c r="C6107" s="11" t="s">
        <v>11124</v>
      </c>
      <c r="D6107" t="s">
        <v>8184</v>
      </c>
      <c r="E6107" t="s">
        <v>1</v>
      </c>
      <c r="F6107" s="2">
        <v>43861</v>
      </c>
      <c r="G6107" t="s">
        <v>8185</v>
      </c>
      <c r="H6107" s="3">
        <v>19764.34</v>
      </c>
      <c r="I6107" s="3">
        <v>-19764.34</v>
      </c>
      <c r="J6107" s="3">
        <v>0</v>
      </c>
    </row>
    <row r="6108" spans="1:10" x14ac:dyDescent="0.25">
      <c r="A6108" s="4" t="s">
        <v>9404</v>
      </c>
      <c r="B6108" s="4" t="s">
        <v>11128</v>
      </c>
      <c r="C6108" s="11" t="s">
        <v>11124</v>
      </c>
      <c r="D6108" t="s">
        <v>8184</v>
      </c>
      <c r="E6108" t="s">
        <v>7</v>
      </c>
      <c r="F6108" s="2">
        <v>43487</v>
      </c>
      <c r="G6108" t="s">
        <v>8186</v>
      </c>
      <c r="H6108" s="3">
        <v>4900</v>
      </c>
      <c r="I6108" s="3">
        <v>-4900</v>
      </c>
      <c r="J6108" s="3">
        <v>0</v>
      </c>
    </row>
    <row r="6109" spans="1:10" x14ac:dyDescent="0.25">
      <c r="A6109" s="4" t="s">
        <v>9404</v>
      </c>
      <c r="B6109" s="4" t="s">
        <v>11128</v>
      </c>
      <c r="C6109" s="11" t="s">
        <v>11124</v>
      </c>
      <c r="D6109" t="s">
        <v>8187</v>
      </c>
      <c r="E6109" t="s">
        <v>1</v>
      </c>
      <c r="F6109" s="2">
        <v>44256</v>
      </c>
      <c r="G6109" t="s">
        <v>8188</v>
      </c>
      <c r="H6109" s="3">
        <v>22100</v>
      </c>
      <c r="I6109" s="3">
        <v>-19337.5</v>
      </c>
      <c r="J6109" s="3">
        <v>2762.5</v>
      </c>
    </row>
    <row r="6110" spans="1:10" x14ac:dyDescent="0.25">
      <c r="A6110" s="4" t="s">
        <v>9404</v>
      </c>
      <c r="B6110" s="4" t="s">
        <v>11128</v>
      </c>
      <c r="C6110" s="11" t="s">
        <v>11124</v>
      </c>
      <c r="D6110" t="s">
        <v>8189</v>
      </c>
      <c r="E6110" t="s">
        <v>1</v>
      </c>
      <c r="F6110" s="2">
        <v>44166</v>
      </c>
      <c r="G6110" t="s">
        <v>8190</v>
      </c>
      <c r="H6110" s="3">
        <v>17500</v>
      </c>
      <c r="I6110" s="3">
        <v>-15312.5</v>
      </c>
      <c r="J6110" s="3">
        <v>2187.5</v>
      </c>
    </row>
    <row r="6111" spans="1:10" x14ac:dyDescent="0.25">
      <c r="A6111" s="4" t="s">
        <v>9404</v>
      </c>
      <c r="B6111" s="4" t="s">
        <v>11128</v>
      </c>
      <c r="C6111" s="11" t="s">
        <v>11124</v>
      </c>
      <c r="D6111" t="s">
        <v>8191</v>
      </c>
      <c r="E6111" t="s">
        <v>1</v>
      </c>
      <c r="F6111" s="2">
        <v>44592</v>
      </c>
      <c r="G6111" t="s">
        <v>8192</v>
      </c>
      <c r="H6111" s="3">
        <v>15000</v>
      </c>
      <c r="I6111" s="3">
        <v>-9375</v>
      </c>
      <c r="J6111" s="3">
        <v>5625</v>
      </c>
    </row>
    <row r="6112" spans="1:10" x14ac:dyDescent="0.25">
      <c r="A6112" s="4" t="s">
        <v>9404</v>
      </c>
      <c r="B6112" s="4" t="s">
        <v>11128</v>
      </c>
      <c r="C6112" s="11" t="s">
        <v>11124</v>
      </c>
      <c r="D6112" t="s">
        <v>8193</v>
      </c>
      <c r="E6112" t="s">
        <v>1</v>
      </c>
      <c r="F6112" s="2">
        <v>44592</v>
      </c>
      <c r="G6112" t="s">
        <v>8194</v>
      </c>
      <c r="H6112" s="3">
        <v>15000</v>
      </c>
      <c r="I6112" s="3">
        <v>-9375</v>
      </c>
      <c r="J6112" s="3">
        <v>5625</v>
      </c>
    </row>
    <row r="6113" spans="1:10" x14ac:dyDescent="0.25">
      <c r="A6113" s="4" t="s">
        <v>9404</v>
      </c>
      <c r="B6113" s="4" t="s">
        <v>11128</v>
      </c>
      <c r="C6113" s="11" t="s">
        <v>11124</v>
      </c>
      <c r="D6113" t="s">
        <v>8193</v>
      </c>
      <c r="E6113" t="s">
        <v>7</v>
      </c>
      <c r="F6113" s="2">
        <v>44592</v>
      </c>
      <c r="G6113" t="s">
        <v>8195</v>
      </c>
      <c r="H6113" s="3">
        <v>2134</v>
      </c>
      <c r="I6113" s="3">
        <v>-1333.75</v>
      </c>
      <c r="J6113" s="3">
        <v>800.25</v>
      </c>
    </row>
    <row r="6114" spans="1:10" x14ac:dyDescent="0.25">
      <c r="A6114" s="4" t="s">
        <v>9404</v>
      </c>
      <c r="B6114" s="4" t="s">
        <v>11128</v>
      </c>
      <c r="C6114" s="11" t="s">
        <v>11124</v>
      </c>
      <c r="D6114" t="s">
        <v>8196</v>
      </c>
      <c r="E6114" t="s">
        <v>1</v>
      </c>
      <c r="F6114" s="2">
        <v>44256</v>
      </c>
      <c r="G6114" t="s">
        <v>8197</v>
      </c>
      <c r="H6114" s="3">
        <v>23400</v>
      </c>
      <c r="I6114" s="3">
        <v>-20475</v>
      </c>
      <c r="J6114" s="3">
        <v>2925</v>
      </c>
    </row>
    <row r="6115" spans="1:10" x14ac:dyDescent="0.25">
      <c r="A6115" s="4" t="s">
        <v>9404</v>
      </c>
      <c r="B6115" s="4" t="s">
        <v>11128</v>
      </c>
      <c r="C6115" s="11" t="s">
        <v>11124</v>
      </c>
      <c r="D6115" t="s">
        <v>8198</v>
      </c>
      <c r="E6115" t="s">
        <v>1</v>
      </c>
      <c r="F6115" s="2">
        <v>43861</v>
      </c>
      <c r="G6115" t="s">
        <v>8199</v>
      </c>
      <c r="H6115" s="3">
        <v>68000</v>
      </c>
      <c r="I6115" s="3">
        <v>-68000</v>
      </c>
      <c r="J6115" s="3">
        <v>0</v>
      </c>
    </row>
    <row r="6116" spans="1:10" x14ac:dyDescent="0.25">
      <c r="A6116" s="4" t="s">
        <v>9404</v>
      </c>
      <c r="B6116" s="4" t="s">
        <v>11128</v>
      </c>
      <c r="C6116" s="11" t="s">
        <v>11124</v>
      </c>
      <c r="D6116" t="s">
        <v>8198</v>
      </c>
      <c r="E6116" t="s">
        <v>7</v>
      </c>
      <c r="F6116" s="2">
        <v>44804</v>
      </c>
      <c r="G6116" t="s">
        <v>8200</v>
      </c>
      <c r="H6116" s="3">
        <v>7500</v>
      </c>
      <c r="I6116" s="3">
        <v>-2812.5</v>
      </c>
      <c r="J6116" s="3">
        <v>4687.5</v>
      </c>
    </row>
    <row r="6117" spans="1:10" x14ac:dyDescent="0.25">
      <c r="A6117" s="4" t="s">
        <v>9404</v>
      </c>
      <c r="B6117" s="4" t="s">
        <v>11128</v>
      </c>
      <c r="C6117" s="11" t="s">
        <v>11124</v>
      </c>
      <c r="D6117" t="s">
        <v>8201</v>
      </c>
      <c r="E6117" t="s">
        <v>1</v>
      </c>
      <c r="F6117" s="2">
        <v>43890</v>
      </c>
      <c r="G6117" t="s">
        <v>5348</v>
      </c>
      <c r="H6117" s="3">
        <v>110000</v>
      </c>
      <c r="I6117" s="3">
        <v>-110000</v>
      </c>
      <c r="J6117" s="3">
        <v>0</v>
      </c>
    </row>
    <row r="6118" spans="1:10" x14ac:dyDescent="0.25">
      <c r="A6118" s="4" t="s">
        <v>9404</v>
      </c>
      <c r="B6118" s="4" t="s">
        <v>11128</v>
      </c>
      <c r="C6118" s="11" t="s">
        <v>11124</v>
      </c>
      <c r="D6118" t="s">
        <v>8201</v>
      </c>
      <c r="E6118" t="s">
        <v>7</v>
      </c>
      <c r="F6118" s="2">
        <v>44013</v>
      </c>
      <c r="G6118" t="s">
        <v>7977</v>
      </c>
      <c r="H6118" s="3">
        <v>1500</v>
      </c>
      <c r="I6118" s="3">
        <v>-1312.5</v>
      </c>
      <c r="J6118" s="3">
        <v>187.5</v>
      </c>
    </row>
    <row r="6119" spans="1:10" x14ac:dyDescent="0.25">
      <c r="A6119" s="4" t="s">
        <v>9404</v>
      </c>
      <c r="B6119" s="4" t="s">
        <v>11128</v>
      </c>
      <c r="C6119" s="11" t="s">
        <v>11124</v>
      </c>
      <c r="D6119" t="s">
        <v>8201</v>
      </c>
      <c r="E6119" t="s">
        <v>9</v>
      </c>
      <c r="F6119" s="2">
        <v>44075</v>
      </c>
      <c r="G6119" t="s">
        <v>8202</v>
      </c>
      <c r="H6119" s="3">
        <v>6300</v>
      </c>
      <c r="I6119" s="3">
        <v>-5512.5</v>
      </c>
      <c r="J6119" s="3">
        <v>787.5</v>
      </c>
    </row>
    <row r="6120" spans="1:10" x14ac:dyDescent="0.25">
      <c r="A6120" s="4" t="s">
        <v>9404</v>
      </c>
      <c r="B6120" s="4" t="s">
        <v>11128</v>
      </c>
      <c r="C6120" s="11" t="s">
        <v>11124</v>
      </c>
      <c r="D6120" t="s">
        <v>8201</v>
      </c>
      <c r="E6120" t="s">
        <v>19</v>
      </c>
      <c r="F6120" s="2">
        <v>44377</v>
      </c>
      <c r="G6120" t="s">
        <v>7980</v>
      </c>
      <c r="H6120" s="3">
        <v>3500</v>
      </c>
      <c r="I6120" s="3">
        <v>-2187.5</v>
      </c>
      <c r="J6120" s="3">
        <v>1312.5</v>
      </c>
    </row>
    <row r="6121" spans="1:10" x14ac:dyDescent="0.25">
      <c r="A6121" s="4" t="s">
        <v>9404</v>
      </c>
      <c r="B6121" s="4" t="s">
        <v>11128</v>
      </c>
      <c r="C6121" s="11" t="s">
        <v>11124</v>
      </c>
      <c r="D6121" t="s">
        <v>8201</v>
      </c>
      <c r="E6121" t="s">
        <v>21</v>
      </c>
      <c r="F6121" s="2">
        <v>44469</v>
      </c>
      <c r="G6121" t="s">
        <v>7981</v>
      </c>
      <c r="H6121" s="3">
        <v>3000</v>
      </c>
      <c r="I6121" s="3">
        <v>-1875</v>
      </c>
      <c r="J6121" s="3">
        <v>1125</v>
      </c>
    </row>
    <row r="6122" spans="1:10" x14ac:dyDescent="0.25">
      <c r="A6122" s="4" t="s">
        <v>9404</v>
      </c>
      <c r="B6122" s="4" t="s">
        <v>11128</v>
      </c>
      <c r="C6122" s="11" t="s">
        <v>11124</v>
      </c>
      <c r="D6122" t="s">
        <v>8201</v>
      </c>
      <c r="E6122" t="s">
        <v>23</v>
      </c>
      <c r="F6122" s="2">
        <v>44545</v>
      </c>
      <c r="G6122" t="s">
        <v>7982</v>
      </c>
      <c r="H6122" s="3">
        <v>5300</v>
      </c>
      <c r="I6122" s="3">
        <v>-3312.5</v>
      </c>
      <c r="J6122" s="3">
        <v>1987.5</v>
      </c>
    </row>
    <row r="6123" spans="1:10" x14ac:dyDescent="0.25">
      <c r="A6123" s="4" t="s">
        <v>9404</v>
      </c>
      <c r="B6123" s="4" t="s">
        <v>11128</v>
      </c>
      <c r="C6123" s="11" t="s">
        <v>11124</v>
      </c>
      <c r="D6123" t="s">
        <v>8203</v>
      </c>
      <c r="E6123" t="s">
        <v>1</v>
      </c>
      <c r="F6123" s="2">
        <v>44331</v>
      </c>
      <c r="G6123" t="s">
        <v>8204</v>
      </c>
      <c r="H6123" s="3">
        <v>35000</v>
      </c>
      <c r="I6123" s="3">
        <v>-21875</v>
      </c>
      <c r="J6123" s="3">
        <v>13125</v>
      </c>
    </row>
    <row r="6124" spans="1:10" x14ac:dyDescent="0.25">
      <c r="A6124" s="4" t="s">
        <v>9404</v>
      </c>
      <c r="B6124" s="4" t="s">
        <v>11128</v>
      </c>
      <c r="C6124" s="11" t="s">
        <v>11124</v>
      </c>
      <c r="D6124" t="s">
        <v>8205</v>
      </c>
      <c r="E6124" t="s">
        <v>1</v>
      </c>
      <c r="F6124" s="2">
        <v>45016</v>
      </c>
      <c r="G6124" t="s">
        <v>8206</v>
      </c>
      <c r="H6124" s="3">
        <v>8860</v>
      </c>
      <c r="I6124" s="3">
        <v>-3322.5</v>
      </c>
      <c r="J6124" s="3">
        <v>5537.5</v>
      </c>
    </row>
    <row r="6125" spans="1:10" x14ac:dyDescent="0.25">
      <c r="A6125" s="4" t="s">
        <v>9404</v>
      </c>
      <c r="B6125" s="4" t="s">
        <v>11128</v>
      </c>
      <c r="C6125" s="11" t="s">
        <v>11124</v>
      </c>
      <c r="D6125" t="s">
        <v>8205</v>
      </c>
      <c r="E6125" t="s">
        <v>7</v>
      </c>
      <c r="F6125" s="2">
        <v>45016</v>
      </c>
      <c r="G6125" t="s">
        <v>8206</v>
      </c>
      <c r="H6125" s="3">
        <v>6640</v>
      </c>
      <c r="I6125" s="3">
        <v>-2490</v>
      </c>
      <c r="J6125" s="3">
        <v>4150</v>
      </c>
    </row>
    <row r="6126" spans="1:10" x14ac:dyDescent="0.25">
      <c r="A6126" s="4" t="s">
        <v>9404</v>
      </c>
      <c r="B6126" s="4" t="s">
        <v>11128</v>
      </c>
      <c r="C6126" s="11" t="s">
        <v>11124</v>
      </c>
      <c r="D6126" t="s">
        <v>8207</v>
      </c>
      <c r="E6126" t="s">
        <v>1</v>
      </c>
      <c r="F6126" s="2">
        <v>45016</v>
      </c>
      <c r="G6126" t="s">
        <v>8208</v>
      </c>
      <c r="H6126" s="3">
        <v>25000</v>
      </c>
      <c r="I6126" s="3">
        <v>-9375</v>
      </c>
      <c r="J6126" s="3">
        <v>15625</v>
      </c>
    </row>
    <row r="6127" spans="1:10" x14ac:dyDescent="0.25">
      <c r="A6127" s="4" t="s">
        <v>9404</v>
      </c>
      <c r="B6127" s="4" t="s">
        <v>11128</v>
      </c>
      <c r="C6127" s="11" t="s">
        <v>11124</v>
      </c>
      <c r="D6127" t="s">
        <v>8209</v>
      </c>
      <c r="E6127" t="s">
        <v>1</v>
      </c>
      <c r="F6127" s="2">
        <v>44013</v>
      </c>
      <c r="G6127" t="s">
        <v>8210</v>
      </c>
      <c r="H6127" s="3">
        <v>828</v>
      </c>
      <c r="I6127" s="3">
        <v>-724.5</v>
      </c>
      <c r="J6127" s="3">
        <v>103.5</v>
      </c>
    </row>
    <row r="6128" spans="1:10" x14ac:dyDescent="0.25">
      <c r="A6128" s="4" t="s">
        <v>9404</v>
      </c>
      <c r="B6128" s="4" t="s">
        <v>11128</v>
      </c>
      <c r="C6128" s="11" t="s">
        <v>11124</v>
      </c>
      <c r="D6128" t="s">
        <v>8209</v>
      </c>
      <c r="E6128" t="s">
        <v>7</v>
      </c>
      <c r="F6128" s="2">
        <v>44013</v>
      </c>
      <c r="G6128" t="s">
        <v>8211</v>
      </c>
      <c r="H6128" s="3">
        <v>28000</v>
      </c>
      <c r="I6128" s="3">
        <v>-24500</v>
      </c>
      <c r="J6128" s="3">
        <v>3500</v>
      </c>
    </row>
    <row r="6129" spans="1:10" x14ac:dyDescent="0.25">
      <c r="A6129" s="4" t="s">
        <v>9404</v>
      </c>
      <c r="B6129" s="4" t="s">
        <v>11128</v>
      </c>
      <c r="C6129" s="11" t="s">
        <v>11124</v>
      </c>
      <c r="D6129" t="s">
        <v>8209</v>
      </c>
      <c r="E6129" t="s">
        <v>9</v>
      </c>
      <c r="F6129" s="2">
        <v>44075</v>
      </c>
      <c r="G6129" t="s">
        <v>8212</v>
      </c>
      <c r="H6129" s="3">
        <v>5405</v>
      </c>
      <c r="I6129" s="3">
        <v>-4729.37</v>
      </c>
      <c r="J6129" s="3">
        <v>675.63</v>
      </c>
    </row>
    <row r="6130" spans="1:10" x14ac:dyDescent="0.25">
      <c r="A6130" s="4" t="s">
        <v>9404</v>
      </c>
      <c r="B6130" s="4" t="s">
        <v>11128</v>
      </c>
      <c r="C6130" s="11" t="s">
        <v>11124</v>
      </c>
      <c r="D6130" t="s">
        <v>8213</v>
      </c>
      <c r="E6130" t="s">
        <v>1</v>
      </c>
      <c r="F6130" s="2">
        <v>44256</v>
      </c>
      <c r="G6130" t="s">
        <v>8214</v>
      </c>
      <c r="H6130" s="3">
        <v>15000</v>
      </c>
      <c r="I6130" s="3">
        <v>-13125</v>
      </c>
      <c r="J6130" s="3">
        <v>1875</v>
      </c>
    </row>
    <row r="6131" spans="1:10" x14ac:dyDescent="0.25">
      <c r="A6131" s="4" t="s">
        <v>9404</v>
      </c>
      <c r="B6131" s="4" t="s">
        <v>11128</v>
      </c>
      <c r="C6131" s="11" t="s">
        <v>11124</v>
      </c>
      <c r="D6131" t="s">
        <v>8213</v>
      </c>
      <c r="E6131" t="s">
        <v>7</v>
      </c>
      <c r="F6131" s="2">
        <v>44347</v>
      </c>
      <c r="G6131" t="s">
        <v>8215</v>
      </c>
      <c r="H6131" s="3">
        <v>350</v>
      </c>
      <c r="I6131" s="3">
        <v>-218.75</v>
      </c>
      <c r="J6131" s="3">
        <v>131.25</v>
      </c>
    </row>
    <row r="6132" spans="1:10" x14ac:dyDescent="0.25">
      <c r="A6132" s="4" t="s">
        <v>9404</v>
      </c>
      <c r="B6132" s="4" t="s">
        <v>11128</v>
      </c>
      <c r="C6132" s="11" t="s">
        <v>11124</v>
      </c>
      <c r="D6132" t="s">
        <v>8213</v>
      </c>
      <c r="E6132" t="s">
        <v>9</v>
      </c>
      <c r="F6132" s="2">
        <v>44347</v>
      </c>
      <c r="G6132" t="s">
        <v>4988</v>
      </c>
      <c r="H6132" s="3">
        <v>1500</v>
      </c>
      <c r="I6132" s="3">
        <v>-937.5</v>
      </c>
      <c r="J6132" s="3">
        <v>562.5</v>
      </c>
    </row>
    <row r="6133" spans="1:10" x14ac:dyDescent="0.25">
      <c r="A6133" s="4" t="s">
        <v>9404</v>
      </c>
      <c r="B6133" s="4" t="s">
        <v>11128</v>
      </c>
      <c r="C6133" s="11" t="s">
        <v>11124</v>
      </c>
      <c r="D6133" t="s">
        <v>8216</v>
      </c>
      <c r="E6133" t="s">
        <v>1</v>
      </c>
      <c r="F6133" s="2">
        <v>44256</v>
      </c>
      <c r="G6133" t="s">
        <v>5002</v>
      </c>
      <c r="H6133" s="3">
        <v>3890</v>
      </c>
      <c r="I6133" s="3">
        <v>-3403.75</v>
      </c>
      <c r="J6133" s="3">
        <v>486.25</v>
      </c>
    </row>
    <row r="6134" spans="1:10" x14ac:dyDescent="0.25">
      <c r="A6134" s="4" t="s">
        <v>9404</v>
      </c>
      <c r="B6134" s="4" t="s">
        <v>11128</v>
      </c>
      <c r="C6134" s="11" t="s">
        <v>11124</v>
      </c>
      <c r="D6134" t="s">
        <v>8216</v>
      </c>
      <c r="E6134" t="s">
        <v>7</v>
      </c>
      <c r="F6134" s="2">
        <v>44561</v>
      </c>
      <c r="G6134" t="s">
        <v>8217</v>
      </c>
      <c r="H6134" s="3">
        <v>37200</v>
      </c>
      <c r="I6134" s="3">
        <v>-23250</v>
      </c>
      <c r="J6134" s="3">
        <v>13950</v>
      </c>
    </row>
    <row r="6135" spans="1:10" x14ac:dyDescent="0.25">
      <c r="A6135" s="4" t="s">
        <v>9404</v>
      </c>
      <c r="B6135" s="4" t="s">
        <v>11128</v>
      </c>
      <c r="C6135" s="11" t="s">
        <v>11124</v>
      </c>
      <c r="D6135" t="s">
        <v>8218</v>
      </c>
      <c r="E6135" t="s">
        <v>1</v>
      </c>
      <c r="F6135" s="2">
        <v>44166</v>
      </c>
      <c r="G6135" t="s">
        <v>8219</v>
      </c>
      <c r="H6135" s="3">
        <v>20400</v>
      </c>
      <c r="I6135" s="3">
        <v>-17850</v>
      </c>
      <c r="J6135" s="3">
        <v>2550</v>
      </c>
    </row>
    <row r="6136" spans="1:10" x14ac:dyDescent="0.25">
      <c r="A6136" s="4" t="s">
        <v>9404</v>
      </c>
      <c r="B6136" s="4" t="s">
        <v>11128</v>
      </c>
      <c r="C6136" s="11" t="s">
        <v>11124</v>
      </c>
      <c r="D6136" t="s">
        <v>8220</v>
      </c>
      <c r="E6136" t="s">
        <v>1</v>
      </c>
      <c r="F6136" s="2">
        <v>44256</v>
      </c>
      <c r="G6136" t="s">
        <v>8010</v>
      </c>
      <c r="H6136" s="3">
        <v>17368.52</v>
      </c>
      <c r="I6136" s="3">
        <v>-15197.45</v>
      </c>
      <c r="J6136" s="3">
        <v>2171.0700000000002</v>
      </c>
    </row>
    <row r="6137" spans="1:10" x14ac:dyDescent="0.25">
      <c r="A6137" s="4" t="s">
        <v>9404</v>
      </c>
      <c r="B6137" s="4" t="s">
        <v>11128</v>
      </c>
      <c r="C6137" s="11" t="s">
        <v>11124</v>
      </c>
      <c r="D6137" t="s">
        <v>8221</v>
      </c>
      <c r="E6137" t="s">
        <v>1</v>
      </c>
      <c r="F6137" s="2">
        <v>44316</v>
      </c>
      <c r="G6137" t="s">
        <v>8222</v>
      </c>
      <c r="H6137" s="3">
        <v>80000</v>
      </c>
      <c r="I6137" s="3">
        <v>-50000</v>
      </c>
      <c r="J6137" s="3">
        <v>30000</v>
      </c>
    </row>
    <row r="6138" spans="1:10" x14ac:dyDescent="0.25">
      <c r="A6138" s="4" t="s">
        <v>9404</v>
      </c>
      <c r="B6138" s="4" t="s">
        <v>11128</v>
      </c>
      <c r="C6138" s="11" t="s">
        <v>11124</v>
      </c>
      <c r="D6138" t="s">
        <v>8221</v>
      </c>
      <c r="E6138" t="s">
        <v>7</v>
      </c>
      <c r="F6138" s="2">
        <v>44592</v>
      </c>
      <c r="G6138" t="s">
        <v>4989</v>
      </c>
      <c r="H6138" s="3">
        <v>2700</v>
      </c>
      <c r="I6138" s="3">
        <v>-1687.5</v>
      </c>
      <c r="J6138" s="3">
        <v>1012.5</v>
      </c>
    </row>
    <row r="6139" spans="1:10" x14ac:dyDescent="0.25">
      <c r="A6139" s="4" t="s">
        <v>9404</v>
      </c>
      <c r="B6139" s="4" t="s">
        <v>11128</v>
      </c>
      <c r="C6139" s="11" t="s">
        <v>11124</v>
      </c>
      <c r="D6139" t="s">
        <v>8221</v>
      </c>
      <c r="E6139" t="s">
        <v>9</v>
      </c>
      <c r="F6139" s="2">
        <v>44651</v>
      </c>
      <c r="G6139" t="s">
        <v>8223</v>
      </c>
      <c r="H6139" s="3">
        <v>23400</v>
      </c>
      <c r="I6139" s="3">
        <v>-14625</v>
      </c>
      <c r="J6139" s="3">
        <v>8775</v>
      </c>
    </row>
    <row r="6140" spans="1:10" x14ac:dyDescent="0.25">
      <c r="A6140" s="4" t="s">
        <v>9404</v>
      </c>
      <c r="B6140" s="4" t="s">
        <v>11128</v>
      </c>
      <c r="C6140" s="11" t="s">
        <v>11124</v>
      </c>
      <c r="D6140" t="s">
        <v>8224</v>
      </c>
      <c r="E6140" t="s">
        <v>1</v>
      </c>
      <c r="F6140" s="2">
        <v>44256</v>
      </c>
      <c r="G6140" t="s">
        <v>5002</v>
      </c>
      <c r="H6140" s="3">
        <v>3890</v>
      </c>
      <c r="I6140" s="3">
        <v>-3403.75</v>
      </c>
      <c r="J6140" s="3">
        <v>486.25</v>
      </c>
    </row>
    <row r="6141" spans="1:10" x14ac:dyDescent="0.25">
      <c r="A6141" s="4" t="s">
        <v>9404</v>
      </c>
      <c r="B6141" s="4" t="s">
        <v>11128</v>
      </c>
      <c r="C6141" s="11" t="s">
        <v>11124</v>
      </c>
      <c r="D6141" t="s">
        <v>8224</v>
      </c>
      <c r="E6141" t="s">
        <v>7</v>
      </c>
      <c r="F6141" s="2">
        <v>44561</v>
      </c>
      <c r="G6141" t="s">
        <v>8225</v>
      </c>
      <c r="H6141" s="3">
        <v>36200</v>
      </c>
      <c r="I6141" s="3">
        <v>-22625</v>
      </c>
      <c r="J6141" s="3">
        <v>13575</v>
      </c>
    </row>
    <row r="6142" spans="1:10" x14ac:dyDescent="0.25">
      <c r="A6142" s="4" t="s">
        <v>9404</v>
      </c>
      <c r="B6142" s="4" t="s">
        <v>11128</v>
      </c>
      <c r="C6142" s="11" t="s">
        <v>11124</v>
      </c>
      <c r="D6142" t="s">
        <v>8226</v>
      </c>
      <c r="E6142" t="s">
        <v>1</v>
      </c>
      <c r="F6142" s="2">
        <v>44742</v>
      </c>
      <c r="G6142" t="s">
        <v>8227</v>
      </c>
      <c r="H6142" s="3">
        <v>25000</v>
      </c>
      <c r="I6142" s="3">
        <v>-9375</v>
      </c>
      <c r="J6142" s="3">
        <v>15625</v>
      </c>
    </row>
    <row r="6143" spans="1:10" x14ac:dyDescent="0.25">
      <c r="A6143" s="4" t="s">
        <v>9404</v>
      </c>
      <c r="B6143" s="4" t="s">
        <v>11128</v>
      </c>
      <c r="C6143" s="11" t="s">
        <v>11124</v>
      </c>
      <c r="D6143" t="s">
        <v>8228</v>
      </c>
      <c r="E6143" t="s">
        <v>1</v>
      </c>
      <c r="F6143" s="2">
        <v>44576</v>
      </c>
      <c r="G6143" t="s">
        <v>8229</v>
      </c>
      <c r="H6143" s="3">
        <v>12000</v>
      </c>
      <c r="I6143" s="3">
        <v>-7500</v>
      </c>
      <c r="J6143" s="3">
        <v>4500</v>
      </c>
    </row>
    <row r="6144" spans="1:10" x14ac:dyDescent="0.25">
      <c r="A6144" s="4" t="s">
        <v>9404</v>
      </c>
      <c r="B6144" s="4" t="s">
        <v>11128</v>
      </c>
      <c r="C6144" s="11" t="s">
        <v>11124</v>
      </c>
      <c r="D6144" t="s">
        <v>8230</v>
      </c>
      <c r="E6144" t="s">
        <v>1</v>
      </c>
      <c r="F6144" s="2">
        <v>44197</v>
      </c>
      <c r="G6144" t="s">
        <v>8231</v>
      </c>
      <c r="H6144" s="3">
        <v>6000</v>
      </c>
      <c r="I6144" s="3">
        <v>-5250</v>
      </c>
      <c r="J6144" s="3">
        <v>750</v>
      </c>
    </row>
    <row r="6145" spans="1:10" x14ac:dyDescent="0.25">
      <c r="A6145" s="4" t="s">
        <v>9404</v>
      </c>
      <c r="B6145" s="4" t="s">
        <v>11128</v>
      </c>
      <c r="C6145" s="11" t="s">
        <v>11124</v>
      </c>
      <c r="D6145" t="s">
        <v>8232</v>
      </c>
      <c r="E6145" t="s">
        <v>1</v>
      </c>
      <c r="F6145" s="2">
        <v>44500</v>
      </c>
      <c r="G6145" t="s">
        <v>8233</v>
      </c>
      <c r="H6145" s="3">
        <v>130000</v>
      </c>
      <c r="I6145" s="3">
        <v>-81250</v>
      </c>
      <c r="J6145" s="3">
        <v>48750</v>
      </c>
    </row>
    <row r="6146" spans="1:10" x14ac:dyDescent="0.25">
      <c r="A6146" s="4" t="s">
        <v>9404</v>
      </c>
      <c r="B6146" s="4" t="s">
        <v>11128</v>
      </c>
      <c r="C6146" s="11" t="s">
        <v>11124</v>
      </c>
      <c r="D6146" t="s">
        <v>8232</v>
      </c>
      <c r="E6146" t="s">
        <v>7</v>
      </c>
      <c r="F6146" s="2">
        <v>44620</v>
      </c>
      <c r="G6146" t="s">
        <v>4989</v>
      </c>
      <c r="H6146" s="3">
        <v>4250</v>
      </c>
      <c r="I6146" s="3">
        <v>-2656.25</v>
      </c>
      <c r="J6146" s="3">
        <v>1593.75</v>
      </c>
    </row>
    <row r="6147" spans="1:10" x14ac:dyDescent="0.25">
      <c r="A6147" s="4" t="s">
        <v>9404</v>
      </c>
      <c r="B6147" s="4" t="s">
        <v>11128</v>
      </c>
      <c r="C6147" s="11" t="s">
        <v>11124</v>
      </c>
      <c r="D6147" t="s">
        <v>8234</v>
      </c>
      <c r="E6147" t="s">
        <v>1</v>
      </c>
      <c r="F6147" s="2">
        <v>44865</v>
      </c>
      <c r="G6147" t="s">
        <v>8235</v>
      </c>
      <c r="H6147" s="3">
        <v>37800</v>
      </c>
      <c r="I6147" s="3">
        <v>-18900</v>
      </c>
      <c r="J6147" s="3">
        <v>18900</v>
      </c>
    </row>
    <row r="6148" spans="1:10" x14ac:dyDescent="0.25">
      <c r="A6148" s="4" t="s">
        <v>9404</v>
      </c>
      <c r="B6148" s="4" t="s">
        <v>11128</v>
      </c>
      <c r="C6148" s="11" t="s">
        <v>11124</v>
      </c>
      <c r="D6148" t="s">
        <v>8234</v>
      </c>
      <c r="E6148" t="s">
        <v>7</v>
      </c>
      <c r="F6148" s="2">
        <v>45107</v>
      </c>
      <c r="G6148" t="s">
        <v>8236</v>
      </c>
      <c r="H6148" s="3">
        <v>11650</v>
      </c>
      <c r="I6148" s="3">
        <v>-1456.25</v>
      </c>
      <c r="J6148" s="3">
        <v>10193.75</v>
      </c>
    </row>
    <row r="6149" spans="1:10" x14ac:dyDescent="0.25">
      <c r="A6149" s="4" t="s">
        <v>9404</v>
      </c>
      <c r="B6149" s="4" t="s">
        <v>11128</v>
      </c>
      <c r="C6149" s="11" t="s">
        <v>11124</v>
      </c>
      <c r="D6149" t="s">
        <v>8234</v>
      </c>
      <c r="E6149" t="s">
        <v>9</v>
      </c>
      <c r="F6149" s="2">
        <v>45199</v>
      </c>
      <c r="G6149" t="s">
        <v>8237</v>
      </c>
      <c r="H6149" s="3">
        <v>4930</v>
      </c>
      <c r="I6149" s="3">
        <v>-616.25</v>
      </c>
      <c r="J6149" s="3">
        <v>4313.75</v>
      </c>
    </row>
    <row r="6150" spans="1:10" x14ac:dyDescent="0.25">
      <c r="A6150" s="4" t="s">
        <v>9404</v>
      </c>
      <c r="B6150" s="4" t="s">
        <v>11128</v>
      </c>
      <c r="C6150" s="11" t="s">
        <v>11124</v>
      </c>
      <c r="D6150" t="s">
        <v>8238</v>
      </c>
      <c r="E6150" t="s">
        <v>1</v>
      </c>
      <c r="F6150" s="2">
        <v>44500</v>
      </c>
      <c r="G6150" t="s">
        <v>8239</v>
      </c>
      <c r="H6150" s="3">
        <v>11688.58</v>
      </c>
      <c r="I6150" s="3">
        <v>-7305.36</v>
      </c>
      <c r="J6150" s="3">
        <v>4383.22</v>
      </c>
    </row>
    <row r="6151" spans="1:10" x14ac:dyDescent="0.25">
      <c r="A6151" s="4" t="s">
        <v>9404</v>
      </c>
      <c r="B6151" s="4" t="s">
        <v>11128</v>
      </c>
      <c r="C6151" s="11" t="s">
        <v>11124</v>
      </c>
      <c r="D6151" t="s">
        <v>8240</v>
      </c>
      <c r="E6151" t="s">
        <v>1</v>
      </c>
      <c r="F6151" s="2">
        <v>44530</v>
      </c>
      <c r="G6151" t="s">
        <v>8241</v>
      </c>
      <c r="H6151" s="3">
        <v>15800</v>
      </c>
      <c r="I6151" s="3">
        <v>-9875</v>
      </c>
      <c r="J6151" s="3">
        <v>5925</v>
      </c>
    </row>
    <row r="6152" spans="1:10" x14ac:dyDescent="0.25">
      <c r="A6152" s="4" t="s">
        <v>9404</v>
      </c>
      <c r="B6152" s="4" t="s">
        <v>11128</v>
      </c>
      <c r="C6152" s="11" t="s">
        <v>11124</v>
      </c>
      <c r="D6152" t="s">
        <v>8240</v>
      </c>
      <c r="E6152" t="s">
        <v>7</v>
      </c>
      <c r="F6152" s="2">
        <v>44712</v>
      </c>
      <c r="G6152" t="s">
        <v>8242</v>
      </c>
      <c r="H6152" s="3">
        <v>950</v>
      </c>
      <c r="I6152" s="3">
        <v>-356.25</v>
      </c>
      <c r="J6152" s="3">
        <v>593.75</v>
      </c>
    </row>
    <row r="6153" spans="1:10" x14ac:dyDescent="0.25">
      <c r="A6153" s="4" t="s">
        <v>9404</v>
      </c>
      <c r="B6153" s="4" t="s">
        <v>11128</v>
      </c>
      <c r="C6153" s="11" t="s">
        <v>11124</v>
      </c>
      <c r="D6153" t="s">
        <v>8243</v>
      </c>
      <c r="E6153" t="s">
        <v>1</v>
      </c>
      <c r="F6153" s="2">
        <v>45016</v>
      </c>
      <c r="G6153" t="s">
        <v>8244</v>
      </c>
      <c r="H6153" s="3">
        <v>20000</v>
      </c>
      <c r="I6153" s="3">
        <v>-7500</v>
      </c>
      <c r="J6153" s="3">
        <v>12500</v>
      </c>
    </row>
    <row r="6154" spans="1:10" x14ac:dyDescent="0.25">
      <c r="A6154" s="4" t="s">
        <v>9404</v>
      </c>
      <c r="B6154" s="4" t="s">
        <v>11128</v>
      </c>
      <c r="C6154" s="11" t="s">
        <v>11124</v>
      </c>
      <c r="D6154" t="s">
        <v>8243</v>
      </c>
      <c r="E6154" t="s">
        <v>7</v>
      </c>
      <c r="F6154" s="2">
        <v>45016</v>
      </c>
      <c r="G6154" t="s">
        <v>202</v>
      </c>
      <c r="H6154" s="3">
        <v>1000</v>
      </c>
      <c r="I6154" s="3">
        <v>-375</v>
      </c>
      <c r="J6154" s="3">
        <v>625</v>
      </c>
    </row>
    <row r="6155" spans="1:10" x14ac:dyDescent="0.25">
      <c r="A6155" s="4" t="s">
        <v>9404</v>
      </c>
      <c r="B6155" s="4" t="s">
        <v>11128</v>
      </c>
      <c r="C6155" s="11" t="s">
        <v>11124</v>
      </c>
      <c r="D6155" t="s">
        <v>8245</v>
      </c>
      <c r="E6155" t="s">
        <v>1</v>
      </c>
      <c r="F6155" s="2">
        <v>45016</v>
      </c>
      <c r="G6155" t="s">
        <v>8246</v>
      </c>
      <c r="H6155" s="3">
        <v>3200</v>
      </c>
      <c r="I6155" s="3">
        <v>-800</v>
      </c>
      <c r="J6155" s="3">
        <v>2400</v>
      </c>
    </row>
    <row r="6156" spans="1:10" x14ac:dyDescent="0.25">
      <c r="A6156" s="4" t="s">
        <v>9404</v>
      </c>
      <c r="B6156" s="4" t="s">
        <v>11128</v>
      </c>
      <c r="C6156" s="11" t="s">
        <v>11124</v>
      </c>
      <c r="D6156" t="s">
        <v>8247</v>
      </c>
      <c r="E6156" t="s">
        <v>1</v>
      </c>
      <c r="F6156" s="2">
        <v>44742</v>
      </c>
      <c r="G6156" t="s">
        <v>8063</v>
      </c>
      <c r="H6156" s="3">
        <v>101000</v>
      </c>
      <c r="I6156" s="3">
        <v>-35770.839999999997</v>
      </c>
      <c r="J6156" s="3">
        <v>65229.16</v>
      </c>
    </row>
    <row r="6157" spans="1:10" x14ac:dyDescent="0.25">
      <c r="A6157" s="4" t="s">
        <v>9404</v>
      </c>
      <c r="B6157" s="4" t="s">
        <v>11128</v>
      </c>
      <c r="C6157" s="11" t="s">
        <v>11124</v>
      </c>
      <c r="D6157" t="s">
        <v>8247</v>
      </c>
      <c r="E6157" t="s">
        <v>7</v>
      </c>
      <c r="F6157" s="2">
        <v>44757</v>
      </c>
      <c r="G6157" t="s">
        <v>8064</v>
      </c>
      <c r="H6157" s="3">
        <v>2900</v>
      </c>
      <c r="I6157" s="3">
        <v>-1087.5</v>
      </c>
      <c r="J6157" s="3">
        <v>1812.5</v>
      </c>
    </row>
    <row r="6158" spans="1:10" x14ac:dyDescent="0.25">
      <c r="A6158" s="4" t="s">
        <v>9404</v>
      </c>
      <c r="B6158" s="4" t="s">
        <v>11128</v>
      </c>
      <c r="C6158" s="11" t="s">
        <v>11124</v>
      </c>
      <c r="D6158" t="s">
        <v>8247</v>
      </c>
      <c r="E6158" t="s">
        <v>9</v>
      </c>
      <c r="F6158" s="2">
        <v>44926</v>
      </c>
      <c r="G6158" t="s">
        <v>8248</v>
      </c>
      <c r="H6158" s="3">
        <v>19500</v>
      </c>
      <c r="I6158" s="3">
        <v>-7312.5</v>
      </c>
      <c r="J6158" s="3">
        <v>12187.5</v>
      </c>
    </row>
    <row r="6159" spans="1:10" x14ac:dyDescent="0.25">
      <c r="A6159" s="4" t="s">
        <v>9404</v>
      </c>
      <c r="B6159" s="4" t="s">
        <v>11128</v>
      </c>
      <c r="C6159" s="11" t="s">
        <v>11124</v>
      </c>
      <c r="D6159" t="s">
        <v>8249</v>
      </c>
      <c r="E6159" t="s">
        <v>1</v>
      </c>
      <c r="F6159" s="2">
        <v>44895</v>
      </c>
      <c r="G6159" t="s">
        <v>8250</v>
      </c>
      <c r="H6159" s="3">
        <v>110000</v>
      </c>
      <c r="I6159" s="3">
        <v>-41250</v>
      </c>
      <c r="J6159" s="3">
        <v>68750</v>
      </c>
    </row>
    <row r="6160" spans="1:10" x14ac:dyDescent="0.25">
      <c r="A6160" s="4" t="s">
        <v>9404</v>
      </c>
      <c r="B6160" s="4" t="s">
        <v>11128</v>
      </c>
      <c r="C6160" s="11" t="s">
        <v>11124</v>
      </c>
      <c r="D6160" t="s">
        <v>8251</v>
      </c>
      <c r="E6160" t="s">
        <v>1</v>
      </c>
      <c r="F6160" s="2">
        <v>45016</v>
      </c>
      <c r="G6160" t="s">
        <v>8252</v>
      </c>
      <c r="H6160" s="3">
        <v>22000</v>
      </c>
      <c r="I6160" s="3">
        <v>-8250</v>
      </c>
      <c r="J6160" s="3">
        <v>13750</v>
      </c>
    </row>
    <row r="6161" spans="1:10" x14ac:dyDescent="0.25">
      <c r="A6161" s="4" t="s">
        <v>9404</v>
      </c>
      <c r="B6161" s="4" t="s">
        <v>11128</v>
      </c>
      <c r="C6161" s="11" t="s">
        <v>11124</v>
      </c>
      <c r="D6161" t="s">
        <v>8251</v>
      </c>
      <c r="E6161" t="s">
        <v>7</v>
      </c>
      <c r="F6161" s="2">
        <v>45016</v>
      </c>
      <c r="G6161" t="s">
        <v>8253</v>
      </c>
      <c r="H6161" s="3">
        <v>3690</v>
      </c>
      <c r="I6161" s="3">
        <v>-1383.75</v>
      </c>
      <c r="J6161" s="3">
        <v>2306.25</v>
      </c>
    </row>
    <row r="6162" spans="1:10" x14ac:dyDescent="0.25">
      <c r="A6162" s="4" t="s">
        <v>9404</v>
      </c>
      <c r="B6162" s="4" t="s">
        <v>11128</v>
      </c>
      <c r="C6162" s="11" t="s">
        <v>11124</v>
      </c>
      <c r="D6162" t="s">
        <v>8254</v>
      </c>
      <c r="E6162" t="s">
        <v>1</v>
      </c>
      <c r="F6162" s="2">
        <v>45016</v>
      </c>
      <c r="G6162" t="s">
        <v>8255</v>
      </c>
      <c r="H6162" s="3">
        <v>17160</v>
      </c>
      <c r="I6162" s="3">
        <v>-663.75</v>
      </c>
      <c r="J6162" s="3">
        <v>16496.25</v>
      </c>
    </row>
    <row r="6163" spans="1:10" x14ac:dyDescent="0.25">
      <c r="A6163" s="4" t="s">
        <v>9404</v>
      </c>
      <c r="B6163" s="4" t="s">
        <v>11128</v>
      </c>
      <c r="C6163" s="11" t="s">
        <v>11124</v>
      </c>
      <c r="D6163" t="s">
        <v>8256</v>
      </c>
      <c r="E6163" t="s">
        <v>1</v>
      </c>
      <c r="F6163" s="2">
        <v>42766</v>
      </c>
      <c r="G6163" t="s">
        <v>8257</v>
      </c>
      <c r="H6163" s="3">
        <v>3746.04</v>
      </c>
      <c r="I6163" s="3">
        <v>-3746.04</v>
      </c>
      <c r="J6163" s="3">
        <v>0</v>
      </c>
    </row>
    <row r="6164" spans="1:10" x14ac:dyDescent="0.25">
      <c r="A6164" s="4" t="s">
        <v>9404</v>
      </c>
      <c r="B6164" s="4" t="s">
        <v>11128</v>
      </c>
      <c r="C6164" s="11" t="s">
        <v>11124</v>
      </c>
      <c r="D6164" t="s">
        <v>8256</v>
      </c>
      <c r="E6164" t="s">
        <v>7</v>
      </c>
      <c r="F6164" s="2">
        <v>42766</v>
      </c>
      <c r="G6164" t="s">
        <v>8257</v>
      </c>
      <c r="H6164" s="3">
        <v>5394.81</v>
      </c>
      <c r="I6164" s="3">
        <v>-5394.81</v>
      </c>
      <c r="J6164" s="3">
        <v>0</v>
      </c>
    </row>
    <row r="6165" spans="1:10" x14ac:dyDescent="0.25">
      <c r="A6165" s="4" t="s">
        <v>9404</v>
      </c>
      <c r="B6165" s="4" t="s">
        <v>11128</v>
      </c>
      <c r="C6165" s="11" t="s">
        <v>11124</v>
      </c>
      <c r="D6165" t="s">
        <v>8258</v>
      </c>
      <c r="E6165" t="s">
        <v>1</v>
      </c>
      <c r="F6165" s="2">
        <v>43404</v>
      </c>
      <c r="G6165" t="s">
        <v>8259</v>
      </c>
      <c r="H6165" s="3">
        <v>3000</v>
      </c>
      <c r="I6165" s="3">
        <v>-3000</v>
      </c>
      <c r="J6165" s="3">
        <v>0</v>
      </c>
    </row>
    <row r="6166" spans="1:10" x14ac:dyDescent="0.25">
      <c r="A6166" s="4" t="s">
        <v>9404</v>
      </c>
      <c r="B6166" s="4" t="s">
        <v>11128</v>
      </c>
      <c r="C6166" s="11" t="s">
        <v>11124</v>
      </c>
      <c r="D6166" t="s">
        <v>8260</v>
      </c>
      <c r="E6166" t="s">
        <v>1</v>
      </c>
      <c r="F6166" s="2">
        <v>42944</v>
      </c>
      <c r="G6166" t="s">
        <v>8261</v>
      </c>
      <c r="H6166" s="3">
        <v>5520</v>
      </c>
      <c r="I6166" s="3">
        <v>-5520</v>
      </c>
      <c r="J6166" s="3">
        <v>0</v>
      </c>
    </row>
    <row r="6167" spans="1:10" x14ac:dyDescent="0.25">
      <c r="A6167" s="4" t="s">
        <v>9404</v>
      </c>
      <c r="B6167" s="4" t="s">
        <v>11128</v>
      </c>
      <c r="C6167" s="11" t="s">
        <v>11124</v>
      </c>
      <c r="D6167" t="s">
        <v>8262</v>
      </c>
      <c r="E6167" t="s">
        <v>1</v>
      </c>
      <c r="F6167" s="2">
        <v>42429</v>
      </c>
      <c r="G6167" t="s">
        <v>8263</v>
      </c>
      <c r="H6167" s="3">
        <v>15000</v>
      </c>
      <c r="I6167" s="3">
        <v>-15000</v>
      </c>
      <c r="J6167" s="3">
        <v>0</v>
      </c>
    </row>
    <row r="6168" spans="1:10" x14ac:dyDescent="0.25">
      <c r="A6168" s="4" t="s">
        <v>9404</v>
      </c>
      <c r="B6168" s="4" t="s">
        <v>11128</v>
      </c>
      <c r="C6168" s="11" t="s">
        <v>11124</v>
      </c>
      <c r="D6168" t="s">
        <v>8262</v>
      </c>
      <c r="E6168" t="s">
        <v>7</v>
      </c>
      <c r="F6168" s="2">
        <v>42420</v>
      </c>
      <c r="G6168" t="s">
        <v>8263</v>
      </c>
      <c r="H6168" s="3">
        <v>3500</v>
      </c>
      <c r="I6168" s="3">
        <v>-3500</v>
      </c>
      <c r="J6168" s="3">
        <v>0</v>
      </c>
    </row>
    <row r="6169" spans="1:10" x14ac:dyDescent="0.25">
      <c r="A6169" s="4" t="s">
        <v>9404</v>
      </c>
      <c r="B6169" s="4" t="s">
        <v>11128</v>
      </c>
      <c r="C6169" s="11" t="s">
        <v>11124</v>
      </c>
      <c r="D6169" t="s">
        <v>8264</v>
      </c>
      <c r="E6169" t="s">
        <v>1</v>
      </c>
      <c r="F6169" s="2">
        <v>42537</v>
      </c>
      <c r="G6169" t="s">
        <v>8265</v>
      </c>
      <c r="H6169" s="3">
        <v>12075.13</v>
      </c>
      <c r="I6169" s="3">
        <v>-12075.13</v>
      </c>
      <c r="J6169" s="3">
        <v>0</v>
      </c>
    </row>
    <row r="6170" spans="1:10" x14ac:dyDescent="0.25">
      <c r="A6170" s="4" t="s">
        <v>9404</v>
      </c>
      <c r="B6170" s="4" t="s">
        <v>11128</v>
      </c>
      <c r="C6170" s="11" t="s">
        <v>11124</v>
      </c>
      <c r="D6170" t="s">
        <v>8266</v>
      </c>
      <c r="E6170" t="s">
        <v>1</v>
      </c>
      <c r="F6170" s="2">
        <v>43404</v>
      </c>
      <c r="G6170" t="s">
        <v>8267</v>
      </c>
      <c r="H6170" s="3">
        <v>5900</v>
      </c>
      <c r="I6170" s="3">
        <v>-5900</v>
      </c>
      <c r="J6170" s="3">
        <v>0</v>
      </c>
    </row>
    <row r="6171" spans="1:10" x14ac:dyDescent="0.25">
      <c r="A6171" s="4" t="s">
        <v>9404</v>
      </c>
      <c r="B6171" s="4" t="s">
        <v>11128</v>
      </c>
      <c r="C6171" s="11" t="s">
        <v>11124</v>
      </c>
      <c r="D6171" t="s">
        <v>8268</v>
      </c>
      <c r="E6171" t="s">
        <v>1</v>
      </c>
      <c r="F6171" s="2">
        <v>45016</v>
      </c>
      <c r="G6171" t="s">
        <v>8269</v>
      </c>
      <c r="H6171" s="3">
        <v>5700</v>
      </c>
      <c r="I6171" s="3">
        <v>-2137.5</v>
      </c>
      <c r="J6171" s="3">
        <v>3562.5</v>
      </c>
    </row>
    <row r="6172" spans="1:10" x14ac:dyDescent="0.25">
      <c r="A6172" s="4" t="s">
        <v>9404</v>
      </c>
      <c r="B6172" s="4" t="s">
        <v>11128</v>
      </c>
      <c r="C6172" s="11" t="s">
        <v>11124</v>
      </c>
      <c r="D6172" t="s">
        <v>8270</v>
      </c>
      <c r="E6172" t="s">
        <v>1</v>
      </c>
      <c r="F6172" s="2">
        <v>42429</v>
      </c>
      <c r="G6172" t="s">
        <v>8271</v>
      </c>
      <c r="H6172" s="3">
        <v>22500</v>
      </c>
      <c r="I6172" s="3">
        <v>-22500</v>
      </c>
      <c r="J6172" s="3">
        <v>0</v>
      </c>
    </row>
    <row r="6173" spans="1:10" x14ac:dyDescent="0.25">
      <c r="A6173" s="4" t="s">
        <v>9404</v>
      </c>
      <c r="B6173" s="4" t="s">
        <v>11128</v>
      </c>
      <c r="C6173" s="11" t="s">
        <v>11124</v>
      </c>
      <c r="D6173" t="s">
        <v>8270</v>
      </c>
      <c r="E6173" t="s">
        <v>7</v>
      </c>
      <c r="F6173" s="2">
        <v>42429</v>
      </c>
      <c r="G6173" t="s">
        <v>8271</v>
      </c>
      <c r="H6173" s="3">
        <v>750</v>
      </c>
      <c r="I6173" s="3">
        <v>-750</v>
      </c>
      <c r="J6173" s="3">
        <v>0</v>
      </c>
    </row>
    <row r="6174" spans="1:10" x14ac:dyDescent="0.25">
      <c r="A6174" s="4" t="s">
        <v>9404</v>
      </c>
      <c r="B6174" s="4" t="s">
        <v>11128</v>
      </c>
      <c r="C6174" s="11" t="s">
        <v>11124</v>
      </c>
      <c r="D6174" t="s">
        <v>8272</v>
      </c>
      <c r="E6174" t="s">
        <v>1</v>
      </c>
      <c r="F6174" s="2">
        <v>43158</v>
      </c>
      <c r="G6174" t="s">
        <v>8273</v>
      </c>
      <c r="H6174" s="3">
        <v>10284.06</v>
      </c>
      <c r="I6174" s="3">
        <v>-10284.06</v>
      </c>
      <c r="J6174" s="3">
        <v>0</v>
      </c>
    </row>
    <row r="6175" spans="1:10" x14ac:dyDescent="0.25">
      <c r="A6175" s="4" t="s">
        <v>9404</v>
      </c>
      <c r="B6175" s="4" t="s">
        <v>11128</v>
      </c>
      <c r="C6175" s="11" t="s">
        <v>11124</v>
      </c>
      <c r="D6175" t="s">
        <v>8274</v>
      </c>
      <c r="E6175" t="s">
        <v>1</v>
      </c>
      <c r="F6175" s="2">
        <v>43126</v>
      </c>
      <c r="G6175" t="s">
        <v>8275</v>
      </c>
      <c r="H6175" s="3">
        <v>9963.51</v>
      </c>
      <c r="I6175" s="3">
        <v>-9963.51</v>
      </c>
      <c r="J6175" s="3">
        <v>0</v>
      </c>
    </row>
    <row r="6176" spans="1:10" x14ac:dyDescent="0.25">
      <c r="A6176" s="4" t="s">
        <v>9404</v>
      </c>
      <c r="B6176" s="4" t="s">
        <v>11128</v>
      </c>
      <c r="C6176" s="11" t="s">
        <v>11124</v>
      </c>
      <c r="D6176" t="s">
        <v>8276</v>
      </c>
      <c r="E6176" t="s">
        <v>1</v>
      </c>
      <c r="F6176" s="2">
        <v>43448</v>
      </c>
      <c r="G6176" t="s">
        <v>8277</v>
      </c>
      <c r="H6176" s="3">
        <v>10395.209999999999</v>
      </c>
      <c r="I6176" s="3">
        <v>-10395.209999999999</v>
      </c>
      <c r="J6176" s="3">
        <v>0</v>
      </c>
    </row>
    <row r="6177" spans="1:10" x14ac:dyDescent="0.25">
      <c r="A6177" s="4" t="s">
        <v>9404</v>
      </c>
      <c r="B6177" s="4" t="s">
        <v>11128</v>
      </c>
      <c r="C6177" s="11" t="s">
        <v>11124</v>
      </c>
      <c r="D6177" t="s">
        <v>8276</v>
      </c>
      <c r="E6177" t="s">
        <v>7</v>
      </c>
      <c r="F6177" s="2">
        <v>43952</v>
      </c>
      <c r="G6177" t="s">
        <v>8277</v>
      </c>
      <c r="H6177" s="3">
        <v>4630.49</v>
      </c>
      <c r="I6177" s="3">
        <v>-4051.67</v>
      </c>
      <c r="J6177" s="3">
        <v>578.82000000000005</v>
      </c>
    </row>
    <row r="6178" spans="1:10" x14ac:dyDescent="0.25">
      <c r="A6178" s="4" t="s">
        <v>9404</v>
      </c>
      <c r="B6178" s="4" t="s">
        <v>11128</v>
      </c>
      <c r="C6178" s="11" t="s">
        <v>11124</v>
      </c>
      <c r="D6178" t="s">
        <v>8278</v>
      </c>
      <c r="E6178" t="s">
        <v>1</v>
      </c>
      <c r="F6178" s="2">
        <v>44166</v>
      </c>
      <c r="G6178" t="s">
        <v>8279</v>
      </c>
      <c r="H6178" s="3">
        <v>10690.21</v>
      </c>
      <c r="I6178" s="3">
        <v>-9353.93</v>
      </c>
      <c r="J6178" s="3">
        <v>1336.28</v>
      </c>
    </row>
    <row r="6179" spans="1:10" x14ac:dyDescent="0.25">
      <c r="A6179" s="4" t="s">
        <v>9404</v>
      </c>
      <c r="B6179" s="4" t="s">
        <v>11128</v>
      </c>
      <c r="C6179" s="11" t="s">
        <v>11124</v>
      </c>
      <c r="D6179" t="s">
        <v>8280</v>
      </c>
      <c r="E6179" t="s">
        <v>1</v>
      </c>
      <c r="F6179" s="2">
        <v>45230</v>
      </c>
      <c r="G6179" t="s">
        <v>8281</v>
      </c>
      <c r="H6179" s="3">
        <v>11410.1</v>
      </c>
      <c r="I6179" s="3">
        <v>-1426.26</v>
      </c>
      <c r="J6179" s="3">
        <v>9983.84</v>
      </c>
    </row>
    <row r="6180" spans="1:10" x14ac:dyDescent="0.25">
      <c r="A6180" s="4" t="s">
        <v>9404</v>
      </c>
      <c r="B6180" s="4" t="s">
        <v>11128</v>
      </c>
      <c r="C6180" s="11" t="s">
        <v>11124</v>
      </c>
      <c r="D6180" t="s">
        <v>8282</v>
      </c>
      <c r="E6180" t="s">
        <v>1</v>
      </c>
      <c r="F6180" s="2">
        <v>42213</v>
      </c>
      <c r="G6180" t="s">
        <v>5037</v>
      </c>
      <c r="H6180" s="3">
        <v>20825.259999999998</v>
      </c>
      <c r="I6180" s="3">
        <v>-20825.259999999998</v>
      </c>
      <c r="J6180" s="3">
        <v>0</v>
      </c>
    </row>
    <row r="6181" spans="1:10" x14ac:dyDescent="0.25">
      <c r="A6181" s="4" t="s">
        <v>9404</v>
      </c>
      <c r="B6181" s="4" t="s">
        <v>11128</v>
      </c>
      <c r="C6181" s="11" t="s">
        <v>11124</v>
      </c>
      <c r="D6181" t="s">
        <v>8283</v>
      </c>
      <c r="E6181" t="s">
        <v>1</v>
      </c>
      <c r="F6181" s="2">
        <v>42109</v>
      </c>
      <c r="G6181" t="s">
        <v>6396</v>
      </c>
      <c r="H6181" s="3">
        <v>1158.33</v>
      </c>
      <c r="I6181" s="3">
        <v>-1158.33</v>
      </c>
      <c r="J6181" s="3">
        <v>0</v>
      </c>
    </row>
    <row r="6182" spans="1:10" x14ac:dyDescent="0.25">
      <c r="A6182" s="4" t="s">
        <v>9404</v>
      </c>
      <c r="B6182" s="4" t="s">
        <v>11128</v>
      </c>
      <c r="C6182" s="11" t="s">
        <v>11124</v>
      </c>
      <c r="D6182" t="s">
        <v>8284</v>
      </c>
      <c r="E6182" t="s">
        <v>1</v>
      </c>
      <c r="F6182" s="2">
        <v>42018</v>
      </c>
      <c r="G6182" t="s">
        <v>8285</v>
      </c>
      <c r="H6182" s="3">
        <v>2800</v>
      </c>
      <c r="I6182" s="3">
        <v>-2800</v>
      </c>
      <c r="J6182" s="3">
        <v>0</v>
      </c>
    </row>
    <row r="6183" spans="1:10" x14ac:dyDescent="0.25">
      <c r="A6183" s="4" t="s">
        <v>9404</v>
      </c>
      <c r="B6183" s="4" t="s">
        <v>11128</v>
      </c>
      <c r="C6183" s="11" t="s">
        <v>11124</v>
      </c>
      <c r="D6183" t="s">
        <v>8284</v>
      </c>
      <c r="E6183" t="s">
        <v>7</v>
      </c>
      <c r="F6183" s="2">
        <v>42471</v>
      </c>
      <c r="G6183" t="s">
        <v>8285</v>
      </c>
      <c r="H6183" s="3">
        <v>1000</v>
      </c>
      <c r="I6183" s="3">
        <v>-1000</v>
      </c>
      <c r="J6183" s="3">
        <v>0</v>
      </c>
    </row>
    <row r="6184" spans="1:10" x14ac:dyDescent="0.25">
      <c r="A6184" s="4" t="s">
        <v>9404</v>
      </c>
      <c r="B6184" s="4" t="s">
        <v>11128</v>
      </c>
      <c r="C6184" s="11" t="s">
        <v>11124</v>
      </c>
      <c r="D6184" t="s">
        <v>8286</v>
      </c>
      <c r="E6184" t="s">
        <v>1</v>
      </c>
      <c r="F6184" s="2">
        <v>42319</v>
      </c>
      <c r="G6184" t="s">
        <v>5037</v>
      </c>
      <c r="H6184" s="3">
        <v>20094.099999999999</v>
      </c>
      <c r="I6184" s="3">
        <v>-20094.099999999999</v>
      </c>
      <c r="J6184" s="3">
        <v>0</v>
      </c>
    </row>
    <row r="6185" spans="1:10" x14ac:dyDescent="0.25">
      <c r="A6185" s="4" t="s">
        <v>9404</v>
      </c>
      <c r="B6185" s="4" t="s">
        <v>11128</v>
      </c>
      <c r="C6185" s="11" t="s">
        <v>11124</v>
      </c>
      <c r="D6185" t="s">
        <v>8286</v>
      </c>
      <c r="E6185" t="s">
        <v>7</v>
      </c>
      <c r="F6185" s="2">
        <v>42298</v>
      </c>
      <c r="G6185" t="s">
        <v>5037</v>
      </c>
      <c r="H6185" s="3">
        <v>1761.49</v>
      </c>
      <c r="I6185" s="3">
        <v>-1761.49</v>
      </c>
      <c r="J6185" s="3">
        <v>0</v>
      </c>
    </row>
    <row r="6186" spans="1:10" x14ac:dyDescent="0.25">
      <c r="A6186" s="4" t="s">
        <v>9404</v>
      </c>
      <c r="B6186" s="4" t="s">
        <v>11128</v>
      </c>
      <c r="C6186" s="11" t="s">
        <v>11124</v>
      </c>
      <c r="D6186" t="s">
        <v>8286</v>
      </c>
      <c r="E6186" t="s">
        <v>9</v>
      </c>
      <c r="F6186" s="2">
        <v>42551</v>
      </c>
      <c r="G6186" t="s">
        <v>5037</v>
      </c>
      <c r="H6186" s="3">
        <v>700</v>
      </c>
      <c r="I6186" s="3">
        <v>-700</v>
      </c>
      <c r="J6186" s="3">
        <v>0</v>
      </c>
    </row>
    <row r="6187" spans="1:10" x14ac:dyDescent="0.25">
      <c r="A6187" s="4" t="s">
        <v>9404</v>
      </c>
      <c r="B6187" s="4" t="s">
        <v>11128</v>
      </c>
      <c r="C6187" s="11" t="s">
        <v>11124</v>
      </c>
      <c r="D6187" t="s">
        <v>8287</v>
      </c>
      <c r="E6187" t="s">
        <v>1</v>
      </c>
      <c r="F6187" s="2">
        <v>42415</v>
      </c>
      <c r="G6187" t="s">
        <v>7814</v>
      </c>
      <c r="H6187" s="3">
        <v>1162.79</v>
      </c>
      <c r="I6187" s="3">
        <v>-1162.79</v>
      </c>
      <c r="J6187" s="3">
        <v>0</v>
      </c>
    </row>
    <row r="6188" spans="1:10" x14ac:dyDescent="0.25">
      <c r="A6188" s="4" t="s">
        <v>9404</v>
      </c>
      <c r="B6188" s="4" t="s">
        <v>11128</v>
      </c>
      <c r="C6188" s="11" t="s">
        <v>11124</v>
      </c>
      <c r="D6188" t="s">
        <v>8287</v>
      </c>
      <c r="E6188" t="s">
        <v>7</v>
      </c>
      <c r="F6188" s="2">
        <v>42521</v>
      </c>
      <c r="G6188" t="s">
        <v>7814</v>
      </c>
      <c r="H6188" s="3">
        <v>980</v>
      </c>
      <c r="I6188" s="3">
        <v>-980</v>
      </c>
      <c r="J6188" s="3">
        <v>0</v>
      </c>
    </row>
    <row r="6189" spans="1:10" x14ac:dyDescent="0.25">
      <c r="A6189" s="4" t="s">
        <v>9404</v>
      </c>
      <c r="B6189" s="4" t="s">
        <v>11128</v>
      </c>
      <c r="C6189" s="11" t="s">
        <v>11124</v>
      </c>
      <c r="D6189" t="s">
        <v>8288</v>
      </c>
      <c r="E6189" t="s">
        <v>1</v>
      </c>
      <c r="F6189" s="2">
        <v>42062</v>
      </c>
      <c r="G6189" t="s">
        <v>8289</v>
      </c>
      <c r="H6189" s="3">
        <v>3700</v>
      </c>
      <c r="I6189" s="3">
        <v>-3700</v>
      </c>
      <c r="J6189" s="3">
        <v>0</v>
      </c>
    </row>
    <row r="6190" spans="1:10" x14ac:dyDescent="0.25">
      <c r="A6190" s="4" t="s">
        <v>9404</v>
      </c>
      <c r="B6190" s="4" t="s">
        <v>11128</v>
      </c>
      <c r="C6190" s="11" t="s">
        <v>11124</v>
      </c>
      <c r="D6190" t="s">
        <v>8290</v>
      </c>
      <c r="E6190" t="s">
        <v>1</v>
      </c>
      <c r="F6190" s="2">
        <v>42199</v>
      </c>
      <c r="G6190" t="s">
        <v>8169</v>
      </c>
      <c r="H6190" s="3">
        <v>3399.51</v>
      </c>
      <c r="I6190" s="3">
        <v>-3399.51</v>
      </c>
      <c r="J6190" s="3">
        <v>0</v>
      </c>
    </row>
    <row r="6191" spans="1:10" x14ac:dyDescent="0.25">
      <c r="A6191" s="4" t="s">
        <v>9404</v>
      </c>
      <c r="B6191" s="4" t="s">
        <v>11128</v>
      </c>
      <c r="C6191" s="11" t="s">
        <v>11124</v>
      </c>
      <c r="D6191" t="s">
        <v>8290</v>
      </c>
      <c r="E6191" t="s">
        <v>7</v>
      </c>
      <c r="F6191" s="2">
        <v>42290</v>
      </c>
      <c r="G6191" t="s">
        <v>8169</v>
      </c>
      <c r="H6191" s="3">
        <v>11092.49</v>
      </c>
      <c r="I6191" s="3">
        <v>-11092.49</v>
      </c>
      <c r="J6191" s="3">
        <v>0</v>
      </c>
    </row>
    <row r="6192" spans="1:10" x14ac:dyDescent="0.25">
      <c r="A6192" s="4" t="s">
        <v>9404</v>
      </c>
      <c r="B6192" s="4" t="s">
        <v>11128</v>
      </c>
      <c r="C6192" s="11" t="s">
        <v>11124</v>
      </c>
      <c r="D6192" t="s">
        <v>8290</v>
      </c>
      <c r="E6192" t="s">
        <v>9</v>
      </c>
      <c r="F6192" s="2">
        <v>42326</v>
      </c>
      <c r="G6192" t="s">
        <v>8169</v>
      </c>
      <c r="H6192" s="3">
        <v>637.54</v>
      </c>
      <c r="I6192" s="3">
        <v>-637.54</v>
      </c>
      <c r="J6192" s="3">
        <v>0</v>
      </c>
    </row>
    <row r="6193" spans="1:10" x14ac:dyDescent="0.25">
      <c r="A6193" s="4" t="s">
        <v>9404</v>
      </c>
      <c r="B6193" s="4" t="s">
        <v>11128</v>
      </c>
      <c r="C6193" s="11" t="s">
        <v>11124</v>
      </c>
      <c r="D6193" t="s">
        <v>8291</v>
      </c>
      <c r="E6193" t="s">
        <v>1</v>
      </c>
      <c r="F6193" s="2">
        <v>42130</v>
      </c>
      <c r="G6193" t="s">
        <v>8292</v>
      </c>
      <c r="H6193" s="3">
        <v>11917.56</v>
      </c>
      <c r="I6193" s="3">
        <v>-11917.56</v>
      </c>
      <c r="J6193" s="3">
        <v>0</v>
      </c>
    </row>
    <row r="6194" spans="1:10" x14ac:dyDescent="0.25">
      <c r="A6194" s="4" t="s">
        <v>9404</v>
      </c>
      <c r="B6194" s="4" t="s">
        <v>11128</v>
      </c>
      <c r="C6194" s="11" t="s">
        <v>11124</v>
      </c>
      <c r="D6194" t="s">
        <v>8293</v>
      </c>
      <c r="E6194" t="s">
        <v>1</v>
      </c>
      <c r="F6194" s="2">
        <v>43720</v>
      </c>
      <c r="G6194" t="s">
        <v>8294</v>
      </c>
      <c r="H6194" s="3">
        <v>1094.5899999999999</v>
      </c>
      <c r="I6194" s="3">
        <v>-1094.5899999999999</v>
      </c>
      <c r="J6194" s="3">
        <v>0</v>
      </c>
    </row>
    <row r="6195" spans="1:10" x14ac:dyDescent="0.25">
      <c r="A6195" s="4" t="s">
        <v>9404</v>
      </c>
      <c r="B6195" s="4" t="s">
        <v>11128</v>
      </c>
      <c r="C6195" s="11" t="s">
        <v>11124</v>
      </c>
      <c r="D6195" t="s">
        <v>8295</v>
      </c>
      <c r="E6195" t="s">
        <v>1</v>
      </c>
      <c r="F6195" s="2">
        <v>43916</v>
      </c>
      <c r="G6195" t="s">
        <v>8296</v>
      </c>
      <c r="H6195" s="3">
        <v>17500</v>
      </c>
      <c r="I6195" s="3">
        <v>-17500</v>
      </c>
      <c r="J6195" s="3">
        <v>0</v>
      </c>
    </row>
    <row r="6196" spans="1:10" x14ac:dyDescent="0.25">
      <c r="A6196" s="4" t="s">
        <v>9404</v>
      </c>
      <c r="B6196" s="4" t="s">
        <v>11128</v>
      </c>
      <c r="C6196" s="11" t="s">
        <v>11124</v>
      </c>
      <c r="D6196" t="s">
        <v>8297</v>
      </c>
      <c r="E6196" t="s">
        <v>1</v>
      </c>
      <c r="F6196" s="2">
        <v>43736</v>
      </c>
      <c r="G6196" t="s">
        <v>8298</v>
      </c>
      <c r="H6196" s="3">
        <v>4600</v>
      </c>
      <c r="I6196" s="3">
        <v>-4600</v>
      </c>
      <c r="J6196" s="3">
        <v>0</v>
      </c>
    </row>
    <row r="6197" spans="1:10" x14ac:dyDescent="0.25">
      <c r="A6197" s="4" t="s">
        <v>9404</v>
      </c>
      <c r="B6197" s="4" t="s">
        <v>11128</v>
      </c>
      <c r="C6197" s="11" t="s">
        <v>11124</v>
      </c>
      <c r="D6197" t="s">
        <v>8297</v>
      </c>
      <c r="E6197" t="s">
        <v>7</v>
      </c>
      <c r="F6197" s="2">
        <v>43794</v>
      </c>
      <c r="G6197" t="s">
        <v>8299</v>
      </c>
      <c r="H6197" s="3">
        <v>800</v>
      </c>
      <c r="I6197" s="3">
        <v>-800</v>
      </c>
      <c r="J6197" s="3">
        <v>0</v>
      </c>
    </row>
    <row r="6198" spans="1:10" x14ac:dyDescent="0.25">
      <c r="A6198" s="4" t="s">
        <v>9404</v>
      </c>
      <c r="B6198" s="4" t="s">
        <v>11128</v>
      </c>
      <c r="C6198" s="11" t="s">
        <v>11124</v>
      </c>
      <c r="D6198" t="s">
        <v>8297</v>
      </c>
      <c r="E6198" t="s">
        <v>9</v>
      </c>
      <c r="F6198" s="2">
        <v>44166</v>
      </c>
      <c r="G6198" t="s">
        <v>8300</v>
      </c>
      <c r="H6198" s="3">
        <v>2100</v>
      </c>
      <c r="I6198" s="3">
        <v>-1837.5</v>
      </c>
      <c r="J6198" s="3">
        <v>262.5</v>
      </c>
    </row>
    <row r="6199" spans="1:10" x14ac:dyDescent="0.25">
      <c r="A6199" s="4" t="s">
        <v>9404</v>
      </c>
      <c r="B6199" s="4" t="s">
        <v>11128</v>
      </c>
      <c r="C6199" s="11" t="s">
        <v>11124</v>
      </c>
      <c r="D6199" t="s">
        <v>8301</v>
      </c>
      <c r="E6199" t="s">
        <v>1</v>
      </c>
      <c r="F6199" s="2">
        <v>43736</v>
      </c>
      <c r="G6199" t="s">
        <v>8302</v>
      </c>
      <c r="H6199" s="3">
        <v>4400</v>
      </c>
      <c r="I6199" s="3">
        <v>-4400</v>
      </c>
      <c r="J6199" s="3">
        <v>0</v>
      </c>
    </row>
    <row r="6200" spans="1:10" x14ac:dyDescent="0.25">
      <c r="A6200" s="4" t="s">
        <v>9404</v>
      </c>
      <c r="B6200" s="4" t="s">
        <v>11128</v>
      </c>
      <c r="C6200" s="11" t="s">
        <v>11124</v>
      </c>
      <c r="D6200" t="s">
        <v>8303</v>
      </c>
      <c r="E6200" t="s">
        <v>1</v>
      </c>
      <c r="F6200" s="2">
        <v>43916</v>
      </c>
      <c r="G6200" t="s">
        <v>8304</v>
      </c>
      <c r="H6200" s="3">
        <v>8900</v>
      </c>
      <c r="I6200" s="3">
        <v>-8900</v>
      </c>
      <c r="J6200" s="3">
        <v>0</v>
      </c>
    </row>
    <row r="6201" spans="1:10" x14ac:dyDescent="0.25">
      <c r="A6201" s="4" t="s">
        <v>9404</v>
      </c>
      <c r="B6201" s="4" t="s">
        <v>11128</v>
      </c>
      <c r="C6201" s="11" t="s">
        <v>11124</v>
      </c>
      <c r="D6201" t="s">
        <v>8305</v>
      </c>
      <c r="E6201" t="s">
        <v>1</v>
      </c>
      <c r="F6201" s="2">
        <v>44592</v>
      </c>
      <c r="G6201" t="s">
        <v>8306</v>
      </c>
      <c r="H6201" s="3">
        <v>15000</v>
      </c>
      <c r="I6201" s="3">
        <v>-9375</v>
      </c>
      <c r="J6201" s="3">
        <v>5625</v>
      </c>
    </row>
    <row r="6202" spans="1:10" x14ac:dyDescent="0.25">
      <c r="A6202" s="4" t="s">
        <v>9404</v>
      </c>
      <c r="B6202" s="4" t="s">
        <v>11128</v>
      </c>
      <c r="C6202" s="11" t="s">
        <v>11124</v>
      </c>
      <c r="D6202" t="s">
        <v>8307</v>
      </c>
      <c r="E6202" t="s">
        <v>1</v>
      </c>
      <c r="F6202" s="2">
        <v>43736</v>
      </c>
      <c r="G6202" t="s">
        <v>8308</v>
      </c>
      <c r="H6202" s="3">
        <v>4600</v>
      </c>
      <c r="I6202" s="3">
        <v>-4600</v>
      </c>
      <c r="J6202" s="3">
        <v>0</v>
      </c>
    </row>
    <row r="6203" spans="1:10" x14ac:dyDescent="0.25">
      <c r="A6203" s="4" t="s">
        <v>9404</v>
      </c>
      <c r="B6203" s="4" t="s">
        <v>11128</v>
      </c>
      <c r="C6203" s="11" t="s">
        <v>11124</v>
      </c>
      <c r="D6203" t="s">
        <v>8307</v>
      </c>
      <c r="E6203" t="s">
        <v>7</v>
      </c>
      <c r="F6203" s="2">
        <v>43794</v>
      </c>
      <c r="G6203" t="s">
        <v>8309</v>
      </c>
      <c r="H6203" s="3">
        <v>800</v>
      </c>
      <c r="I6203" s="3">
        <v>-800</v>
      </c>
      <c r="J6203" s="3">
        <v>0</v>
      </c>
    </row>
    <row r="6204" spans="1:10" x14ac:dyDescent="0.25">
      <c r="A6204" s="4" t="s">
        <v>9404</v>
      </c>
      <c r="B6204" s="4" t="s">
        <v>11128</v>
      </c>
      <c r="C6204" s="11" t="s">
        <v>11124</v>
      </c>
      <c r="D6204" t="s">
        <v>8310</v>
      </c>
      <c r="E6204" t="s">
        <v>1</v>
      </c>
      <c r="F6204" s="2">
        <v>44347</v>
      </c>
      <c r="G6204" t="s">
        <v>8002</v>
      </c>
      <c r="H6204" s="3">
        <v>8900</v>
      </c>
      <c r="I6204" s="3">
        <v>-5562.5</v>
      </c>
      <c r="J6204" s="3">
        <v>3337.5</v>
      </c>
    </row>
    <row r="6205" spans="1:10" x14ac:dyDescent="0.25">
      <c r="A6205" s="4" t="s">
        <v>9404</v>
      </c>
      <c r="B6205" s="4" t="s">
        <v>11128</v>
      </c>
      <c r="C6205" s="11" t="s">
        <v>11124</v>
      </c>
      <c r="D6205" t="s">
        <v>8311</v>
      </c>
      <c r="E6205" t="s">
        <v>1</v>
      </c>
      <c r="F6205" s="2">
        <v>44500</v>
      </c>
      <c r="G6205" t="s">
        <v>8312</v>
      </c>
      <c r="H6205" s="3">
        <v>7500</v>
      </c>
      <c r="I6205" s="3">
        <v>-4687.5</v>
      </c>
      <c r="J6205" s="3">
        <v>2812.5</v>
      </c>
    </row>
    <row r="6206" spans="1:10" x14ac:dyDescent="0.25">
      <c r="A6206" s="4" t="s">
        <v>9404</v>
      </c>
      <c r="B6206" s="4" t="s">
        <v>11128</v>
      </c>
      <c r="C6206" s="11" t="s">
        <v>11124</v>
      </c>
      <c r="D6206" t="s">
        <v>8313</v>
      </c>
      <c r="E6206" t="s">
        <v>1</v>
      </c>
      <c r="F6206" s="2">
        <v>44347</v>
      </c>
      <c r="G6206" t="s">
        <v>8314</v>
      </c>
      <c r="H6206" s="3">
        <v>7500</v>
      </c>
      <c r="I6206" s="3">
        <v>-4687.5</v>
      </c>
      <c r="J6206" s="3">
        <v>2812.5</v>
      </c>
    </row>
    <row r="6207" spans="1:10" x14ac:dyDescent="0.25">
      <c r="A6207" s="4" t="s">
        <v>9404</v>
      </c>
      <c r="B6207" s="4" t="s">
        <v>11128</v>
      </c>
      <c r="C6207" s="11" t="s">
        <v>11124</v>
      </c>
      <c r="D6207" t="s">
        <v>8315</v>
      </c>
      <c r="E6207" t="s">
        <v>1</v>
      </c>
      <c r="F6207" s="2">
        <v>43948</v>
      </c>
      <c r="G6207" t="s">
        <v>8316</v>
      </c>
      <c r="H6207" s="3">
        <v>2075</v>
      </c>
      <c r="I6207" s="3">
        <v>-1815.63</v>
      </c>
      <c r="J6207" s="3">
        <v>259.37</v>
      </c>
    </row>
    <row r="6208" spans="1:10" x14ac:dyDescent="0.25">
      <c r="A6208" s="4" t="s">
        <v>9404</v>
      </c>
      <c r="B6208" s="4" t="s">
        <v>11128</v>
      </c>
      <c r="C6208" s="11" t="s">
        <v>11124</v>
      </c>
      <c r="D6208" t="s">
        <v>8317</v>
      </c>
      <c r="E6208" t="s">
        <v>1</v>
      </c>
      <c r="F6208" s="2">
        <v>44166</v>
      </c>
      <c r="G6208" t="s">
        <v>8318</v>
      </c>
      <c r="H6208" s="3">
        <v>15998.47</v>
      </c>
      <c r="I6208" s="3">
        <v>-13998.67</v>
      </c>
      <c r="J6208" s="3">
        <v>1999.8</v>
      </c>
    </row>
    <row r="6209" spans="1:10" x14ac:dyDescent="0.25">
      <c r="A6209" s="4" t="s">
        <v>9404</v>
      </c>
      <c r="B6209" s="4" t="s">
        <v>11128</v>
      </c>
      <c r="C6209" s="11" t="s">
        <v>11124</v>
      </c>
      <c r="D6209" t="s">
        <v>8319</v>
      </c>
      <c r="E6209" t="s">
        <v>1</v>
      </c>
      <c r="F6209" s="2">
        <v>44136</v>
      </c>
      <c r="G6209" t="s">
        <v>5348</v>
      </c>
      <c r="H6209" s="3">
        <v>50000</v>
      </c>
      <c r="I6209" s="3">
        <v>-43750</v>
      </c>
      <c r="J6209" s="3">
        <v>6250</v>
      </c>
    </row>
    <row r="6210" spans="1:10" x14ac:dyDescent="0.25">
      <c r="A6210" s="4" t="s">
        <v>9404</v>
      </c>
      <c r="B6210" s="4" t="s">
        <v>11128</v>
      </c>
      <c r="C6210" s="11" t="s">
        <v>11124</v>
      </c>
      <c r="D6210" t="s">
        <v>8319</v>
      </c>
      <c r="E6210" t="s">
        <v>7</v>
      </c>
      <c r="F6210" s="2">
        <v>44408</v>
      </c>
      <c r="G6210" t="s">
        <v>8320</v>
      </c>
      <c r="H6210" s="3">
        <v>1550</v>
      </c>
      <c r="I6210" s="3">
        <v>-968.75</v>
      </c>
      <c r="J6210" s="3">
        <v>581.25</v>
      </c>
    </row>
    <row r="6211" spans="1:10" x14ac:dyDescent="0.25">
      <c r="A6211" s="4" t="s">
        <v>9404</v>
      </c>
      <c r="B6211" s="4" t="s">
        <v>11128</v>
      </c>
      <c r="C6211" s="11" t="s">
        <v>11124</v>
      </c>
      <c r="D6211" t="s">
        <v>8319</v>
      </c>
      <c r="E6211" t="s">
        <v>9</v>
      </c>
      <c r="F6211" s="2">
        <v>44500</v>
      </c>
      <c r="G6211" t="s">
        <v>8320</v>
      </c>
      <c r="H6211" s="3">
        <v>1850</v>
      </c>
      <c r="I6211" s="3">
        <v>-1156.25</v>
      </c>
      <c r="J6211" s="3">
        <v>693.75</v>
      </c>
    </row>
    <row r="6212" spans="1:10" x14ac:dyDescent="0.25">
      <c r="A6212" s="4" t="s">
        <v>9404</v>
      </c>
      <c r="B6212" s="4" t="s">
        <v>11128</v>
      </c>
      <c r="C6212" s="11" t="s">
        <v>11124</v>
      </c>
      <c r="D6212" t="s">
        <v>8319</v>
      </c>
      <c r="E6212" t="s">
        <v>19</v>
      </c>
      <c r="F6212" s="2">
        <v>44561</v>
      </c>
      <c r="G6212" t="s">
        <v>8321</v>
      </c>
      <c r="H6212" s="3">
        <v>2300</v>
      </c>
      <c r="I6212" s="3">
        <v>-1437.5</v>
      </c>
      <c r="J6212" s="3">
        <v>862.5</v>
      </c>
    </row>
    <row r="6213" spans="1:10" x14ac:dyDescent="0.25">
      <c r="A6213" s="4" t="s">
        <v>9404</v>
      </c>
      <c r="B6213" s="4" t="s">
        <v>11128</v>
      </c>
      <c r="C6213" s="11" t="s">
        <v>11124</v>
      </c>
      <c r="D6213" t="s">
        <v>8319</v>
      </c>
      <c r="E6213" t="s">
        <v>21</v>
      </c>
      <c r="F6213" s="2">
        <v>44712</v>
      </c>
      <c r="G6213" t="s">
        <v>8322</v>
      </c>
      <c r="H6213" s="3">
        <v>850</v>
      </c>
      <c r="I6213" s="3">
        <v>-318.75</v>
      </c>
      <c r="J6213" s="3">
        <v>531.25</v>
      </c>
    </row>
    <row r="6214" spans="1:10" x14ac:dyDescent="0.25">
      <c r="A6214" s="4" t="s">
        <v>9404</v>
      </c>
      <c r="B6214" s="4" t="s">
        <v>11128</v>
      </c>
      <c r="C6214" s="11" t="s">
        <v>11124</v>
      </c>
      <c r="D6214" t="s">
        <v>8323</v>
      </c>
      <c r="E6214" t="s">
        <v>1</v>
      </c>
      <c r="F6214" s="2">
        <v>44576</v>
      </c>
      <c r="G6214" t="s">
        <v>8324</v>
      </c>
      <c r="H6214" s="3">
        <v>13500</v>
      </c>
      <c r="I6214" s="3">
        <v>-8437.5</v>
      </c>
      <c r="J6214" s="3">
        <v>5062.5</v>
      </c>
    </row>
    <row r="6215" spans="1:10" x14ac:dyDescent="0.25">
      <c r="A6215" s="4" t="s">
        <v>9404</v>
      </c>
      <c r="B6215" s="4" t="s">
        <v>11128</v>
      </c>
      <c r="C6215" s="11" t="s">
        <v>11124</v>
      </c>
      <c r="D6215" t="s">
        <v>8325</v>
      </c>
      <c r="E6215" t="s">
        <v>1</v>
      </c>
      <c r="F6215" s="2">
        <v>44166</v>
      </c>
      <c r="G6215" t="s">
        <v>8326</v>
      </c>
      <c r="H6215" s="3">
        <v>2100</v>
      </c>
      <c r="I6215" s="3">
        <v>-1837.5</v>
      </c>
      <c r="J6215" s="3">
        <v>262.5</v>
      </c>
    </row>
    <row r="6216" spans="1:10" x14ac:dyDescent="0.25">
      <c r="A6216" s="4" t="s">
        <v>9404</v>
      </c>
      <c r="B6216" s="4" t="s">
        <v>11128</v>
      </c>
      <c r="C6216" s="11" t="s">
        <v>11124</v>
      </c>
      <c r="D6216" t="s">
        <v>8327</v>
      </c>
      <c r="E6216" t="s">
        <v>1</v>
      </c>
      <c r="F6216" s="2">
        <v>44834</v>
      </c>
      <c r="G6216" t="s">
        <v>8328</v>
      </c>
      <c r="H6216" s="3">
        <v>14000</v>
      </c>
      <c r="I6216" s="3">
        <v>-5250</v>
      </c>
      <c r="J6216" s="3">
        <v>8750</v>
      </c>
    </row>
    <row r="6217" spans="1:10" x14ac:dyDescent="0.25">
      <c r="A6217" s="4" t="s">
        <v>9404</v>
      </c>
      <c r="B6217" s="4" t="s">
        <v>11128</v>
      </c>
      <c r="C6217" s="11" t="s">
        <v>11124</v>
      </c>
      <c r="D6217" t="s">
        <v>8327</v>
      </c>
      <c r="E6217" t="s">
        <v>7</v>
      </c>
      <c r="F6217" s="2">
        <v>44834</v>
      </c>
      <c r="G6217" t="s">
        <v>8329</v>
      </c>
      <c r="H6217" s="3">
        <v>5400</v>
      </c>
      <c r="I6217" s="3">
        <v>-2025</v>
      </c>
      <c r="J6217" s="3">
        <v>3375</v>
      </c>
    </row>
    <row r="6218" spans="1:10" x14ac:dyDescent="0.25">
      <c r="A6218" s="4" t="s">
        <v>9404</v>
      </c>
      <c r="B6218" s="4" t="s">
        <v>11128</v>
      </c>
      <c r="C6218" s="11" t="s">
        <v>11124</v>
      </c>
      <c r="D6218" t="s">
        <v>8330</v>
      </c>
      <c r="E6218" t="s">
        <v>1</v>
      </c>
      <c r="F6218" s="2">
        <v>44530</v>
      </c>
      <c r="G6218" t="s">
        <v>8331</v>
      </c>
      <c r="H6218" s="3">
        <v>15800</v>
      </c>
      <c r="I6218" s="3">
        <v>-9875</v>
      </c>
      <c r="J6218" s="3">
        <v>5925</v>
      </c>
    </row>
    <row r="6219" spans="1:10" x14ac:dyDescent="0.25">
      <c r="A6219" s="4" t="s">
        <v>9404</v>
      </c>
      <c r="B6219" s="4" t="s">
        <v>11128</v>
      </c>
      <c r="C6219" s="11" t="s">
        <v>11124</v>
      </c>
      <c r="D6219" t="s">
        <v>8330</v>
      </c>
      <c r="E6219" t="s">
        <v>7</v>
      </c>
      <c r="F6219" s="2">
        <v>44651</v>
      </c>
      <c r="G6219" t="s">
        <v>8332</v>
      </c>
      <c r="H6219" s="3">
        <v>1900</v>
      </c>
      <c r="I6219" s="3">
        <v>-1187.5</v>
      </c>
      <c r="J6219" s="3">
        <v>712.5</v>
      </c>
    </row>
    <row r="6220" spans="1:10" x14ac:dyDescent="0.25">
      <c r="A6220" s="4" t="s">
        <v>9404</v>
      </c>
      <c r="B6220" s="4" t="s">
        <v>11128</v>
      </c>
      <c r="C6220" s="11" t="s">
        <v>11124</v>
      </c>
      <c r="D6220" t="s">
        <v>8333</v>
      </c>
      <c r="E6220" t="s">
        <v>1</v>
      </c>
      <c r="F6220" s="2">
        <v>44985</v>
      </c>
      <c r="G6220" t="s">
        <v>207</v>
      </c>
      <c r="H6220" s="3">
        <v>100</v>
      </c>
      <c r="I6220" s="3">
        <v>-37.5</v>
      </c>
      <c r="J6220" s="3">
        <v>62.5</v>
      </c>
    </row>
    <row r="6221" spans="1:10" x14ac:dyDescent="0.25">
      <c r="A6221" s="4" t="s">
        <v>9404</v>
      </c>
      <c r="B6221" s="4" t="s">
        <v>11128</v>
      </c>
      <c r="C6221" s="11" t="s">
        <v>11124</v>
      </c>
      <c r="D6221" t="s">
        <v>8334</v>
      </c>
      <c r="E6221" t="s">
        <v>1</v>
      </c>
      <c r="F6221" s="2">
        <v>45107</v>
      </c>
      <c r="G6221" t="s">
        <v>208</v>
      </c>
      <c r="H6221" s="3">
        <v>35000</v>
      </c>
      <c r="I6221" s="3">
        <v>-4375</v>
      </c>
      <c r="J6221" s="3">
        <v>30625</v>
      </c>
    </row>
    <row r="6222" spans="1:10" x14ac:dyDescent="0.25">
      <c r="A6222" s="4" t="s">
        <v>9404</v>
      </c>
      <c r="B6222" s="4" t="s">
        <v>11128</v>
      </c>
      <c r="C6222" s="11" t="s">
        <v>11124</v>
      </c>
      <c r="D6222" t="s">
        <v>8335</v>
      </c>
      <c r="E6222" t="s">
        <v>1</v>
      </c>
      <c r="F6222" s="2">
        <v>45230</v>
      </c>
      <c r="G6222" t="s">
        <v>8281</v>
      </c>
      <c r="H6222" s="3">
        <v>4350</v>
      </c>
      <c r="I6222" s="3">
        <v>-543.75</v>
      </c>
      <c r="J6222" s="3">
        <v>3806.25</v>
      </c>
    </row>
    <row r="6223" spans="1:10" x14ac:dyDescent="0.25">
      <c r="A6223" s="4" t="s">
        <v>9404</v>
      </c>
      <c r="B6223" s="4" t="s">
        <v>11128</v>
      </c>
      <c r="C6223" s="11" t="s">
        <v>11124</v>
      </c>
      <c r="D6223" t="s">
        <v>8336</v>
      </c>
      <c r="E6223" t="s">
        <v>1</v>
      </c>
      <c r="F6223" s="2">
        <v>45358</v>
      </c>
      <c r="G6223" t="s">
        <v>8337</v>
      </c>
      <c r="H6223" s="3">
        <v>22800</v>
      </c>
      <c r="I6223" s="3">
        <v>0</v>
      </c>
      <c r="J6223" s="3">
        <v>22800</v>
      </c>
    </row>
    <row r="6224" spans="1:10" x14ac:dyDescent="0.25">
      <c r="A6224" s="4" t="s">
        <v>9404</v>
      </c>
      <c r="B6224" s="4" t="s">
        <v>11128</v>
      </c>
      <c r="C6224" s="11" t="s">
        <v>11124</v>
      </c>
      <c r="D6224" t="s">
        <v>8338</v>
      </c>
      <c r="E6224" t="s">
        <v>1</v>
      </c>
      <c r="F6224" s="2">
        <v>44985</v>
      </c>
      <c r="G6224" t="s">
        <v>212</v>
      </c>
      <c r="H6224" s="3">
        <v>60000</v>
      </c>
      <c r="I6224" s="3">
        <v>-22500</v>
      </c>
      <c r="J6224" s="3">
        <v>37500</v>
      </c>
    </row>
    <row r="6225" spans="1:10" x14ac:dyDescent="0.25">
      <c r="A6225" s="4" t="s">
        <v>9404</v>
      </c>
      <c r="B6225" s="4" t="s">
        <v>11128</v>
      </c>
      <c r="C6225" s="11" t="s">
        <v>11124</v>
      </c>
      <c r="D6225" t="s">
        <v>8339</v>
      </c>
      <c r="E6225" t="s">
        <v>1</v>
      </c>
      <c r="F6225" s="2">
        <v>42643</v>
      </c>
      <c r="G6225" t="s">
        <v>8340</v>
      </c>
      <c r="H6225" s="3">
        <v>5650</v>
      </c>
      <c r="I6225" s="3">
        <v>-5650</v>
      </c>
      <c r="J6225" s="3">
        <v>0</v>
      </c>
    </row>
    <row r="6226" spans="1:10" x14ac:dyDescent="0.25">
      <c r="A6226" s="4" t="s">
        <v>9404</v>
      </c>
      <c r="B6226" s="4" t="s">
        <v>11128</v>
      </c>
      <c r="C6226" s="11" t="s">
        <v>11124</v>
      </c>
      <c r="D6226" t="s">
        <v>8339</v>
      </c>
      <c r="E6226" t="s">
        <v>7</v>
      </c>
      <c r="F6226" s="2">
        <v>42825</v>
      </c>
      <c r="G6226" t="s">
        <v>8340</v>
      </c>
      <c r="H6226" s="3">
        <v>1700</v>
      </c>
      <c r="I6226" s="3">
        <v>-1700</v>
      </c>
      <c r="J6226" s="3">
        <v>0</v>
      </c>
    </row>
    <row r="6227" spans="1:10" x14ac:dyDescent="0.25">
      <c r="A6227" s="4" t="s">
        <v>9404</v>
      </c>
      <c r="B6227" s="4" t="s">
        <v>11128</v>
      </c>
      <c r="C6227" s="11" t="s">
        <v>11124</v>
      </c>
      <c r="D6227" t="s">
        <v>8341</v>
      </c>
      <c r="E6227" t="s">
        <v>1</v>
      </c>
      <c r="F6227" s="2">
        <v>44651</v>
      </c>
      <c r="G6227" t="s">
        <v>8342</v>
      </c>
      <c r="H6227" s="3">
        <v>17000</v>
      </c>
      <c r="I6227" s="3">
        <v>-10625</v>
      </c>
      <c r="J6227" s="3">
        <v>6375</v>
      </c>
    </row>
    <row r="6228" spans="1:10" x14ac:dyDescent="0.25">
      <c r="A6228" s="4" t="s">
        <v>9404</v>
      </c>
      <c r="B6228" s="4" t="s">
        <v>11128</v>
      </c>
      <c r="C6228" s="11" t="s">
        <v>11124</v>
      </c>
      <c r="D6228" t="s">
        <v>8343</v>
      </c>
      <c r="E6228" t="s">
        <v>1</v>
      </c>
      <c r="F6228" s="2">
        <v>45122</v>
      </c>
      <c r="G6228" t="s">
        <v>8344</v>
      </c>
      <c r="H6228" s="3">
        <v>220</v>
      </c>
      <c r="I6228" s="3">
        <v>-27.5</v>
      </c>
      <c r="J6228" s="3">
        <v>192.5</v>
      </c>
    </row>
    <row r="6229" spans="1:10" x14ac:dyDescent="0.25">
      <c r="A6229" s="4" t="s">
        <v>9404</v>
      </c>
      <c r="B6229" s="4" t="s">
        <v>11128</v>
      </c>
      <c r="C6229" s="11" t="s">
        <v>11124</v>
      </c>
      <c r="D6229" t="s">
        <v>8345</v>
      </c>
      <c r="E6229" t="s">
        <v>1</v>
      </c>
      <c r="F6229" s="2">
        <v>42886</v>
      </c>
      <c r="G6229" t="s">
        <v>8346</v>
      </c>
      <c r="H6229" s="3">
        <v>140000</v>
      </c>
      <c r="I6229" s="3">
        <v>-140000</v>
      </c>
      <c r="J6229" s="3">
        <v>0</v>
      </c>
    </row>
    <row r="6230" spans="1:10" x14ac:dyDescent="0.25">
      <c r="A6230" s="4" t="s">
        <v>9404</v>
      </c>
      <c r="B6230" s="4" t="s">
        <v>11128</v>
      </c>
      <c r="C6230" s="11" t="s">
        <v>11124</v>
      </c>
      <c r="D6230" t="s">
        <v>8347</v>
      </c>
      <c r="E6230" t="s">
        <v>1</v>
      </c>
      <c r="F6230" s="2">
        <v>42886</v>
      </c>
      <c r="G6230" t="s">
        <v>8348</v>
      </c>
      <c r="H6230" s="3">
        <v>32000</v>
      </c>
      <c r="I6230" s="3">
        <v>-32000</v>
      </c>
      <c r="J6230" s="3">
        <v>0</v>
      </c>
    </row>
    <row r="6231" spans="1:10" x14ac:dyDescent="0.25">
      <c r="A6231" s="4" t="s">
        <v>9404</v>
      </c>
      <c r="B6231" s="4" t="s">
        <v>11128</v>
      </c>
      <c r="C6231" s="11" t="s">
        <v>11124</v>
      </c>
      <c r="D6231" t="s">
        <v>8349</v>
      </c>
      <c r="E6231" t="s">
        <v>1</v>
      </c>
      <c r="F6231" s="2">
        <v>43861</v>
      </c>
      <c r="G6231" t="s">
        <v>8350</v>
      </c>
      <c r="H6231" s="3">
        <v>600</v>
      </c>
      <c r="I6231" s="3">
        <v>-600</v>
      </c>
      <c r="J6231" s="3">
        <v>0</v>
      </c>
    </row>
    <row r="6232" spans="1:10" x14ac:dyDescent="0.25">
      <c r="A6232" s="4" t="s">
        <v>9404</v>
      </c>
      <c r="B6232" s="4" t="s">
        <v>11128</v>
      </c>
      <c r="C6232" s="11" t="s">
        <v>11124</v>
      </c>
      <c r="D6232" t="s">
        <v>8351</v>
      </c>
      <c r="E6232" t="s">
        <v>1</v>
      </c>
      <c r="F6232" s="2">
        <v>42303</v>
      </c>
      <c r="G6232" t="s">
        <v>5037</v>
      </c>
      <c r="H6232" s="3">
        <v>2100</v>
      </c>
      <c r="I6232" s="3">
        <v>-2100</v>
      </c>
      <c r="J6232" s="3">
        <v>0</v>
      </c>
    </row>
    <row r="6233" spans="1:10" x14ac:dyDescent="0.25">
      <c r="A6233" s="4" t="s">
        <v>9404</v>
      </c>
      <c r="B6233" s="4" t="s">
        <v>11128</v>
      </c>
      <c r="C6233" s="11" t="s">
        <v>11124</v>
      </c>
      <c r="D6233" t="s">
        <v>8352</v>
      </c>
      <c r="E6233" t="s">
        <v>1</v>
      </c>
      <c r="F6233" s="2">
        <v>43861</v>
      </c>
      <c r="G6233" t="s">
        <v>8353</v>
      </c>
      <c r="H6233" s="3">
        <v>600</v>
      </c>
      <c r="I6233" s="3">
        <v>-600</v>
      </c>
      <c r="J6233" s="3">
        <v>0</v>
      </c>
    </row>
    <row r="6234" spans="1:10" x14ac:dyDescent="0.25">
      <c r="A6234" s="4" t="s">
        <v>9404</v>
      </c>
      <c r="B6234" s="4" t="s">
        <v>11128</v>
      </c>
      <c r="C6234" s="11" t="s">
        <v>11124</v>
      </c>
      <c r="D6234" t="s">
        <v>8354</v>
      </c>
      <c r="E6234" t="s">
        <v>1</v>
      </c>
      <c r="F6234" s="2">
        <v>42213</v>
      </c>
      <c r="G6234" t="s">
        <v>7916</v>
      </c>
      <c r="H6234" s="3">
        <v>21767.79</v>
      </c>
      <c r="I6234" s="3">
        <v>-21767.79</v>
      </c>
      <c r="J6234" s="3">
        <v>0</v>
      </c>
    </row>
    <row r="6235" spans="1:10" x14ac:dyDescent="0.25">
      <c r="A6235" s="4" t="s">
        <v>9404</v>
      </c>
      <c r="B6235" s="4" t="s">
        <v>11128</v>
      </c>
      <c r="C6235" s="11" t="s">
        <v>11124</v>
      </c>
      <c r="D6235" t="s">
        <v>8355</v>
      </c>
      <c r="E6235" t="s">
        <v>1</v>
      </c>
      <c r="F6235" s="2">
        <v>42109</v>
      </c>
      <c r="G6235" t="s">
        <v>6396</v>
      </c>
      <c r="H6235" s="3">
        <v>1158.33</v>
      </c>
      <c r="I6235" s="3">
        <v>-1158.33</v>
      </c>
      <c r="J6235" s="3">
        <v>0</v>
      </c>
    </row>
    <row r="6236" spans="1:10" x14ac:dyDescent="0.25">
      <c r="A6236" s="4" t="s">
        <v>9404</v>
      </c>
      <c r="B6236" s="4" t="s">
        <v>11128</v>
      </c>
      <c r="C6236" s="11" t="s">
        <v>11124</v>
      </c>
      <c r="D6236" t="s">
        <v>8356</v>
      </c>
      <c r="E6236" t="s">
        <v>1</v>
      </c>
      <c r="F6236" s="2">
        <v>42214</v>
      </c>
      <c r="G6236" t="s">
        <v>8357</v>
      </c>
      <c r="H6236" s="3">
        <v>14529.63</v>
      </c>
      <c r="I6236" s="3">
        <v>-14529.63</v>
      </c>
      <c r="J6236" s="3">
        <v>0</v>
      </c>
    </row>
    <row r="6237" spans="1:10" x14ac:dyDescent="0.25">
      <c r="A6237" s="4" t="s">
        <v>9404</v>
      </c>
      <c r="B6237" s="4" t="s">
        <v>11128</v>
      </c>
      <c r="C6237" s="11" t="s">
        <v>11124</v>
      </c>
      <c r="D6237" t="s">
        <v>8356</v>
      </c>
      <c r="E6237" t="s">
        <v>7</v>
      </c>
      <c r="F6237" s="2">
        <v>42460</v>
      </c>
      <c r="G6237" t="s">
        <v>8357</v>
      </c>
      <c r="H6237" s="3">
        <v>19372.84</v>
      </c>
      <c r="I6237" s="3">
        <v>-19372.84</v>
      </c>
      <c r="J6237" s="3">
        <v>0</v>
      </c>
    </row>
    <row r="6238" spans="1:10" x14ac:dyDescent="0.25">
      <c r="A6238" s="4" t="s">
        <v>9404</v>
      </c>
      <c r="B6238" s="4" t="s">
        <v>11128</v>
      </c>
      <c r="C6238" s="11" t="s">
        <v>11124</v>
      </c>
      <c r="D6238" t="s">
        <v>8356</v>
      </c>
      <c r="E6238" t="s">
        <v>9</v>
      </c>
      <c r="F6238" s="2">
        <v>42429</v>
      </c>
      <c r="G6238" t="s">
        <v>8357</v>
      </c>
      <c r="H6238" s="3">
        <v>3450</v>
      </c>
      <c r="I6238" s="3">
        <v>-3450</v>
      </c>
      <c r="J6238" s="3">
        <v>0</v>
      </c>
    </row>
    <row r="6239" spans="1:10" x14ac:dyDescent="0.25">
      <c r="A6239" s="4" t="s">
        <v>9404</v>
      </c>
      <c r="B6239" s="4" t="s">
        <v>11128</v>
      </c>
      <c r="C6239" s="11" t="s">
        <v>11124</v>
      </c>
      <c r="D6239" t="s">
        <v>8356</v>
      </c>
      <c r="E6239" t="s">
        <v>19</v>
      </c>
      <c r="F6239" s="2">
        <v>43696</v>
      </c>
      <c r="G6239" t="s">
        <v>8357</v>
      </c>
      <c r="H6239" s="3">
        <v>14529.63</v>
      </c>
      <c r="I6239" s="3">
        <v>-14529.63</v>
      </c>
      <c r="J6239" s="3">
        <v>0</v>
      </c>
    </row>
    <row r="6240" spans="1:10" x14ac:dyDescent="0.25">
      <c r="A6240" s="4" t="s">
        <v>9404</v>
      </c>
      <c r="B6240" s="4" t="s">
        <v>11128</v>
      </c>
      <c r="C6240" s="11" t="s">
        <v>11124</v>
      </c>
      <c r="D6240" t="s">
        <v>8358</v>
      </c>
      <c r="E6240" t="s">
        <v>1</v>
      </c>
      <c r="F6240" s="2">
        <v>42319</v>
      </c>
      <c r="G6240" t="s">
        <v>8359</v>
      </c>
      <c r="H6240" s="3">
        <v>20094.09</v>
      </c>
      <c r="I6240" s="3">
        <v>-20094.09</v>
      </c>
      <c r="J6240" s="3">
        <v>0</v>
      </c>
    </row>
    <row r="6241" spans="1:10" x14ac:dyDescent="0.25">
      <c r="A6241" s="4" t="s">
        <v>9404</v>
      </c>
      <c r="B6241" s="4" t="s">
        <v>11128</v>
      </c>
      <c r="C6241" s="11" t="s">
        <v>11124</v>
      </c>
      <c r="D6241" t="s">
        <v>8360</v>
      </c>
      <c r="E6241" t="s">
        <v>1</v>
      </c>
      <c r="F6241" s="2">
        <v>42429</v>
      </c>
      <c r="G6241" t="s">
        <v>8361</v>
      </c>
      <c r="H6241" s="3">
        <v>47180.05</v>
      </c>
      <c r="I6241" s="3">
        <v>-47180.05</v>
      </c>
      <c r="J6241" s="3">
        <v>0</v>
      </c>
    </row>
    <row r="6242" spans="1:10" x14ac:dyDescent="0.25">
      <c r="A6242" s="4" t="s">
        <v>9404</v>
      </c>
      <c r="B6242" s="4" t="s">
        <v>11128</v>
      </c>
      <c r="C6242" s="11" t="s">
        <v>11124</v>
      </c>
      <c r="D6242" t="s">
        <v>8362</v>
      </c>
      <c r="E6242" t="s">
        <v>1</v>
      </c>
      <c r="F6242" s="2">
        <v>44651</v>
      </c>
      <c r="G6242" t="s">
        <v>8363</v>
      </c>
      <c r="H6242" s="3">
        <v>4400</v>
      </c>
      <c r="I6242" s="3">
        <v>-2750</v>
      </c>
      <c r="J6242" s="3">
        <v>1650</v>
      </c>
    </row>
    <row r="6243" spans="1:10" x14ac:dyDescent="0.25">
      <c r="A6243" s="4" t="s">
        <v>9404</v>
      </c>
      <c r="B6243" s="4" t="s">
        <v>11128</v>
      </c>
      <c r="C6243" s="11" t="s">
        <v>11124</v>
      </c>
      <c r="D6243" t="s">
        <v>8364</v>
      </c>
      <c r="E6243" t="s">
        <v>1</v>
      </c>
      <c r="F6243" s="2">
        <v>42061</v>
      </c>
      <c r="G6243" t="s">
        <v>8365</v>
      </c>
      <c r="H6243" s="3">
        <v>8000</v>
      </c>
      <c r="I6243" s="3">
        <v>-8000</v>
      </c>
      <c r="J6243" s="3">
        <v>0</v>
      </c>
    </row>
    <row r="6244" spans="1:10" x14ac:dyDescent="0.25">
      <c r="A6244" s="4" t="s">
        <v>9404</v>
      </c>
      <c r="B6244" s="4" t="s">
        <v>11128</v>
      </c>
      <c r="C6244" s="11" t="s">
        <v>11124</v>
      </c>
      <c r="D6244" t="s">
        <v>8366</v>
      </c>
      <c r="E6244" t="s">
        <v>1</v>
      </c>
      <c r="F6244" s="2">
        <v>42033</v>
      </c>
      <c r="G6244" t="s">
        <v>8367</v>
      </c>
      <c r="H6244" s="3">
        <v>8500</v>
      </c>
      <c r="I6244" s="3">
        <v>-8500</v>
      </c>
      <c r="J6244" s="3">
        <v>0</v>
      </c>
    </row>
    <row r="6245" spans="1:10" x14ac:dyDescent="0.25">
      <c r="A6245" s="4" t="s">
        <v>9404</v>
      </c>
      <c r="B6245" s="4" t="s">
        <v>11128</v>
      </c>
      <c r="C6245" s="11" t="s">
        <v>11124</v>
      </c>
      <c r="D6245" t="s">
        <v>8368</v>
      </c>
      <c r="E6245" t="s">
        <v>1</v>
      </c>
      <c r="F6245" s="2">
        <v>42886</v>
      </c>
      <c r="G6245" t="s">
        <v>8369</v>
      </c>
      <c r="H6245" s="3">
        <v>15500</v>
      </c>
      <c r="I6245" s="3">
        <v>-15500</v>
      </c>
      <c r="J6245" s="3">
        <v>0</v>
      </c>
    </row>
    <row r="6246" spans="1:10" x14ac:dyDescent="0.25">
      <c r="A6246" s="4" t="s">
        <v>9404</v>
      </c>
      <c r="B6246" s="4" t="s">
        <v>11128</v>
      </c>
      <c r="C6246" s="11" t="s">
        <v>11124</v>
      </c>
      <c r="D6246" t="s">
        <v>8370</v>
      </c>
      <c r="E6246" t="s">
        <v>1</v>
      </c>
      <c r="F6246" s="2">
        <v>43007</v>
      </c>
      <c r="G6246" t="s">
        <v>8371</v>
      </c>
      <c r="H6246" s="3">
        <v>4800</v>
      </c>
      <c r="I6246" s="3">
        <v>-4800</v>
      </c>
      <c r="J6246" s="3">
        <v>0</v>
      </c>
    </row>
    <row r="6247" spans="1:10" x14ac:dyDescent="0.25">
      <c r="A6247" s="4" t="s">
        <v>9404</v>
      </c>
      <c r="B6247" s="4" t="s">
        <v>11128</v>
      </c>
      <c r="C6247" s="11" t="s">
        <v>11124</v>
      </c>
      <c r="D6247" t="s">
        <v>8370</v>
      </c>
      <c r="E6247" t="s">
        <v>7</v>
      </c>
      <c r="F6247" s="2">
        <v>43069</v>
      </c>
      <c r="G6247" t="s">
        <v>8371</v>
      </c>
      <c r="H6247" s="3">
        <v>6400</v>
      </c>
      <c r="I6247" s="3">
        <v>-6400</v>
      </c>
      <c r="J6247" s="3">
        <v>0</v>
      </c>
    </row>
    <row r="6248" spans="1:10" x14ac:dyDescent="0.25">
      <c r="A6248" s="4" t="s">
        <v>9404</v>
      </c>
      <c r="B6248" s="4" t="s">
        <v>11128</v>
      </c>
      <c r="C6248" s="11" t="s">
        <v>11124</v>
      </c>
      <c r="D6248" t="s">
        <v>8370</v>
      </c>
      <c r="E6248" t="s">
        <v>9</v>
      </c>
      <c r="F6248" s="2">
        <v>43131</v>
      </c>
      <c r="G6248" t="s">
        <v>8371</v>
      </c>
      <c r="H6248" s="3">
        <v>4800</v>
      </c>
      <c r="I6248" s="3">
        <v>-4800</v>
      </c>
      <c r="J6248" s="3">
        <v>0</v>
      </c>
    </row>
    <row r="6249" spans="1:10" x14ac:dyDescent="0.25">
      <c r="A6249" s="4" t="s">
        <v>9404</v>
      </c>
      <c r="B6249" s="4" t="s">
        <v>11128</v>
      </c>
      <c r="C6249" s="11" t="s">
        <v>11124</v>
      </c>
      <c r="D6249" t="s">
        <v>8370</v>
      </c>
      <c r="E6249" t="s">
        <v>19</v>
      </c>
      <c r="F6249" s="2">
        <v>43280</v>
      </c>
      <c r="G6249" t="s">
        <v>8371</v>
      </c>
      <c r="H6249" s="3">
        <v>6000</v>
      </c>
      <c r="I6249" s="3">
        <v>-6000</v>
      </c>
      <c r="J6249" s="3">
        <v>0</v>
      </c>
    </row>
    <row r="6250" spans="1:10" x14ac:dyDescent="0.25">
      <c r="A6250" s="4" t="s">
        <v>9404</v>
      </c>
      <c r="B6250" s="4" t="s">
        <v>11128</v>
      </c>
      <c r="C6250" s="11" t="s">
        <v>11124</v>
      </c>
      <c r="D6250" t="s">
        <v>8370</v>
      </c>
      <c r="E6250" t="s">
        <v>21</v>
      </c>
      <c r="F6250" s="2">
        <v>43182</v>
      </c>
      <c r="G6250" t="s">
        <v>8371</v>
      </c>
      <c r="H6250" s="3">
        <v>14000</v>
      </c>
      <c r="I6250" s="3">
        <v>-14000</v>
      </c>
      <c r="J6250" s="3">
        <v>0</v>
      </c>
    </row>
    <row r="6251" spans="1:10" x14ac:dyDescent="0.25">
      <c r="A6251" s="4" t="s">
        <v>9404</v>
      </c>
      <c r="B6251" s="4" t="s">
        <v>11128</v>
      </c>
      <c r="C6251" s="11" t="s">
        <v>11124</v>
      </c>
      <c r="D6251" t="s">
        <v>8372</v>
      </c>
      <c r="E6251" t="s">
        <v>1</v>
      </c>
      <c r="F6251" s="2">
        <v>44592</v>
      </c>
      <c r="G6251" t="s">
        <v>8373</v>
      </c>
      <c r="H6251" s="3">
        <v>25000</v>
      </c>
      <c r="I6251" s="3">
        <v>-15625</v>
      </c>
      <c r="J6251" s="3">
        <v>9375</v>
      </c>
    </row>
    <row r="6252" spans="1:10" x14ac:dyDescent="0.25">
      <c r="A6252" s="4" t="s">
        <v>9404</v>
      </c>
      <c r="B6252" s="4" t="s">
        <v>11128</v>
      </c>
      <c r="C6252" s="11" t="s">
        <v>11124</v>
      </c>
      <c r="D6252" t="s">
        <v>8374</v>
      </c>
      <c r="E6252" t="s">
        <v>1</v>
      </c>
      <c r="F6252" s="2">
        <v>44592</v>
      </c>
      <c r="G6252" t="s">
        <v>8375</v>
      </c>
      <c r="H6252" s="3">
        <v>30000</v>
      </c>
      <c r="I6252" s="3">
        <v>-18750</v>
      </c>
      <c r="J6252" s="3">
        <v>11250</v>
      </c>
    </row>
    <row r="6253" spans="1:10" x14ac:dyDescent="0.25">
      <c r="A6253" s="4" t="s">
        <v>9404</v>
      </c>
      <c r="B6253" s="4" t="s">
        <v>11128</v>
      </c>
      <c r="C6253" s="11" t="s">
        <v>11124</v>
      </c>
      <c r="D6253" t="s">
        <v>8376</v>
      </c>
      <c r="E6253" t="s">
        <v>1</v>
      </c>
      <c r="F6253" s="2">
        <v>44013</v>
      </c>
      <c r="G6253" t="s">
        <v>8377</v>
      </c>
      <c r="H6253" s="3">
        <v>1020</v>
      </c>
      <c r="I6253" s="3">
        <v>-892.5</v>
      </c>
      <c r="J6253" s="3">
        <v>127.5</v>
      </c>
    </row>
    <row r="6254" spans="1:10" x14ac:dyDescent="0.25">
      <c r="A6254" s="4" t="s">
        <v>9404</v>
      </c>
      <c r="B6254" s="4" t="s">
        <v>11128</v>
      </c>
      <c r="C6254" s="11" t="s">
        <v>11124</v>
      </c>
      <c r="D6254" t="s">
        <v>8378</v>
      </c>
      <c r="E6254" t="s">
        <v>1</v>
      </c>
      <c r="F6254" s="2">
        <v>44834</v>
      </c>
      <c r="G6254" t="s">
        <v>8379</v>
      </c>
      <c r="H6254" s="3">
        <v>15000</v>
      </c>
      <c r="I6254" s="3">
        <v>-5625</v>
      </c>
      <c r="J6254" s="3">
        <v>9375</v>
      </c>
    </row>
    <row r="6255" spans="1:10" x14ac:dyDescent="0.25">
      <c r="A6255" s="4" t="s">
        <v>9404</v>
      </c>
      <c r="B6255" s="4" t="s">
        <v>11128</v>
      </c>
      <c r="C6255" s="11" t="s">
        <v>11124</v>
      </c>
      <c r="D6255" t="s">
        <v>8378</v>
      </c>
      <c r="E6255" t="s">
        <v>7</v>
      </c>
      <c r="F6255" s="2">
        <v>44834</v>
      </c>
      <c r="G6255" t="s">
        <v>8380</v>
      </c>
      <c r="H6255" s="3">
        <v>1800</v>
      </c>
      <c r="I6255" s="3">
        <v>-675</v>
      </c>
      <c r="J6255" s="3">
        <v>1125</v>
      </c>
    </row>
    <row r="6256" spans="1:10" x14ac:dyDescent="0.25">
      <c r="A6256" s="4" t="s">
        <v>9404</v>
      </c>
      <c r="B6256" s="4" t="s">
        <v>11128</v>
      </c>
      <c r="C6256" s="11" t="s">
        <v>11124</v>
      </c>
      <c r="D6256" t="s">
        <v>8378</v>
      </c>
      <c r="E6256" t="s">
        <v>9</v>
      </c>
      <c r="F6256" s="2">
        <v>44834</v>
      </c>
      <c r="G6256" t="s">
        <v>8381</v>
      </c>
      <c r="H6256" s="3">
        <v>2100</v>
      </c>
      <c r="I6256" s="3">
        <v>-787.5</v>
      </c>
      <c r="J6256" s="3">
        <v>1312.5</v>
      </c>
    </row>
    <row r="6257" spans="1:10" x14ac:dyDescent="0.25">
      <c r="A6257" s="4" t="s">
        <v>9404</v>
      </c>
      <c r="B6257" s="4" t="s">
        <v>11128</v>
      </c>
      <c r="C6257" s="11" t="s">
        <v>11124</v>
      </c>
      <c r="D6257" t="s">
        <v>8378</v>
      </c>
      <c r="E6257" t="s">
        <v>19</v>
      </c>
      <c r="F6257" s="2">
        <v>44834</v>
      </c>
      <c r="G6257" t="s">
        <v>8382</v>
      </c>
      <c r="H6257" s="3">
        <v>300</v>
      </c>
      <c r="I6257" s="3">
        <v>-112.5</v>
      </c>
      <c r="J6257" s="3">
        <v>187.5</v>
      </c>
    </row>
    <row r="6258" spans="1:10" x14ac:dyDescent="0.25">
      <c r="A6258" s="4" t="s">
        <v>9404</v>
      </c>
      <c r="B6258" s="4" t="s">
        <v>11128</v>
      </c>
      <c r="C6258" s="11" t="s">
        <v>11124</v>
      </c>
      <c r="D6258" t="s">
        <v>8378</v>
      </c>
      <c r="E6258" t="s">
        <v>21</v>
      </c>
      <c r="F6258" s="2">
        <v>44834</v>
      </c>
      <c r="G6258" t="s">
        <v>8383</v>
      </c>
      <c r="H6258" s="3">
        <v>8900</v>
      </c>
      <c r="I6258" s="3">
        <v>-3337.5</v>
      </c>
      <c r="J6258" s="3">
        <v>5562.5</v>
      </c>
    </row>
    <row r="6259" spans="1:10" x14ac:dyDescent="0.25">
      <c r="A6259" s="4" t="s">
        <v>9404</v>
      </c>
      <c r="B6259" s="4" t="s">
        <v>11128</v>
      </c>
      <c r="C6259" s="11" t="s">
        <v>11124</v>
      </c>
      <c r="D6259" t="s">
        <v>8378</v>
      </c>
      <c r="E6259" t="s">
        <v>23</v>
      </c>
      <c r="F6259" s="2">
        <v>45016</v>
      </c>
      <c r="G6259" t="s">
        <v>8379</v>
      </c>
      <c r="H6259" s="3">
        <v>800</v>
      </c>
      <c r="I6259" s="3">
        <v>-300</v>
      </c>
      <c r="J6259" s="3">
        <v>500</v>
      </c>
    </row>
    <row r="6260" spans="1:10" x14ac:dyDescent="0.25">
      <c r="A6260" s="4" t="s">
        <v>9404</v>
      </c>
      <c r="B6260" s="4" t="s">
        <v>11128</v>
      </c>
      <c r="C6260" s="11" t="s">
        <v>11124</v>
      </c>
      <c r="D6260" t="s">
        <v>8384</v>
      </c>
      <c r="E6260" t="s">
        <v>1</v>
      </c>
      <c r="F6260" s="2">
        <v>44377</v>
      </c>
      <c r="G6260" t="s">
        <v>8385</v>
      </c>
      <c r="H6260" s="3">
        <v>7500</v>
      </c>
      <c r="I6260" s="3">
        <v>-4687.5</v>
      </c>
      <c r="J6260" s="3">
        <v>2812.5</v>
      </c>
    </row>
    <row r="6261" spans="1:10" x14ac:dyDescent="0.25">
      <c r="A6261" s="4" t="s">
        <v>9404</v>
      </c>
      <c r="B6261" s="4" t="s">
        <v>11128</v>
      </c>
      <c r="C6261" s="11" t="s">
        <v>11124</v>
      </c>
      <c r="D6261" t="s">
        <v>8386</v>
      </c>
      <c r="E6261" t="s">
        <v>1</v>
      </c>
      <c r="F6261" s="2">
        <v>44742</v>
      </c>
      <c r="G6261" t="s">
        <v>8387</v>
      </c>
      <c r="H6261" s="3">
        <v>20000</v>
      </c>
      <c r="I6261" s="3">
        <v>-7083.34</v>
      </c>
      <c r="J6261" s="3">
        <v>12916.66</v>
      </c>
    </row>
    <row r="6262" spans="1:10" x14ac:dyDescent="0.25">
      <c r="A6262" s="4" t="s">
        <v>9404</v>
      </c>
      <c r="B6262" s="4" t="s">
        <v>11128</v>
      </c>
      <c r="C6262" s="11" t="s">
        <v>11124</v>
      </c>
      <c r="D6262" t="s">
        <v>8388</v>
      </c>
      <c r="E6262" t="s">
        <v>1</v>
      </c>
      <c r="F6262" s="2">
        <v>44013</v>
      </c>
      <c r="G6262" t="s">
        <v>8389</v>
      </c>
      <c r="H6262" s="3">
        <v>17500</v>
      </c>
      <c r="I6262" s="3">
        <v>-15312.5</v>
      </c>
      <c r="J6262" s="3">
        <v>2187.5</v>
      </c>
    </row>
    <row r="6263" spans="1:10" x14ac:dyDescent="0.25">
      <c r="A6263" s="4" t="s">
        <v>9404</v>
      </c>
      <c r="B6263" s="4" t="s">
        <v>11128</v>
      </c>
      <c r="C6263" s="11" t="s">
        <v>11124</v>
      </c>
      <c r="D6263" t="s">
        <v>8390</v>
      </c>
      <c r="E6263" t="s">
        <v>1</v>
      </c>
      <c r="F6263" s="2">
        <v>44469</v>
      </c>
      <c r="G6263" t="s">
        <v>8391</v>
      </c>
      <c r="H6263" s="3">
        <v>3195.69</v>
      </c>
      <c r="I6263" s="3">
        <v>-1997.3</v>
      </c>
      <c r="J6263" s="3">
        <v>1198.3900000000001</v>
      </c>
    </row>
    <row r="6264" spans="1:10" x14ac:dyDescent="0.25">
      <c r="A6264" s="4" t="s">
        <v>9404</v>
      </c>
      <c r="B6264" s="4" t="s">
        <v>11128</v>
      </c>
      <c r="C6264" s="11" t="s">
        <v>11124</v>
      </c>
      <c r="D6264" t="s">
        <v>8392</v>
      </c>
      <c r="E6264" t="s">
        <v>1</v>
      </c>
      <c r="F6264" s="2">
        <v>44651</v>
      </c>
      <c r="G6264" t="s">
        <v>8393</v>
      </c>
      <c r="H6264" s="3">
        <v>4900</v>
      </c>
      <c r="I6264" s="3">
        <v>-3062.5</v>
      </c>
      <c r="J6264" s="3">
        <v>1837.5</v>
      </c>
    </row>
    <row r="6265" spans="1:10" x14ac:dyDescent="0.25">
      <c r="A6265" s="4" t="s">
        <v>9404</v>
      </c>
      <c r="B6265" s="4" t="s">
        <v>11128</v>
      </c>
      <c r="C6265" s="11" t="s">
        <v>11124</v>
      </c>
      <c r="D6265" t="s">
        <v>8394</v>
      </c>
      <c r="E6265" t="s">
        <v>1</v>
      </c>
      <c r="F6265" s="2">
        <v>44347</v>
      </c>
      <c r="G6265" t="s">
        <v>5008</v>
      </c>
      <c r="H6265" s="3">
        <v>2900</v>
      </c>
      <c r="I6265" s="3">
        <v>-1812.5</v>
      </c>
      <c r="J6265" s="3">
        <v>1087.5</v>
      </c>
    </row>
    <row r="6266" spans="1:10" x14ac:dyDescent="0.25">
      <c r="A6266" s="4" t="s">
        <v>9404</v>
      </c>
      <c r="B6266" s="4" t="s">
        <v>11128</v>
      </c>
      <c r="C6266" s="11" t="s">
        <v>11124</v>
      </c>
      <c r="D6266" t="s">
        <v>8395</v>
      </c>
      <c r="E6266" t="s">
        <v>1</v>
      </c>
      <c r="F6266" s="2">
        <v>45016</v>
      </c>
      <c r="G6266" t="s">
        <v>8396</v>
      </c>
      <c r="H6266" s="3">
        <v>6000</v>
      </c>
      <c r="I6266" s="3">
        <v>-2250</v>
      </c>
      <c r="J6266" s="3">
        <v>3750</v>
      </c>
    </row>
    <row r="6267" spans="1:10" x14ac:dyDescent="0.25">
      <c r="A6267" s="4" t="s">
        <v>9404</v>
      </c>
      <c r="B6267" s="4" t="s">
        <v>11128</v>
      </c>
      <c r="C6267" s="11" t="s">
        <v>11124</v>
      </c>
      <c r="D6267" t="s">
        <v>8397</v>
      </c>
      <c r="E6267" t="s">
        <v>1</v>
      </c>
      <c r="F6267" s="2">
        <v>44454</v>
      </c>
      <c r="G6267" t="s">
        <v>8398</v>
      </c>
      <c r="H6267" s="3">
        <v>2000</v>
      </c>
      <c r="I6267" s="3">
        <v>-1250</v>
      </c>
      <c r="J6267" s="3">
        <v>750</v>
      </c>
    </row>
    <row r="6268" spans="1:10" x14ac:dyDescent="0.25">
      <c r="A6268" s="4" t="s">
        <v>9404</v>
      </c>
      <c r="B6268" s="4" t="s">
        <v>11128</v>
      </c>
      <c r="C6268" s="11" t="s">
        <v>11124</v>
      </c>
      <c r="D6268" t="s">
        <v>8397</v>
      </c>
      <c r="E6268" t="s">
        <v>7</v>
      </c>
      <c r="F6268" s="2">
        <v>44576</v>
      </c>
      <c r="G6268" t="s">
        <v>8399</v>
      </c>
      <c r="H6268" s="3">
        <v>8000</v>
      </c>
      <c r="I6268" s="3">
        <v>-5000</v>
      </c>
      <c r="J6268" s="3">
        <v>3000</v>
      </c>
    </row>
    <row r="6269" spans="1:10" x14ac:dyDescent="0.25">
      <c r="A6269" s="4" t="s">
        <v>9404</v>
      </c>
      <c r="B6269" s="4" t="s">
        <v>11128</v>
      </c>
      <c r="C6269" s="11" t="s">
        <v>11124</v>
      </c>
      <c r="D6269" t="s">
        <v>8400</v>
      </c>
      <c r="E6269" t="s">
        <v>1</v>
      </c>
      <c r="F6269" s="2">
        <v>44985</v>
      </c>
      <c r="G6269" t="s">
        <v>8401</v>
      </c>
      <c r="H6269" s="3">
        <v>20910</v>
      </c>
      <c r="I6269" s="3">
        <v>-7841.25</v>
      </c>
      <c r="J6269" s="3">
        <v>13068.75</v>
      </c>
    </row>
    <row r="6270" spans="1:10" x14ac:dyDescent="0.25">
      <c r="A6270" s="4" t="s">
        <v>9404</v>
      </c>
      <c r="B6270" s="4" t="s">
        <v>11128</v>
      </c>
      <c r="C6270" s="11" t="s">
        <v>11124</v>
      </c>
      <c r="D6270" t="s">
        <v>8402</v>
      </c>
      <c r="E6270" t="s">
        <v>1</v>
      </c>
      <c r="F6270" s="2">
        <v>44651</v>
      </c>
      <c r="G6270" t="s">
        <v>8403</v>
      </c>
      <c r="H6270" s="3">
        <v>7500</v>
      </c>
      <c r="I6270" s="3">
        <v>-4687.5</v>
      </c>
      <c r="J6270" s="3">
        <v>2812.5</v>
      </c>
    </row>
    <row r="6271" spans="1:10" x14ac:dyDescent="0.25">
      <c r="A6271" s="4" t="s">
        <v>9404</v>
      </c>
      <c r="B6271" s="4" t="s">
        <v>11128</v>
      </c>
      <c r="C6271" s="11" t="s">
        <v>11124</v>
      </c>
      <c r="D6271" t="s">
        <v>8404</v>
      </c>
      <c r="E6271" t="s">
        <v>1</v>
      </c>
      <c r="F6271" s="2">
        <v>44530</v>
      </c>
      <c r="G6271" t="s">
        <v>8405</v>
      </c>
      <c r="H6271" s="3">
        <v>15800</v>
      </c>
      <c r="I6271" s="3">
        <v>-9875</v>
      </c>
      <c r="J6271" s="3">
        <v>5925</v>
      </c>
    </row>
    <row r="6272" spans="1:10" x14ac:dyDescent="0.25">
      <c r="A6272" s="4" t="s">
        <v>9404</v>
      </c>
      <c r="B6272" s="4" t="s">
        <v>11128</v>
      </c>
      <c r="C6272" s="11" t="s">
        <v>11124</v>
      </c>
      <c r="D6272" t="s">
        <v>8404</v>
      </c>
      <c r="E6272" t="s">
        <v>7</v>
      </c>
      <c r="F6272" s="2">
        <v>44681</v>
      </c>
      <c r="G6272" t="s">
        <v>8406</v>
      </c>
      <c r="H6272" s="3">
        <v>2560</v>
      </c>
      <c r="I6272" s="3">
        <v>-960</v>
      </c>
      <c r="J6272" s="3">
        <v>1600</v>
      </c>
    </row>
    <row r="6273" spans="1:10" x14ac:dyDescent="0.25">
      <c r="A6273" s="4" t="s">
        <v>9404</v>
      </c>
      <c r="B6273" s="4" t="s">
        <v>11128</v>
      </c>
      <c r="C6273" s="11" t="s">
        <v>11124</v>
      </c>
      <c r="D6273" t="s">
        <v>8407</v>
      </c>
      <c r="E6273" t="s">
        <v>1</v>
      </c>
      <c r="F6273" s="2">
        <v>45107</v>
      </c>
      <c r="G6273" t="s">
        <v>214</v>
      </c>
      <c r="H6273" s="3">
        <v>25000</v>
      </c>
      <c r="I6273" s="3">
        <v>-3125</v>
      </c>
      <c r="J6273" s="3">
        <v>21875</v>
      </c>
    </row>
    <row r="6274" spans="1:10" x14ac:dyDescent="0.25">
      <c r="A6274" s="4" t="s">
        <v>9404</v>
      </c>
      <c r="B6274" s="4" t="s">
        <v>11128</v>
      </c>
      <c r="C6274" s="11" t="s">
        <v>11124</v>
      </c>
      <c r="D6274" t="s">
        <v>8408</v>
      </c>
      <c r="E6274" t="s">
        <v>1</v>
      </c>
      <c r="F6274" s="2">
        <v>45016</v>
      </c>
      <c r="G6274" t="s">
        <v>8409</v>
      </c>
      <c r="H6274" s="3">
        <v>15000</v>
      </c>
      <c r="I6274" s="3">
        <v>-5625</v>
      </c>
      <c r="J6274" s="3">
        <v>9375</v>
      </c>
    </row>
    <row r="6275" spans="1:10" x14ac:dyDescent="0.25">
      <c r="A6275" s="4" t="s">
        <v>9404</v>
      </c>
      <c r="B6275" s="4" t="s">
        <v>11128</v>
      </c>
      <c r="C6275" s="11" t="s">
        <v>11124</v>
      </c>
      <c r="D6275" t="s">
        <v>8408</v>
      </c>
      <c r="E6275" t="s">
        <v>7</v>
      </c>
      <c r="F6275" s="2">
        <v>45016</v>
      </c>
      <c r="G6275" t="s">
        <v>8409</v>
      </c>
      <c r="H6275" s="3">
        <v>15000</v>
      </c>
      <c r="I6275" s="3">
        <v>-5625</v>
      </c>
      <c r="J6275" s="3">
        <v>9375</v>
      </c>
    </row>
    <row r="6276" spans="1:10" x14ac:dyDescent="0.25">
      <c r="A6276" s="4" t="s">
        <v>9404</v>
      </c>
      <c r="B6276" s="4" t="s">
        <v>11128</v>
      </c>
      <c r="C6276" s="11" t="s">
        <v>11124</v>
      </c>
      <c r="D6276" t="s">
        <v>8408</v>
      </c>
      <c r="E6276" t="s">
        <v>9</v>
      </c>
      <c r="F6276" s="2">
        <v>45016</v>
      </c>
      <c r="G6276" t="s">
        <v>8410</v>
      </c>
      <c r="H6276" s="3">
        <v>2270</v>
      </c>
      <c r="I6276" s="3">
        <v>-851.25</v>
      </c>
      <c r="J6276" s="3">
        <v>1418.75</v>
      </c>
    </row>
    <row r="6277" spans="1:10" x14ac:dyDescent="0.25">
      <c r="A6277" s="4" t="s">
        <v>9404</v>
      </c>
      <c r="B6277" s="4" t="s">
        <v>11128</v>
      </c>
      <c r="C6277" s="11" t="s">
        <v>11124</v>
      </c>
      <c r="D6277" t="s">
        <v>8411</v>
      </c>
      <c r="E6277" t="s">
        <v>1</v>
      </c>
      <c r="F6277" s="2">
        <v>45260</v>
      </c>
      <c r="G6277" t="s">
        <v>8412</v>
      </c>
      <c r="H6277" s="3">
        <v>21500</v>
      </c>
      <c r="I6277" s="3">
        <v>-2687.5</v>
      </c>
      <c r="J6277" s="3">
        <v>18812.5</v>
      </c>
    </row>
    <row r="6278" spans="1:10" x14ac:dyDescent="0.25">
      <c r="A6278" s="4" t="s">
        <v>9404</v>
      </c>
      <c r="B6278" s="4" t="s">
        <v>11128</v>
      </c>
      <c r="C6278" s="11" t="s">
        <v>11124</v>
      </c>
      <c r="D6278" t="s">
        <v>8413</v>
      </c>
      <c r="E6278" t="s">
        <v>1</v>
      </c>
      <c r="F6278" s="2">
        <v>45016</v>
      </c>
      <c r="G6278" t="s">
        <v>8414</v>
      </c>
      <c r="H6278" s="3">
        <v>1800</v>
      </c>
      <c r="I6278" s="3">
        <v>-675</v>
      </c>
      <c r="J6278" s="3">
        <v>1125</v>
      </c>
    </row>
    <row r="6279" spans="1:10" x14ac:dyDescent="0.25">
      <c r="A6279" s="4" t="s">
        <v>9404</v>
      </c>
      <c r="B6279" s="4" t="s">
        <v>11128</v>
      </c>
      <c r="C6279" s="11" t="s">
        <v>11124</v>
      </c>
      <c r="D6279" t="s">
        <v>8413</v>
      </c>
      <c r="E6279" t="s">
        <v>7</v>
      </c>
      <c r="F6279" s="2">
        <v>45122</v>
      </c>
      <c r="G6279" t="s">
        <v>8415</v>
      </c>
      <c r="H6279" s="3">
        <v>16000</v>
      </c>
      <c r="I6279" s="3">
        <v>-2000</v>
      </c>
      <c r="J6279" s="3">
        <v>14000</v>
      </c>
    </row>
    <row r="6280" spans="1:10" x14ac:dyDescent="0.25">
      <c r="A6280" s="4" t="s">
        <v>9404</v>
      </c>
      <c r="B6280" s="4" t="s">
        <v>11128</v>
      </c>
      <c r="C6280" s="11" t="s">
        <v>11124</v>
      </c>
      <c r="D6280" t="s">
        <v>8413</v>
      </c>
      <c r="E6280" t="s">
        <v>9</v>
      </c>
      <c r="F6280" s="2">
        <v>45122</v>
      </c>
      <c r="G6280" t="s">
        <v>8414</v>
      </c>
      <c r="H6280" s="3">
        <v>1800</v>
      </c>
      <c r="I6280" s="3">
        <v>-225</v>
      </c>
      <c r="J6280" s="3">
        <v>1575</v>
      </c>
    </row>
    <row r="6281" spans="1:10" x14ac:dyDescent="0.25">
      <c r="A6281" s="4" t="s">
        <v>9404</v>
      </c>
      <c r="B6281" s="4" t="s">
        <v>11128</v>
      </c>
      <c r="C6281" s="11" t="s">
        <v>11124</v>
      </c>
      <c r="D6281" t="s">
        <v>8416</v>
      </c>
      <c r="E6281" t="s">
        <v>1</v>
      </c>
      <c r="F6281" s="2">
        <v>45016</v>
      </c>
      <c r="G6281" t="s">
        <v>8417</v>
      </c>
      <c r="H6281" s="3">
        <v>12500</v>
      </c>
      <c r="I6281" s="3">
        <v>-4687.5</v>
      </c>
      <c r="J6281" s="3">
        <v>7812.5</v>
      </c>
    </row>
    <row r="6282" spans="1:10" x14ac:dyDescent="0.25">
      <c r="A6282" s="4" t="s">
        <v>9404</v>
      </c>
      <c r="B6282" s="4" t="s">
        <v>11128</v>
      </c>
      <c r="C6282" s="11" t="s">
        <v>11124</v>
      </c>
      <c r="D6282" t="s">
        <v>8418</v>
      </c>
      <c r="E6282" t="s">
        <v>1</v>
      </c>
      <c r="F6282" s="2">
        <v>42643</v>
      </c>
      <c r="G6282" t="s">
        <v>8419</v>
      </c>
      <c r="H6282" s="3">
        <v>7150</v>
      </c>
      <c r="I6282" s="3">
        <v>-7150</v>
      </c>
      <c r="J6282" s="3">
        <v>0</v>
      </c>
    </row>
    <row r="6283" spans="1:10" x14ac:dyDescent="0.25">
      <c r="A6283" s="4" t="s">
        <v>9404</v>
      </c>
      <c r="B6283" s="4" t="s">
        <v>11128</v>
      </c>
      <c r="C6283" s="11" t="s">
        <v>11124</v>
      </c>
      <c r="D6283" t="s">
        <v>8418</v>
      </c>
      <c r="E6283" t="s">
        <v>7</v>
      </c>
      <c r="F6283" s="2">
        <v>42642</v>
      </c>
      <c r="G6283" t="s">
        <v>8419</v>
      </c>
      <c r="H6283" s="3">
        <v>717.49</v>
      </c>
      <c r="I6283" s="3">
        <v>-717.49</v>
      </c>
      <c r="J6283" s="3">
        <v>0</v>
      </c>
    </row>
    <row r="6284" spans="1:10" x14ac:dyDescent="0.25">
      <c r="A6284" s="4" t="s">
        <v>9404</v>
      </c>
      <c r="B6284" s="4" t="s">
        <v>11128</v>
      </c>
      <c r="C6284" s="11" t="s">
        <v>11124</v>
      </c>
      <c r="D6284" t="s">
        <v>8418</v>
      </c>
      <c r="E6284" t="s">
        <v>9</v>
      </c>
      <c r="F6284" s="2">
        <v>42674</v>
      </c>
      <c r="G6284" t="s">
        <v>8419</v>
      </c>
      <c r="H6284" s="3">
        <v>3323.01</v>
      </c>
      <c r="I6284" s="3">
        <v>-3323.01</v>
      </c>
      <c r="J6284" s="3">
        <v>0</v>
      </c>
    </row>
    <row r="6285" spans="1:10" x14ac:dyDescent="0.25">
      <c r="A6285" s="4" t="s">
        <v>9404</v>
      </c>
      <c r="B6285" s="4" t="s">
        <v>11128</v>
      </c>
      <c r="C6285" s="11" t="s">
        <v>11124</v>
      </c>
      <c r="D6285" t="s">
        <v>8418</v>
      </c>
      <c r="E6285" t="s">
        <v>19</v>
      </c>
      <c r="F6285" s="2">
        <v>42699</v>
      </c>
      <c r="G6285" t="s">
        <v>8419</v>
      </c>
      <c r="H6285" s="3">
        <v>568.83000000000004</v>
      </c>
      <c r="I6285" s="3">
        <v>-568.83000000000004</v>
      </c>
      <c r="J6285" s="3">
        <v>0</v>
      </c>
    </row>
    <row r="6286" spans="1:10" x14ac:dyDescent="0.25">
      <c r="A6286" s="4" t="s">
        <v>9404</v>
      </c>
      <c r="B6286" s="4" t="s">
        <v>11128</v>
      </c>
      <c r="C6286" s="11" t="s">
        <v>11124</v>
      </c>
      <c r="D6286" t="s">
        <v>8420</v>
      </c>
      <c r="E6286" t="s">
        <v>1</v>
      </c>
      <c r="F6286" s="2">
        <v>44651</v>
      </c>
      <c r="G6286" t="s">
        <v>8421</v>
      </c>
      <c r="H6286" s="3">
        <v>4900</v>
      </c>
      <c r="I6286" s="3">
        <v>-3062.5</v>
      </c>
      <c r="J6286" s="3">
        <v>1837.5</v>
      </c>
    </row>
    <row r="6287" spans="1:10" x14ac:dyDescent="0.25">
      <c r="A6287" s="4" t="s">
        <v>9404</v>
      </c>
      <c r="B6287" s="4" t="s">
        <v>11128</v>
      </c>
      <c r="C6287" s="11" t="s">
        <v>11124</v>
      </c>
      <c r="D6287" t="s">
        <v>8422</v>
      </c>
      <c r="E6287" t="s">
        <v>1</v>
      </c>
      <c r="F6287" s="2">
        <v>44377</v>
      </c>
      <c r="G6287" t="s">
        <v>8423</v>
      </c>
      <c r="H6287" s="3">
        <v>14900</v>
      </c>
      <c r="I6287" s="3">
        <v>-9312.5</v>
      </c>
      <c r="J6287" s="3">
        <v>5587.5</v>
      </c>
    </row>
    <row r="6288" spans="1:10" x14ac:dyDescent="0.25">
      <c r="A6288" s="4" t="s">
        <v>9404</v>
      </c>
      <c r="B6288" s="4" t="s">
        <v>11128</v>
      </c>
      <c r="C6288" s="11" t="s">
        <v>11124</v>
      </c>
      <c r="D6288" t="s">
        <v>8424</v>
      </c>
      <c r="E6288" t="s">
        <v>1</v>
      </c>
      <c r="F6288" s="2">
        <v>44500</v>
      </c>
      <c r="G6288" t="s">
        <v>8425</v>
      </c>
      <c r="H6288" s="3">
        <v>14900</v>
      </c>
      <c r="I6288" s="3">
        <v>-9312.5</v>
      </c>
      <c r="J6288" s="3">
        <v>5587.5</v>
      </c>
    </row>
    <row r="6289" spans="1:10" x14ac:dyDescent="0.25">
      <c r="A6289" s="4" t="s">
        <v>9404</v>
      </c>
      <c r="B6289" s="4" t="s">
        <v>11128</v>
      </c>
      <c r="C6289" s="11" t="s">
        <v>11124</v>
      </c>
      <c r="D6289" t="s">
        <v>8426</v>
      </c>
      <c r="E6289" t="s">
        <v>1</v>
      </c>
      <c r="F6289" s="2">
        <v>43308</v>
      </c>
      <c r="G6289" t="s">
        <v>8427</v>
      </c>
      <c r="H6289" s="3">
        <v>22000</v>
      </c>
      <c r="I6289" s="3">
        <v>-22000</v>
      </c>
      <c r="J6289" s="3">
        <v>0</v>
      </c>
    </row>
    <row r="6290" spans="1:10" x14ac:dyDescent="0.25">
      <c r="A6290" s="4" t="s">
        <v>9404</v>
      </c>
      <c r="B6290" s="4" t="s">
        <v>11128</v>
      </c>
      <c r="C6290" s="11" t="s">
        <v>11124</v>
      </c>
      <c r="D6290" t="s">
        <v>8428</v>
      </c>
      <c r="E6290" t="s">
        <v>1</v>
      </c>
      <c r="F6290" s="2">
        <v>42825</v>
      </c>
      <c r="G6290" t="s">
        <v>8429</v>
      </c>
      <c r="H6290" s="3">
        <v>500</v>
      </c>
      <c r="I6290" s="3">
        <v>-500</v>
      </c>
      <c r="J6290" s="3">
        <v>0</v>
      </c>
    </row>
    <row r="6291" spans="1:10" x14ac:dyDescent="0.25">
      <c r="A6291" s="4" t="s">
        <v>9404</v>
      </c>
      <c r="B6291" s="4" t="s">
        <v>11128</v>
      </c>
      <c r="C6291" s="11" t="s">
        <v>11124</v>
      </c>
      <c r="D6291" t="s">
        <v>8430</v>
      </c>
      <c r="E6291" t="s">
        <v>1</v>
      </c>
      <c r="F6291" s="2">
        <v>42521</v>
      </c>
      <c r="G6291" t="s">
        <v>8431</v>
      </c>
      <c r="H6291" s="3">
        <v>6900</v>
      </c>
      <c r="I6291" s="3">
        <v>-6900</v>
      </c>
      <c r="J6291" s="3">
        <v>0</v>
      </c>
    </row>
    <row r="6292" spans="1:10" x14ac:dyDescent="0.25">
      <c r="A6292" s="4" t="s">
        <v>9404</v>
      </c>
      <c r="B6292" s="4" t="s">
        <v>11128</v>
      </c>
      <c r="C6292" s="11" t="s">
        <v>11124</v>
      </c>
      <c r="D6292" t="s">
        <v>8432</v>
      </c>
      <c r="E6292" t="s">
        <v>1</v>
      </c>
      <c r="F6292" s="2">
        <v>42277</v>
      </c>
      <c r="G6292" t="s">
        <v>8433</v>
      </c>
      <c r="H6292" s="3">
        <v>21767.79</v>
      </c>
      <c r="I6292" s="3">
        <v>-21767.79</v>
      </c>
      <c r="J6292" s="3">
        <v>0</v>
      </c>
    </row>
    <row r="6293" spans="1:10" x14ac:dyDescent="0.25">
      <c r="A6293" s="4" t="s">
        <v>9404</v>
      </c>
      <c r="B6293" s="4" t="s">
        <v>11128</v>
      </c>
      <c r="C6293" s="11" t="s">
        <v>11124</v>
      </c>
      <c r="D6293" t="s">
        <v>8434</v>
      </c>
      <c r="E6293" t="s">
        <v>1</v>
      </c>
      <c r="F6293" s="2">
        <v>42213</v>
      </c>
      <c r="G6293" t="s">
        <v>8435</v>
      </c>
      <c r="H6293" s="3">
        <v>9522.26</v>
      </c>
      <c r="I6293" s="3">
        <v>-9522.26</v>
      </c>
      <c r="J6293" s="3">
        <v>0</v>
      </c>
    </row>
    <row r="6294" spans="1:10" x14ac:dyDescent="0.25">
      <c r="A6294" s="4" t="s">
        <v>9404</v>
      </c>
      <c r="B6294" s="4" t="s">
        <v>11128</v>
      </c>
      <c r="C6294" s="11" t="s">
        <v>11124</v>
      </c>
      <c r="D6294" t="s">
        <v>8434</v>
      </c>
      <c r="E6294" t="s">
        <v>7</v>
      </c>
      <c r="F6294" s="2">
        <v>42467</v>
      </c>
      <c r="G6294" t="s">
        <v>8435</v>
      </c>
      <c r="H6294" s="3">
        <v>422.39</v>
      </c>
      <c r="I6294" s="3">
        <v>-422.39</v>
      </c>
      <c r="J6294" s="3">
        <v>0</v>
      </c>
    </row>
    <row r="6295" spans="1:10" x14ac:dyDescent="0.25">
      <c r="A6295" s="4" t="s">
        <v>9404</v>
      </c>
      <c r="B6295" s="4" t="s">
        <v>11128</v>
      </c>
      <c r="C6295" s="11" t="s">
        <v>11124</v>
      </c>
      <c r="D6295" t="s">
        <v>8434</v>
      </c>
      <c r="E6295" t="s">
        <v>9</v>
      </c>
      <c r="F6295" s="2">
        <v>42704</v>
      </c>
      <c r="G6295" t="s">
        <v>8435</v>
      </c>
      <c r="H6295" s="3">
        <v>1800</v>
      </c>
      <c r="I6295" s="3">
        <v>-1800</v>
      </c>
      <c r="J6295" s="3">
        <v>0</v>
      </c>
    </row>
    <row r="6296" spans="1:10" x14ac:dyDescent="0.25">
      <c r="A6296" s="4" t="s">
        <v>9404</v>
      </c>
      <c r="B6296" s="4" t="s">
        <v>11128</v>
      </c>
      <c r="C6296" s="11" t="s">
        <v>11124</v>
      </c>
      <c r="D6296" t="s">
        <v>8434</v>
      </c>
      <c r="E6296" t="s">
        <v>19</v>
      </c>
      <c r="F6296" s="2">
        <v>42978</v>
      </c>
      <c r="G6296" t="s">
        <v>8435</v>
      </c>
      <c r="H6296" s="3">
        <v>1180</v>
      </c>
      <c r="I6296" s="3">
        <v>-1180</v>
      </c>
      <c r="J6296" s="3">
        <v>0</v>
      </c>
    </row>
    <row r="6297" spans="1:10" x14ac:dyDescent="0.25">
      <c r="A6297" s="4" t="s">
        <v>9404</v>
      </c>
      <c r="B6297" s="4" t="s">
        <v>11128</v>
      </c>
      <c r="C6297" s="11" t="s">
        <v>11124</v>
      </c>
      <c r="D6297" t="s">
        <v>8436</v>
      </c>
      <c r="E6297" t="s">
        <v>1</v>
      </c>
      <c r="F6297" s="2">
        <v>42319</v>
      </c>
      <c r="G6297" t="s">
        <v>8437</v>
      </c>
      <c r="H6297" s="3">
        <v>11608.3</v>
      </c>
      <c r="I6297" s="3">
        <v>-11608.3</v>
      </c>
      <c r="J6297" s="3">
        <v>0</v>
      </c>
    </row>
    <row r="6298" spans="1:10" x14ac:dyDescent="0.25">
      <c r="A6298" s="4" t="s">
        <v>9404</v>
      </c>
      <c r="B6298" s="4" t="s">
        <v>11128</v>
      </c>
      <c r="C6298" s="11" t="s">
        <v>11124</v>
      </c>
      <c r="D6298" t="s">
        <v>8436</v>
      </c>
      <c r="E6298" t="s">
        <v>7</v>
      </c>
      <c r="F6298" s="2">
        <v>42551</v>
      </c>
      <c r="G6298" t="s">
        <v>8437</v>
      </c>
      <c r="H6298" s="3">
        <v>700</v>
      </c>
      <c r="I6298" s="3">
        <v>-700</v>
      </c>
      <c r="J6298" s="3">
        <v>0</v>
      </c>
    </row>
    <row r="6299" spans="1:10" x14ac:dyDescent="0.25">
      <c r="A6299" s="4" t="s">
        <v>9404</v>
      </c>
      <c r="B6299" s="4" t="s">
        <v>11128</v>
      </c>
      <c r="C6299" s="11" t="s">
        <v>11124</v>
      </c>
      <c r="D6299" t="s">
        <v>8436</v>
      </c>
      <c r="E6299" t="s">
        <v>9</v>
      </c>
      <c r="F6299" s="2">
        <v>42551</v>
      </c>
      <c r="G6299" t="s">
        <v>8437</v>
      </c>
      <c r="H6299" s="3">
        <v>700</v>
      </c>
      <c r="I6299" s="3">
        <v>-700</v>
      </c>
      <c r="J6299" s="3">
        <v>0</v>
      </c>
    </row>
    <row r="6300" spans="1:10" x14ac:dyDescent="0.25">
      <c r="A6300" s="4" t="s">
        <v>9404</v>
      </c>
      <c r="B6300" s="4" t="s">
        <v>11128</v>
      </c>
      <c r="C6300" s="11" t="s">
        <v>11124</v>
      </c>
      <c r="D6300" t="s">
        <v>8438</v>
      </c>
      <c r="E6300" t="s">
        <v>1</v>
      </c>
      <c r="F6300" s="2">
        <v>42061</v>
      </c>
      <c r="G6300" t="s">
        <v>8365</v>
      </c>
      <c r="H6300" s="3">
        <v>8000</v>
      </c>
      <c r="I6300" s="3">
        <v>-8000</v>
      </c>
      <c r="J6300" s="3">
        <v>0</v>
      </c>
    </row>
    <row r="6301" spans="1:10" x14ac:dyDescent="0.25">
      <c r="A6301" s="4" t="s">
        <v>9404</v>
      </c>
      <c r="B6301" s="4" t="s">
        <v>11128</v>
      </c>
      <c r="C6301" s="11" t="s">
        <v>11124</v>
      </c>
      <c r="D6301" t="s">
        <v>8438</v>
      </c>
      <c r="E6301" t="s">
        <v>7</v>
      </c>
      <c r="F6301" s="2">
        <v>42773</v>
      </c>
      <c r="G6301" t="s">
        <v>8365</v>
      </c>
      <c r="H6301" s="3">
        <v>1483.84</v>
      </c>
      <c r="I6301" s="3">
        <v>-1483.84</v>
      </c>
      <c r="J6301" s="3">
        <v>0</v>
      </c>
    </row>
    <row r="6302" spans="1:10" x14ac:dyDescent="0.25">
      <c r="A6302" s="4" t="s">
        <v>9404</v>
      </c>
      <c r="B6302" s="4" t="s">
        <v>11128</v>
      </c>
      <c r="C6302" s="11" t="s">
        <v>11124</v>
      </c>
      <c r="D6302" t="s">
        <v>8439</v>
      </c>
      <c r="E6302" t="s">
        <v>1</v>
      </c>
      <c r="F6302" s="2">
        <v>42643</v>
      </c>
      <c r="G6302" t="s">
        <v>8440</v>
      </c>
      <c r="H6302" s="3">
        <v>6900</v>
      </c>
      <c r="I6302" s="3">
        <v>-6900</v>
      </c>
      <c r="J6302" s="3">
        <v>0</v>
      </c>
    </row>
    <row r="6303" spans="1:10" x14ac:dyDescent="0.25">
      <c r="A6303" s="4" t="s">
        <v>9404</v>
      </c>
      <c r="B6303" s="4" t="s">
        <v>11128</v>
      </c>
      <c r="C6303" s="11" t="s">
        <v>11124</v>
      </c>
      <c r="D6303" t="s">
        <v>8441</v>
      </c>
      <c r="E6303" t="s">
        <v>1</v>
      </c>
      <c r="F6303" s="2">
        <v>43033</v>
      </c>
      <c r="G6303" t="s">
        <v>8442</v>
      </c>
      <c r="H6303" s="3">
        <v>6300</v>
      </c>
      <c r="I6303" s="3">
        <v>-6300</v>
      </c>
      <c r="J6303" s="3">
        <v>0</v>
      </c>
    </row>
    <row r="6304" spans="1:10" x14ac:dyDescent="0.25">
      <c r="A6304" s="4" t="s">
        <v>9404</v>
      </c>
      <c r="B6304" s="4" t="s">
        <v>11128</v>
      </c>
      <c r="C6304" s="11" t="s">
        <v>11124</v>
      </c>
      <c r="D6304" t="s">
        <v>8441</v>
      </c>
      <c r="E6304" t="s">
        <v>7</v>
      </c>
      <c r="F6304" s="2">
        <v>43069</v>
      </c>
      <c r="G6304" t="s">
        <v>8442</v>
      </c>
      <c r="H6304" s="3">
        <v>8400</v>
      </c>
      <c r="I6304" s="3">
        <v>-8400</v>
      </c>
      <c r="J6304" s="3">
        <v>0</v>
      </c>
    </row>
    <row r="6305" spans="1:10" x14ac:dyDescent="0.25">
      <c r="A6305" s="4" t="s">
        <v>9404</v>
      </c>
      <c r="B6305" s="4" t="s">
        <v>11128</v>
      </c>
      <c r="C6305" s="11" t="s">
        <v>11124</v>
      </c>
      <c r="D6305" t="s">
        <v>8441</v>
      </c>
      <c r="E6305" t="s">
        <v>9</v>
      </c>
      <c r="F6305" s="2">
        <v>43189</v>
      </c>
      <c r="G6305" t="s">
        <v>8442</v>
      </c>
      <c r="H6305" s="3">
        <v>1120</v>
      </c>
      <c r="I6305" s="3">
        <v>-1120</v>
      </c>
      <c r="J6305" s="3">
        <v>0</v>
      </c>
    </row>
    <row r="6306" spans="1:10" x14ac:dyDescent="0.25">
      <c r="A6306" s="4" t="s">
        <v>9404</v>
      </c>
      <c r="B6306" s="4" t="s">
        <v>11128</v>
      </c>
      <c r="C6306" s="11" t="s">
        <v>11124</v>
      </c>
      <c r="D6306" t="s">
        <v>8441</v>
      </c>
      <c r="E6306" t="s">
        <v>19</v>
      </c>
      <c r="F6306" s="2">
        <v>43220</v>
      </c>
      <c r="G6306" t="s">
        <v>8442</v>
      </c>
      <c r="H6306" s="3">
        <v>3960</v>
      </c>
      <c r="I6306" s="3">
        <v>-3960</v>
      </c>
      <c r="J6306" s="3">
        <v>0</v>
      </c>
    </row>
    <row r="6307" spans="1:10" x14ac:dyDescent="0.25">
      <c r="A6307" s="4" t="s">
        <v>9404</v>
      </c>
      <c r="B6307" s="4" t="s">
        <v>11128</v>
      </c>
      <c r="C6307" s="11" t="s">
        <v>11124</v>
      </c>
      <c r="D6307" t="s">
        <v>8441</v>
      </c>
      <c r="E6307" t="s">
        <v>21</v>
      </c>
      <c r="F6307" s="2">
        <v>43131</v>
      </c>
      <c r="G6307" t="s">
        <v>8442</v>
      </c>
      <c r="H6307" s="3">
        <v>6300</v>
      </c>
      <c r="I6307" s="3">
        <v>-6300</v>
      </c>
      <c r="J6307" s="3">
        <v>0</v>
      </c>
    </row>
    <row r="6308" spans="1:10" x14ac:dyDescent="0.25">
      <c r="A6308" s="4" t="s">
        <v>9404</v>
      </c>
      <c r="B6308" s="4" t="s">
        <v>11128</v>
      </c>
      <c r="C6308" s="11" t="s">
        <v>11124</v>
      </c>
      <c r="D6308" t="s">
        <v>8443</v>
      </c>
      <c r="E6308" t="s">
        <v>1</v>
      </c>
      <c r="F6308" s="2">
        <v>43039</v>
      </c>
      <c r="G6308" t="s">
        <v>8444</v>
      </c>
      <c r="H6308" s="3">
        <v>7500</v>
      </c>
      <c r="I6308" s="3">
        <v>-7500</v>
      </c>
      <c r="J6308" s="3">
        <v>0</v>
      </c>
    </row>
    <row r="6309" spans="1:10" x14ac:dyDescent="0.25">
      <c r="A6309" s="4" t="s">
        <v>9404</v>
      </c>
      <c r="B6309" s="4" t="s">
        <v>11128</v>
      </c>
      <c r="C6309" s="11" t="s">
        <v>11124</v>
      </c>
      <c r="D6309" t="s">
        <v>8443</v>
      </c>
      <c r="E6309" t="s">
        <v>7</v>
      </c>
      <c r="F6309" s="2">
        <v>43373</v>
      </c>
      <c r="G6309" t="s">
        <v>8445</v>
      </c>
      <c r="H6309" s="3">
        <v>5250</v>
      </c>
      <c r="I6309" s="3">
        <v>-5250</v>
      </c>
      <c r="J6309" s="3">
        <v>0</v>
      </c>
    </row>
    <row r="6310" spans="1:10" x14ac:dyDescent="0.25">
      <c r="A6310" s="4" t="s">
        <v>9404</v>
      </c>
      <c r="B6310" s="4" t="s">
        <v>11128</v>
      </c>
      <c r="C6310" s="11" t="s">
        <v>11124</v>
      </c>
      <c r="D6310" t="s">
        <v>8443</v>
      </c>
      <c r="E6310" t="s">
        <v>9</v>
      </c>
      <c r="F6310" s="2">
        <v>43517</v>
      </c>
      <c r="G6310" t="s">
        <v>8444</v>
      </c>
      <c r="H6310" s="3">
        <v>17500</v>
      </c>
      <c r="I6310" s="3">
        <v>-17500</v>
      </c>
      <c r="J6310" s="3">
        <v>0</v>
      </c>
    </row>
    <row r="6311" spans="1:10" x14ac:dyDescent="0.25">
      <c r="A6311" s="4" t="s">
        <v>9404</v>
      </c>
      <c r="B6311" s="4" t="s">
        <v>11128</v>
      </c>
      <c r="C6311" s="11" t="s">
        <v>11124</v>
      </c>
      <c r="D6311" t="s">
        <v>8446</v>
      </c>
      <c r="E6311" t="s">
        <v>1</v>
      </c>
      <c r="F6311" s="2">
        <v>44592</v>
      </c>
      <c r="G6311" t="s">
        <v>8447</v>
      </c>
      <c r="H6311" s="3">
        <v>35000</v>
      </c>
      <c r="I6311" s="3">
        <v>-21875</v>
      </c>
      <c r="J6311" s="3">
        <v>13125</v>
      </c>
    </row>
    <row r="6312" spans="1:10" x14ac:dyDescent="0.25">
      <c r="A6312" s="4" t="s">
        <v>9404</v>
      </c>
      <c r="B6312" s="4" t="s">
        <v>11128</v>
      </c>
      <c r="C6312" s="11" t="s">
        <v>11124</v>
      </c>
      <c r="D6312" t="s">
        <v>8446</v>
      </c>
      <c r="E6312" t="s">
        <v>7</v>
      </c>
      <c r="F6312" s="2">
        <v>44592</v>
      </c>
      <c r="G6312" t="s">
        <v>8448</v>
      </c>
      <c r="H6312" s="3">
        <v>720</v>
      </c>
      <c r="I6312" s="3">
        <v>-450</v>
      </c>
      <c r="J6312" s="3">
        <v>270</v>
      </c>
    </row>
    <row r="6313" spans="1:10" x14ac:dyDescent="0.25">
      <c r="A6313" s="4" t="s">
        <v>9404</v>
      </c>
      <c r="B6313" s="4" t="s">
        <v>11128</v>
      </c>
      <c r="C6313" s="11" t="s">
        <v>11124</v>
      </c>
      <c r="D6313" t="s">
        <v>8449</v>
      </c>
      <c r="E6313" t="s">
        <v>1</v>
      </c>
      <c r="F6313" s="2">
        <v>44347</v>
      </c>
      <c r="G6313" t="s">
        <v>8002</v>
      </c>
      <c r="H6313" s="3">
        <v>7000</v>
      </c>
      <c r="I6313" s="3">
        <v>-4375</v>
      </c>
      <c r="J6313" s="3">
        <v>2625</v>
      </c>
    </row>
    <row r="6314" spans="1:10" x14ac:dyDescent="0.25">
      <c r="A6314" s="4" t="s">
        <v>9404</v>
      </c>
      <c r="B6314" s="4" t="s">
        <v>11128</v>
      </c>
      <c r="C6314" s="11" t="s">
        <v>11124</v>
      </c>
      <c r="D6314" t="s">
        <v>8450</v>
      </c>
      <c r="E6314" t="s">
        <v>1</v>
      </c>
      <c r="F6314" s="2">
        <v>45016</v>
      </c>
      <c r="G6314" t="s">
        <v>8451</v>
      </c>
      <c r="H6314" s="3">
        <v>12500</v>
      </c>
      <c r="I6314" s="3">
        <v>-4687.5</v>
      </c>
      <c r="J6314" s="3">
        <v>7812.5</v>
      </c>
    </row>
    <row r="6315" spans="1:10" x14ac:dyDescent="0.25">
      <c r="A6315" s="4" t="s">
        <v>9404</v>
      </c>
      <c r="B6315" s="4" t="s">
        <v>11128</v>
      </c>
      <c r="C6315" s="11" t="s">
        <v>11124</v>
      </c>
      <c r="D6315" t="s">
        <v>8452</v>
      </c>
      <c r="E6315" t="s">
        <v>1</v>
      </c>
      <c r="F6315" s="2">
        <v>44331</v>
      </c>
      <c r="G6315" t="s">
        <v>8453</v>
      </c>
      <c r="H6315" s="3">
        <v>25000</v>
      </c>
      <c r="I6315" s="3">
        <v>-15625</v>
      </c>
      <c r="J6315" s="3">
        <v>9375</v>
      </c>
    </row>
    <row r="6316" spans="1:10" x14ac:dyDescent="0.25">
      <c r="A6316" s="4" t="s">
        <v>9404</v>
      </c>
      <c r="B6316" s="4" t="s">
        <v>11128</v>
      </c>
      <c r="C6316" s="11" t="s">
        <v>11124</v>
      </c>
      <c r="D6316" t="s">
        <v>8454</v>
      </c>
      <c r="E6316" t="s">
        <v>1</v>
      </c>
      <c r="F6316" s="2">
        <v>44256</v>
      </c>
      <c r="G6316" t="s">
        <v>8455</v>
      </c>
      <c r="H6316" s="3">
        <v>17000</v>
      </c>
      <c r="I6316" s="3">
        <v>-14875</v>
      </c>
      <c r="J6316" s="3">
        <v>2125</v>
      </c>
    </row>
    <row r="6317" spans="1:10" x14ac:dyDescent="0.25">
      <c r="A6317" s="4" t="s">
        <v>9404</v>
      </c>
      <c r="B6317" s="4" t="s">
        <v>11128</v>
      </c>
      <c r="C6317" s="11" t="s">
        <v>11124</v>
      </c>
      <c r="D6317" t="s">
        <v>8454</v>
      </c>
      <c r="E6317" t="s">
        <v>7</v>
      </c>
      <c r="F6317" s="2">
        <v>44347</v>
      </c>
      <c r="G6317" t="s">
        <v>4988</v>
      </c>
      <c r="H6317" s="3">
        <v>8000</v>
      </c>
      <c r="I6317" s="3">
        <v>-5000</v>
      </c>
      <c r="J6317" s="3">
        <v>3000</v>
      </c>
    </row>
    <row r="6318" spans="1:10" x14ac:dyDescent="0.25">
      <c r="A6318" s="4" t="s">
        <v>9404</v>
      </c>
      <c r="B6318" s="4" t="s">
        <v>11128</v>
      </c>
      <c r="C6318" s="11" t="s">
        <v>11124</v>
      </c>
      <c r="D6318" t="s">
        <v>8454</v>
      </c>
      <c r="E6318" t="s">
        <v>9</v>
      </c>
      <c r="F6318" s="2">
        <v>44347</v>
      </c>
      <c r="G6318" t="s">
        <v>8456</v>
      </c>
      <c r="H6318" s="3">
        <v>800</v>
      </c>
      <c r="I6318" s="3">
        <v>-500</v>
      </c>
      <c r="J6318" s="3">
        <v>300</v>
      </c>
    </row>
    <row r="6319" spans="1:10" x14ac:dyDescent="0.25">
      <c r="A6319" s="4" t="s">
        <v>9404</v>
      </c>
      <c r="B6319" s="4" t="s">
        <v>11128</v>
      </c>
      <c r="C6319" s="11" t="s">
        <v>11124</v>
      </c>
      <c r="D6319" t="s">
        <v>8454</v>
      </c>
      <c r="E6319" t="s">
        <v>19</v>
      </c>
      <c r="F6319" s="2">
        <v>45016</v>
      </c>
      <c r="G6319" t="s">
        <v>8457</v>
      </c>
      <c r="H6319" s="3">
        <v>3000</v>
      </c>
      <c r="I6319" s="3">
        <v>-1125</v>
      </c>
      <c r="J6319" s="3">
        <v>1875</v>
      </c>
    </row>
    <row r="6320" spans="1:10" x14ac:dyDescent="0.25">
      <c r="A6320" s="4" t="s">
        <v>9404</v>
      </c>
      <c r="B6320" s="4" t="s">
        <v>11128</v>
      </c>
      <c r="C6320" s="11" t="s">
        <v>11124</v>
      </c>
      <c r="D6320" t="s">
        <v>8458</v>
      </c>
      <c r="E6320" t="s">
        <v>1</v>
      </c>
      <c r="F6320" s="2">
        <v>44256</v>
      </c>
      <c r="G6320" t="s">
        <v>8459</v>
      </c>
      <c r="H6320" s="3">
        <v>12500</v>
      </c>
      <c r="I6320" s="3">
        <v>-10937.5</v>
      </c>
      <c r="J6320" s="3">
        <v>1562.5</v>
      </c>
    </row>
    <row r="6321" spans="1:10" x14ac:dyDescent="0.25">
      <c r="A6321" s="4" t="s">
        <v>9404</v>
      </c>
      <c r="B6321" s="4" t="s">
        <v>11128</v>
      </c>
      <c r="C6321" s="11" t="s">
        <v>11124</v>
      </c>
      <c r="D6321" t="s">
        <v>8460</v>
      </c>
      <c r="E6321" t="s">
        <v>1</v>
      </c>
      <c r="F6321" s="2">
        <v>44347</v>
      </c>
      <c r="G6321" t="s">
        <v>8461</v>
      </c>
      <c r="H6321" s="3">
        <v>7000</v>
      </c>
      <c r="I6321" s="3">
        <v>-4375</v>
      </c>
      <c r="J6321" s="3">
        <v>2625</v>
      </c>
    </row>
    <row r="6322" spans="1:10" x14ac:dyDescent="0.25">
      <c r="A6322" s="4" t="s">
        <v>9404</v>
      </c>
      <c r="B6322" s="4" t="s">
        <v>11128</v>
      </c>
      <c r="C6322" s="11" t="s">
        <v>11124</v>
      </c>
      <c r="D6322" t="s">
        <v>8462</v>
      </c>
      <c r="E6322" t="s">
        <v>1</v>
      </c>
      <c r="F6322" s="2">
        <v>44651</v>
      </c>
      <c r="G6322" t="s">
        <v>5348</v>
      </c>
      <c r="H6322" s="3">
        <v>18000</v>
      </c>
      <c r="I6322" s="3">
        <v>-11250</v>
      </c>
      <c r="J6322" s="3">
        <v>6750</v>
      </c>
    </row>
    <row r="6323" spans="1:10" x14ac:dyDescent="0.25">
      <c r="A6323" s="4" t="s">
        <v>9404</v>
      </c>
      <c r="B6323" s="4" t="s">
        <v>11128</v>
      </c>
      <c r="C6323" s="11" t="s">
        <v>11124</v>
      </c>
      <c r="D6323" t="s">
        <v>8463</v>
      </c>
      <c r="E6323" t="s">
        <v>1</v>
      </c>
      <c r="F6323" s="2">
        <v>44347</v>
      </c>
      <c r="G6323" t="s">
        <v>8002</v>
      </c>
      <c r="H6323" s="3">
        <v>7000</v>
      </c>
      <c r="I6323" s="3">
        <v>-4375</v>
      </c>
      <c r="J6323" s="3">
        <v>2625</v>
      </c>
    </row>
    <row r="6324" spans="1:10" x14ac:dyDescent="0.25">
      <c r="A6324" s="4" t="s">
        <v>9404</v>
      </c>
      <c r="B6324" s="4" t="s">
        <v>11128</v>
      </c>
      <c r="C6324" s="11" t="s">
        <v>11124</v>
      </c>
      <c r="D6324" t="s">
        <v>8464</v>
      </c>
      <c r="E6324" t="s">
        <v>1</v>
      </c>
      <c r="F6324" s="2">
        <v>44331</v>
      </c>
      <c r="G6324" t="s">
        <v>8465</v>
      </c>
      <c r="H6324" s="3">
        <v>1000</v>
      </c>
      <c r="I6324" s="3">
        <v>-625</v>
      </c>
      <c r="J6324" s="3">
        <v>375</v>
      </c>
    </row>
    <row r="6325" spans="1:10" x14ac:dyDescent="0.25">
      <c r="A6325" s="4" t="s">
        <v>9404</v>
      </c>
      <c r="B6325" s="4" t="s">
        <v>11128</v>
      </c>
      <c r="C6325" s="11" t="s">
        <v>11124</v>
      </c>
      <c r="D6325" t="s">
        <v>8464</v>
      </c>
      <c r="E6325" t="s">
        <v>7</v>
      </c>
      <c r="F6325" s="2">
        <v>44454</v>
      </c>
      <c r="G6325" t="s">
        <v>8466</v>
      </c>
      <c r="H6325" s="3">
        <v>1600</v>
      </c>
      <c r="I6325" s="3">
        <v>-1000</v>
      </c>
      <c r="J6325" s="3">
        <v>600</v>
      </c>
    </row>
    <row r="6326" spans="1:10" x14ac:dyDescent="0.25">
      <c r="A6326" s="4" t="s">
        <v>9404</v>
      </c>
      <c r="B6326" s="4" t="s">
        <v>11128</v>
      </c>
      <c r="C6326" s="11" t="s">
        <v>11124</v>
      </c>
      <c r="D6326" t="s">
        <v>8464</v>
      </c>
      <c r="E6326" t="s">
        <v>9</v>
      </c>
      <c r="F6326" s="2">
        <v>44607</v>
      </c>
      <c r="G6326" t="s">
        <v>8467</v>
      </c>
      <c r="H6326" s="3">
        <v>14500</v>
      </c>
      <c r="I6326" s="3">
        <v>-9062.5</v>
      </c>
      <c r="J6326" s="3">
        <v>5437.5</v>
      </c>
    </row>
    <row r="6327" spans="1:10" x14ac:dyDescent="0.25">
      <c r="A6327" s="4" t="s">
        <v>9404</v>
      </c>
      <c r="B6327" s="4" t="s">
        <v>11128</v>
      </c>
      <c r="C6327" s="11" t="s">
        <v>11124</v>
      </c>
      <c r="D6327" t="s">
        <v>8464</v>
      </c>
      <c r="E6327" t="s">
        <v>19</v>
      </c>
      <c r="F6327" s="2">
        <v>45122</v>
      </c>
      <c r="G6327" t="s">
        <v>8468</v>
      </c>
      <c r="H6327" s="3">
        <v>2750</v>
      </c>
      <c r="I6327" s="3">
        <v>-343.75</v>
      </c>
      <c r="J6327" s="3">
        <v>2406.25</v>
      </c>
    </row>
    <row r="6328" spans="1:10" x14ac:dyDescent="0.25">
      <c r="A6328" s="4" t="s">
        <v>9404</v>
      </c>
      <c r="B6328" s="4" t="s">
        <v>11128</v>
      </c>
      <c r="C6328" s="11" t="s">
        <v>11124</v>
      </c>
      <c r="D6328" t="s">
        <v>8464</v>
      </c>
      <c r="E6328" t="s">
        <v>21</v>
      </c>
      <c r="F6328" s="2">
        <v>45260</v>
      </c>
      <c r="G6328" t="s">
        <v>8412</v>
      </c>
      <c r="H6328" s="3">
        <v>4000</v>
      </c>
      <c r="I6328" s="3">
        <v>-500</v>
      </c>
      <c r="J6328" s="3">
        <v>3500</v>
      </c>
    </row>
    <row r="6329" spans="1:10" x14ac:dyDescent="0.25">
      <c r="A6329" s="4" t="s">
        <v>9404</v>
      </c>
      <c r="B6329" s="4" t="s">
        <v>11128</v>
      </c>
      <c r="C6329" s="11" t="s">
        <v>11124</v>
      </c>
      <c r="D6329" t="s">
        <v>8469</v>
      </c>
      <c r="E6329" t="s">
        <v>1</v>
      </c>
      <c r="F6329" s="2">
        <v>44788</v>
      </c>
      <c r="G6329" t="s">
        <v>8470</v>
      </c>
      <c r="H6329" s="3">
        <v>600</v>
      </c>
      <c r="I6329" s="3">
        <v>-225</v>
      </c>
      <c r="J6329" s="3">
        <v>375</v>
      </c>
    </row>
    <row r="6330" spans="1:10" x14ac:dyDescent="0.25">
      <c r="A6330" s="4" t="s">
        <v>9404</v>
      </c>
      <c r="B6330" s="4" t="s">
        <v>11128</v>
      </c>
      <c r="C6330" s="11" t="s">
        <v>11124</v>
      </c>
      <c r="D6330" t="s">
        <v>8469</v>
      </c>
      <c r="E6330" t="s">
        <v>7</v>
      </c>
      <c r="F6330" s="2">
        <v>44865</v>
      </c>
      <c r="G6330" t="s">
        <v>8471</v>
      </c>
      <c r="H6330" s="3">
        <v>54000</v>
      </c>
      <c r="I6330" s="3">
        <v>-20250</v>
      </c>
      <c r="J6330" s="3">
        <v>33750</v>
      </c>
    </row>
    <row r="6331" spans="1:10" x14ac:dyDescent="0.25">
      <c r="A6331" s="4" t="s">
        <v>9404</v>
      </c>
      <c r="B6331" s="4" t="s">
        <v>11128</v>
      </c>
      <c r="C6331" s="11" t="s">
        <v>11124</v>
      </c>
      <c r="D6331" t="s">
        <v>8472</v>
      </c>
      <c r="E6331" t="s">
        <v>1</v>
      </c>
      <c r="F6331" s="2">
        <v>44804</v>
      </c>
      <c r="G6331" t="s">
        <v>217</v>
      </c>
      <c r="H6331" s="3">
        <v>2360</v>
      </c>
      <c r="I6331" s="3">
        <v>-885</v>
      </c>
      <c r="J6331" s="3">
        <v>1475</v>
      </c>
    </row>
    <row r="6332" spans="1:10" x14ac:dyDescent="0.25">
      <c r="A6332" s="4" t="s">
        <v>9404</v>
      </c>
      <c r="B6332" s="4" t="s">
        <v>11128</v>
      </c>
      <c r="C6332" s="11" t="s">
        <v>11124</v>
      </c>
      <c r="D6332" t="s">
        <v>8473</v>
      </c>
      <c r="E6332" t="s">
        <v>1</v>
      </c>
      <c r="F6332" s="2">
        <v>44880</v>
      </c>
      <c r="G6332" t="s">
        <v>218</v>
      </c>
      <c r="H6332" s="3">
        <v>2080</v>
      </c>
      <c r="I6332" s="3">
        <v>-780</v>
      </c>
      <c r="J6332" s="3">
        <v>1300</v>
      </c>
    </row>
    <row r="6333" spans="1:10" x14ac:dyDescent="0.25">
      <c r="A6333" s="4" t="s">
        <v>9404</v>
      </c>
      <c r="B6333" s="4" t="s">
        <v>11128</v>
      </c>
      <c r="C6333" s="11" t="s">
        <v>11124</v>
      </c>
      <c r="D6333" t="s">
        <v>8474</v>
      </c>
      <c r="E6333" t="s">
        <v>1</v>
      </c>
      <c r="F6333" s="2">
        <v>44530</v>
      </c>
      <c r="G6333" t="s">
        <v>8475</v>
      </c>
      <c r="H6333" s="3">
        <v>15800</v>
      </c>
      <c r="I6333" s="3">
        <v>-9875</v>
      </c>
      <c r="J6333" s="3">
        <v>5925</v>
      </c>
    </row>
    <row r="6334" spans="1:10" x14ac:dyDescent="0.25">
      <c r="A6334" s="4" t="s">
        <v>9404</v>
      </c>
      <c r="B6334" s="4" t="s">
        <v>11128</v>
      </c>
      <c r="C6334" s="11" t="s">
        <v>11124</v>
      </c>
      <c r="D6334" t="s">
        <v>8476</v>
      </c>
      <c r="E6334" t="s">
        <v>1</v>
      </c>
      <c r="F6334" s="2">
        <v>44819</v>
      </c>
      <c r="G6334" t="s">
        <v>221</v>
      </c>
      <c r="H6334" s="3">
        <v>4100</v>
      </c>
      <c r="I6334" s="3">
        <v>-1537.5</v>
      </c>
      <c r="J6334" s="3">
        <v>2562.5</v>
      </c>
    </row>
    <row r="6335" spans="1:10" x14ac:dyDescent="0.25">
      <c r="A6335" s="4" t="s">
        <v>9404</v>
      </c>
      <c r="B6335" s="4" t="s">
        <v>11128</v>
      </c>
      <c r="C6335" s="11" t="s">
        <v>11124</v>
      </c>
      <c r="D6335" t="s">
        <v>8477</v>
      </c>
      <c r="E6335" t="s">
        <v>1</v>
      </c>
      <c r="F6335" s="2">
        <v>44895</v>
      </c>
      <c r="G6335" t="s">
        <v>220</v>
      </c>
      <c r="H6335" s="3">
        <v>94000</v>
      </c>
      <c r="I6335" s="3">
        <v>-35250</v>
      </c>
      <c r="J6335" s="3">
        <v>58750</v>
      </c>
    </row>
    <row r="6336" spans="1:10" x14ac:dyDescent="0.25">
      <c r="A6336" s="4" t="s">
        <v>9404</v>
      </c>
      <c r="B6336" s="4" t="s">
        <v>11128</v>
      </c>
      <c r="C6336" s="11" t="s">
        <v>11124</v>
      </c>
      <c r="D6336" t="s">
        <v>8478</v>
      </c>
      <c r="E6336" t="s">
        <v>1</v>
      </c>
      <c r="F6336" s="2">
        <v>45016</v>
      </c>
      <c r="G6336" t="s">
        <v>8479</v>
      </c>
      <c r="H6336" s="3">
        <v>12500</v>
      </c>
      <c r="I6336" s="3">
        <v>-4687.5</v>
      </c>
      <c r="J6336" s="3">
        <v>7812.5</v>
      </c>
    </row>
    <row r="6337" spans="1:10" x14ac:dyDescent="0.25">
      <c r="A6337" s="4" t="s">
        <v>9404</v>
      </c>
      <c r="B6337" s="4" t="s">
        <v>11128</v>
      </c>
      <c r="C6337" s="11" t="s">
        <v>11124</v>
      </c>
      <c r="D6337" t="s">
        <v>8478</v>
      </c>
      <c r="E6337" t="s">
        <v>7</v>
      </c>
      <c r="F6337" s="2">
        <v>45016</v>
      </c>
      <c r="G6337" t="s">
        <v>8480</v>
      </c>
      <c r="H6337" s="3">
        <v>2820</v>
      </c>
      <c r="I6337" s="3">
        <v>-1057.5</v>
      </c>
      <c r="J6337" s="3">
        <v>1762.5</v>
      </c>
    </row>
    <row r="6338" spans="1:10" x14ac:dyDescent="0.25">
      <c r="A6338" s="4" t="s">
        <v>9404</v>
      </c>
      <c r="B6338" s="4" t="s">
        <v>11128</v>
      </c>
      <c r="C6338" s="11" t="s">
        <v>11124</v>
      </c>
      <c r="D6338" t="s">
        <v>8478</v>
      </c>
      <c r="E6338" t="s">
        <v>9</v>
      </c>
      <c r="F6338" s="2">
        <v>45122</v>
      </c>
      <c r="G6338" t="s">
        <v>8481</v>
      </c>
      <c r="H6338" s="3">
        <v>250</v>
      </c>
      <c r="I6338" s="3">
        <v>-31.25</v>
      </c>
      <c r="J6338" s="3">
        <v>218.75</v>
      </c>
    </row>
    <row r="6339" spans="1:10" x14ac:dyDescent="0.25">
      <c r="A6339" s="4" t="s">
        <v>9404</v>
      </c>
      <c r="B6339" s="4" t="s">
        <v>11128</v>
      </c>
      <c r="C6339" s="11" t="s">
        <v>11124</v>
      </c>
      <c r="D6339" t="s">
        <v>8482</v>
      </c>
      <c r="E6339" t="s">
        <v>1</v>
      </c>
      <c r="F6339" s="2">
        <v>45016</v>
      </c>
      <c r="G6339" t="s">
        <v>8483</v>
      </c>
      <c r="H6339" s="3">
        <v>1940</v>
      </c>
      <c r="I6339" s="3">
        <v>-727.5</v>
      </c>
      <c r="J6339" s="3">
        <v>1212.5</v>
      </c>
    </row>
    <row r="6340" spans="1:10" x14ac:dyDescent="0.25">
      <c r="A6340" s="4" t="s">
        <v>9404</v>
      </c>
      <c r="B6340" s="4" t="s">
        <v>11128</v>
      </c>
      <c r="C6340" s="11" t="s">
        <v>11124</v>
      </c>
      <c r="D6340" t="s">
        <v>8482</v>
      </c>
      <c r="E6340" t="s">
        <v>7</v>
      </c>
      <c r="F6340" s="2">
        <v>45016</v>
      </c>
      <c r="G6340" t="s">
        <v>8484</v>
      </c>
      <c r="H6340" s="3">
        <v>20400</v>
      </c>
      <c r="I6340" s="3">
        <v>-7650</v>
      </c>
      <c r="J6340" s="3">
        <v>12750</v>
      </c>
    </row>
    <row r="6341" spans="1:10" x14ac:dyDescent="0.25">
      <c r="A6341" s="4" t="s">
        <v>9404</v>
      </c>
      <c r="B6341" s="4" t="s">
        <v>11128</v>
      </c>
      <c r="C6341" s="11" t="s">
        <v>11124</v>
      </c>
      <c r="D6341" t="s">
        <v>8485</v>
      </c>
      <c r="E6341" t="s">
        <v>1</v>
      </c>
      <c r="F6341" s="2">
        <v>45107</v>
      </c>
      <c r="G6341" t="s">
        <v>8486</v>
      </c>
      <c r="H6341" s="3">
        <v>16000</v>
      </c>
      <c r="I6341" s="3">
        <v>-2000</v>
      </c>
      <c r="J6341" s="3">
        <v>14000</v>
      </c>
    </row>
    <row r="6342" spans="1:10" x14ac:dyDescent="0.25">
      <c r="A6342" s="4" t="s">
        <v>9404</v>
      </c>
      <c r="B6342" s="4" t="s">
        <v>11128</v>
      </c>
      <c r="C6342" s="11" t="s">
        <v>11124</v>
      </c>
      <c r="D6342" t="s">
        <v>8487</v>
      </c>
      <c r="E6342" t="s">
        <v>1</v>
      </c>
      <c r="F6342" s="2">
        <v>43343</v>
      </c>
      <c r="G6342" t="s">
        <v>8488</v>
      </c>
      <c r="H6342" s="3">
        <v>1450</v>
      </c>
      <c r="I6342" s="3">
        <v>-1450</v>
      </c>
      <c r="J6342" s="3">
        <v>0</v>
      </c>
    </row>
    <row r="6343" spans="1:10" x14ac:dyDescent="0.25">
      <c r="A6343" s="4" t="s">
        <v>9404</v>
      </c>
      <c r="B6343" s="4" t="s">
        <v>11128</v>
      </c>
      <c r="C6343" s="11" t="s">
        <v>11124</v>
      </c>
      <c r="D6343" t="s">
        <v>8487</v>
      </c>
      <c r="E6343" t="s">
        <v>7</v>
      </c>
      <c r="F6343" s="2">
        <v>43416</v>
      </c>
      <c r="G6343" t="s">
        <v>8489</v>
      </c>
      <c r="H6343" s="3">
        <v>2100</v>
      </c>
      <c r="I6343" s="3">
        <v>-2100</v>
      </c>
      <c r="J6343" s="3">
        <v>0</v>
      </c>
    </row>
    <row r="6344" spans="1:10" x14ac:dyDescent="0.25">
      <c r="A6344" s="4" t="s">
        <v>9404</v>
      </c>
      <c r="B6344" s="4" t="s">
        <v>11128</v>
      </c>
      <c r="C6344" s="11" t="s">
        <v>11124</v>
      </c>
      <c r="D6344" t="s">
        <v>8487</v>
      </c>
      <c r="E6344" t="s">
        <v>9</v>
      </c>
      <c r="F6344" s="2">
        <v>44651</v>
      </c>
      <c r="G6344" t="s">
        <v>8490</v>
      </c>
      <c r="H6344" s="3">
        <v>7600</v>
      </c>
      <c r="I6344" s="3">
        <v>-4750</v>
      </c>
      <c r="J6344" s="3">
        <v>2850</v>
      </c>
    </row>
    <row r="6345" spans="1:10" x14ac:dyDescent="0.25">
      <c r="A6345" s="4" t="s">
        <v>9404</v>
      </c>
      <c r="B6345" s="4" t="s">
        <v>11128</v>
      </c>
      <c r="C6345" s="11" t="s">
        <v>11124</v>
      </c>
      <c r="D6345" t="s">
        <v>8487</v>
      </c>
      <c r="E6345" t="s">
        <v>19</v>
      </c>
      <c r="F6345" s="2">
        <v>45016</v>
      </c>
      <c r="G6345" t="s">
        <v>8269</v>
      </c>
      <c r="H6345" s="3">
        <v>9000</v>
      </c>
      <c r="I6345" s="3">
        <v>-3375</v>
      </c>
      <c r="J6345" s="3">
        <v>5625</v>
      </c>
    </row>
    <row r="6346" spans="1:10" x14ac:dyDescent="0.25">
      <c r="A6346" s="4" t="s">
        <v>9404</v>
      </c>
      <c r="B6346" s="4" t="s">
        <v>11128</v>
      </c>
      <c r="C6346" s="11" t="s">
        <v>11124</v>
      </c>
      <c r="D6346" t="s">
        <v>8487</v>
      </c>
      <c r="E6346" t="s">
        <v>21</v>
      </c>
      <c r="F6346" s="2">
        <v>45016</v>
      </c>
      <c r="G6346" t="s">
        <v>8491</v>
      </c>
      <c r="H6346" s="3">
        <v>8100</v>
      </c>
      <c r="I6346" s="3">
        <v>-3037.5</v>
      </c>
      <c r="J6346" s="3">
        <v>5062.5</v>
      </c>
    </row>
    <row r="6347" spans="1:10" x14ac:dyDescent="0.25">
      <c r="A6347" s="4" t="s">
        <v>9404</v>
      </c>
      <c r="B6347" s="4" t="s">
        <v>11128</v>
      </c>
      <c r="C6347" s="11" t="s">
        <v>11124</v>
      </c>
      <c r="D6347" t="s">
        <v>8487</v>
      </c>
      <c r="E6347" t="s">
        <v>23</v>
      </c>
      <c r="F6347" s="2">
        <v>45016</v>
      </c>
      <c r="G6347" t="s">
        <v>8492</v>
      </c>
      <c r="H6347" s="3">
        <v>2400</v>
      </c>
      <c r="I6347" s="3">
        <v>-900</v>
      </c>
      <c r="J6347" s="3">
        <v>1500</v>
      </c>
    </row>
    <row r="6348" spans="1:10" x14ac:dyDescent="0.25">
      <c r="A6348" s="4" t="s">
        <v>9404</v>
      </c>
      <c r="B6348" s="4" t="s">
        <v>11128</v>
      </c>
      <c r="C6348" s="11" t="s">
        <v>11124</v>
      </c>
      <c r="D6348" t="s">
        <v>8493</v>
      </c>
      <c r="E6348" t="s">
        <v>1</v>
      </c>
      <c r="F6348" s="2">
        <v>44197</v>
      </c>
      <c r="G6348" t="s">
        <v>8494</v>
      </c>
      <c r="H6348" s="3">
        <v>40000</v>
      </c>
      <c r="I6348" s="3">
        <v>-35000</v>
      </c>
      <c r="J6348" s="3">
        <v>5000</v>
      </c>
    </row>
    <row r="6349" spans="1:10" x14ac:dyDescent="0.25">
      <c r="A6349" s="4" t="s">
        <v>9404</v>
      </c>
      <c r="B6349" s="4" t="s">
        <v>11128</v>
      </c>
      <c r="C6349" s="11" t="s">
        <v>11124</v>
      </c>
      <c r="D6349" t="s">
        <v>8493</v>
      </c>
      <c r="E6349" t="s">
        <v>7</v>
      </c>
      <c r="F6349" s="2">
        <v>44651</v>
      </c>
      <c r="G6349" t="s">
        <v>8494</v>
      </c>
      <c r="H6349" s="3">
        <v>14000</v>
      </c>
      <c r="I6349" s="3">
        <v>-8750</v>
      </c>
      <c r="J6349" s="3">
        <v>5250</v>
      </c>
    </row>
    <row r="6350" spans="1:10" x14ac:dyDescent="0.25">
      <c r="A6350" s="4" t="s">
        <v>9404</v>
      </c>
      <c r="B6350" s="4" t="s">
        <v>11128</v>
      </c>
      <c r="C6350" s="11" t="s">
        <v>11124</v>
      </c>
      <c r="D6350" t="s">
        <v>8493</v>
      </c>
      <c r="E6350" t="s">
        <v>9</v>
      </c>
      <c r="F6350" s="2">
        <v>44804</v>
      </c>
      <c r="G6350" t="s">
        <v>8495</v>
      </c>
      <c r="H6350" s="3">
        <v>3500</v>
      </c>
      <c r="I6350" s="3">
        <v>-1312.5</v>
      </c>
      <c r="J6350" s="3">
        <v>2187.5</v>
      </c>
    </row>
    <row r="6351" spans="1:10" x14ac:dyDescent="0.25">
      <c r="A6351" s="4" t="s">
        <v>9404</v>
      </c>
      <c r="B6351" s="4" t="s">
        <v>11128</v>
      </c>
      <c r="C6351" s="11" t="s">
        <v>11124</v>
      </c>
      <c r="D6351" t="s">
        <v>8496</v>
      </c>
      <c r="E6351" t="s">
        <v>1</v>
      </c>
      <c r="F6351" s="2">
        <v>42643</v>
      </c>
      <c r="G6351" t="s">
        <v>8497</v>
      </c>
      <c r="H6351" s="3">
        <v>2780</v>
      </c>
      <c r="I6351" s="3">
        <v>-2780</v>
      </c>
      <c r="J6351" s="3">
        <v>0</v>
      </c>
    </row>
    <row r="6352" spans="1:10" x14ac:dyDescent="0.25">
      <c r="A6352" s="4" t="s">
        <v>9404</v>
      </c>
      <c r="B6352" s="4" t="s">
        <v>11128</v>
      </c>
      <c r="C6352" s="11" t="s">
        <v>11124</v>
      </c>
      <c r="D6352" t="s">
        <v>8496</v>
      </c>
      <c r="E6352" t="s">
        <v>7</v>
      </c>
      <c r="F6352" s="2">
        <v>42735</v>
      </c>
      <c r="G6352" t="s">
        <v>8497</v>
      </c>
      <c r="H6352" s="3">
        <v>3473.56</v>
      </c>
      <c r="I6352" s="3">
        <v>-3473.56</v>
      </c>
      <c r="J6352" s="3">
        <v>0</v>
      </c>
    </row>
    <row r="6353" spans="1:10" x14ac:dyDescent="0.25">
      <c r="A6353" s="4" t="s">
        <v>9404</v>
      </c>
      <c r="B6353" s="4" t="s">
        <v>11128</v>
      </c>
      <c r="C6353" s="11" t="s">
        <v>11124</v>
      </c>
      <c r="D6353" t="s">
        <v>8496</v>
      </c>
      <c r="E6353" t="s">
        <v>9</v>
      </c>
      <c r="F6353" s="2">
        <v>42814</v>
      </c>
      <c r="G6353" t="s">
        <v>8497</v>
      </c>
      <c r="H6353" s="3">
        <v>1725.44</v>
      </c>
      <c r="I6353" s="3">
        <v>-1725.44</v>
      </c>
      <c r="J6353" s="3">
        <v>0</v>
      </c>
    </row>
    <row r="6354" spans="1:10" x14ac:dyDescent="0.25">
      <c r="A6354" s="4" t="s">
        <v>9404</v>
      </c>
      <c r="B6354" s="4" t="s">
        <v>11128</v>
      </c>
      <c r="C6354" s="11" t="s">
        <v>11124</v>
      </c>
      <c r="D6354" t="s">
        <v>8496</v>
      </c>
      <c r="E6354" t="s">
        <v>19</v>
      </c>
      <c r="F6354" s="2">
        <v>42863</v>
      </c>
      <c r="G6354" t="s">
        <v>8497</v>
      </c>
      <c r="H6354" s="3">
        <v>228.56</v>
      </c>
      <c r="I6354" s="3">
        <v>-228.56</v>
      </c>
      <c r="J6354" s="3">
        <v>0</v>
      </c>
    </row>
    <row r="6355" spans="1:10" x14ac:dyDescent="0.25">
      <c r="A6355" s="4" t="s">
        <v>9404</v>
      </c>
      <c r="B6355" s="4" t="s">
        <v>11128</v>
      </c>
      <c r="C6355" s="11" t="s">
        <v>11124</v>
      </c>
      <c r="D6355" t="s">
        <v>8496</v>
      </c>
      <c r="E6355" t="s">
        <v>21</v>
      </c>
      <c r="F6355" s="2">
        <v>43100</v>
      </c>
      <c r="G6355" t="s">
        <v>8497</v>
      </c>
      <c r="H6355" s="3">
        <v>1300</v>
      </c>
      <c r="I6355" s="3">
        <v>-1300</v>
      </c>
      <c r="J6355" s="3">
        <v>0</v>
      </c>
    </row>
    <row r="6356" spans="1:10" x14ac:dyDescent="0.25">
      <c r="A6356" s="4" t="s">
        <v>9404</v>
      </c>
      <c r="B6356" s="4" t="s">
        <v>11128</v>
      </c>
      <c r="C6356" s="11" t="s">
        <v>11124</v>
      </c>
      <c r="D6356" t="s">
        <v>8498</v>
      </c>
      <c r="E6356" t="s">
        <v>1</v>
      </c>
      <c r="F6356" s="2">
        <v>44484</v>
      </c>
      <c r="G6356" t="s">
        <v>8499</v>
      </c>
      <c r="H6356" s="3">
        <v>7700</v>
      </c>
      <c r="I6356" s="3">
        <v>-4812.5</v>
      </c>
      <c r="J6356" s="3">
        <v>2887.5</v>
      </c>
    </row>
    <row r="6357" spans="1:10" x14ac:dyDescent="0.25">
      <c r="A6357" s="4" t="s">
        <v>9404</v>
      </c>
      <c r="B6357" s="4" t="s">
        <v>11128</v>
      </c>
      <c r="C6357" s="11" t="s">
        <v>11124</v>
      </c>
      <c r="D6357" t="s">
        <v>8500</v>
      </c>
      <c r="E6357" t="s">
        <v>1</v>
      </c>
      <c r="F6357" s="2">
        <v>42307</v>
      </c>
      <c r="G6357" t="s">
        <v>8501</v>
      </c>
      <c r="H6357" s="3">
        <v>3600</v>
      </c>
      <c r="I6357" s="3">
        <v>-3600</v>
      </c>
      <c r="J6357" s="3">
        <v>0</v>
      </c>
    </row>
    <row r="6358" spans="1:10" x14ac:dyDescent="0.25">
      <c r="A6358" s="4" t="s">
        <v>9404</v>
      </c>
      <c r="B6358" s="4" t="s">
        <v>11128</v>
      </c>
      <c r="C6358" s="11" t="s">
        <v>11124</v>
      </c>
      <c r="D6358" t="s">
        <v>8502</v>
      </c>
      <c r="E6358" t="s">
        <v>1</v>
      </c>
      <c r="F6358" s="2">
        <v>42213</v>
      </c>
      <c r="G6358" t="s">
        <v>5037</v>
      </c>
      <c r="H6358" s="3">
        <v>13733.91</v>
      </c>
      <c r="I6358" s="3">
        <v>-13733.91</v>
      </c>
      <c r="J6358" s="3">
        <v>0</v>
      </c>
    </row>
    <row r="6359" spans="1:10" x14ac:dyDescent="0.25">
      <c r="A6359" s="4" t="s">
        <v>9404</v>
      </c>
      <c r="B6359" s="4" t="s">
        <v>11128</v>
      </c>
      <c r="C6359" s="11" t="s">
        <v>11124</v>
      </c>
      <c r="D6359" t="s">
        <v>8502</v>
      </c>
      <c r="E6359" t="s">
        <v>7</v>
      </c>
      <c r="F6359" s="2">
        <v>42490</v>
      </c>
      <c r="G6359" t="s">
        <v>5037</v>
      </c>
      <c r="H6359" s="3">
        <v>2000</v>
      </c>
      <c r="I6359" s="3">
        <v>-2000</v>
      </c>
      <c r="J6359" s="3">
        <v>0</v>
      </c>
    </row>
    <row r="6360" spans="1:10" x14ac:dyDescent="0.25">
      <c r="A6360" s="4" t="s">
        <v>9404</v>
      </c>
      <c r="B6360" s="4" t="s">
        <v>11128</v>
      </c>
      <c r="C6360" s="11" t="s">
        <v>11124</v>
      </c>
      <c r="D6360" t="s">
        <v>8502</v>
      </c>
      <c r="E6360" t="s">
        <v>9</v>
      </c>
      <c r="F6360" s="2">
        <v>42490</v>
      </c>
      <c r="G6360" t="s">
        <v>5037</v>
      </c>
      <c r="H6360" s="3">
        <v>3800</v>
      </c>
      <c r="I6360" s="3">
        <v>-3800</v>
      </c>
      <c r="J6360" s="3">
        <v>0</v>
      </c>
    </row>
    <row r="6361" spans="1:10" x14ac:dyDescent="0.25">
      <c r="A6361" s="4" t="s">
        <v>9404</v>
      </c>
      <c r="B6361" s="4" t="s">
        <v>11128</v>
      </c>
      <c r="C6361" s="11" t="s">
        <v>11124</v>
      </c>
      <c r="D6361" t="s">
        <v>8503</v>
      </c>
      <c r="E6361" t="s">
        <v>1</v>
      </c>
      <c r="F6361" s="2">
        <v>42580</v>
      </c>
      <c r="G6361" t="s">
        <v>8504</v>
      </c>
      <c r="H6361" s="3">
        <v>7400</v>
      </c>
      <c r="I6361" s="3">
        <v>-7400</v>
      </c>
      <c r="J6361" s="3">
        <v>0</v>
      </c>
    </row>
    <row r="6362" spans="1:10" x14ac:dyDescent="0.25">
      <c r="A6362" s="4" t="s">
        <v>9404</v>
      </c>
      <c r="B6362" s="4" t="s">
        <v>11128</v>
      </c>
      <c r="C6362" s="11" t="s">
        <v>11124</v>
      </c>
      <c r="D6362" t="s">
        <v>8503</v>
      </c>
      <c r="E6362" t="s">
        <v>7</v>
      </c>
      <c r="F6362" s="2">
        <v>42702</v>
      </c>
      <c r="G6362" t="s">
        <v>8504</v>
      </c>
      <c r="H6362" s="3">
        <v>1800</v>
      </c>
      <c r="I6362" s="3">
        <v>-1800</v>
      </c>
      <c r="J6362" s="3">
        <v>0</v>
      </c>
    </row>
    <row r="6363" spans="1:10" x14ac:dyDescent="0.25">
      <c r="A6363" s="4" t="s">
        <v>9404</v>
      </c>
      <c r="B6363" s="4" t="s">
        <v>11128</v>
      </c>
      <c r="C6363" s="11" t="s">
        <v>11124</v>
      </c>
      <c r="D6363" t="s">
        <v>8505</v>
      </c>
      <c r="E6363" t="s">
        <v>1</v>
      </c>
      <c r="F6363" s="2">
        <v>42321</v>
      </c>
      <c r="G6363" t="s">
        <v>8506</v>
      </c>
      <c r="H6363" s="3">
        <v>11148.27</v>
      </c>
      <c r="I6363" s="3">
        <v>-11148.27</v>
      </c>
      <c r="J6363" s="3">
        <v>0</v>
      </c>
    </row>
    <row r="6364" spans="1:10" x14ac:dyDescent="0.25">
      <c r="A6364" s="4" t="s">
        <v>9404</v>
      </c>
      <c r="B6364" s="4" t="s">
        <v>11128</v>
      </c>
      <c r="C6364" s="11" t="s">
        <v>11124</v>
      </c>
      <c r="D6364" t="s">
        <v>8505</v>
      </c>
      <c r="E6364" t="s">
        <v>7</v>
      </c>
      <c r="F6364" s="2">
        <v>42397</v>
      </c>
      <c r="G6364" t="s">
        <v>8506</v>
      </c>
      <c r="H6364" s="3">
        <v>22689.58</v>
      </c>
      <c r="I6364" s="3">
        <v>-22689.58</v>
      </c>
      <c r="J6364" s="3">
        <v>0</v>
      </c>
    </row>
    <row r="6365" spans="1:10" x14ac:dyDescent="0.25">
      <c r="A6365" s="4" t="s">
        <v>9404</v>
      </c>
      <c r="B6365" s="4" t="s">
        <v>11128</v>
      </c>
      <c r="C6365" s="11" t="s">
        <v>11124</v>
      </c>
      <c r="D6365" t="s">
        <v>8505</v>
      </c>
      <c r="E6365" t="s">
        <v>9</v>
      </c>
      <c r="F6365" s="2">
        <v>42400</v>
      </c>
      <c r="G6365" t="s">
        <v>8506</v>
      </c>
      <c r="H6365" s="3">
        <v>1291.8699999999999</v>
      </c>
      <c r="I6365" s="3">
        <v>-1291.8699999999999</v>
      </c>
      <c r="J6365" s="3">
        <v>0</v>
      </c>
    </row>
    <row r="6366" spans="1:10" x14ac:dyDescent="0.25">
      <c r="A6366" s="4" t="s">
        <v>9404</v>
      </c>
      <c r="B6366" s="4" t="s">
        <v>11128</v>
      </c>
      <c r="C6366" s="11" t="s">
        <v>11124</v>
      </c>
      <c r="D6366" t="s">
        <v>8505</v>
      </c>
      <c r="E6366" t="s">
        <v>19</v>
      </c>
      <c r="F6366" s="2">
        <v>42704</v>
      </c>
      <c r="G6366" t="s">
        <v>8506</v>
      </c>
      <c r="H6366" s="3">
        <v>1600</v>
      </c>
      <c r="I6366" s="3">
        <v>-1600</v>
      </c>
      <c r="J6366" s="3">
        <v>0</v>
      </c>
    </row>
    <row r="6367" spans="1:10" x14ac:dyDescent="0.25">
      <c r="A6367" s="4" t="s">
        <v>9404</v>
      </c>
      <c r="B6367" s="4" t="s">
        <v>11128</v>
      </c>
      <c r="C6367" s="11" t="s">
        <v>11124</v>
      </c>
      <c r="D6367" t="s">
        <v>8505</v>
      </c>
      <c r="E6367" t="s">
        <v>21</v>
      </c>
      <c r="F6367" s="2">
        <v>42580</v>
      </c>
      <c r="G6367" t="s">
        <v>8506</v>
      </c>
      <c r="H6367" s="3">
        <v>4300</v>
      </c>
      <c r="I6367" s="3">
        <v>-4300</v>
      </c>
      <c r="J6367" s="3">
        <v>0</v>
      </c>
    </row>
    <row r="6368" spans="1:10" x14ac:dyDescent="0.25">
      <c r="A6368" s="4" t="s">
        <v>9404</v>
      </c>
      <c r="B6368" s="4" t="s">
        <v>11128</v>
      </c>
      <c r="C6368" s="11" t="s">
        <v>11124</v>
      </c>
      <c r="D6368" t="s">
        <v>8507</v>
      </c>
      <c r="E6368" t="s">
        <v>1</v>
      </c>
      <c r="F6368" s="2">
        <v>42501</v>
      </c>
      <c r="G6368" t="s">
        <v>8508</v>
      </c>
      <c r="H6368" s="3">
        <v>12000</v>
      </c>
      <c r="I6368" s="3">
        <v>-12000</v>
      </c>
      <c r="J6368" s="3">
        <v>0</v>
      </c>
    </row>
    <row r="6369" spans="1:10" x14ac:dyDescent="0.25">
      <c r="A6369" s="4" t="s">
        <v>9404</v>
      </c>
      <c r="B6369" s="4" t="s">
        <v>11128</v>
      </c>
      <c r="C6369" s="11" t="s">
        <v>11124</v>
      </c>
      <c r="D6369" t="s">
        <v>8509</v>
      </c>
      <c r="E6369" t="s">
        <v>1</v>
      </c>
      <c r="F6369" s="2">
        <v>43032</v>
      </c>
      <c r="G6369" t="s">
        <v>8510</v>
      </c>
      <c r="H6369" s="3">
        <v>2600</v>
      </c>
      <c r="I6369" s="3">
        <v>-2600</v>
      </c>
      <c r="J6369" s="3">
        <v>0</v>
      </c>
    </row>
    <row r="6370" spans="1:10" x14ac:dyDescent="0.25">
      <c r="A6370" s="4" t="s">
        <v>9404</v>
      </c>
      <c r="B6370" s="4" t="s">
        <v>11128</v>
      </c>
      <c r="C6370" s="11" t="s">
        <v>11124</v>
      </c>
      <c r="D6370" t="s">
        <v>8509</v>
      </c>
      <c r="E6370" t="s">
        <v>7</v>
      </c>
      <c r="F6370" s="2">
        <v>43100</v>
      </c>
      <c r="G6370" t="s">
        <v>8510</v>
      </c>
      <c r="H6370" s="3">
        <v>5200</v>
      </c>
      <c r="I6370" s="3">
        <v>-5200</v>
      </c>
      <c r="J6370" s="3">
        <v>0</v>
      </c>
    </row>
    <row r="6371" spans="1:10" x14ac:dyDescent="0.25">
      <c r="A6371" s="4" t="s">
        <v>9404</v>
      </c>
      <c r="B6371" s="4" t="s">
        <v>11128</v>
      </c>
      <c r="C6371" s="11" t="s">
        <v>11124</v>
      </c>
      <c r="D6371" t="s">
        <v>8509</v>
      </c>
      <c r="E6371" t="s">
        <v>9</v>
      </c>
      <c r="F6371" s="2">
        <v>43159</v>
      </c>
      <c r="G6371" t="s">
        <v>8377</v>
      </c>
      <c r="H6371" s="3">
        <v>3000</v>
      </c>
      <c r="I6371" s="3">
        <v>-3000</v>
      </c>
      <c r="J6371" s="3">
        <v>0</v>
      </c>
    </row>
    <row r="6372" spans="1:10" x14ac:dyDescent="0.25">
      <c r="A6372" s="4" t="s">
        <v>9404</v>
      </c>
      <c r="B6372" s="4" t="s">
        <v>11128</v>
      </c>
      <c r="C6372" s="11" t="s">
        <v>11124</v>
      </c>
      <c r="D6372" t="s">
        <v>8511</v>
      </c>
      <c r="E6372" t="s">
        <v>1</v>
      </c>
      <c r="F6372" s="2">
        <v>43100</v>
      </c>
      <c r="G6372" t="s">
        <v>8512</v>
      </c>
      <c r="H6372" s="3">
        <v>7500</v>
      </c>
      <c r="I6372" s="3">
        <v>-7500</v>
      </c>
      <c r="J6372" s="3">
        <v>0</v>
      </c>
    </row>
    <row r="6373" spans="1:10" x14ac:dyDescent="0.25">
      <c r="A6373" s="4" t="s">
        <v>9404</v>
      </c>
      <c r="B6373" s="4" t="s">
        <v>11128</v>
      </c>
      <c r="C6373" s="11" t="s">
        <v>11124</v>
      </c>
      <c r="D6373" t="s">
        <v>8511</v>
      </c>
      <c r="E6373" t="s">
        <v>7</v>
      </c>
      <c r="F6373" s="2">
        <v>43553</v>
      </c>
      <c r="G6373" t="s">
        <v>8512</v>
      </c>
      <c r="H6373" s="3">
        <v>17500</v>
      </c>
      <c r="I6373" s="3">
        <v>-17500</v>
      </c>
      <c r="J6373" s="3">
        <v>0</v>
      </c>
    </row>
    <row r="6374" spans="1:10" x14ac:dyDescent="0.25">
      <c r="A6374" s="4" t="s">
        <v>9404</v>
      </c>
      <c r="B6374" s="4" t="s">
        <v>11128</v>
      </c>
      <c r="C6374" s="11" t="s">
        <v>11124</v>
      </c>
      <c r="D6374" t="s">
        <v>8513</v>
      </c>
      <c r="E6374" t="s">
        <v>1</v>
      </c>
      <c r="F6374" s="2">
        <v>44592</v>
      </c>
      <c r="G6374" t="s">
        <v>8514</v>
      </c>
      <c r="H6374" s="3">
        <v>20000</v>
      </c>
      <c r="I6374" s="3">
        <v>-12500</v>
      </c>
      <c r="J6374" s="3">
        <v>7500</v>
      </c>
    </row>
    <row r="6375" spans="1:10" x14ac:dyDescent="0.25">
      <c r="A6375" s="4" t="s">
        <v>9404</v>
      </c>
      <c r="B6375" s="4" t="s">
        <v>11128</v>
      </c>
      <c r="C6375" s="11" t="s">
        <v>11124</v>
      </c>
      <c r="D6375" t="s">
        <v>8515</v>
      </c>
      <c r="E6375" t="s">
        <v>1</v>
      </c>
      <c r="F6375" s="2">
        <v>44166</v>
      </c>
      <c r="G6375" t="s">
        <v>8516</v>
      </c>
      <c r="H6375" s="3">
        <v>62650</v>
      </c>
      <c r="I6375" s="3">
        <v>-54818.75</v>
      </c>
      <c r="J6375" s="3">
        <v>7831.25</v>
      </c>
    </row>
    <row r="6376" spans="1:10" x14ac:dyDescent="0.25">
      <c r="A6376" s="4" t="s">
        <v>9404</v>
      </c>
      <c r="B6376" s="4" t="s">
        <v>11128</v>
      </c>
      <c r="C6376" s="11" t="s">
        <v>11124</v>
      </c>
      <c r="D6376" t="s">
        <v>8515</v>
      </c>
      <c r="E6376" t="s">
        <v>7</v>
      </c>
      <c r="F6376" s="2">
        <v>44197</v>
      </c>
      <c r="G6376" t="s">
        <v>4988</v>
      </c>
      <c r="H6376" s="3">
        <v>850</v>
      </c>
      <c r="I6376" s="3">
        <v>-743.75</v>
      </c>
      <c r="J6376" s="3">
        <v>106.25</v>
      </c>
    </row>
    <row r="6377" spans="1:10" x14ac:dyDescent="0.25">
      <c r="A6377" s="4" t="s">
        <v>9404</v>
      </c>
      <c r="B6377" s="4" t="s">
        <v>11128</v>
      </c>
      <c r="C6377" s="11" t="s">
        <v>11124</v>
      </c>
      <c r="D6377" t="s">
        <v>8517</v>
      </c>
      <c r="E6377" t="s">
        <v>1</v>
      </c>
      <c r="F6377" s="2">
        <v>44362</v>
      </c>
      <c r="G6377" t="s">
        <v>8518</v>
      </c>
      <c r="H6377" s="3">
        <v>30700</v>
      </c>
      <c r="I6377" s="3">
        <v>-19187.5</v>
      </c>
      <c r="J6377" s="3">
        <v>11512.5</v>
      </c>
    </row>
    <row r="6378" spans="1:10" x14ac:dyDescent="0.25">
      <c r="A6378" s="4" t="s">
        <v>9404</v>
      </c>
      <c r="B6378" s="4" t="s">
        <v>11128</v>
      </c>
      <c r="C6378" s="11" t="s">
        <v>11124</v>
      </c>
      <c r="D6378" t="s">
        <v>8519</v>
      </c>
      <c r="E6378" t="s">
        <v>1</v>
      </c>
      <c r="F6378" s="2">
        <v>44331</v>
      </c>
      <c r="G6378" t="s">
        <v>8520</v>
      </c>
      <c r="H6378" s="3">
        <v>18000</v>
      </c>
      <c r="I6378" s="3">
        <v>-11250</v>
      </c>
      <c r="J6378" s="3">
        <v>6750</v>
      </c>
    </row>
    <row r="6379" spans="1:10" x14ac:dyDescent="0.25">
      <c r="A6379" s="4" t="s">
        <v>9404</v>
      </c>
      <c r="B6379" s="4" t="s">
        <v>11128</v>
      </c>
      <c r="C6379" s="11" t="s">
        <v>11124</v>
      </c>
      <c r="D6379" t="s">
        <v>8521</v>
      </c>
      <c r="E6379" t="s">
        <v>1</v>
      </c>
      <c r="F6379" s="2">
        <v>43983</v>
      </c>
      <c r="G6379" t="s">
        <v>8522</v>
      </c>
      <c r="H6379" s="3">
        <v>28000</v>
      </c>
      <c r="I6379" s="3">
        <v>-24500</v>
      </c>
      <c r="J6379" s="3">
        <v>3500</v>
      </c>
    </row>
    <row r="6380" spans="1:10" x14ac:dyDescent="0.25">
      <c r="A6380" s="4" t="s">
        <v>9404</v>
      </c>
      <c r="B6380" s="4" t="s">
        <v>11128</v>
      </c>
      <c r="C6380" s="11" t="s">
        <v>11124</v>
      </c>
      <c r="D6380" t="s">
        <v>8523</v>
      </c>
      <c r="E6380" t="s">
        <v>1</v>
      </c>
      <c r="F6380" s="2">
        <v>43922</v>
      </c>
      <c r="G6380" t="s">
        <v>8524</v>
      </c>
      <c r="H6380" s="3">
        <v>950</v>
      </c>
      <c r="I6380" s="3">
        <v>-831.25</v>
      </c>
      <c r="J6380" s="3">
        <v>118.75</v>
      </c>
    </row>
    <row r="6381" spans="1:10" x14ac:dyDescent="0.25">
      <c r="A6381" s="4" t="s">
        <v>9404</v>
      </c>
      <c r="B6381" s="4" t="s">
        <v>11128</v>
      </c>
      <c r="C6381" s="11" t="s">
        <v>11124</v>
      </c>
      <c r="D6381" t="s">
        <v>8525</v>
      </c>
      <c r="E6381" t="s">
        <v>1</v>
      </c>
      <c r="F6381" s="2">
        <v>44347</v>
      </c>
      <c r="G6381" t="s">
        <v>8526</v>
      </c>
      <c r="H6381" s="3">
        <v>7500</v>
      </c>
      <c r="I6381" s="3">
        <v>-4687.5</v>
      </c>
      <c r="J6381" s="3">
        <v>2812.5</v>
      </c>
    </row>
    <row r="6382" spans="1:10" x14ac:dyDescent="0.25">
      <c r="A6382" s="4" t="s">
        <v>9404</v>
      </c>
      <c r="B6382" s="4" t="s">
        <v>11128</v>
      </c>
      <c r="C6382" s="11" t="s">
        <v>11124</v>
      </c>
      <c r="D6382" t="s">
        <v>8527</v>
      </c>
      <c r="E6382" t="s">
        <v>1</v>
      </c>
      <c r="F6382" s="2">
        <v>44347</v>
      </c>
      <c r="G6382" t="s">
        <v>8528</v>
      </c>
      <c r="H6382" s="3">
        <v>24000</v>
      </c>
      <c r="I6382" s="3">
        <v>-15000</v>
      </c>
      <c r="J6382" s="3">
        <v>9000</v>
      </c>
    </row>
    <row r="6383" spans="1:10" x14ac:dyDescent="0.25">
      <c r="A6383" s="4" t="s">
        <v>9404</v>
      </c>
      <c r="B6383" s="4" t="s">
        <v>11128</v>
      </c>
      <c r="C6383" s="11" t="s">
        <v>11124</v>
      </c>
      <c r="D6383" t="s">
        <v>8527</v>
      </c>
      <c r="E6383" t="s">
        <v>7</v>
      </c>
      <c r="F6383" s="2">
        <v>44592</v>
      </c>
      <c r="G6383" t="s">
        <v>8529</v>
      </c>
      <c r="H6383" s="3">
        <v>252</v>
      </c>
      <c r="I6383" s="3">
        <v>-157.5</v>
      </c>
      <c r="J6383" s="3">
        <v>94.5</v>
      </c>
    </row>
    <row r="6384" spans="1:10" x14ac:dyDescent="0.25">
      <c r="A6384" s="4" t="s">
        <v>9404</v>
      </c>
      <c r="B6384" s="4" t="s">
        <v>11128</v>
      </c>
      <c r="C6384" s="11" t="s">
        <v>11124</v>
      </c>
      <c r="D6384" t="s">
        <v>8527</v>
      </c>
      <c r="E6384" t="s">
        <v>9</v>
      </c>
      <c r="F6384" s="2">
        <v>44592</v>
      </c>
      <c r="G6384" t="s">
        <v>8530</v>
      </c>
      <c r="H6384" s="3">
        <v>990</v>
      </c>
      <c r="I6384" s="3">
        <v>-618.75</v>
      </c>
      <c r="J6384" s="3">
        <v>371.25</v>
      </c>
    </row>
    <row r="6385" spans="1:10" x14ac:dyDescent="0.25">
      <c r="A6385" s="4" t="s">
        <v>9404</v>
      </c>
      <c r="B6385" s="4" t="s">
        <v>11128</v>
      </c>
      <c r="C6385" s="11" t="s">
        <v>11124</v>
      </c>
      <c r="D6385" t="s">
        <v>8531</v>
      </c>
      <c r="E6385" t="s">
        <v>1</v>
      </c>
      <c r="F6385" s="2">
        <v>45382</v>
      </c>
      <c r="G6385" t="s">
        <v>8532</v>
      </c>
      <c r="H6385" s="3">
        <v>3000</v>
      </c>
      <c r="I6385" s="3">
        <v>0</v>
      </c>
      <c r="J6385" s="3">
        <v>3000</v>
      </c>
    </row>
    <row r="6386" spans="1:10" x14ac:dyDescent="0.25">
      <c r="A6386" s="4" t="s">
        <v>9404</v>
      </c>
      <c r="B6386" s="4" t="s">
        <v>11128</v>
      </c>
      <c r="C6386" s="11" t="s">
        <v>11124</v>
      </c>
      <c r="D6386" t="s">
        <v>8533</v>
      </c>
      <c r="E6386" t="s">
        <v>1</v>
      </c>
      <c r="F6386" s="2">
        <v>44301</v>
      </c>
      <c r="G6386" t="s">
        <v>4988</v>
      </c>
      <c r="H6386" s="3">
        <v>2200</v>
      </c>
      <c r="I6386" s="3">
        <v>-1375</v>
      </c>
      <c r="J6386" s="3">
        <v>825</v>
      </c>
    </row>
    <row r="6387" spans="1:10" x14ac:dyDescent="0.25">
      <c r="A6387" s="4" t="s">
        <v>9404</v>
      </c>
      <c r="B6387" s="4" t="s">
        <v>11128</v>
      </c>
      <c r="C6387" s="11" t="s">
        <v>11124</v>
      </c>
      <c r="D6387" t="s">
        <v>8533</v>
      </c>
      <c r="E6387" t="s">
        <v>7</v>
      </c>
      <c r="F6387" s="2">
        <v>44576</v>
      </c>
      <c r="G6387" t="s">
        <v>8534</v>
      </c>
      <c r="H6387" s="3">
        <v>14500</v>
      </c>
      <c r="I6387" s="3">
        <v>-9062.5</v>
      </c>
      <c r="J6387" s="3">
        <v>5437.5</v>
      </c>
    </row>
    <row r="6388" spans="1:10" x14ac:dyDescent="0.25">
      <c r="A6388" s="4" t="s">
        <v>9404</v>
      </c>
      <c r="B6388" s="4" t="s">
        <v>11128</v>
      </c>
      <c r="C6388" s="11" t="s">
        <v>11124</v>
      </c>
      <c r="D6388" t="s">
        <v>8535</v>
      </c>
      <c r="E6388" t="s">
        <v>1</v>
      </c>
      <c r="F6388" s="2">
        <v>45016</v>
      </c>
      <c r="G6388" t="s">
        <v>8536</v>
      </c>
      <c r="H6388" s="3">
        <v>7500</v>
      </c>
      <c r="I6388" s="3">
        <v>-2812.5</v>
      </c>
      <c r="J6388" s="3">
        <v>4687.5</v>
      </c>
    </row>
    <row r="6389" spans="1:10" x14ac:dyDescent="0.25">
      <c r="A6389" s="4" t="s">
        <v>9404</v>
      </c>
      <c r="B6389" s="4" t="s">
        <v>11128</v>
      </c>
      <c r="C6389" s="11" t="s">
        <v>11124</v>
      </c>
      <c r="D6389" t="s">
        <v>8537</v>
      </c>
      <c r="E6389" t="s">
        <v>1</v>
      </c>
      <c r="F6389" s="2">
        <v>44773</v>
      </c>
      <c r="G6389" t="s">
        <v>225</v>
      </c>
      <c r="H6389" s="3">
        <v>90000</v>
      </c>
      <c r="I6389" s="3">
        <v>-33750</v>
      </c>
      <c r="J6389" s="3">
        <v>56250</v>
      </c>
    </row>
    <row r="6390" spans="1:10" x14ac:dyDescent="0.25">
      <c r="A6390" s="4" t="s">
        <v>9404</v>
      </c>
      <c r="B6390" s="4" t="s">
        <v>11128</v>
      </c>
      <c r="C6390" s="11" t="s">
        <v>11124</v>
      </c>
      <c r="D6390" t="s">
        <v>8538</v>
      </c>
      <c r="E6390" t="s">
        <v>1</v>
      </c>
      <c r="F6390" s="2">
        <v>45016</v>
      </c>
      <c r="G6390" t="s">
        <v>226</v>
      </c>
      <c r="H6390" s="3">
        <v>7200</v>
      </c>
      <c r="I6390" s="3">
        <v>-2700</v>
      </c>
      <c r="J6390" s="3">
        <v>4500</v>
      </c>
    </row>
    <row r="6391" spans="1:10" x14ac:dyDescent="0.25">
      <c r="A6391" s="4" t="s">
        <v>9404</v>
      </c>
      <c r="B6391" s="4" t="s">
        <v>11128</v>
      </c>
      <c r="C6391" s="11" t="s">
        <v>11124</v>
      </c>
      <c r="D6391" t="s">
        <v>8539</v>
      </c>
      <c r="E6391" t="s">
        <v>1</v>
      </c>
      <c r="F6391" s="2">
        <v>44985</v>
      </c>
      <c r="G6391" t="s">
        <v>8540</v>
      </c>
      <c r="H6391" s="3">
        <v>7500</v>
      </c>
      <c r="I6391" s="3">
        <v>-2812.5</v>
      </c>
      <c r="J6391" s="3">
        <v>4687.5</v>
      </c>
    </row>
    <row r="6392" spans="1:10" x14ac:dyDescent="0.25">
      <c r="A6392" s="4" t="s">
        <v>9404</v>
      </c>
      <c r="B6392" s="4" t="s">
        <v>11128</v>
      </c>
      <c r="C6392" s="11" t="s">
        <v>11124</v>
      </c>
      <c r="D6392" t="s">
        <v>8539</v>
      </c>
      <c r="E6392" t="s">
        <v>7</v>
      </c>
      <c r="F6392" s="2">
        <v>45016</v>
      </c>
      <c r="G6392" t="s">
        <v>683</v>
      </c>
      <c r="H6392" s="3">
        <v>7500</v>
      </c>
      <c r="I6392" s="3">
        <v>-2812.5</v>
      </c>
      <c r="J6392" s="3">
        <v>4687.5</v>
      </c>
    </row>
    <row r="6393" spans="1:10" x14ac:dyDescent="0.25">
      <c r="A6393" s="4" t="s">
        <v>9404</v>
      </c>
      <c r="B6393" s="4" t="s">
        <v>11128</v>
      </c>
      <c r="C6393" s="11" t="s">
        <v>11124</v>
      </c>
      <c r="D6393" t="s">
        <v>8541</v>
      </c>
      <c r="E6393" t="s">
        <v>1</v>
      </c>
      <c r="F6393" s="2">
        <v>45153</v>
      </c>
      <c r="G6393" t="s">
        <v>8542</v>
      </c>
      <c r="H6393" s="3">
        <v>28000</v>
      </c>
      <c r="I6393" s="3">
        <v>-3500</v>
      </c>
      <c r="J6393" s="3">
        <v>24500</v>
      </c>
    </row>
    <row r="6394" spans="1:10" x14ac:dyDescent="0.25">
      <c r="A6394" s="4" t="s">
        <v>9404</v>
      </c>
      <c r="B6394" s="4" t="s">
        <v>11128</v>
      </c>
      <c r="C6394" s="11" t="s">
        <v>11124</v>
      </c>
      <c r="D6394" t="s">
        <v>8543</v>
      </c>
      <c r="E6394" t="s">
        <v>1</v>
      </c>
      <c r="F6394" s="2">
        <v>42474</v>
      </c>
      <c r="G6394" t="s">
        <v>8544</v>
      </c>
      <c r="H6394" s="3">
        <v>6900</v>
      </c>
      <c r="I6394" s="3">
        <v>-6900</v>
      </c>
      <c r="J6394" s="3">
        <v>0</v>
      </c>
    </row>
    <row r="6395" spans="1:10" x14ac:dyDescent="0.25">
      <c r="A6395" s="4" t="s">
        <v>9404</v>
      </c>
      <c r="B6395" s="4" t="s">
        <v>11128</v>
      </c>
      <c r="C6395" s="11" t="s">
        <v>11124</v>
      </c>
      <c r="D6395" t="s">
        <v>8543</v>
      </c>
      <c r="E6395" t="s">
        <v>7</v>
      </c>
      <c r="F6395" s="2">
        <v>42674</v>
      </c>
      <c r="G6395" t="s">
        <v>8544</v>
      </c>
      <c r="H6395" s="3">
        <v>732.13</v>
      </c>
      <c r="I6395" s="3">
        <v>-732.13</v>
      </c>
      <c r="J6395" s="3">
        <v>0</v>
      </c>
    </row>
    <row r="6396" spans="1:10" x14ac:dyDescent="0.25">
      <c r="A6396" s="4" t="s">
        <v>9404</v>
      </c>
      <c r="B6396" s="4" t="s">
        <v>11128</v>
      </c>
      <c r="C6396" s="11" t="s">
        <v>11124</v>
      </c>
      <c r="D6396" t="s">
        <v>8545</v>
      </c>
      <c r="E6396" t="s">
        <v>1</v>
      </c>
      <c r="F6396" s="2">
        <v>42460</v>
      </c>
      <c r="G6396" t="s">
        <v>8546</v>
      </c>
      <c r="H6396" s="3">
        <v>375.92</v>
      </c>
      <c r="I6396" s="3">
        <v>-375.92</v>
      </c>
      <c r="J6396" s="3">
        <v>0</v>
      </c>
    </row>
    <row r="6397" spans="1:10" x14ac:dyDescent="0.25">
      <c r="A6397" s="4" t="s">
        <v>9404</v>
      </c>
      <c r="B6397" s="4" t="s">
        <v>11128</v>
      </c>
      <c r="C6397" s="11" t="s">
        <v>11124</v>
      </c>
      <c r="D6397" t="s">
        <v>8547</v>
      </c>
      <c r="E6397" t="s">
        <v>1</v>
      </c>
      <c r="F6397" s="2">
        <v>42766</v>
      </c>
      <c r="G6397" t="s">
        <v>8548</v>
      </c>
      <c r="H6397" s="3">
        <v>2100</v>
      </c>
      <c r="I6397" s="3">
        <v>-2100</v>
      </c>
      <c r="J6397" s="3">
        <v>0</v>
      </c>
    </row>
    <row r="6398" spans="1:10" x14ac:dyDescent="0.25">
      <c r="A6398" s="4" t="s">
        <v>9404</v>
      </c>
      <c r="B6398" s="4" t="s">
        <v>11128</v>
      </c>
      <c r="C6398" s="11" t="s">
        <v>11124</v>
      </c>
      <c r="D6398" t="s">
        <v>8547</v>
      </c>
      <c r="E6398" t="s">
        <v>7</v>
      </c>
      <c r="F6398" s="2">
        <v>43279</v>
      </c>
      <c r="G6398" t="s">
        <v>8549</v>
      </c>
      <c r="H6398" s="3">
        <v>770</v>
      </c>
      <c r="I6398" s="3">
        <v>-770</v>
      </c>
      <c r="J6398" s="3">
        <v>0</v>
      </c>
    </row>
    <row r="6399" spans="1:10" x14ac:dyDescent="0.25">
      <c r="A6399" s="4" t="s">
        <v>9404</v>
      </c>
      <c r="B6399" s="4" t="s">
        <v>11128</v>
      </c>
      <c r="C6399" s="11" t="s">
        <v>11124</v>
      </c>
      <c r="D6399" t="s">
        <v>8547</v>
      </c>
      <c r="E6399" t="s">
        <v>9</v>
      </c>
      <c r="F6399" s="2">
        <v>43279</v>
      </c>
      <c r="G6399" t="s">
        <v>8550</v>
      </c>
      <c r="H6399" s="3">
        <v>1600</v>
      </c>
      <c r="I6399" s="3">
        <v>-1600</v>
      </c>
      <c r="J6399" s="3">
        <v>0</v>
      </c>
    </row>
    <row r="6400" spans="1:10" x14ac:dyDescent="0.25">
      <c r="A6400" s="4" t="s">
        <v>9404</v>
      </c>
      <c r="B6400" s="4" t="s">
        <v>11128</v>
      </c>
      <c r="C6400" s="11" t="s">
        <v>11124</v>
      </c>
      <c r="D6400" t="s">
        <v>8551</v>
      </c>
      <c r="E6400" t="s">
        <v>1</v>
      </c>
      <c r="F6400" s="2">
        <v>43102</v>
      </c>
      <c r="G6400" t="s">
        <v>8552</v>
      </c>
      <c r="H6400" s="3">
        <v>131163.69</v>
      </c>
      <c r="I6400" s="3">
        <v>-131163.69</v>
      </c>
      <c r="J6400" s="3">
        <v>0</v>
      </c>
    </row>
    <row r="6401" spans="1:10" x14ac:dyDescent="0.25">
      <c r="A6401" s="4" t="s">
        <v>9404</v>
      </c>
      <c r="B6401" s="4" t="s">
        <v>11128</v>
      </c>
      <c r="C6401" s="11" t="s">
        <v>11124</v>
      </c>
      <c r="D6401" t="s">
        <v>8553</v>
      </c>
      <c r="E6401" t="s">
        <v>1</v>
      </c>
      <c r="F6401" s="2">
        <v>42277</v>
      </c>
      <c r="G6401" t="s">
        <v>5317</v>
      </c>
      <c r="H6401" s="3">
        <v>20200</v>
      </c>
      <c r="I6401" s="3">
        <v>-20200</v>
      </c>
      <c r="J6401" s="3">
        <v>0</v>
      </c>
    </row>
    <row r="6402" spans="1:10" x14ac:dyDescent="0.25">
      <c r="A6402" s="4" t="s">
        <v>9404</v>
      </c>
      <c r="B6402" s="4" t="s">
        <v>11128</v>
      </c>
      <c r="C6402" s="11" t="s">
        <v>11124</v>
      </c>
      <c r="D6402" t="s">
        <v>8553</v>
      </c>
      <c r="E6402" t="s">
        <v>7</v>
      </c>
      <c r="F6402" s="2">
        <v>42338</v>
      </c>
      <c r="G6402" t="s">
        <v>5317</v>
      </c>
      <c r="H6402" s="3">
        <v>15150</v>
      </c>
      <c r="I6402" s="3">
        <v>-15150</v>
      </c>
      <c r="J6402" s="3">
        <v>0</v>
      </c>
    </row>
    <row r="6403" spans="1:10" x14ac:dyDescent="0.25">
      <c r="A6403" s="4" t="s">
        <v>9404</v>
      </c>
      <c r="B6403" s="4" t="s">
        <v>11128</v>
      </c>
      <c r="C6403" s="11" t="s">
        <v>11124</v>
      </c>
      <c r="D6403" t="s">
        <v>8553</v>
      </c>
      <c r="E6403" t="s">
        <v>9</v>
      </c>
      <c r="F6403" s="2">
        <v>42215</v>
      </c>
      <c r="G6403" t="s">
        <v>5317</v>
      </c>
      <c r="H6403" s="3">
        <v>15150</v>
      </c>
      <c r="I6403" s="3">
        <v>-15150</v>
      </c>
      <c r="J6403" s="3">
        <v>0</v>
      </c>
    </row>
    <row r="6404" spans="1:10" x14ac:dyDescent="0.25">
      <c r="A6404" s="4" t="s">
        <v>9404</v>
      </c>
      <c r="B6404" s="4" t="s">
        <v>11128</v>
      </c>
      <c r="C6404" s="11" t="s">
        <v>11124</v>
      </c>
      <c r="D6404" t="s">
        <v>8554</v>
      </c>
      <c r="E6404" t="s">
        <v>1</v>
      </c>
      <c r="F6404" s="2">
        <v>44651</v>
      </c>
      <c r="G6404" t="s">
        <v>8555</v>
      </c>
      <c r="H6404" s="3">
        <v>6820</v>
      </c>
      <c r="I6404" s="3">
        <v>-4262.5</v>
      </c>
      <c r="J6404" s="3">
        <v>2557.5</v>
      </c>
    </row>
    <row r="6405" spans="1:10" x14ac:dyDescent="0.25">
      <c r="A6405" s="4" t="s">
        <v>9404</v>
      </c>
      <c r="B6405" s="4" t="s">
        <v>11128</v>
      </c>
      <c r="C6405" s="11" t="s">
        <v>11124</v>
      </c>
      <c r="D6405" t="s">
        <v>8554</v>
      </c>
      <c r="E6405" t="s">
        <v>7</v>
      </c>
      <c r="F6405" s="2">
        <v>45016</v>
      </c>
      <c r="G6405" t="s">
        <v>8556</v>
      </c>
      <c r="H6405" s="3">
        <v>5747</v>
      </c>
      <c r="I6405" s="3">
        <v>-2155.13</v>
      </c>
      <c r="J6405" s="3">
        <v>3591.87</v>
      </c>
    </row>
    <row r="6406" spans="1:10" x14ac:dyDescent="0.25">
      <c r="A6406" s="4" t="s">
        <v>9404</v>
      </c>
      <c r="B6406" s="4" t="s">
        <v>11128</v>
      </c>
      <c r="C6406" s="11" t="s">
        <v>11124</v>
      </c>
      <c r="D6406" t="s">
        <v>8557</v>
      </c>
      <c r="E6406" t="s">
        <v>1</v>
      </c>
      <c r="F6406" s="2">
        <v>43819</v>
      </c>
      <c r="G6406" t="s">
        <v>8558</v>
      </c>
      <c r="H6406" s="3">
        <v>26200</v>
      </c>
      <c r="I6406" s="3">
        <v>-26200</v>
      </c>
      <c r="J6406" s="3">
        <v>0</v>
      </c>
    </row>
    <row r="6407" spans="1:10" x14ac:dyDescent="0.25">
      <c r="A6407" s="4" t="s">
        <v>9404</v>
      </c>
      <c r="B6407" s="4" t="s">
        <v>11128</v>
      </c>
      <c r="C6407" s="11" t="s">
        <v>11124</v>
      </c>
      <c r="D6407" t="s">
        <v>8559</v>
      </c>
      <c r="E6407" t="s">
        <v>1</v>
      </c>
      <c r="F6407" s="2">
        <v>43098</v>
      </c>
      <c r="G6407" t="s">
        <v>8560</v>
      </c>
      <c r="H6407" s="3">
        <v>43000</v>
      </c>
      <c r="I6407" s="3">
        <v>-43000</v>
      </c>
      <c r="J6407" s="3">
        <v>0</v>
      </c>
    </row>
    <row r="6408" spans="1:10" x14ac:dyDescent="0.25">
      <c r="A6408" s="4" t="s">
        <v>9404</v>
      </c>
      <c r="B6408" s="4" t="s">
        <v>11128</v>
      </c>
      <c r="C6408" s="11" t="s">
        <v>11124</v>
      </c>
      <c r="D6408" t="s">
        <v>8561</v>
      </c>
      <c r="E6408" t="s">
        <v>1</v>
      </c>
      <c r="F6408" s="2">
        <v>42674</v>
      </c>
      <c r="G6408" t="s">
        <v>8562</v>
      </c>
      <c r="H6408" s="3">
        <v>12060</v>
      </c>
      <c r="I6408" s="3">
        <v>-12060</v>
      </c>
      <c r="J6408" s="3">
        <v>0</v>
      </c>
    </row>
    <row r="6409" spans="1:10" x14ac:dyDescent="0.25">
      <c r="A6409" s="4" t="s">
        <v>9404</v>
      </c>
      <c r="B6409" s="4" t="s">
        <v>11128</v>
      </c>
      <c r="C6409" s="11" t="s">
        <v>11124</v>
      </c>
      <c r="D6409" t="s">
        <v>8561</v>
      </c>
      <c r="E6409" t="s">
        <v>7</v>
      </c>
      <c r="F6409" s="2">
        <v>42458</v>
      </c>
      <c r="G6409" t="s">
        <v>8562</v>
      </c>
      <c r="H6409" s="3">
        <v>8844</v>
      </c>
      <c r="I6409" s="3">
        <v>-8844</v>
      </c>
      <c r="J6409" s="3">
        <v>0</v>
      </c>
    </row>
    <row r="6410" spans="1:10" x14ac:dyDescent="0.25">
      <c r="A6410" s="4" t="s">
        <v>9404</v>
      </c>
      <c r="B6410" s="4" t="s">
        <v>11128</v>
      </c>
      <c r="C6410" s="11" t="s">
        <v>11124</v>
      </c>
      <c r="D6410" t="s">
        <v>8561</v>
      </c>
      <c r="E6410" t="s">
        <v>9</v>
      </c>
      <c r="F6410" s="2">
        <v>42415</v>
      </c>
      <c r="G6410" t="s">
        <v>8562</v>
      </c>
      <c r="H6410" s="3">
        <v>8855</v>
      </c>
      <c r="I6410" s="3">
        <v>-8855</v>
      </c>
      <c r="J6410" s="3">
        <v>0</v>
      </c>
    </row>
    <row r="6411" spans="1:10" x14ac:dyDescent="0.25">
      <c r="A6411" s="4" t="s">
        <v>9404</v>
      </c>
      <c r="B6411" s="4" t="s">
        <v>11128</v>
      </c>
      <c r="C6411" s="11" t="s">
        <v>11124</v>
      </c>
      <c r="D6411" t="s">
        <v>8563</v>
      </c>
      <c r="E6411" t="s">
        <v>1</v>
      </c>
      <c r="F6411" s="2">
        <v>43570</v>
      </c>
      <c r="G6411" t="s">
        <v>8564</v>
      </c>
      <c r="H6411" s="3">
        <v>2100</v>
      </c>
      <c r="I6411" s="3">
        <v>-2100</v>
      </c>
      <c r="J6411" s="3">
        <v>0</v>
      </c>
    </row>
    <row r="6412" spans="1:10" x14ac:dyDescent="0.25">
      <c r="A6412" s="4" t="s">
        <v>9404</v>
      </c>
      <c r="B6412" s="4" t="s">
        <v>11128</v>
      </c>
      <c r="C6412" s="11" t="s">
        <v>11124</v>
      </c>
      <c r="D6412" t="s">
        <v>8563</v>
      </c>
      <c r="E6412" t="s">
        <v>7</v>
      </c>
      <c r="F6412" s="2">
        <v>43601</v>
      </c>
      <c r="G6412" t="s">
        <v>8565</v>
      </c>
      <c r="H6412" s="3">
        <v>2802.23</v>
      </c>
      <c r="I6412" s="3">
        <v>-2802.23</v>
      </c>
      <c r="J6412" s="3">
        <v>0</v>
      </c>
    </row>
    <row r="6413" spans="1:10" x14ac:dyDescent="0.25">
      <c r="A6413" s="4" t="s">
        <v>9404</v>
      </c>
      <c r="B6413" s="4" t="s">
        <v>11128</v>
      </c>
      <c r="C6413" s="11" t="s">
        <v>11124</v>
      </c>
      <c r="D6413" t="s">
        <v>8566</v>
      </c>
      <c r="E6413" t="s">
        <v>1</v>
      </c>
      <c r="F6413" s="2">
        <v>43069</v>
      </c>
      <c r="G6413" t="s">
        <v>8567</v>
      </c>
      <c r="H6413" s="3">
        <v>4440</v>
      </c>
      <c r="I6413" s="3">
        <v>-4440</v>
      </c>
      <c r="J6413" s="3">
        <v>0</v>
      </c>
    </row>
    <row r="6414" spans="1:10" x14ac:dyDescent="0.25">
      <c r="A6414" s="4" t="s">
        <v>9404</v>
      </c>
      <c r="B6414" s="4" t="s">
        <v>11128</v>
      </c>
      <c r="C6414" s="11" t="s">
        <v>11124</v>
      </c>
      <c r="D6414" t="s">
        <v>8566</v>
      </c>
      <c r="E6414" t="s">
        <v>7</v>
      </c>
      <c r="F6414" s="2">
        <v>43251</v>
      </c>
      <c r="G6414" t="s">
        <v>8567</v>
      </c>
      <c r="H6414" s="3">
        <v>10360</v>
      </c>
      <c r="I6414" s="3">
        <v>-10360</v>
      </c>
      <c r="J6414" s="3">
        <v>0</v>
      </c>
    </row>
    <row r="6415" spans="1:10" x14ac:dyDescent="0.25">
      <c r="A6415" s="4" t="s">
        <v>9404</v>
      </c>
      <c r="B6415" s="4" t="s">
        <v>11128</v>
      </c>
      <c r="C6415" s="11" t="s">
        <v>11124</v>
      </c>
      <c r="D6415" t="s">
        <v>8568</v>
      </c>
      <c r="E6415" t="s">
        <v>1</v>
      </c>
      <c r="F6415" s="2">
        <v>43551</v>
      </c>
      <c r="G6415" t="s">
        <v>8569</v>
      </c>
      <c r="H6415" s="3">
        <v>4000</v>
      </c>
      <c r="I6415" s="3">
        <v>-4000</v>
      </c>
      <c r="J6415" s="3">
        <v>0</v>
      </c>
    </row>
    <row r="6416" spans="1:10" x14ac:dyDescent="0.25">
      <c r="A6416" s="4" t="s">
        <v>9404</v>
      </c>
      <c r="B6416" s="4" t="s">
        <v>11128</v>
      </c>
      <c r="C6416" s="11" t="s">
        <v>11124</v>
      </c>
      <c r="D6416" t="s">
        <v>8570</v>
      </c>
      <c r="E6416" t="s">
        <v>1</v>
      </c>
      <c r="F6416" s="2">
        <v>44013</v>
      </c>
      <c r="G6416" t="s">
        <v>8571</v>
      </c>
      <c r="H6416" s="3">
        <v>10500</v>
      </c>
      <c r="I6416" s="3">
        <v>-9187.5</v>
      </c>
      <c r="J6416" s="3">
        <v>1312.5</v>
      </c>
    </row>
    <row r="6417" spans="1:10" x14ac:dyDescent="0.25">
      <c r="A6417" s="4" t="s">
        <v>9404</v>
      </c>
      <c r="B6417" s="4" t="s">
        <v>11128</v>
      </c>
      <c r="C6417" s="11" t="s">
        <v>11124</v>
      </c>
      <c r="D6417" t="s">
        <v>8572</v>
      </c>
      <c r="E6417" t="s">
        <v>1</v>
      </c>
      <c r="F6417" s="2">
        <v>44316</v>
      </c>
      <c r="G6417" t="s">
        <v>8222</v>
      </c>
      <c r="H6417" s="3">
        <v>120000</v>
      </c>
      <c r="I6417" s="3">
        <v>-75000</v>
      </c>
      <c r="J6417" s="3">
        <v>45000</v>
      </c>
    </row>
    <row r="6418" spans="1:10" x14ac:dyDescent="0.25">
      <c r="A6418" s="4" t="s">
        <v>9404</v>
      </c>
      <c r="B6418" s="4" t="s">
        <v>11128</v>
      </c>
      <c r="C6418" s="11" t="s">
        <v>11124</v>
      </c>
      <c r="D6418" t="s">
        <v>8572</v>
      </c>
      <c r="E6418" t="s">
        <v>7</v>
      </c>
      <c r="F6418" s="2">
        <v>44592</v>
      </c>
      <c r="G6418" t="s">
        <v>4989</v>
      </c>
      <c r="H6418" s="3">
        <v>6500</v>
      </c>
      <c r="I6418" s="3">
        <v>-4062.5</v>
      </c>
      <c r="J6418" s="3">
        <v>2437.5</v>
      </c>
    </row>
    <row r="6419" spans="1:10" x14ac:dyDescent="0.25">
      <c r="A6419" s="4" t="s">
        <v>9404</v>
      </c>
      <c r="B6419" s="4" t="s">
        <v>11128</v>
      </c>
      <c r="C6419" s="11" t="s">
        <v>11124</v>
      </c>
      <c r="D6419" t="s">
        <v>8572</v>
      </c>
      <c r="E6419" t="s">
        <v>9</v>
      </c>
      <c r="F6419" s="2">
        <v>44651</v>
      </c>
      <c r="G6419" t="s">
        <v>8573</v>
      </c>
      <c r="H6419" s="3">
        <v>27700</v>
      </c>
      <c r="I6419" s="3">
        <v>-17312.5</v>
      </c>
      <c r="J6419" s="3">
        <v>10387.5</v>
      </c>
    </row>
    <row r="6420" spans="1:10" x14ac:dyDescent="0.25">
      <c r="A6420" s="4" t="s">
        <v>9404</v>
      </c>
      <c r="B6420" s="4" t="s">
        <v>11128</v>
      </c>
      <c r="C6420" s="11" t="s">
        <v>11124</v>
      </c>
      <c r="D6420" t="s">
        <v>8574</v>
      </c>
      <c r="E6420" t="s">
        <v>1</v>
      </c>
      <c r="F6420" s="2">
        <v>44347</v>
      </c>
      <c r="G6420" t="s">
        <v>8575</v>
      </c>
      <c r="H6420" s="3">
        <v>15000</v>
      </c>
      <c r="I6420" s="3">
        <v>-9375</v>
      </c>
      <c r="J6420" s="3">
        <v>5625</v>
      </c>
    </row>
    <row r="6421" spans="1:10" x14ac:dyDescent="0.25">
      <c r="A6421" s="4" t="s">
        <v>9404</v>
      </c>
      <c r="B6421" s="4" t="s">
        <v>11128</v>
      </c>
      <c r="C6421" s="11" t="s">
        <v>11124</v>
      </c>
      <c r="D6421" t="s">
        <v>8574</v>
      </c>
      <c r="E6421" t="s">
        <v>7</v>
      </c>
      <c r="F6421" s="2">
        <v>44592</v>
      </c>
      <c r="G6421" t="s">
        <v>8576</v>
      </c>
      <c r="H6421" s="3">
        <v>2206</v>
      </c>
      <c r="I6421" s="3">
        <v>-1378.75</v>
      </c>
      <c r="J6421" s="3">
        <v>827.25</v>
      </c>
    </row>
    <row r="6422" spans="1:10" x14ac:dyDescent="0.25">
      <c r="A6422" s="4" t="s">
        <v>9404</v>
      </c>
      <c r="B6422" s="4" t="s">
        <v>11128</v>
      </c>
      <c r="C6422" s="11" t="s">
        <v>11124</v>
      </c>
      <c r="D6422" t="s">
        <v>8577</v>
      </c>
      <c r="E6422" t="s">
        <v>1</v>
      </c>
      <c r="F6422" s="2">
        <v>44136</v>
      </c>
      <c r="G6422" t="s">
        <v>5348</v>
      </c>
      <c r="H6422" s="3">
        <v>19500</v>
      </c>
      <c r="I6422" s="3">
        <v>-17062.5</v>
      </c>
      <c r="J6422" s="3">
        <v>2437.5</v>
      </c>
    </row>
    <row r="6423" spans="1:10" x14ac:dyDescent="0.25">
      <c r="A6423" s="4" t="s">
        <v>9404</v>
      </c>
      <c r="B6423" s="4" t="s">
        <v>11128</v>
      </c>
      <c r="C6423" s="11" t="s">
        <v>11124</v>
      </c>
      <c r="D6423" t="s">
        <v>8578</v>
      </c>
      <c r="E6423" t="s">
        <v>1</v>
      </c>
      <c r="F6423" s="2">
        <v>44136</v>
      </c>
      <c r="G6423" t="s">
        <v>8579</v>
      </c>
      <c r="H6423" s="3">
        <v>12500</v>
      </c>
      <c r="I6423" s="3">
        <v>-10937.5</v>
      </c>
      <c r="J6423" s="3">
        <v>1562.5</v>
      </c>
    </row>
    <row r="6424" spans="1:10" x14ac:dyDescent="0.25">
      <c r="A6424" s="4" t="s">
        <v>9404</v>
      </c>
      <c r="B6424" s="4" t="s">
        <v>11128</v>
      </c>
      <c r="C6424" s="11" t="s">
        <v>11124</v>
      </c>
      <c r="D6424" t="s">
        <v>8580</v>
      </c>
      <c r="E6424" t="s">
        <v>1</v>
      </c>
      <c r="F6424" s="2">
        <v>45016</v>
      </c>
      <c r="G6424" t="s">
        <v>8581</v>
      </c>
      <c r="H6424" s="3">
        <v>25000</v>
      </c>
      <c r="I6424" s="3">
        <v>-9375</v>
      </c>
      <c r="J6424" s="3">
        <v>15625</v>
      </c>
    </row>
    <row r="6425" spans="1:10" x14ac:dyDescent="0.25">
      <c r="A6425" s="4" t="s">
        <v>9404</v>
      </c>
      <c r="B6425" s="4" t="s">
        <v>11128</v>
      </c>
      <c r="C6425" s="11" t="s">
        <v>11124</v>
      </c>
      <c r="D6425" t="s">
        <v>8582</v>
      </c>
      <c r="E6425" t="s">
        <v>1</v>
      </c>
      <c r="F6425" s="2">
        <v>44316</v>
      </c>
      <c r="G6425" t="s">
        <v>5348</v>
      </c>
      <c r="H6425" s="3">
        <v>23500</v>
      </c>
      <c r="I6425" s="3">
        <v>-14687.5</v>
      </c>
      <c r="J6425" s="3">
        <v>8812.5</v>
      </c>
    </row>
    <row r="6426" spans="1:10" x14ac:dyDescent="0.25">
      <c r="A6426" s="4" t="s">
        <v>9404</v>
      </c>
      <c r="B6426" s="4" t="s">
        <v>11128</v>
      </c>
      <c r="C6426" s="11" t="s">
        <v>11124</v>
      </c>
      <c r="D6426" t="s">
        <v>8582</v>
      </c>
      <c r="E6426" t="s">
        <v>7</v>
      </c>
      <c r="F6426" s="2">
        <v>44377</v>
      </c>
      <c r="G6426" t="s">
        <v>8583</v>
      </c>
      <c r="H6426" s="3">
        <v>2075</v>
      </c>
      <c r="I6426" s="3">
        <v>-1296.8800000000001</v>
      </c>
      <c r="J6426" s="3">
        <v>778.12</v>
      </c>
    </row>
    <row r="6427" spans="1:10" x14ac:dyDescent="0.25">
      <c r="A6427" s="4" t="s">
        <v>9404</v>
      </c>
      <c r="B6427" s="4" t="s">
        <v>11128</v>
      </c>
      <c r="C6427" s="11" t="s">
        <v>11124</v>
      </c>
      <c r="D6427" t="s">
        <v>8582</v>
      </c>
      <c r="E6427" t="s">
        <v>9</v>
      </c>
      <c r="F6427" s="2">
        <v>44423</v>
      </c>
      <c r="G6427" t="s">
        <v>8584</v>
      </c>
      <c r="H6427" s="3">
        <v>2000</v>
      </c>
      <c r="I6427" s="3">
        <v>-1250</v>
      </c>
      <c r="J6427" s="3">
        <v>750</v>
      </c>
    </row>
    <row r="6428" spans="1:10" x14ac:dyDescent="0.25">
      <c r="A6428" s="4" t="s">
        <v>9404</v>
      </c>
      <c r="B6428" s="4" t="s">
        <v>11128</v>
      </c>
      <c r="C6428" s="11" t="s">
        <v>11124</v>
      </c>
      <c r="D6428" t="s">
        <v>8585</v>
      </c>
      <c r="E6428" t="s">
        <v>1</v>
      </c>
      <c r="F6428" s="2">
        <v>44331</v>
      </c>
      <c r="G6428" t="s">
        <v>8586</v>
      </c>
      <c r="H6428" s="3">
        <v>2300</v>
      </c>
      <c r="I6428" s="3">
        <v>-1437.5</v>
      </c>
      <c r="J6428" s="3">
        <v>862.5</v>
      </c>
    </row>
    <row r="6429" spans="1:10" x14ac:dyDescent="0.25">
      <c r="A6429" s="4" t="s">
        <v>9404</v>
      </c>
      <c r="B6429" s="4" t="s">
        <v>11128</v>
      </c>
      <c r="C6429" s="11" t="s">
        <v>11124</v>
      </c>
      <c r="D6429" t="s">
        <v>8585</v>
      </c>
      <c r="E6429" t="s">
        <v>7</v>
      </c>
      <c r="F6429" s="2">
        <v>44576</v>
      </c>
      <c r="G6429" t="s">
        <v>8587</v>
      </c>
      <c r="H6429" s="3">
        <v>12750</v>
      </c>
      <c r="I6429" s="3">
        <v>-7968.75</v>
      </c>
      <c r="J6429" s="3">
        <v>4781.25</v>
      </c>
    </row>
    <row r="6430" spans="1:10" x14ac:dyDescent="0.25">
      <c r="A6430" s="4" t="s">
        <v>9404</v>
      </c>
      <c r="B6430" s="4" t="s">
        <v>11128</v>
      </c>
      <c r="C6430" s="11" t="s">
        <v>11124</v>
      </c>
      <c r="D6430" t="s">
        <v>8588</v>
      </c>
      <c r="E6430" t="s">
        <v>1</v>
      </c>
      <c r="F6430" s="2">
        <v>45016</v>
      </c>
      <c r="G6430" t="s">
        <v>8589</v>
      </c>
      <c r="H6430" s="3">
        <v>7370</v>
      </c>
      <c r="I6430" s="3">
        <v>-2763.75</v>
      </c>
      <c r="J6430" s="3">
        <v>4606.25</v>
      </c>
    </row>
    <row r="6431" spans="1:10" x14ac:dyDescent="0.25">
      <c r="A6431" s="4" t="s">
        <v>9404</v>
      </c>
      <c r="B6431" s="4" t="s">
        <v>11128</v>
      </c>
      <c r="C6431" s="11" t="s">
        <v>11124</v>
      </c>
      <c r="D6431" t="s">
        <v>8588</v>
      </c>
      <c r="E6431" t="s">
        <v>7</v>
      </c>
      <c r="F6431" s="2">
        <v>45153</v>
      </c>
      <c r="G6431" t="s">
        <v>7854</v>
      </c>
      <c r="H6431" s="3">
        <v>24700</v>
      </c>
      <c r="I6431" s="3">
        <v>-3087.5</v>
      </c>
      <c r="J6431" s="3">
        <v>21612.5</v>
      </c>
    </row>
    <row r="6432" spans="1:10" x14ac:dyDescent="0.25">
      <c r="A6432" s="4" t="s">
        <v>9404</v>
      </c>
      <c r="B6432" s="4" t="s">
        <v>11128</v>
      </c>
      <c r="C6432" s="11" t="s">
        <v>11124</v>
      </c>
      <c r="D6432" t="s">
        <v>8590</v>
      </c>
      <c r="E6432" t="s">
        <v>1</v>
      </c>
      <c r="F6432" s="2">
        <v>44985</v>
      </c>
      <c r="G6432" t="s">
        <v>8591</v>
      </c>
      <c r="H6432" s="3">
        <v>35100</v>
      </c>
      <c r="I6432" s="3">
        <v>-13162.5</v>
      </c>
      <c r="J6432" s="3">
        <v>21937.5</v>
      </c>
    </row>
    <row r="6433" spans="1:10" x14ac:dyDescent="0.25">
      <c r="A6433" s="4" t="s">
        <v>9404</v>
      </c>
      <c r="B6433" s="4" t="s">
        <v>11128</v>
      </c>
      <c r="C6433" s="11" t="s">
        <v>11124</v>
      </c>
      <c r="D6433" t="s">
        <v>8592</v>
      </c>
      <c r="E6433" t="s">
        <v>1</v>
      </c>
      <c r="F6433" s="2">
        <v>44136</v>
      </c>
      <c r="G6433" t="s">
        <v>8593</v>
      </c>
      <c r="H6433" s="3">
        <v>17500</v>
      </c>
      <c r="I6433" s="3">
        <v>-15312.5</v>
      </c>
      <c r="J6433" s="3">
        <v>2187.5</v>
      </c>
    </row>
    <row r="6434" spans="1:10" x14ac:dyDescent="0.25">
      <c r="A6434" s="4" t="s">
        <v>9404</v>
      </c>
      <c r="B6434" s="4" t="s">
        <v>11128</v>
      </c>
      <c r="C6434" s="11" t="s">
        <v>11124</v>
      </c>
      <c r="D6434" t="s">
        <v>8594</v>
      </c>
      <c r="E6434" t="s">
        <v>1</v>
      </c>
      <c r="F6434" s="2">
        <v>42741</v>
      </c>
      <c r="G6434" t="s">
        <v>8595</v>
      </c>
      <c r="H6434" s="3">
        <v>3428.09</v>
      </c>
      <c r="I6434" s="3">
        <v>-3428.09</v>
      </c>
      <c r="J6434" s="3">
        <v>0</v>
      </c>
    </row>
    <row r="6435" spans="1:10" x14ac:dyDescent="0.25">
      <c r="A6435" s="4" t="s">
        <v>9404</v>
      </c>
      <c r="B6435" s="4" t="s">
        <v>11128</v>
      </c>
      <c r="C6435" s="11" t="s">
        <v>11124</v>
      </c>
      <c r="D6435" t="s">
        <v>8594</v>
      </c>
      <c r="E6435" t="s">
        <v>7</v>
      </c>
      <c r="F6435" s="2">
        <v>42775</v>
      </c>
      <c r="G6435" t="s">
        <v>8595</v>
      </c>
      <c r="H6435" s="3">
        <v>7921.81</v>
      </c>
      <c r="I6435" s="3">
        <v>-7921.81</v>
      </c>
      <c r="J6435" s="3">
        <v>0</v>
      </c>
    </row>
    <row r="6436" spans="1:10" x14ac:dyDescent="0.25">
      <c r="A6436" s="4" t="s">
        <v>9404</v>
      </c>
      <c r="B6436" s="4" t="s">
        <v>11128</v>
      </c>
      <c r="C6436" s="11" t="s">
        <v>11124</v>
      </c>
      <c r="D6436" t="s">
        <v>8596</v>
      </c>
      <c r="E6436" t="s">
        <v>1</v>
      </c>
      <c r="F6436" s="2">
        <v>45016</v>
      </c>
      <c r="G6436" t="s">
        <v>8597</v>
      </c>
      <c r="H6436" s="3">
        <v>17500</v>
      </c>
      <c r="I6436" s="3">
        <v>-6562.5</v>
      </c>
      <c r="J6436" s="3">
        <v>10937.5</v>
      </c>
    </row>
    <row r="6437" spans="1:10" x14ac:dyDescent="0.25">
      <c r="A6437" s="4" t="s">
        <v>9404</v>
      </c>
      <c r="B6437" s="4" t="s">
        <v>11128</v>
      </c>
      <c r="C6437" s="11" t="s">
        <v>11124</v>
      </c>
      <c r="D6437" t="s">
        <v>8598</v>
      </c>
      <c r="E6437" t="s">
        <v>1</v>
      </c>
      <c r="F6437" s="2">
        <v>44651</v>
      </c>
      <c r="G6437" t="s">
        <v>8599</v>
      </c>
      <c r="H6437" s="3">
        <v>11200</v>
      </c>
      <c r="I6437" s="3">
        <v>-7000</v>
      </c>
      <c r="J6437" s="3">
        <v>4200</v>
      </c>
    </row>
    <row r="6438" spans="1:10" x14ac:dyDescent="0.25">
      <c r="A6438" s="4" t="s">
        <v>9404</v>
      </c>
      <c r="B6438" s="4" t="s">
        <v>11128</v>
      </c>
      <c r="C6438" s="11" t="s">
        <v>11124</v>
      </c>
      <c r="D6438" t="s">
        <v>8600</v>
      </c>
      <c r="E6438" t="s">
        <v>1</v>
      </c>
      <c r="F6438" s="2">
        <v>43181</v>
      </c>
      <c r="G6438" t="s">
        <v>8158</v>
      </c>
      <c r="H6438" s="3">
        <v>15000</v>
      </c>
      <c r="I6438" s="3">
        <v>-15000</v>
      </c>
      <c r="J6438" s="3">
        <v>0</v>
      </c>
    </row>
    <row r="6439" spans="1:10" x14ac:dyDescent="0.25">
      <c r="A6439" s="4" t="s">
        <v>9404</v>
      </c>
      <c r="B6439" s="4" t="s">
        <v>11128</v>
      </c>
      <c r="C6439" s="11" t="s">
        <v>11124</v>
      </c>
      <c r="D6439" t="s">
        <v>8601</v>
      </c>
      <c r="E6439" t="s">
        <v>1</v>
      </c>
      <c r="F6439" s="2">
        <v>43434</v>
      </c>
      <c r="G6439" t="s">
        <v>8602</v>
      </c>
      <c r="H6439" s="3">
        <v>1400</v>
      </c>
      <c r="I6439" s="3">
        <v>-1400</v>
      </c>
      <c r="J6439" s="3">
        <v>0</v>
      </c>
    </row>
    <row r="6440" spans="1:10" x14ac:dyDescent="0.25">
      <c r="A6440" s="4" t="s">
        <v>9404</v>
      </c>
      <c r="B6440" s="4" t="s">
        <v>11128</v>
      </c>
      <c r="C6440" s="11" t="s">
        <v>11124</v>
      </c>
      <c r="D6440" t="s">
        <v>8603</v>
      </c>
      <c r="E6440" t="s">
        <v>1</v>
      </c>
      <c r="F6440" s="2">
        <v>43373</v>
      </c>
      <c r="G6440" t="s">
        <v>8604</v>
      </c>
      <c r="H6440" s="3">
        <v>3000</v>
      </c>
      <c r="I6440" s="3">
        <v>-3000</v>
      </c>
      <c r="J6440" s="3">
        <v>0</v>
      </c>
    </row>
    <row r="6441" spans="1:10" x14ac:dyDescent="0.25">
      <c r="A6441" s="4" t="s">
        <v>9404</v>
      </c>
      <c r="B6441" s="4" t="s">
        <v>11128</v>
      </c>
      <c r="C6441" s="11" t="s">
        <v>11124</v>
      </c>
      <c r="D6441" t="s">
        <v>8605</v>
      </c>
      <c r="E6441" t="s">
        <v>1</v>
      </c>
      <c r="F6441" s="2">
        <v>42326</v>
      </c>
      <c r="G6441" t="s">
        <v>8606</v>
      </c>
      <c r="H6441" s="3">
        <v>17664.97</v>
      </c>
      <c r="I6441" s="3">
        <v>-17664.97</v>
      </c>
      <c r="J6441" s="3">
        <v>0</v>
      </c>
    </row>
    <row r="6442" spans="1:10" x14ac:dyDescent="0.25">
      <c r="A6442" s="4" t="s">
        <v>9404</v>
      </c>
      <c r="B6442" s="4" t="s">
        <v>11128</v>
      </c>
      <c r="C6442" s="11" t="s">
        <v>11124</v>
      </c>
      <c r="D6442" t="s">
        <v>8605</v>
      </c>
      <c r="E6442" t="s">
        <v>7</v>
      </c>
      <c r="F6442" s="2">
        <v>42417</v>
      </c>
      <c r="G6442" t="s">
        <v>8606</v>
      </c>
      <c r="H6442" s="3">
        <v>691.45</v>
      </c>
      <c r="I6442" s="3">
        <v>-691.45</v>
      </c>
      <c r="J6442" s="3">
        <v>0</v>
      </c>
    </row>
    <row r="6443" spans="1:10" x14ac:dyDescent="0.25">
      <c r="A6443" s="4" t="s">
        <v>9404</v>
      </c>
      <c r="B6443" s="4" t="s">
        <v>11128</v>
      </c>
      <c r="C6443" s="11" t="s">
        <v>11124</v>
      </c>
      <c r="D6443" t="s">
        <v>8607</v>
      </c>
      <c r="E6443" t="s">
        <v>1</v>
      </c>
      <c r="F6443" s="2">
        <v>42277</v>
      </c>
      <c r="G6443" t="s">
        <v>5037</v>
      </c>
      <c r="H6443" s="3">
        <v>4889</v>
      </c>
      <c r="I6443" s="3">
        <v>-4889</v>
      </c>
      <c r="J6443" s="3">
        <v>0</v>
      </c>
    </row>
    <row r="6444" spans="1:10" x14ac:dyDescent="0.25">
      <c r="A6444" s="4" t="s">
        <v>9404</v>
      </c>
      <c r="B6444" s="4" t="s">
        <v>11128</v>
      </c>
      <c r="C6444" s="11" t="s">
        <v>11124</v>
      </c>
      <c r="D6444" t="s">
        <v>8608</v>
      </c>
      <c r="E6444" t="s">
        <v>1</v>
      </c>
      <c r="F6444" s="2">
        <v>42478</v>
      </c>
      <c r="G6444" t="s">
        <v>8609</v>
      </c>
      <c r="H6444" s="3">
        <v>6250</v>
      </c>
      <c r="I6444" s="3">
        <v>-6250</v>
      </c>
      <c r="J6444" s="3">
        <v>0</v>
      </c>
    </row>
    <row r="6445" spans="1:10" x14ac:dyDescent="0.25">
      <c r="A6445" s="4" t="s">
        <v>9404</v>
      </c>
      <c r="B6445" s="4" t="s">
        <v>11128</v>
      </c>
      <c r="C6445" s="11" t="s">
        <v>11124</v>
      </c>
      <c r="D6445" t="s">
        <v>8608</v>
      </c>
      <c r="E6445" t="s">
        <v>7</v>
      </c>
      <c r="F6445" s="2">
        <v>42489</v>
      </c>
      <c r="G6445" t="s">
        <v>8609</v>
      </c>
      <c r="H6445" s="3">
        <v>2500</v>
      </c>
      <c r="I6445" s="3">
        <v>-2500</v>
      </c>
      <c r="J6445" s="3">
        <v>0</v>
      </c>
    </row>
    <row r="6446" spans="1:10" x14ac:dyDescent="0.25">
      <c r="A6446" s="4" t="s">
        <v>9404</v>
      </c>
      <c r="B6446" s="4" t="s">
        <v>11128</v>
      </c>
      <c r="C6446" s="11" t="s">
        <v>11124</v>
      </c>
      <c r="D6446" t="s">
        <v>8610</v>
      </c>
      <c r="E6446" t="s">
        <v>1</v>
      </c>
      <c r="F6446" s="2">
        <v>42275</v>
      </c>
      <c r="G6446" t="s">
        <v>8611</v>
      </c>
      <c r="H6446" s="3">
        <v>18200</v>
      </c>
      <c r="I6446" s="3">
        <v>-18200</v>
      </c>
      <c r="J6446" s="3">
        <v>0</v>
      </c>
    </row>
    <row r="6447" spans="1:10" x14ac:dyDescent="0.25">
      <c r="A6447" s="4" t="s">
        <v>9404</v>
      </c>
      <c r="B6447" s="4" t="s">
        <v>11128</v>
      </c>
      <c r="C6447" s="11" t="s">
        <v>11124</v>
      </c>
      <c r="D6447" t="s">
        <v>8610</v>
      </c>
      <c r="E6447" t="s">
        <v>7</v>
      </c>
      <c r="F6447" s="2">
        <v>42361</v>
      </c>
      <c r="G6447" t="s">
        <v>8611</v>
      </c>
      <c r="H6447" s="3">
        <v>27300</v>
      </c>
      <c r="I6447" s="3">
        <v>-27300</v>
      </c>
      <c r="J6447" s="3">
        <v>0</v>
      </c>
    </row>
    <row r="6448" spans="1:10" x14ac:dyDescent="0.25">
      <c r="A6448" s="4" t="s">
        <v>9404</v>
      </c>
      <c r="B6448" s="4" t="s">
        <v>11128</v>
      </c>
      <c r="C6448" s="11" t="s">
        <v>11124</v>
      </c>
      <c r="D6448" t="s">
        <v>8610</v>
      </c>
      <c r="E6448" t="s">
        <v>9</v>
      </c>
      <c r="F6448" s="2">
        <v>42489</v>
      </c>
      <c r="G6448" t="s">
        <v>8611</v>
      </c>
      <c r="H6448" s="3">
        <v>1290</v>
      </c>
      <c r="I6448" s="3">
        <v>-1290</v>
      </c>
      <c r="J6448" s="3">
        <v>0</v>
      </c>
    </row>
    <row r="6449" spans="1:10" x14ac:dyDescent="0.25">
      <c r="A6449" s="4" t="s">
        <v>9404</v>
      </c>
      <c r="B6449" s="4" t="s">
        <v>11128</v>
      </c>
      <c r="C6449" s="11" t="s">
        <v>11124</v>
      </c>
      <c r="D6449" t="s">
        <v>8610</v>
      </c>
      <c r="E6449" t="s">
        <v>19</v>
      </c>
      <c r="F6449" s="2">
        <v>42426</v>
      </c>
      <c r="G6449" t="s">
        <v>8611</v>
      </c>
      <c r="H6449" s="3">
        <v>7700</v>
      </c>
      <c r="I6449" s="3">
        <v>-7700</v>
      </c>
      <c r="J6449" s="3">
        <v>0</v>
      </c>
    </row>
    <row r="6450" spans="1:10" x14ac:dyDescent="0.25">
      <c r="A6450" s="4" t="s">
        <v>9404</v>
      </c>
      <c r="B6450" s="4" t="s">
        <v>11128</v>
      </c>
      <c r="C6450" s="11" t="s">
        <v>11124</v>
      </c>
      <c r="D6450" t="s">
        <v>8610</v>
      </c>
      <c r="E6450" t="s">
        <v>21</v>
      </c>
      <c r="F6450" s="2">
        <v>42489</v>
      </c>
      <c r="G6450" t="s">
        <v>8611</v>
      </c>
      <c r="H6450" s="3">
        <v>1600</v>
      </c>
      <c r="I6450" s="3">
        <v>-1600</v>
      </c>
      <c r="J6450" s="3">
        <v>0</v>
      </c>
    </row>
    <row r="6451" spans="1:10" x14ac:dyDescent="0.25">
      <c r="A6451" s="4" t="s">
        <v>9404</v>
      </c>
      <c r="B6451" s="4" t="s">
        <v>11128</v>
      </c>
      <c r="C6451" s="11" t="s">
        <v>11124</v>
      </c>
      <c r="D6451" t="s">
        <v>8610</v>
      </c>
      <c r="E6451" t="s">
        <v>23</v>
      </c>
      <c r="F6451" s="2">
        <v>42886</v>
      </c>
      <c r="G6451" t="s">
        <v>8611</v>
      </c>
      <c r="H6451" s="3">
        <v>9500</v>
      </c>
      <c r="I6451" s="3">
        <v>-9500</v>
      </c>
      <c r="J6451" s="3">
        <v>0</v>
      </c>
    </row>
    <row r="6452" spans="1:10" x14ac:dyDescent="0.25">
      <c r="A6452" s="4" t="s">
        <v>9404</v>
      </c>
      <c r="B6452" s="4" t="s">
        <v>11128</v>
      </c>
      <c r="C6452" s="11" t="s">
        <v>11124</v>
      </c>
      <c r="D6452" t="s">
        <v>8610</v>
      </c>
      <c r="E6452" t="s">
        <v>25</v>
      </c>
      <c r="F6452" s="2">
        <v>42977</v>
      </c>
      <c r="G6452" t="s">
        <v>8611</v>
      </c>
      <c r="H6452" s="3">
        <v>6900</v>
      </c>
      <c r="I6452" s="3">
        <v>-6900</v>
      </c>
      <c r="J6452" s="3">
        <v>0</v>
      </c>
    </row>
    <row r="6453" spans="1:10" x14ac:dyDescent="0.25">
      <c r="A6453" s="4" t="s">
        <v>9404</v>
      </c>
      <c r="B6453" s="4" t="s">
        <v>11128</v>
      </c>
      <c r="C6453" s="11" t="s">
        <v>11124</v>
      </c>
      <c r="D6453" t="s">
        <v>8610</v>
      </c>
      <c r="E6453" t="s">
        <v>27</v>
      </c>
      <c r="F6453" s="2">
        <v>43080</v>
      </c>
      <c r="G6453" t="s">
        <v>8611</v>
      </c>
      <c r="H6453" s="3">
        <v>3500</v>
      </c>
      <c r="I6453" s="3">
        <v>-3500</v>
      </c>
      <c r="J6453" s="3">
        <v>0</v>
      </c>
    </row>
    <row r="6454" spans="1:10" x14ac:dyDescent="0.25">
      <c r="A6454" s="4" t="s">
        <v>9404</v>
      </c>
      <c r="B6454" s="4" t="s">
        <v>11128</v>
      </c>
      <c r="C6454" s="11" t="s">
        <v>11124</v>
      </c>
      <c r="D6454" t="s">
        <v>8610</v>
      </c>
      <c r="E6454" t="s">
        <v>29</v>
      </c>
      <c r="F6454" s="2">
        <v>43196</v>
      </c>
      <c r="G6454" t="s">
        <v>8612</v>
      </c>
      <c r="H6454" s="3">
        <v>6900</v>
      </c>
      <c r="I6454" s="3">
        <v>-6900</v>
      </c>
      <c r="J6454" s="3">
        <v>0</v>
      </c>
    </row>
    <row r="6455" spans="1:10" x14ac:dyDescent="0.25">
      <c r="A6455" s="4" t="s">
        <v>9404</v>
      </c>
      <c r="B6455" s="4" t="s">
        <v>11128</v>
      </c>
      <c r="C6455" s="11" t="s">
        <v>11124</v>
      </c>
      <c r="D6455" t="s">
        <v>8613</v>
      </c>
      <c r="E6455" t="s">
        <v>1</v>
      </c>
      <c r="F6455" s="2">
        <v>42674</v>
      </c>
      <c r="G6455" t="s">
        <v>8614</v>
      </c>
      <c r="H6455" s="3">
        <v>7309</v>
      </c>
      <c r="I6455" s="3">
        <v>-7309</v>
      </c>
      <c r="J6455" s="3">
        <v>0</v>
      </c>
    </row>
    <row r="6456" spans="1:10" x14ac:dyDescent="0.25">
      <c r="A6456" s="4" t="s">
        <v>9404</v>
      </c>
      <c r="B6456" s="4" t="s">
        <v>11128</v>
      </c>
      <c r="C6456" s="11" t="s">
        <v>11124</v>
      </c>
      <c r="D6456" t="s">
        <v>8613</v>
      </c>
      <c r="E6456" t="s">
        <v>7</v>
      </c>
      <c r="F6456" s="2">
        <v>42458</v>
      </c>
      <c r="G6456" t="s">
        <v>8614</v>
      </c>
      <c r="H6456" s="3">
        <v>5360</v>
      </c>
      <c r="I6456" s="3">
        <v>-5360</v>
      </c>
      <c r="J6456" s="3">
        <v>0</v>
      </c>
    </row>
    <row r="6457" spans="1:10" x14ac:dyDescent="0.25">
      <c r="A6457" s="4" t="s">
        <v>9404</v>
      </c>
      <c r="B6457" s="4" t="s">
        <v>11128</v>
      </c>
      <c r="C6457" s="11" t="s">
        <v>11124</v>
      </c>
      <c r="D6457" t="s">
        <v>8613</v>
      </c>
      <c r="E6457" t="s">
        <v>9</v>
      </c>
      <c r="F6457" s="2">
        <v>42415</v>
      </c>
      <c r="G6457" t="s">
        <v>8614</v>
      </c>
      <c r="H6457" s="3">
        <v>5367</v>
      </c>
      <c r="I6457" s="3">
        <v>-5367</v>
      </c>
      <c r="J6457" s="3">
        <v>0</v>
      </c>
    </row>
    <row r="6458" spans="1:10" x14ac:dyDescent="0.25">
      <c r="A6458" s="4" t="s">
        <v>9404</v>
      </c>
      <c r="B6458" s="4" t="s">
        <v>11128</v>
      </c>
      <c r="C6458" s="11" t="s">
        <v>11124</v>
      </c>
      <c r="D6458" t="s">
        <v>8615</v>
      </c>
      <c r="E6458" t="s">
        <v>1</v>
      </c>
      <c r="F6458" s="2">
        <v>43570</v>
      </c>
      <c r="G6458" t="s">
        <v>8564</v>
      </c>
      <c r="H6458" s="3">
        <v>1500</v>
      </c>
      <c r="I6458" s="3">
        <v>-1500</v>
      </c>
      <c r="J6458" s="3">
        <v>0</v>
      </c>
    </row>
    <row r="6459" spans="1:10" x14ac:dyDescent="0.25">
      <c r="A6459" s="4" t="s">
        <v>9404</v>
      </c>
      <c r="B6459" s="4" t="s">
        <v>11128</v>
      </c>
      <c r="C6459" s="11" t="s">
        <v>11124</v>
      </c>
      <c r="D6459" t="s">
        <v>8616</v>
      </c>
      <c r="E6459" t="s">
        <v>1</v>
      </c>
      <c r="F6459" s="2">
        <v>42670</v>
      </c>
      <c r="G6459" t="s">
        <v>8617</v>
      </c>
      <c r="H6459" s="3">
        <v>1500</v>
      </c>
      <c r="I6459" s="3">
        <v>-1500</v>
      </c>
      <c r="J6459" s="3">
        <v>0</v>
      </c>
    </row>
    <row r="6460" spans="1:10" x14ac:dyDescent="0.25">
      <c r="A6460" s="4" t="s">
        <v>9404</v>
      </c>
      <c r="B6460" s="4" t="s">
        <v>11128</v>
      </c>
      <c r="C6460" s="11" t="s">
        <v>11124</v>
      </c>
      <c r="D6460" t="s">
        <v>8618</v>
      </c>
      <c r="E6460" t="s">
        <v>1</v>
      </c>
      <c r="F6460" s="2">
        <v>45153</v>
      </c>
      <c r="G6460" t="s">
        <v>8619</v>
      </c>
      <c r="H6460" s="3">
        <v>18500</v>
      </c>
      <c r="I6460" s="3">
        <v>-2312.5</v>
      </c>
      <c r="J6460" s="3">
        <v>16187.5</v>
      </c>
    </row>
    <row r="6461" spans="1:10" x14ac:dyDescent="0.25">
      <c r="A6461" s="4" t="s">
        <v>9404</v>
      </c>
      <c r="B6461" s="4" t="s">
        <v>11128</v>
      </c>
      <c r="C6461" s="11" t="s">
        <v>11124</v>
      </c>
      <c r="D6461" t="s">
        <v>8620</v>
      </c>
      <c r="E6461" t="s">
        <v>1</v>
      </c>
      <c r="F6461" s="2">
        <v>42978</v>
      </c>
      <c r="G6461" t="s">
        <v>8621</v>
      </c>
      <c r="H6461" s="3">
        <v>10400</v>
      </c>
      <c r="I6461" s="3">
        <v>-10400</v>
      </c>
      <c r="J6461" s="3">
        <v>0</v>
      </c>
    </row>
    <row r="6462" spans="1:10" x14ac:dyDescent="0.25">
      <c r="A6462" s="4" t="s">
        <v>9404</v>
      </c>
      <c r="B6462" s="4" t="s">
        <v>11128</v>
      </c>
      <c r="C6462" s="11" t="s">
        <v>11124</v>
      </c>
      <c r="D6462" t="s">
        <v>8620</v>
      </c>
      <c r="E6462" t="s">
        <v>7</v>
      </c>
      <c r="F6462" s="2">
        <v>43100</v>
      </c>
      <c r="G6462" t="s">
        <v>8621</v>
      </c>
      <c r="H6462" s="3">
        <v>4350</v>
      </c>
      <c r="I6462" s="3">
        <v>-4350</v>
      </c>
      <c r="J6462" s="3">
        <v>0</v>
      </c>
    </row>
    <row r="6463" spans="1:10" x14ac:dyDescent="0.25">
      <c r="A6463" s="4" t="s">
        <v>9404</v>
      </c>
      <c r="B6463" s="4" t="s">
        <v>11128</v>
      </c>
      <c r="C6463" s="11" t="s">
        <v>11124</v>
      </c>
      <c r="D6463" t="s">
        <v>8620</v>
      </c>
      <c r="E6463" t="s">
        <v>9</v>
      </c>
      <c r="F6463" s="2">
        <v>42947</v>
      </c>
      <c r="G6463" t="s">
        <v>8621</v>
      </c>
      <c r="H6463" s="3">
        <v>9360</v>
      </c>
      <c r="I6463" s="3">
        <v>-9360</v>
      </c>
      <c r="J6463" s="3">
        <v>0</v>
      </c>
    </row>
    <row r="6464" spans="1:10" x14ac:dyDescent="0.25">
      <c r="A6464" s="4" t="s">
        <v>9404</v>
      </c>
      <c r="B6464" s="4" t="s">
        <v>11128</v>
      </c>
      <c r="C6464" s="11" t="s">
        <v>11124</v>
      </c>
      <c r="D6464" t="s">
        <v>8620</v>
      </c>
      <c r="E6464" t="s">
        <v>19</v>
      </c>
      <c r="F6464" s="2">
        <v>43102</v>
      </c>
      <c r="G6464" t="s">
        <v>8621</v>
      </c>
      <c r="H6464" s="3">
        <v>21840</v>
      </c>
      <c r="I6464" s="3">
        <v>-21840</v>
      </c>
      <c r="J6464" s="3">
        <v>0</v>
      </c>
    </row>
    <row r="6465" spans="1:10" x14ac:dyDescent="0.25">
      <c r="A6465" s="4" t="s">
        <v>9404</v>
      </c>
      <c r="B6465" s="4" t="s">
        <v>11128</v>
      </c>
      <c r="C6465" s="11" t="s">
        <v>11124</v>
      </c>
      <c r="D6465" t="s">
        <v>8622</v>
      </c>
      <c r="E6465" t="s">
        <v>1</v>
      </c>
      <c r="F6465" s="2">
        <v>43403</v>
      </c>
      <c r="G6465" t="s">
        <v>8623</v>
      </c>
      <c r="H6465" s="3">
        <v>1250</v>
      </c>
      <c r="I6465" s="3">
        <v>-1250</v>
      </c>
      <c r="J6465" s="3">
        <v>0</v>
      </c>
    </row>
    <row r="6466" spans="1:10" x14ac:dyDescent="0.25">
      <c r="A6466" s="4" t="s">
        <v>9404</v>
      </c>
      <c r="B6466" s="4" t="s">
        <v>11128</v>
      </c>
      <c r="C6466" s="11" t="s">
        <v>11124</v>
      </c>
      <c r="D6466" t="s">
        <v>8622</v>
      </c>
      <c r="E6466" t="s">
        <v>7</v>
      </c>
      <c r="F6466" s="2">
        <v>43524</v>
      </c>
      <c r="G6466" t="s">
        <v>8624</v>
      </c>
      <c r="H6466" s="3">
        <v>31000</v>
      </c>
      <c r="I6466" s="3">
        <v>-31000</v>
      </c>
      <c r="J6466" s="3">
        <v>0</v>
      </c>
    </row>
    <row r="6467" spans="1:10" x14ac:dyDescent="0.25">
      <c r="A6467" s="4" t="s">
        <v>9404</v>
      </c>
      <c r="B6467" s="4" t="s">
        <v>11128</v>
      </c>
      <c r="C6467" s="11" t="s">
        <v>11124</v>
      </c>
      <c r="D6467" t="s">
        <v>8622</v>
      </c>
      <c r="E6467" t="s">
        <v>9</v>
      </c>
      <c r="F6467" s="2">
        <v>44347</v>
      </c>
      <c r="G6467" t="s">
        <v>8625</v>
      </c>
      <c r="H6467" s="3">
        <v>4283</v>
      </c>
      <c r="I6467" s="3">
        <v>-2676.88</v>
      </c>
      <c r="J6467" s="3">
        <v>1606.12</v>
      </c>
    </row>
    <row r="6468" spans="1:10" x14ac:dyDescent="0.25">
      <c r="A6468" s="4" t="s">
        <v>9404</v>
      </c>
      <c r="B6468" s="4" t="s">
        <v>11128</v>
      </c>
      <c r="C6468" s="11" t="s">
        <v>11124</v>
      </c>
      <c r="D6468" t="s">
        <v>8626</v>
      </c>
      <c r="E6468" t="s">
        <v>1</v>
      </c>
      <c r="F6468" s="2">
        <v>44742</v>
      </c>
      <c r="G6468" t="s">
        <v>8627</v>
      </c>
      <c r="H6468" s="3">
        <v>40000</v>
      </c>
      <c r="I6468" s="3">
        <v>-15000</v>
      </c>
      <c r="J6468" s="3">
        <v>25000</v>
      </c>
    </row>
    <row r="6469" spans="1:10" x14ac:dyDescent="0.25">
      <c r="A6469" s="4" t="s">
        <v>9404</v>
      </c>
      <c r="B6469" s="4" t="s">
        <v>11128</v>
      </c>
      <c r="C6469" s="11" t="s">
        <v>11124</v>
      </c>
      <c r="D6469" t="s">
        <v>8626</v>
      </c>
      <c r="E6469" t="s">
        <v>7</v>
      </c>
      <c r="F6469" s="2">
        <v>44742</v>
      </c>
      <c r="G6469" t="s">
        <v>8628</v>
      </c>
      <c r="H6469" s="3">
        <v>2107</v>
      </c>
      <c r="I6469" s="3">
        <v>-790.13</v>
      </c>
      <c r="J6469" s="3">
        <v>1316.87</v>
      </c>
    </row>
    <row r="6470" spans="1:10" x14ac:dyDescent="0.25">
      <c r="A6470" s="4" t="s">
        <v>9404</v>
      </c>
      <c r="B6470" s="4" t="s">
        <v>11128</v>
      </c>
      <c r="C6470" s="11" t="s">
        <v>11124</v>
      </c>
      <c r="D6470" t="s">
        <v>8629</v>
      </c>
      <c r="E6470" t="s">
        <v>1</v>
      </c>
      <c r="F6470" s="2">
        <v>44592</v>
      </c>
      <c r="G6470" t="s">
        <v>8630</v>
      </c>
      <c r="H6470" s="3">
        <v>20000</v>
      </c>
      <c r="I6470" s="3">
        <v>-12500</v>
      </c>
      <c r="J6470" s="3">
        <v>7500</v>
      </c>
    </row>
    <row r="6471" spans="1:10" x14ac:dyDescent="0.25">
      <c r="A6471" s="4" t="s">
        <v>9404</v>
      </c>
      <c r="B6471" s="4" t="s">
        <v>11128</v>
      </c>
      <c r="C6471" s="11" t="s">
        <v>11124</v>
      </c>
      <c r="D6471" t="s">
        <v>8631</v>
      </c>
      <c r="E6471" t="s">
        <v>1</v>
      </c>
      <c r="F6471" s="2">
        <v>44500</v>
      </c>
      <c r="G6471" t="s">
        <v>8314</v>
      </c>
      <c r="H6471" s="3">
        <v>7500</v>
      </c>
      <c r="I6471" s="3">
        <v>-4687.5</v>
      </c>
      <c r="J6471" s="3">
        <v>2812.5</v>
      </c>
    </row>
    <row r="6472" spans="1:10" x14ac:dyDescent="0.25">
      <c r="A6472" s="4" t="s">
        <v>9404</v>
      </c>
      <c r="B6472" s="4" t="s">
        <v>11128</v>
      </c>
      <c r="C6472" s="11" t="s">
        <v>11124</v>
      </c>
      <c r="D6472" t="s">
        <v>8632</v>
      </c>
      <c r="E6472" t="s">
        <v>1</v>
      </c>
      <c r="F6472" s="2">
        <v>44651</v>
      </c>
      <c r="G6472" t="s">
        <v>8633</v>
      </c>
      <c r="H6472" s="3">
        <v>12500</v>
      </c>
      <c r="I6472" s="3">
        <v>-7812.5</v>
      </c>
      <c r="J6472" s="3">
        <v>4687.5</v>
      </c>
    </row>
    <row r="6473" spans="1:10" x14ac:dyDescent="0.25">
      <c r="A6473" s="4" t="s">
        <v>9404</v>
      </c>
      <c r="B6473" s="4" t="s">
        <v>11128</v>
      </c>
      <c r="C6473" s="11" t="s">
        <v>11124</v>
      </c>
      <c r="D6473" t="s">
        <v>8632</v>
      </c>
      <c r="E6473" t="s">
        <v>7</v>
      </c>
      <c r="F6473" s="2">
        <v>44651</v>
      </c>
      <c r="G6473" t="s">
        <v>8634</v>
      </c>
      <c r="H6473" s="3">
        <v>3300</v>
      </c>
      <c r="I6473" s="3">
        <v>-2062.5</v>
      </c>
      <c r="J6473" s="3">
        <v>1237.5</v>
      </c>
    </row>
    <row r="6474" spans="1:10" x14ac:dyDescent="0.25">
      <c r="A6474" s="4" t="s">
        <v>9404</v>
      </c>
      <c r="B6474" s="4" t="s">
        <v>11128</v>
      </c>
      <c r="C6474" s="11" t="s">
        <v>11124</v>
      </c>
      <c r="D6474" t="s">
        <v>8632</v>
      </c>
      <c r="E6474" t="s">
        <v>9</v>
      </c>
      <c r="F6474" s="2">
        <v>45016</v>
      </c>
      <c r="G6474" t="s">
        <v>8635</v>
      </c>
      <c r="H6474" s="3">
        <v>1340</v>
      </c>
      <c r="I6474" s="3">
        <v>-502.5</v>
      </c>
      <c r="J6474" s="3">
        <v>837.5</v>
      </c>
    </row>
    <row r="6475" spans="1:10" x14ac:dyDescent="0.25">
      <c r="A6475" s="4" t="s">
        <v>9404</v>
      </c>
      <c r="B6475" s="4" t="s">
        <v>11128</v>
      </c>
      <c r="C6475" s="11" t="s">
        <v>11124</v>
      </c>
      <c r="D6475" t="s">
        <v>8636</v>
      </c>
      <c r="E6475" t="s">
        <v>1</v>
      </c>
      <c r="F6475" s="2">
        <v>44228</v>
      </c>
      <c r="G6475" t="s">
        <v>8637</v>
      </c>
      <c r="H6475" s="3">
        <v>900</v>
      </c>
      <c r="I6475" s="3">
        <v>-787.5</v>
      </c>
      <c r="J6475" s="3">
        <v>112.5</v>
      </c>
    </row>
    <row r="6476" spans="1:10" x14ac:dyDescent="0.25">
      <c r="A6476" s="4" t="s">
        <v>9404</v>
      </c>
      <c r="B6476" s="4" t="s">
        <v>11128</v>
      </c>
      <c r="C6476" s="11" t="s">
        <v>11124</v>
      </c>
      <c r="D6476" t="s">
        <v>8636</v>
      </c>
      <c r="E6476" t="s">
        <v>7</v>
      </c>
      <c r="F6476" s="2">
        <v>44408</v>
      </c>
      <c r="G6476" t="s">
        <v>8638</v>
      </c>
      <c r="H6476" s="3">
        <v>900</v>
      </c>
      <c r="I6476" s="3">
        <v>-562.5</v>
      </c>
      <c r="J6476" s="3">
        <v>337.5</v>
      </c>
    </row>
    <row r="6477" spans="1:10" x14ac:dyDescent="0.25">
      <c r="A6477" s="4" t="s">
        <v>9404</v>
      </c>
      <c r="B6477" s="4" t="s">
        <v>11128</v>
      </c>
      <c r="C6477" s="11" t="s">
        <v>11124</v>
      </c>
      <c r="D6477" t="s">
        <v>8636</v>
      </c>
      <c r="E6477" t="s">
        <v>9</v>
      </c>
      <c r="F6477" s="2">
        <v>44439</v>
      </c>
      <c r="G6477" t="s">
        <v>8639</v>
      </c>
      <c r="H6477" s="3">
        <v>1360</v>
      </c>
      <c r="I6477" s="3">
        <v>-850</v>
      </c>
      <c r="J6477" s="3">
        <v>510</v>
      </c>
    </row>
    <row r="6478" spans="1:10" x14ac:dyDescent="0.25">
      <c r="A6478" s="4" t="s">
        <v>9404</v>
      </c>
      <c r="B6478" s="4" t="s">
        <v>11128</v>
      </c>
      <c r="C6478" s="11" t="s">
        <v>11124</v>
      </c>
      <c r="D6478" t="s">
        <v>8640</v>
      </c>
      <c r="E6478" t="s">
        <v>1</v>
      </c>
      <c r="F6478" s="2">
        <v>44316</v>
      </c>
      <c r="G6478" t="s">
        <v>4988</v>
      </c>
      <c r="H6478" s="3">
        <v>800</v>
      </c>
      <c r="I6478" s="3">
        <v>-500</v>
      </c>
      <c r="J6478" s="3">
        <v>300</v>
      </c>
    </row>
    <row r="6479" spans="1:10" x14ac:dyDescent="0.25">
      <c r="A6479" s="4" t="s">
        <v>9404</v>
      </c>
      <c r="B6479" s="4" t="s">
        <v>11128</v>
      </c>
      <c r="C6479" s="11" t="s">
        <v>11124</v>
      </c>
      <c r="D6479" t="s">
        <v>8640</v>
      </c>
      <c r="E6479" t="s">
        <v>7</v>
      </c>
      <c r="F6479" s="2">
        <v>44408</v>
      </c>
      <c r="G6479" t="s">
        <v>8641</v>
      </c>
      <c r="H6479" s="3">
        <v>900</v>
      </c>
      <c r="I6479" s="3">
        <v>-562.5</v>
      </c>
      <c r="J6479" s="3">
        <v>337.5</v>
      </c>
    </row>
    <row r="6480" spans="1:10" x14ac:dyDescent="0.25">
      <c r="A6480" s="4" t="s">
        <v>9404</v>
      </c>
      <c r="B6480" s="4" t="s">
        <v>11128</v>
      </c>
      <c r="C6480" s="11" t="s">
        <v>11124</v>
      </c>
      <c r="D6480" t="s">
        <v>8640</v>
      </c>
      <c r="E6480" t="s">
        <v>9</v>
      </c>
      <c r="F6480" s="2">
        <v>44666</v>
      </c>
      <c r="G6480" t="s">
        <v>8642</v>
      </c>
      <c r="H6480" s="3">
        <v>1350</v>
      </c>
      <c r="I6480" s="3">
        <v>-506.25</v>
      </c>
      <c r="J6480" s="3">
        <v>843.75</v>
      </c>
    </row>
    <row r="6481" spans="1:10" x14ac:dyDescent="0.25">
      <c r="A6481" s="4" t="s">
        <v>9404</v>
      </c>
      <c r="B6481" s="4" t="s">
        <v>11128</v>
      </c>
      <c r="C6481" s="11" t="s">
        <v>11124</v>
      </c>
      <c r="D6481" t="s">
        <v>8643</v>
      </c>
      <c r="E6481" t="s">
        <v>1</v>
      </c>
      <c r="F6481" s="2">
        <v>44347</v>
      </c>
      <c r="G6481" t="s">
        <v>8644</v>
      </c>
      <c r="H6481" s="3">
        <v>6000</v>
      </c>
      <c r="I6481" s="3">
        <v>-3750</v>
      </c>
      <c r="J6481" s="3">
        <v>2250</v>
      </c>
    </row>
    <row r="6482" spans="1:10" x14ac:dyDescent="0.25">
      <c r="A6482" s="4" t="s">
        <v>9404</v>
      </c>
      <c r="B6482" s="4" t="s">
        <v>11128</v>
      </c>
      <c r="C6482" s="11" t="s">
        <v>11124</v>
      </c>
      <c r="D6482" t="s">
        <v>8645</v>
      </c>
      <c r="E6482" t="s">
        <v>1</v>
      </c>
      <c r="F6482" s="2">
        <v>44331</v>
      </c>
      <c r="G6482" t="s">
        <v>8646</v>
      </c>
      <c r="H6482" s="3">
        <v>500</v>
      </c>
      <c r="I6482" s="3">
        <v>-312.5</v>
      </c>
      <c r="J6482" s="3">
        <v>187.5</v>
      </c>
    </row>
    <row r="6483" spans="1:10" x14ac:dyDescent="0.25">
      <c r="A6483" s="4" t="s">
        <v>9404</v>
      </c>
      <c r="B6483" s="4" t="s">
        <v>11128</v>
      </c>
      <c r="C6483" s="11" t="s">
        <v>11124</v>
      </c>
      <c r="D6483" t="s">
        <v>8645</v>
      </c>
      <c r="E6483" t="s">
        <v>7</v>
      </c>
      <c r="F6483" s="2">
        <v>44576</v>
      </c>
      <c r="G6483" t="s">
        <v>8647</v>
      </c>
      <c r="H6483" s="3">
        <v>6500</v>
      </c>
      <c r="I6483" s="3">
        <v>-4062.5</v>
      </c>
      <c r="J6483" s="3">
        <v>2437.5</v>
      </c>
    </row>
    <row r="6484" spans="1:10" x14ac:dyDescent="0.25">
      <c r="A6484" s="4" t="s">
        <v>9404</v>
      </c>
      <c r="B6484" s="4" t="s">
        <v>11128</v>
      </c>
      <c r="C6484" s="11" t="s">
        <v>11124</v>
      </c>
      <c r="D6484" t="s">
        <v>8648</v>
      </c>
      <c r="E6484" t="s">
        <v>1</v>
      </c>
      <c r="F6484" s="2">
        <v>44592</v>
      </c>
      <c r="G6484" t="s">
        <v>8649</v>
      </c>
      <c r="H6484" s="3">
        <v>20000</v>
      </c>
      <c r="I6484" s="3">
        <v>-12500</v>
      </c>
      <c r="J6484" s="3">
        <v>7500</v>
      </c>
    </row>
    <row r="6485" spans="1:10" x14ac:dyDescent="0.25">
      <c r="A6485" s="4" t="s">
        <v>9404</v>
      </c>
      <c r="B6485" s="4" t="s">
        <v>11128</v>
      </c>
      <c r="C6485" s="11" t="s">
        <v>11124</v>
      </c>
      <c r="D6485" t="s">
        <v>8648</v>
      </c>
      <c r="E6485" t="s">
        <v>7</v>
      </c>
      <c r="F6485" s="2">
        <v>44592</v>
      </c>
      <c r="G6485" t="s">
        <v>8650</v>
      </c>
      <c r="H6485" s="3">
        <v>2300</v>
      </c>
      <c r="I6485" s="3">
        <v>-1437.5</v>
      </c>
      <c r="J6485" s="3">
        <v>862.5</v>
      </c>
    </row>
    <row r="6486" spans="1:10" x14ac:dyDescent="0.25">
      <c r="A6486" s="4" t="s">
        <v>9404</v>
      </c>
      <c r="B6486" s="4" t="s">
        <v>11128</v>
      </c>
      <c r="C6486" s="11" t="s">
        <v>11124</v>
      </c>
      <c r="D6486" t="s">
        <v>8651</v>
      </c>
      <c r="E6486" t="s">
        <v>1</v>
      </c>
      <c r="F6486" s="2">
        <v>44651</v>
      </c>
      <c r="G6486" t="s">
        <v>8652</v>
      </c>
      <c r="H6486" s="3">
        <v>8400</v>
      </c>
      <c r="I6486" s="3">
        <v>-5250</v>
      </c>
      <c r="J6486" s="3">
        <v>3150</v>
      </c>
    </row>
    <row r="6487" spans="1:10" x14ac:dyDescent="0.25">
      <c r="A6487" s="4" t="s">
        <v>9404</v>
      </c>
      <c r="B6487" s="4" t="s">
        <v>11128</v>
      </c>
      <c r="C6487" s="11" t="s">
        <v>11124</v>
      </c>
      <c r="D6487" t="s">
        <v>8653</v>
      </c>
      <c r="E6487" t="s">
        <v>1</v>
      </c>
      <c r="F6487" s="2">
        <v>45169</v>
      </c>
      <c r="G6487" t="s">
        <v>8654</v>
      </c>
      <c r="H6487" s="3">
        <v>28900</v>
      </c>
      <c r="I6487" s="3">
        <v>-3612.5</v>
      </c>
      <c r="J6487" s="3">
        <v>25287.5</v>
      </c>
    </row>
    <row r="6488" spans="1:10" x14ac:dyDescent="0.25">
      <c r="A6488" s="4" t="s">
        <v>9404</v>
      </c>
      <c r="B6488" s="4" t="s">
        <v>11128</v>
      </c>
      <c r="C6488" s="11" t="s">
        <v>11124</v>
      </c>
      <c r="D6488" t="s">
        <v>8655</v>
      </c>
      <c r="E6488" t="s">
        <v>1</v>
      </c>
      <c r="F6488" s="2">
        <v>44895</v>
      </c>
      <c r="G6488" t="s">
        <v>8656</v>
      </c>
      <c r="H6488" s="3">
        <v>7500</v>
      </c>
      <c r="I6488" s="3">
        <v>-2812.5</v>
      </c>
      <c r="J6488" s="3">
        <v>4687.5</v>
      </c>
    </row>
    <row r="6489" spans="1:10" x14ac:dyDescent="0.25">
      <c r="A6489" s="4" t="s">
        <v>9404</v>
      </c>
      <c r="B6489" s="4" t="s">
        <v>11128</v>
      </c>
      <c r="C6489" s="11" t="s">
        <v>11124</v>
      </c>
      <c r="D6489" t="s">
        <v>8657</v>
      </c>
      <c r="E6489" t="s">
        <v>1</v>
      </c>
      <c r="F6489" s="2">
        <v>45122</v>
      </c>
      <c r="G6489" t="s">
        <v>8658</v>
      </c>
      <c r="H6489" s="3">
        <v>3000</v>
      </c>
      <c r="I6489" s="3">
        <v>-375</v>
      </c>
      <c r="J6489" s="3">
        <v>2625</v>
      </c>
    </row>
    <row r="6490" spans="1:10" x14ac:dyDescent="0.25">
      <c r="A6490" s="4" t="s">
        <v>9404</v>
      </c>
      <c r="B6490" s="4" t="s">
        <v>11128</v>
      </c>
      <c r="C6490" s="11" t="s">
        <v>11124</v>
      </c>
      <c r="D6490" t="s">
        <v>8659</v>
      </c>
      <c r="E6490" t="s">
        <v>1</v>
      </c>
      <c r="F6490" s="2">
        <v>42900</v>
      </c>
      <c r="G6490" t="s">
        <v>8660</v>
      </c>
      <c r="H6490" s="3">
        <v>6900</v>
      </c>
      <c r="I6490" s="3">
        <v>-6900</v>
      </c>
      <c r="J6490" s="3">
        <v>0</v>
      </c>
    </row>
    <row r="6491" spans="1:10" x14ac:dyDescent="0.25">
      <c r="A6491" s="4" t="s">
        <v>9404</v>
      </c>
      <c r="B6491" s="4" t="s">
        <v>11128</v>
      </c>
      <c r="C6491" s="11" t="s">
        <v>11124</v>
      </c>
      <c r="D6491" t="s">
        <v>8661</v>
      </c>
      <c r="E6491" t="s">
        <v>1</v>
      </c>
      <c r="F6491" s="2">
        <v>43376</v>
      </c>
      <c r="G6491" t="s">
        <v>8662</v>
      </c>
      <c r="H6491" s="3">
        <v>7500</v>
      </c>
      <c r="I6491" s="3">
        <v>-7500</v>
      </c>
      <c r="J6491" s="3">
        <v>0</v>
      </c>
    </row>
    <row r="6492" spans="1:10" x14ac:dyDescent="0.25">
      <c r="A6492" s="4" t="s">
        <v>9404</v>
      </c>
      <c r="B6492" s="4" t="s">
        <v>11128</v>
      </c>
      <c r="C6492" s="11" t="s">
        <v>11124</v>
      </c>
      <c r="D6492" t="s">
        <v>8663</v>
      </c>
      <c r="E6492" t="s">
        <v>1</v>
      </c>
      <c r="F6492" s="2">
        <v>42326</v>
      </c>
      <c r="G6492" t="s">
        <v>8664</v>
      </c>
      <c r="H6492" s="3">
        <v>9062.5</v>
      </c>
      <c r="I6492" s="3">
        <v>-9062.5</v>
      </c>
      <c r="J6492" s="3">
        <v>0</v>
      </c>
    </row>
    <row r="6493" spans="1:10" x14ac:dyDescent="0.25">
      <c r="A6493" s="4" t="s">
        <v>9404</v>
      </c>
      <c r="B6493" s="4" t="s">
        <v>11128</v>
      </c>
      <c r="C6493" s="11" t="s">
        <v>11124</v>
      </c>
      <c r="D6493" t="s">
        <v>8665</v>
      </c>
      <c r="E6493" t="s">
        <v>1</v>
      </c>
      <c r="F6493" s="2">
        <v>43434</v>
      </c>
      <c r="G6493" t="s">
        <v>8666</v>
      </c>
      <c r="H6493" s="3">
        <v>6800</v>
      </c>
      <c r="I6493" s="3">
        <v>-6800</v>
      </c>
      <c r="J6493" s="3">
        <v>0</v>
      </c>
    </row>
    <row r="6494" spans="1:10" x14ac:dyDescent="0.25">
      <c r="A6494" s="4" t="s">
        <v>9404</v>
      </c>
      <c r="B6494" s="4" t="s">
        <v>11128</v>
      </c>
      <c r="C6494" s="11" t="s">
        <v>11124</v>
      </c>
      <c r="D6494" t="s">
        <v>8667</v>
      </c>
      <c r="E6494" t="s">
        <v>1</v>
      </c>
      <c r="F6494" s="2">
        <v>42936</v>
      </c>
      <c r="G6494" t="s">
        <v>8668</v>
      </c>
      <c r="H6494" s="3">
        <v>41354.04</v>
      </c>
      <c r="I6494" s="3">
        <v>-41354.04</v>
      </c>
      <c r="J6494" s="3">
        <v>0</v>
      </c>
    </row>
    <row r="6495" spans="1:10" x14ac:dyDescent="0.25">
      <c r="A6495" s="4" t="s">
        <v>9404</v>
      </c>
      <c r="B6495" s="4" t="s">
        <v>11128</v>
      </c>
      <c r="C6495" s="11" t="s">
        <v>11124</v>
      </c>
      <c r="D6495" t="s">
        <v>8669</v>
      </c>
      <c r="E6495" t="s">
        <v>1</v>
      </c>
      <c r="F6495" s="2">
        <v>42275</v>
      </c>
      <c r="G6495" t="s">
        <v>8670</v>
      </c>
      <c r="H6495" s="3">
        <v>18200</v>
      </c>
      <c r="I6495" s="3">
        <v>-18200</v>
      </c>
      <c r="J6495" s="3">
        <v>0</v>
      </c>
    </row>
    <row r="6496" spans="1:10" x14ac:dyDescent="0.25">
      <c r="A6496" s="4" t="s">
        <v>9404</v>
      </c>
      <c r="B6496" s="4" t="s">
        <v>11128</v>
      </c>
      <c r="C6496" s="11" t="s">
        <v>11124</v>
      </c>
      <c r="D6496" t="s">
        <v>8669</v>
      </c>
      <c r="E6496" t="s">
        <v>7</v>
      </c>
      <c r="F6496" s="2">
        <v>42360</v>
      </c>
      <c r="G6496" t="s">
        <v>8670</v>
      </c>
      <c r="H6496" s="3">
        <v>27300</v>
      </c>
      <c r="I6496" s="3">
        <v>-27300</v>
      </c>
      <c r="J6496" s="3">
        <v>0</v>
      </c>
    </row>
    <row r="6497" spans="1:10" x14ac:dyDescent="0.25">
      <c r="A6497" s="4" t="s">
        <v>9404</v>
      </c>
      <c r="B6497" s="4" t="s">
        <v>11128</v>
      </c>
      <c r="C6497" s="11" t="s">
        <v>11124</v>
      </c>
      <c r="D6497" t="s">
        <v>8669</v>
      </c>
      <c r="E6497" t="s">
        <v>9</v>
      </c>
      <c r="F6497" s="2">
        <v>42426</v>
      </c>
      <c r="G6497" t="s">
        <v>8670</v>
      </c>
      <c r="H6497" s="3">
        <v>7700</v>
      </c>
      <c r="I6497" s="3">
        <v>-7700</v>
      </c>
      <c r="J6497" s="3">
        <v>0</v>
      </c>
    </row>
    <row r="6498" spans="1:10" x14ac:dyDescent="0.25">
      <c r="A6498" s="4" t="s">
        <v>9404</v>
      </c>
      <c r="B6498" s="4" t="s">
        <v>11128</v>
      </c>
      <c r="C6498" s="11" t="s">
        <v>11124</v>
      </c>
      <c r="D6498" t="s">
        <v>8669</v>
      </c>
      <c r="E6498" t="s">
        <v>19</v>
      </c>
      <c r="F6498" s="2">
        <v>42489</v>
      </c>
      <c r="G6498" t="s">
        <v>8670</v>
      </c>
      <c r="H6498" s="3">
        <v>1600</v>
      </c>
      <c r="I6498" s="3">
        <v>-1600</v>
      </c>
      <c r="J6498" s="3">
        <v>0</v>
      </c>
    </row>
    <row r="6499" spans="1:10" x14ac:dyDescent="0.25">
      <c r="A6499" s="4" t="s">
        <v>9404</v>
      </c>
      <c r="B6499" s="4" t="s">
        <v>11128</v>
      </c>
      <c r="C6499" s="11" t="s">
        <v>11124</v>
      </c>
      <c r="D6499" t="s">
        <v>8669</v>
      </c>
      <c r="E6499" t="s">
        <v>21</v>
      </c>
      <c r="F6499" s="2">
        <v>42643</v>
      </c>
      <c r="G6499" t="s">
        <v>8670</v>
      </c>
      <c r="H6499" s="3">
        <v>3200</v>
      </c>
      <c r="I6499" s="3">
        <v>-3200</v>
      </c>
      <c r="J6499" s="3">
        <v>0</v>
      </c>
    </row>
    <row r="6500" spans="1:10" x14ac:dyDescent="0.25">
      <c r="A6500" s="4" t="s">
        <v>9404</v>
      </c>
      <c r="B6500" s="4" t="s">
        <v>11128</v>
      </c>
      <c r="C6500" s="11" t="s">
        <v>11124</v>
      </c>
      <c r="D6500" t="s">
        <v>8669</v>
      </c>
      <c r="E6500" t="s">
        <v>23</v>
      </c>
      <c r="F6500" s="2">
        <v>43069</v>
      </c>
      <c r="G6500" t="s">
        <v>8670</v>
      </c>
      <c r="H6500" s="3">
        <v>3500</v>
      </c>
      <c r="I6500" s="3">
        <v>-3500</v>
      </c>
      <c r="J6500" s="3">
        <v>0</v>
      </c>
    </row>
    <row r="6501" spans="1:10" x14ac:dyDescent="0.25">
      <c r="A6501" s="4" t="s">
        <v>9404</v>
      </c>
      <c r="B6501" s="4" t="s">
        <v>11128</v>
      </c>
      <c r="C6501" s="11" t="s">
        <v>11124</v>
      </c>
      <c r="D6501" t="s">
        <v>8669</v>
      </c>
      <c r="E6501" t="s">
        <v>25</v>
      </c>
      <c r="F6501" s="2">
        <v>43196</v>
      </c>
      <c r="G6501" t="s">
        <v>8671</v>
      </c>
      <c r="H6501" s="3">
        <v>3000</v>
      </c>
      <c r="I6501" s="3">
        <v>-3000</v>
      </c>
      <c r="J6501" s="3">
        <v>0</v>
      </c>
    </row>
    <row r="6502" spans="1:10" x14ac:dyDescent="0.25">
      <c r="A6502" s="4" t="s">
        <v>9404</v>
      </c>
      <c r="B6502" s="4" t="s">
        <v>11128</v>
      </c>
      <c r="C6502" s="11" t="s">
        <v>11124</v>
      </c>
      <c r="D6502" t="s">
        <v>8669</v>
      </c>
      <c r="E6502" t="s">
        <v>27</v>
      </c>
      <c r="F6502" s="2">
        <v>43293</v>
      </c>
      <c r="G6502" t="s">
        <v>8670</v>
      </c>
      <c r="H6502" s="3">
        <v>11400</v>
      </c>
      <c r="I6502" s="3">
        <v>-11400</v>
      </c>
      <c r="J6502" s="3">
        <v>0</v>
      </c>
    </row>
    <row r="6503" spans="1:10" x14ac:dyDescent="0.25">
      <c r="A6503" s="4" t="s">
        <v>9404</v>
      </c>
      <c r="B6503" s="4" t="s">
        <v>11128</v>
      </c>
      <c r="C6503" s="11" t="s">
        <v>11124</v>
      </c>
      <c r="D6503" t="s">
        <v>8672</v>
      </c>
      <c r="E6503" t="s">
        <v>1</v>
      </c>
      <c r="F6503" s="2">
        <v>42704</v>
      </c>
      <c r="G6503" t="s">
        <v>8673</v>
      </c>
      <c r="H6503" s="3">
        <v>1920</v>
      </c>
      <c r="I6503" s="3">
        <v>-1920</v>
      </c>
      <c r="J6503" s="3">
        <v>0</v>
      </c>
    </row>
    <row r="6504" spans="1:10" x14ac:dyDescent="0.25">
      <c r="A6504" s="4" t="s">
        <v>9404</v>
      </c>
      <c r="B6504" s="4" t="s">
        <v>11128</v>
      </c>
      <c r="C6504" s="11" t="s">
        <v>11124</v>
      </c>
      <c r="D6504" t="s">
        <v>8672</v>
      </c>
      <c r="E6504" t="s">
        <v>7</v>
      </c>
      <c r="F6504" s="2">
        <v>42765</v>
      </c>
      <c r="G6504" t="s">
        <v>8673</v>
      </c>
      <c r="H6504" s="3">
        <v>2560</v>
      </c>
      <c r="I6504" s="3">
        <v>-2560</v>
      </c>
      <c r="J6504" s="3">
        <v>0</v>
      </c>
    </row>
    <row r="6505" spans="1:10" x14ac:dyDescent="0.25">
      <c r="A6505" s="4" t="s">
        <v>9404</v>
      </c>
      <c r="B6505" s="4" t="s">
        <v>11128</v>
      </c>
      <c r="C6505" s="11" t="s">
        <v>11124</v>
      </c>
      <c r="D6505" t="s">
        <v>8672</v>
      </c>
      <c r="E6505" t="s">
        <v>9</v>
      </c>
      <c r="F6505" s="2">
        <v>42790</v>
      </c>
      <c r="G6505" t="s">
        <v>8673</v>
      </c>
      <c r="H6505" s="3">
        <v>1920</v>
      </c>
      <c r="I6505" s="3">
        <v>-1920</v>
      </c>
      <c r="J6505" s="3">
        <v>0</v>
      </c>
    </row>
    <row r="6506" spans="1:10" x14ac:dyDescent="0.25">
      <c r="A6506" s="4" t="s">
        <v>9404</v>
      </c>
      <c r="B6506" s="4" t="s">
        <v>11128</v>
      </c>
      <c r="C6506" s="11" t="s">
        <v>11124</v>
      </c>
      <c r="D6506" t="s">
        <v>8674</v>
      </c>
      <c r="E6506" t="s">
        <v>1</v>
      </c>
      <c r="F6506" s="2">
        <v>42947</v>
      </c>
      <c r="G6506" t="s">
        <v>8675</v>
      </c>
      <c r="H6506" s="3">
        <v>8700</v>
      </c>
      <c r="I6506" s="3">
        <v>-8700</v>
      </c>
      <c r="J6506" s="3">
        <v>0</v>
      </c>
    </row>
    <row r="6507" spans="1:10" x14ac:dyDescent="0.25">
      <c r="A6507" s="4" t="s">
        <v>9404</v>
      </c>
      <c r="B6507" s="4" t="s">
        <v>11128</v>
      </c>
      <c r="C6507" s="11" t="s">
        <v>11124</v>
      </c>
      <c r="D6507" t="s">
        <v>8676</v>
      </c>
      <c r="E6507" t="s">
        <v>1</v>
      </c>
      <c r="F6507" s="2">
        <v>44347</v>
      </c>
      <c r="G6507" t="s">
        <v>8677</v>
      </c>
      <c r="H6507" s="3">
        <v>7000</v>
      </c>
      <c r="I6507" s="3">
        <v>-4375</v>
      </c>
      <c r="J6507" s="3">
        <v>2625</v>
      </c>
    </row>
    <row r="6508" spans="1:10" x14ac:dyDescent="0.25">
      <c r="A6508" s="4" t="s">
        <v>9404</v>
      </c>
      <c r="B6508" s="4" t="s">
        <v>11128</v>
      </c>
      <c r="C6508" s="11" t="s">
        <v>11124</v>
      </c>
      <c r="D6508" t="s">
        <v>8678</v>
      </c>
      <c r="E6508" t="s">
        <v>1</v>
      </c>
      <c r="F6508" s="2">
        <v>44013</v>
      </c>
      <c r="G6508" t="s">
        <v>7787</v>
      </c>
      <c r="H6508" s="3">
        <v>2600</v>
      </c>
      <c r="I6508" s="3">
        <v>-2275</v>
      </c>
      <c r="J6508" s="3">
        <v>325</v>
      </c>
    </row>
    <row r="6509" spans="1:10" x14ac:dyDescent="0.25">
      <c r="A6509" s="4" t="s">
        <v>9404</v>
      </c>
      <c r="B6509" s="4" t="s">
        <v>11128</v>
      </c>
      <c r="C6509" s="11" t="s">
        <v>11124</v>
      </c>
      <c r="D6509" t="s">
        <v>8679</v>
      </c>
      <c r="E6509" t="s">
        <v>1</v>
      </c>
      <c r="F6509" s="2">
        <v>44500</v>
      </c>
      <c r="G6509" t="s">
        <v>8680</v>
      </c>
      <c r="H6509" s="3">
        <v>2500</v>
      </c>
      <c r="I6509" s="3">
        <v>-1562.5</v>
      </c>
      <c r="J6509" s="3">
        <v>937.5</v>
      </c>
    </row>
    <row r="6510" spans="1:10" x14ac:dyDescent="0.25">
      <c r="A6510" s="4" t="s">
        <v>9404</v>
      </c>
      <c r="B6510" s="4" t="s">
        <v>11128</v>
      </c>
      <c r="C6510" s="11" t="s">
        <v>11124</v>
      </c>
      <c r="D6510" t="s">
        <v>8681</v>
      </c>
      <c r="E6510" t="s">
        <v>1</v>
      </c>
      <c r="F6510" s="2">
        <v>44105</v>
      </c>
      <c r="G6510" t="s">
        <v>5348</v>
      </c>
      <c r="H6510" s="3">
        <v>65700</v>
      </c>
      <c r="I6510" s="3">
        <v>-57487.5</v>
      </c>
      <c r="J6510" s="3">
        <v>8212.5</v>
      </c>
    </row>
    <row r="6511" spans="1:10" x14ac:dyDescent="0.25">
      <c r="A6511" s="4" t="s">
        <v>9404</v>
      </c>
      <c r="B6511" s="4" t="s">
        <v>11128</v>
      </c>
      <c r="C6511" s="11" t="s">
        <v>11124</v>
      </c>
      <c r="D6511" t="s">
        <v>8681</v>
      </c>
      <c r="E6511" t="s">
        <v>7</v>
      </c>
      <c r="F6511" s="2">
        <v>44712</v>
      </c>
      <c r="G6511" t="s">
        <v>8682</v>
      </c>
      <c r="H6511" s="3">
        <v>850</v>
      </c>
      <c r="I6511" s="3">
        <v>-318.75</v>
      </c>
      <c r="J6511" s="3">
        <v>531.25</v>
      </c>
    </row>
    <row r="6512" spans="1:10" x14ac:dyDescent="0.25">
      <c r="A6512" s="4" t="s">
        <v>9404</v>
      </c>
      <c r="B6512" s="4" t="s">
        <v>11128</v>
      </c>
      <c r="C6512" s="11" t="s">
        <v>11124</v>
      </c>
      <c r="D6512" t="s">
        <v>8683</v>
      </c>
      <c r="E6512" t="s">
        <v>1</v>
      </c>
      <c r="F6512" s="2">
        <v>44985</v>
      </c>
      <c r="G6512" t="s">
        <v>8684</v>
      </c>
      <c r="H6512" s="3">
        <v>8900</v>
      </c>
      <c r="I6512" s="3">
        <v>-3337.5</v>
      </c>
      <c r="J6512" s="3">
        <v>5562.5</v>
      </c>
    </row>
    <row r="6513" spans="1:10" x14ac:dyDescent="0.25">
      <c r="A6513" s="4" t="s">
        <v>9404</v>
      </c>
      <c r="B6513" s="4" t="s">
        <v>11128</v>
      </c>
      <c r="C6513" s="11" t="s">
        <v>11124</v>
      </c>
      <c r="D6513" t="s">
        <v>8685</v>
      </c>
      <c r="E6513" t="s">
        <v>1</v>
      </c>
      <c r="F6513" s="2">
        <v>44651</v>
      </c>
      <c r="G6513" t="s">
        <v>8686</v>
      </c>
      <c r="H6513" s="3">
        <v>4900</v>
      </c>
      <c r="I6513" s="3">
        <v>-3062.5</v>
      </c>
      <c r="J6513" s="3">
        <v>1837.5</v>
      </c>
    </row>
    <row r="6514" spans="1:10" x14ac:dyDescent="0.25">
      <c r="A6514" s="4" t="s">
        <v>9404</v>
      </c>
      <c r="B6514" s="4" t="s">
        <v>11128</v>
      </c>
      <c r="C6514" s="11" t="s">
        <v>11124</v>
      </c>
      <c r="D6514" t="s">
        <v>8687</v>
      </c>
      <c r="E6514" t="s">
        <v>1</v>
      </c>
      <c r="F6514" s="2">
        <v>44834</v>
      </c>
      <c r="G6514" t="s">
        <v>8688</v>
      </c>
      <c r="H6514" s="3">
        <v>3856.04</v>
      </c>
      <c r="I6514" s="3">
        <v>-1446.01</v>
      </c>
      <c r="J6514" s="3">
        <v>2410.0300000000002</v>
      </c>
    </row>
    <row r="6515" spans="1:10" x14ac:dyDescent="0.25">
      <c r="A6515" s="4" t="s">
        <v>9404</v>
      </c>
      <c r="B6515" s="4" t="s">
        <v>11128</v>
      </c>
      <c r="C6515" s="11" t="s">
        <v>11124</v>
      </c>
      <c r="D6515" t="s">
        <v>8689</v>
      </c>
      <c r="E6515" t="s">
        <v>1</v>
      </c>
      <c r="F6515" s="2">
        <v>44651</v>
      </c>
      <c r="G6515" t="s">
        <v>8690</v>
      </c>
      <c r="H6515" s="3">
        <v>9500</v>
      </c>
      <c r="I6515" s="3">
        <v>-5937.5</v>
      </c>
      <c r="J6515" s="3">
        <v>3562.5</v>
      </c>
    </row>
    <row r="6516" spans="1:10" x14ac:dyDescent="0.25">
      <c r="A6516" s="4" t="s">
        <v>9404</v>
      </c>
      <c r="B6516" s="4" t="s">
        <v>11128</v>
      </c>
      <c r="C6516" s="11" t="s">
        <v>11124</v>
      </c>
      <c r="D6516" t="s">
        <v>8691</v>
      </c>
      <c r="E6516" t="s">
        <v>1</v>
      </c>
      <c r="F6516" s="2">
        <v>45016</v>
      </c>
      <c r="G6516" t="s">
        <v>8692</v>
      </c>
      <c r="H6516" s="3">
        <v>85000</v>
      </c>
      <c r="I6516" s="3">
        <v>-31875</v>
      </c>
      <c r="J6516" s="3">
        <v>53125</v>
      </c>
    </row>
    <row r="6517" spans="1:10" x14ac:dyDescent="0.25">
      <c r="A6517" s="4" t="s">
        <v>9404</v>
      </c>
      <c r="B6517" s="4" t="s">
        <v>11128</v>
      </c>
      <c r="C6517" s="11" t="s">
        <v>11124</v>
      </c>
      <c r="D6517" t="s">
        <v>8693</v>
      </c>
      <c r="E6517" t="s">
        <v>1</v>
      </c>
      <c r="F6517" s="2">
        <v>44804</v>
      </c>
      <c r="G6517" t="s">
        <v>8694</v>
      </c>
      <c r="H6517" s="3">
        <v>2500</v>
      </c>
      <c r="I6517" s="3">
        <v>-937.5</v>
      </c>
      <c r="J6517" s="3">
        <v>1562.5</v>
      </c>
    </row>
    <row r="6518" spans="1:10" x14ac:dyDescent="0.25">
      <c r="A6518" s="4" t="s">
        <v>9404</v>
      </c>
      <c r="B6518" s="4" t="s">
        <v>11128</v>
      </c>
      <c r="C6518" s="11" t="s">
        <v>11124</v>
      </c>
      <c r="D6518" t="s">
        <v>8695</v>
      </c>
      <c r="E6518" t="s">
        <v>1</v>
      </c>
      <c r="F6518" s="2">
        <v>45199</v>
      </c>
      <c r="G6518" t="s">
        <v>229</v>
      </c>
      <c r="H6518" s="3">
        <v>49500</v>
      </c>
      <c r="I6518" s="3">
        <v>-6187.5</v>
      </c>
      <c r="J6518" s="3">
        <v>43312.5</v>
      </c>
    </row>
    <row r="6519" spans="1:10" x14ac:dyDescent="0.25">
      <c r="A6519" s="4" t="s">
        <v>9404</v>
      </c>
      <c r="B6519" s="4" t="s">
        <v>11128</v>
      </c>
      <c r="C6519" s="11" t="s">
        <v>11124</v>
      </c>
      <c r="D6519" t="s">
        <v>8696</v>
      </c>
      <c r="E6519" t="s">
        <v>1</v>
      </c>
      <c r="F6519" s="2">
        <v>45122</v>
      </c>
      <c r="G6519" t="s">
        <v>8697</v>
      </c>
      <c r="H6519" s="3">
        <v>26500</v>
      </c>
      <c r="I6519" s="3">
        <v>-3312.5</v>
      </c>
      <c r="J6519" s="3">
        <v>23187.5</v>
      </c>
    </row>
    <row r="6520" spans="1:10" x14ac:dyDescent="0.25">
      <c r="A6520" s="4" t="s">
        <v>9404</v>
      </c>
      <c r="B6520" s="4" t="s">
        <v>11128</v>
      </c>
      <c r="C6520" s="11" t="s">
        <v>11124</v>
      </c>
      <c r="D6520" t="s">
        <v>8698</v>
      </c>
      <c r="E6520" t="s">
        <v>1</v>
      </c>
      <c r="F6520" s="2">
        <v>45138</v>
      </c>
      <c r="G6520" t="s">
        <v>8699</v>
      </c>
      <c r="H6520" s="3">
        <v>3000</v>
      </c>
      <c r="I6520" s="3">
        <v>-375</v>
      </c>
      <c r="J6520" s="3">
        <v>2625</v>
      </c>
    </row>
    <row r="6521" spans="1:10" x14ac:dyDescent="0.25">
      <c r="A6521" s="4" t="s">
        <v>9404</v>
      </c>
      <c r="B6521" s="4" t="s">
        <v>11128</v>
      </c>
      <c r="C6521" s="11" t="s">
        <v>11124</v>
      </c>
      <c r="D6521" t="s">
        <v>8698</v>
      </c>
      <c r="E6521" t="s">
        <v>7</v>
      </c>
      <c r="F6521" s="2">
        <v>45122</v>
      </c>
      <c r="G6521" t="s">
        <v>8700</v>
      </c>
      <c r="H6521" s="3">
        <v>500</v>
      </c>
      <c r="I6521" s="3">
        <v>-62.5</v>
      </c>
      <c r="J6521" s="3">
        <v>437.5</v>
      </c>
    </row>
    <row r="6522" spans="1:10" x14ac:dyDescent="0.25">
      <c r="A6522" s="4" t="s">
        <v>9404</v>
      </c>
      <c r="B6522" s="4" t="s">
        <v>11128</v>
      </c>
      <c r="C6522" s="11" t="s">
        <v>11124</v>
      </c>
      <c r="D6522" t="s">
        <v>8701</v>
      </c>
      <c r="E6522" t="s">
        <v>1</v>
      </c>
      <c r="F6522" s="2">
        <v>43812</v>
      </c>
      <c r="G6522" t="s">
        <v>8702</v>
      </c>
      <c r="H6522" s="3">
        <v>4000</v>
      </c>
      <c r="I6522" s="3">
        <v>-4000</v>
      </c>
      <c r="J6522" s="3">
        <v>0</v>
      </c>
    </row>
    <row r="6523" spans="1:10" x14ac:dyDescent="0.25">
      <c r="A6523" s="4" t="s">
        <v>9404</v>
      </c>
      <c r="B6523" s="4" t="s">
        <v>11128</v>
      </c>
      <c r="C6523" s="11" t="s">
        <v>11124</v>
      </c>
      <c r="D6523" t="s">
        <v>8703</v>
      </c>
      <c r="E6523" t="s">
        <v>1</v>
      </c>
      <c r="F6523" s="2">
        <v>45016</v>
      </c>
      <c r="G6523" t="s">
        <v>8704</v>
      </c>
      <c r="H6523" s="3">
        <v>2400</v>
      </c>
      <c r="I6523" s="3">
        <v>-900</v>
      </c>
      <c r="J6523" s="3">
        <v>1500</v>
      </c>
    </row>
    <row r="6524" spans="1:10" x14ac:dyDescent="0.25">
      <c r="A6524" s="4" t="s">
        <v>9404</v>
      </c>
      <c r="B6524" s="4" t="s">
        <v>11128</v>
      </c>
      <c r="C6524" s="11" t="s">
        <v>11124</v>
      </c>
      <c r="D6524" t="s">
        <v>8705</v>
      </c>
      <c r="E6524" t="s">
        <v>1</v>
      </c>
      <c r="F6524" s="2">
        <v>43343</v>
      </c>
      <c r="G6524" t="s">
        <v>8706</v>
      </c>
      <c r="H6524" s="3">
        <v>3800</v>
      </c>
      <c r="I6524" s="3">
        <v>-3800</v>
      </c>
      <c r="J6524" s="3">
        <v>0</v>
      </c>
    </row>
    <row r="6525" spans="1:10" x14ac:dyDescent="0.25">
      <c r="A6525" s="4" t="s">
        <v>9404</v>
      </c>
      <c r="B6525" s="4" t="s">
        <v>11128</v>
      </c>
      <c r="C6525" s="11" t="s">
        <v>11124</v>
      </c>
      <c r="D6525" t="s">
        <v>8705</v>
      </c>
      <c r="E6525" t="s">
        <v>7</v>
      </c>
      <c r="F6525" s="2">
        <v>44651</v>
      </c>
      <c r="G6525" t="s">
        <v>8707</v>
      </c>
      <c r="H6525" s="3">
        <v>6200</v>
      </c>
      <c r="I6525" s="3">
        <v>-3875</v>
      </c>
      <c r="J6525" s="3">
        <v>2325</v>
      </c>
    </row>
    <row r="6526" spans="1:10" x14ac:dyDescent="0.25">
      <c r="A6526" s="4" t="s">
        <v>9404</v>
      </c>
      <c r="B6526" s="4" t="s">
        <v>11128</v>
      </c>
      <c r="C6526" s="11" t="s">
        <v>11124</v>
      </c>
      <c r="D6526" t="s">
        <v>8705</v>
      </c>
      <c r="E6526" t="s">
        <v>9</v>
      </c>
      <c r="F6526" s="2">
        <v>44651</v>
      </c>
      <c r="G6526" t="s">
        <v>8708</v>
      </c>
      <c r="H6526" s="3">
        <v>5400</v>
      </c>
      <c r="I6526" s="3">
        <v>-3375</v>
      </c>
      <c r="J6526" s="3">
        <v>2025</v>
      </c>
    </row>
    <row r="6527" spans="1:10" x14ac:dyDescent="0.25">
      <c r="A6527" s="4" t="s">
        <v>9404</v>
      </c>
      <c r="B6527" s="4" t="s">
        <v>11128</v>
      </c>
      <c r="C6527" s="11" t="s">
        <v>11124</v>
      </c>
      <c r="D6527" t="s">
        <v>8709</v>
      </c>
      <c r="E6527" t="s">
        <v>1</v>
      </c>
      <c r="F6527" s="2">
        <v>45016</v>
      </c>
      <c r="G6527" t="s">
        <v>8710</v>
      </c>
      <c r="H6527" s="3">
        <v>2750</v>
      </c>
      <c r="I6527" s="3">
        <v>-1031.25</v>
      </c>
      <c r="J6527" s="3">
        <v>1718.75</v>
      </c>
    </row>
    <row r="6528" spans="1:10" x14ac:dyDescent="0.25">
      <c r="A6528" s="4" t="s">
        <v>9404</v>
      </c>
      <c r="B6528" s="4" t="s">
        <v>11128</v>
      </c>
      <c r="C6528" s="11" t="s">
        <v>11124</v>
      </c>
      <c r="D6528" t="s">
        <v>8711</v>
      </c>
      <c r="E6528" t="s">
        <v>1</v>
      </c>
      <c r="F6528" s="2">
        <v>43235</v>
      </c>
      <c r="G6528" t="s">
        <v>8712</v>
      </c>
      <c r="H6528" s="3">
        <v>3300</v>
      </c>
      <c r="I6528" s="3">
        <v>-3300</v>
      </c>
      <c r="J6528" s="3">
        <v>0</v>
      </c>
    </row>
    <row r="6529" spans="1:10" x14ac:dyDescent="0.25">
      <c r="A6529" s="4" t="s">
        <v>9404</v>
      </c>
      <c r="B6529" s="4" t="s">
        <v>11128</v>
      </c>
      <c r="C6529" s="11" t="s">
        <v>11124</v>
      </c>
      <c r="D6529" t="s">
        <v>8713</v>
      </c>
      <c r="E6529" t="s">
        <v>1</v>
      </c>
      <c r="F6529" s="2">
        <v>42326</v>
      </c>
      <c r="G6529" t="s">
        <v>8714</v>
      </c>
      <c r="H6529" s="3">
        <v>937.56</v>
      </c>
      <c r="I6529" s="3">
        <v>-937.56</v>
      </c>
      <c r="J6529" s="3">
        <v>0</v>
      </c>
    </row>
    <row r="6530" spans="1:10" x14ac:dyDescent="0.25">
      <c r="A6530" s="4" t="s">
        <v>9404</v>
      </c>
      <c r="B6530" s="4" t="s">
        <v>11128</v>
      </c>
      <c r="C6530" s="11" t="s">
        <v>11124</v>
      </c>
      <c r="D6530" t="s">
        <v>8713</v>
      </c>
      <c r="E6530" t="s">
        <v>7</v>
      </c>
      <c r="F6530" s="2">
        <v>42290</v>
      </c>
      <c r="G6530" t="s">
        <v>8714</v>
      </c>
      <c r="H6530" s="3">
        <v>1186.92</v>
      </c>
      <c r="I6530" s="3">
        <v>-1186.92</v>
      </c>
      <c r="J6530" s="3">
        <v>0</v>
      </c>
    </row>
    <row r="6531" spans="1:10" x14ac:dyDescent="0.25">
      <c r="A6531" s="4" t="s">
        <v>9404</v>
      </c>
      <c r="B6531" s="4" t="s">
        <v>11128</v>
      </c>
      <c r="C6531" s="11" t="s">
        <v>11124</v>
      </c>
      <c r="D6531" t="s">
        <v>8715</v>
      </c>
      <c r="E6531" t="s">
        <v>1</v>
      </c>
      <c r="F6531" s="2">
        <v>42338</v>
      </c>
      <c r="G6531" t="s">
        <v>7736</v>
      </c>
      <c r="H6531" s="3">
        <v>6000</v>
      </c>
      <c r="I6531" s="3">
        <v>-6000</v>
      </c>
      <c r="J6531" s="3">
        <v>0</v>
      </c>
    </row>
    <row r="6532" spans="1:10" x14ac:dyDescent="0.25">
      <c r="A6532" s="4" t="s">
        <v>9404</v>
      </c>
      <c r="B6532" s="4" t="s">
        <v>11128</v>
      </c>
      <c r="C6532" s="11" t="s">
        <v>11124</v>
      </c>
      <c r="D6532" t="s">
        <v>8716</v>
      </c>
      <c r="E6532" t="s">
        <v>1</v>
      </c>
      <c r="F6532" s="2">
        <v>42107</v>
      </c>
      <c r="G6532" t="s">
        <v>5754</v>
      </c>
      <c r="H6532" s="3">
        <v>923.36</v>
      </c>
      <c r="I6532" s="3">
        <v>-923.36</v>
      </c>
      <c r="J6532" s="3">
        <v>0</v>
      </c>
    </row>
    <row r="6533" spans="1:10" x14ac:dyDescent="0.25">
      <c r="A6533" s="4" t="s">
        <v>9404</v>
      </c>
      <c r="B6533" s="4" t="s">
        <v>11128</v>
      </c>
      <c r="C6533" s="11" t="s">
        <v>11124</v>
      </c>
      <c r="D6533" t="s">
        <v>8717</v>
      </c>
      <c r="E6533" t="s">
        <v>1</v>
      </c>
      <c r="F6533" s="2">
        <v>42580</v>
      </c>
      <c r="G6533" t="s">
        <v>8718</v>
      </c>
      <c r="H6533" s="3">
        <v>17000</v>
      </c>
      <c r="I6533" s="3">
        <v>-17000</v>
      </c>
      <c r="J6533" s="3">
        <v>0</v>
      </c>
    </row>
    <row r="6534" spans="1:10" x14ac:dyDescent="0.25">
      <c r="A6534" s="4" t="s">
        <v>9404</v>
      </c>
      <c r="B6534" s="4" t="s">
        <v>11128</v>
      </c>
      <c r="C6534" s="11" t="s">
        <v>11124</v>
      </c>
      <c r="D6534" t="s">
        <v>8717</v>
      </c>
      <c r="E6534" t="s">
        <v>7</v>
      </c>
      <c r="F6534" s="2">
        <v>42671</v>
      </c>
      <c r="G6534" t="s">
        <v>8718</v>
      </c>
      <c r="H6534" s="3">
        <v>1380</v>
      </c>
      <c r="I6534" s="3">
        <v>-1380</v>
      </c>
      <c r="J6534" s="3">
        <v>0</v>
      </c>
    </row>
    <row r="6535" spans="1:10" x14ac:dyDescent="0.25">
      <c r="A6535" s="4" t="s">
        <v>9404</v>
      </c>
      <c r="B6535" s="4" t="s">
        <v>11128</v>
      </c>
      <c r="C6535" s="11" t="s">
        <v>11124</v>
      </c>
      <c r="D6535" t="s">
        <v>8717</v>
      </c>
      <c r="E6535" t="s">
        <v>9</v>
      </c>
      <c r="F6535" s="2">
        <v>42702</v>
      </c>
      <c r="G6535" t="s">
        <v>8718</v>
      </c>
      <c r="H6535" s="3">
        <v>900</v>
      </c>
      <c r="I6535" s="3">
        <v>-900</v>
      </c>
      <c r="J6535" s="3">
        <v>0</v>
      </c>
    </row>
    <row r="6536" spans="1:10" x14ac:dyDescent="0.25">
      <c r="A6536" s="4" t="s">
        <v>9404</v>
      </c>
      <c r="B6536" s="4" t="s">
        <v>11128</v>
      </c>
      <c r="C6536" s="11" t="s">
        <v>11124</v>
      </c>
      <c r="D6536" t="s">
        <v>8717</v>
      </c>
      <c r="E6536" t="s">
        <v>19</v>
      </c>
      <c r="F6536" s="2">
        <v>42766</v>
      </c>
      <c r="G6536" t="s">
        <v>8718</v>
      </c>
      <c r="H6536" s="3">
        <v>960</v>
      </c>
      <c r="I6536" s="3">
        <v>-960</v>
      </c>
      <c r="J6536" s="3">
        <v>0</v>
      </c>
    </row>
    <row r="6537" spans="1:10" x14ac:dyDescent="0.25">
      <c r="A6537" s="4" t="s">
        <v>9404</v>
      </c>
      <c r="B6537" s="4" t="s">
        <v>11128</v>
      </c>
      <c r="C6537" s="11" t="s">
        <v>11124</v>
      </c>
      <c r="D6537" t="s">
        <v>8719</v>
      </c>
      <c r="E6537" t="s">
        <v>1</v>
      </c>
      <c r="F6537" s="2">
        <v>42674</v>
      </c>
      <c r="G6537" t="s">
        <v>8720</v>
      </c>
      <c r="H6537" s="3">
        <v>10233</v>
      </c>
      <c r="I6537" s="3">
        <v>-10233</v>
      </c>
      <c r="J6537" s="3">
        <v>0</v>
      </c>
    </row>
    <row r="6538" spans="1:10" x14ac:dyDescent="0.25">
      <c r="A6538" s="4" t="s">
        <v>9404</v>
      </c>
      <c r="B6538" s="4" t="s">
        <v>11128</v>
      </c>
      <c r="C6538" s="11" t="s">
        <v>11124</v>
      </c>
      <c r="D6538" t="s">
        <v>8719</v>
      </c>
      <c r="E6538" t="s">
        <v>7</v>
      </c>
      <c r="F6538" s="2">
        <v>42458</v>
      </c>
      <c r="G6538" t="s">
        <v>8720</v>
      </c>
      <c r="H6538" s="3">
        <v>7504</v>
      </c>
      <c r="I6538" s="3">
        <v>-7504</v>
      </c>
      <c r="J6538" s="3">
        <v>0</v>
      </c>
    </row>
    <row r="6539" spans="1:10" x14ac:dyDescent="0.25">
      <c r="A6539" s="4" t="s">
        <v>9404</v>
      </c>
      <c r="B6539" s="4" t="s">
        <v>11128</v>
      </c>
      <c r="C6539" s="11" t="s">
        <v>11124</v>
      </c>
      <c r="D6539" t="s">
        <v>8719</v>
      </c>
      <c r="E6539" t="s">
        <v>9</v>
      </c>
      <c r="F6539" s="2">
        <v>42415</v>
      </c>
      <c r="G6539" t="s">
        <v>8720</v>
      </c>
      <c r="H6539" s="3">
        <v>7513</v>
      </c>
      <c r="I6539" s="3">
        <v>-7513</v>
      </c>
      <c r="J6539" s="3">
        <v>0</v>
      </c>
    </row>
    <row r="6540" spans="1:10" x14ac:dyDescent="0.25">
      <c r="A6540" s="4" t="s">
        <v>9404</v>
      </c>
      <c r="B6540" s="4" t="s">
        <v>11128</v>
      </c>
      <c r="C6540" s="11" t="s">
        <v>11124</v>
      </c>
      <c r="D6540" t="s">
        <v>8721</v>
      </c>
      <c r="E6540" t="s">
        <v>1</v>
      </c>
      <c r="F6540" s="2">
        <v>42582</v>
      </c>
      <c r="G6540" t="s">
        <v>8722</v>
      </c>
      <c r="H6540" s="3">
        <v>3000</v>
      </c>
      <c r="I6540" s="3">
        <v>-3000</v>
      </c>
      <c r="J6540" s="3">
        <v>0</v>
      </c>
    </row>
    <row r="6541" spans="1:10" x14ac:dyDescent="0.25">
      <c r="A6541" s="4" t="s">
        <v>9404</v>
      </c>
      <c r="B6541" s="4" t="s">
        <v>11128</v>
      </c>
      <c r="C6541" s="11" t="s">
        <v>11124</v>
      </c>
      <c r="D6541" t="s">
        <v>8721</v>
      </c>
      <c r="E6541" t="s">
        <v>7</v>
      </c>
      <c r="F6541" s="2">
        <v>42499</v>
      </c>
      <c r="G6541" t="s">
        <v>8722</v>
      </c>
      <c r="H6541" s="3">
        <v>1000</v>
      </c>
      <c r="I6541" s="3">
        <v>-1000</v>
      </c>
      <c r="J6541" s="3">
        <v>0</v>
      </c>
    </row>
    <row r="6542" spans="1:10" x14ac:dyDescent="0.25">
      <c r="A6542" s="4" t="s">
        <v>9404</v>
      </c>
      <c r="B6542" s="4" t="s">
        <v>11128</v>
      </c>
      <c r="C6542" s="11" t="s">
        <v>11124</v>
      </c>
      <c r="D6542" t="s">
        <v>8723</v>
      </c>
      <c r="E6542" t="s">
        <v>1</v>
      </c>
      <c r="F6542" s="2">
        <v>43768</v>
      </c>
      <c r="G6542" t="s">
        <v>8724</v>
      </c>
      <c r="H6542" s="3">
        <v>1300</v>
      </c>
      <c r="I6542" s="3">
        <v>-1300</v>
      </c>
      <c r="J6542" s="3">
        <v>0</v>
      </c>
    </row>
    <row r="6543" spans="1:10" x14ac:dyDescent="0.25">
      <c r="A6543" s="4" t="s">
        <v>9404</v>
      </c>
      <c r="B6543" s="4" t="s">
        <v>11128</v>
      </c>
      <c r="C6543" s="11" t="s">
        <v>11124</v>
      </c>
      <c r="D6543" t="s">
        <v>8725</v>
      </c>
      <c r="E6543" t="s">
        <v>1</v>
      </c>
      <c r="F6543" s="2">
        <v>43285</v>
      </c>
      <c r="G6543" t="s">
        <v>8726</v>
      </c>
      <c r="H6543" s="3">
        <v>14343.57</v>
      </c>
      <c r="I6543" s="3">
        <v>-14343.57</v>
      </c>
      <c r="J6543" s="3">
        <v>0</v>
      </c>
    </row>
    <row r="6544" spans="1:10" x14ac:dyDescent="0.25">
      <c r="A6544" s="4" t="s">
        <v>9404</v>
      </c>
      <c r="B6544" s="4" t="s">
        <v>11128</v>
      </c>
      <c r="C6544" s="11" t="s">
        <v>11124</v>
      </c>
      <c r="D6544" t="s">
        <v>8727</v>
      </c>
      <c r="E6544" t="s">
        <v>1</v>
      </c>
      <c r="F6544" s="2">
        <v>44592</v>
      </c>
      <c r="G6544" t="s">
        <v>8728</v>
      </c>
      <c r="H6544" s="3">
        <v>50000</v>
      </c>
      <c r="I6544" s="3">
        <v>-31250</v>
      </c>
      <c r="J6544" s="3">
        <v>18750</v>
      </c>
    </row>
    <row r="6545" spans="1:10" x14ac:dyDescent="0.25">
      <c r="A6545" s="4" t="s">
        <v>9404</v>
      </c>
      <c r="B6545" s="4" t="s">
        <v>11128</v>
      </c>
      <c r="C6545" s="11" t="s">
        <v>11124</v>
      </c>
      <c r="D6545" t="s">
        <v>8727</v>
      </c>
      <c r="E6545" t="s">
        <v>7</v>
      </c>
      <c r="F6545" s="2">
        <v>44592</v>
      </c>
      <c r="G6545" t="s">
        <v>8729</v>
      </c>
      <c r="H6545" s="3">
        <v>2400</v>
      </c>
      <c r="I6545" s="3">
        <v>-1500</v>
      </c>
      <c r="J6545" s="3">
        <v>900</v>
      </c>
    </row>
    <row r="6546" spans="1:10" x14ac:dyDescent="0.25">
      <c r="A6546" s="4" t="s">
        <v>9404</v>
      </c>
      <c r="B6546" s="4" t="s">
        <v>11128</v>
      </c>
      <c r="C6546" s="11" t="s">
        <v>11124</v>
      </c>
      <c r="D6546" t="s">
        <v>8730</v>
      </c>
      <c r="E6546" t="s">
        <v>1</v>
      </c>
      <c r="F6546" s="2">
        <v>44256</v>
      </c>
      <c r="G6546" t="s">
        <v>8731</v>
      </c>
      <c r="H6546" s="3">
        <v>30500</v>
      </c>
      <c r="I6546" s="3">
        <v>-26687.5</v>
      </c>
      <c r="J6546" s="3">
        <v>3812.5</v>
      </c>
    </row>
    <row r="6547" spans="1:10" x14ac:dyDescent="0.25">
      <c r="A6547" s="4" t="s">
        <v>9404</v>
      </c>
      <c r="B6547" s="4" t="s">
        <v>11128</v>
      </c>
      <c r="C6547" s="11" t="s">
        <v>11124</v>
      </c>
      <c r="D6547" t="s">
        <v>8732</v>
      </c>
      <c r="E6547" t="s">
        <v>1</v>
      </c>
      <c r="F6547" s="2">
        <v>44742</v>
      </c>
      <c r="G6547" t="s">
        <v>8733</v>
      </c>
      <c r="H6547" s="3">
        <v>19000</v>
      </c>
      <c r="I6547" s="3">
        <v>-7125</v>
      </c>
      <c r="J6547" s="3">
        <v>11875</v>
      </c>
    </row>
    <row r="6548" spans="1:10" x14ac:dyDescent="0.25">
      <c r="A6548" s="4" t="s">
        <v>9404</v>
      </c>
      <c r="B6548" s="4" t="s">
        <v>11128</v>
      </c>
      <c r="C6548" s="11" t="s">
        <v>11124</v>
      </c>
      <c r="D6548" t="s">
        <v>8734</v>
      </c>
      <c r="E6548" t="s">
        <v>1</v>
      </c>
      <c r="F6548" s="2">
        <v>45382</v>
      </c>
      <c r="G6548" t="s">
        <v>5348</v>
      </c>
      <c r="H6548" s="3">
        <v>10800</v>
      </c>
      <c r="I6548" s="3">
        <v>-112.5</v>
      </c>
      <c r="J6548" s="3">
        <v>10687.5</v>
      </c>
    </row>
    <row r="6549" spans="1:10" x14ac:dyDescent="0.25">
      <c r="A6549" s="4" t="s">
        <v>9404</v>
      </c>
      <c r="B6549" s="4" t="s">
        <v>11128</v>
      </c>
      <c r="C6549" s="11" t="s">
        <v>11124</v>
      </c>
      <c r="D6549" t="s">
        <v>8735</v>
      </c>
      <c r="E6549" t="s">
        <v>1</v>
      </c>
      <c r="F6549" s="2">
        <v>44712</v>
      </c>
      <c r="G6549" t="s">
        <v>8736</v>
      </c>
      <c r="H6549" s="3">
        <v>14900</v>
      </c>
      <c r="I6549" s="3">
        <v>-5432.29</v>
      </c>
      <c r="J6549" s="3">
        <v>9467.7099999999991</v>
      </c>
    </row>
    <row r="6550" spans="1:10" x14ac:dyDescent="0.25">
      <c r="A6550" s="4" t="s">
        <v>9404</v>
      </c>
      <c r="B6550" s="4" t="s">
        <v>11128</v>
      </c>
      <c r="C6550" s="11" t="s">
        <v>11124</v>
      </c>
      <c r="D6550" t="s">
        <v>8737</v>
      </c>
      <c r="E6550" t="s">
        <v>1</v>
      </c>
      <c r="F6550" s="2">
        <v>44712</v>
      </c>
      <c r="G6550" t="s">
        <v>8738</v>
      </c>
      <c r="H6550" s="3">
        <v>5600</v>
      </c>
      <c r="I6550" s="3">
        <v>-2041.66</v>
      </c>
      <c r="J6550" s="3">
        <v>3558.34</v>
      </c>
    </row>
    <row r="6551" spans="1:10" x14ac:dyDescent="0.25">
      <c r="A6551" s="4" t="s">
        <v>9404</v>
      </c>
      <c r="B6551" s="4" t="s">
        <v>11128</v>
      </c>
      <c r="C6551" s="11" t="s">
        <v>11124</v>
      </c>
      <c r="D6551" t="s">
        <v>8737</v>
      </c>
      <c r="E6551" t="s">
        <v>7</v>
      </c>
      <c r="F6551" s="2">
        <v>44712</v>
      </c>
      <c r="G6551" t="s">
        <v>8739</v>
      </c>
      <c r="H6551" s="3">
        <v>4500</v>
      </c>
      <c r="I6551" s="3">
        <v>-1687.5</v>
      </c>
      <c r="J6551" s="3">
        <v>2812.5</v>
      </c>
    </row>
    <row r="6552" spans="1:10" x14ac:dyDescent="0.25">
      <c r="A6552" s="4" t="s">
        <v>9404</v>
      </c>
      <c r="B6552" s="4" t="s">
        <v>11128</v>
      </c>
      <c r="C6552" s="11" t="s">
        <v>11124</v>
      </c>
      <c r="D6552" t="s">
        <v>8737</v>
      </c>
      <c r="E6552" t="s">
        <v>9</v>
      </c>
      <c r="F6552" s="2">
        <v>45107</v>
      </c>
      <c r="G6552" t="s">
        <v>8740</v>
      </c>
      <c r="H6552" s="3">
        <v>79500</v>
      </c>
      <c r="I6552" s="3">
        <v>-9937.5</v>
      </c>
      <c r="J6552" s="3">
        <v>69562.5</v>
      </c>
    </row>
    <row r="6553" spans="1:10" x14ac:dyDescent="0.25">
      <c r="A6553" s="4" t="s">
        <v>9404</v>
      </c>
      <c r="B6553" s="4" t="s">
        <v>11128</v>
      </c>
      <c r="C6553" s="11" t="s">
        <v>11124</v>
      </c>
      <c r="D6553" t="s">
        <v>8741</v>
      </c>
      <c r="E6553" t="s">
        <v>1</v>
      </c>
      <c r="F6553" s="2">
        <v>45016</v>
      </c>
      <c r="G6553" t="s">
        <v>8742</v>
      </c>
      <c r="H6553" s="3">
        <v>1568.89</v>
      </c>
      <c r="I6553" s="3">
        <v>-588.33000000000004</v>
      </c>
      <c r="J6553" s="3">
        <v>980.56</v>
      </c>
    </row>
    <row r="6554" spans="1:10" x14ac:dyDescent="0.25">
      <c r="A6554" s="4" t="s">
        <v>9404</v>
      </c>
      <c r="B6554" s="4" t="s">
        <v>11128</v>
      </c>
      <c r="C6554" s="11" t="s">
        <v>11124</v>
      </c>
      <c r="D6554" t="s">
        <v>8741</v>
      </c>
      <c r="E6554" t="s">
        <v>7</v>
      </c>
      <c r="F6554" s="2">
        <v>45077</v>
      </c>
      <c r="G6554" t="s">
        <v>8743</v>
      </c>
      <c r="H6554" s="3">
        <v>21991.32</v>
      </c>
      <c r="I6554" s="3">
        <v>-2748.92</v>
      </c>
      <c r="J6554" s="3">
        <v>19242.400000000001</v>
      </c>
    </row>
    <row r="6555" spans="1:10" x14ac:dyDescent="0.25">
      <c r="A6555" s="4" t="s">
        <v>9404</v>
      </c>
      <c r="B6555" s="4" t="s">
        <v>11128</v>
      </c>
      <c r="C6555" s="11" t="s">
        <v>11124</v>
      </c>
      <c r="D6555" t="s">
        <v>8741</v>
      </c>
      <c r="E6555" t="s">
        <v>9</v>
      </c>
      <c r="F6555" s="2">
        <v>45077</v>
      </c>
      <c r="G6555" t="s">
        <v>8742</v>
      </c>
      <c r="H6555" s="3">
        <v>19967.68</v>
      </c>
      <c r="I6555" s="3">
        <v>-2495.96</v>
      </c>
      <c r="J6555" s="3">
        <v>17471.72</v>
      </c>
    </row>
    <row r="6556" spans="1:10" x14ac:dyDescent="0.25">
      <c r="A6556" s="4" t="s">
        <v>9404</v>
      </c>
      <c r="B6556" s="4" t="s">
        <v>11128</v>
      </c>
      <c r="C6556" s="11" t="s">
        <v>11124</v>
      </c>
      <c r="D6556" t="s">
        <v>8744</v>
      </c>
      <c r="E6556" t="s">
        <v>1</v>
      </c>
      <c r="F6556" s="2">
        <v>45138</v>
      </c>
      <c r="G6556" t="s">
        <v>8745</v>
      </c>
      <c r="H6556" s="3">
        <v>2200</v>
      </c>
      <c r="I6556" s="3">
        <v>-275</v>
      </c>
      <c r="J6556" s="3">
        <v>1925</v>
      </c>
    </row>
    <row r="6557" spans="1:10" x14ac:dyDescent="0.25">
      <c r="A6557" s="4" t="s">
        <v>9404</v>
      </c>
      <c r="B6557" s="4" t="s">
        <v>11128</v>
      </c>
      <c r="C6557" s="11" t="s">
        <v>11124</v>
      </c>
      <c r="D6557" t="s">
        <v>8746</v>
      </c>
      <c r="E6557" t="s">
        <v>1</v>
      </c>
      <c r="F6557" s="2">
        <v>43293</v>
      </c>
      <c r="G6557" t="s">
        <v>5037</v>
      </c>
      <c r="H6557" s="3">
        <v>8100</v>
      </c>
      <c r="I6557" s="3">
        <v>-8100</v>
      </c>
      <c r="J6557" s="3">
        <v>0</v>
      </c>
    </row>
    <row r="6558" spans="1:10" x14ac:dyDescent="0.25">
      <c r="A6558" s="4" t="s">
        <v>9404</v>
      </c>
      <c r="B6558" s="4" t="s">
        <v>11128</v>
      </c>
      <c r="C6558" s="11" t="s">
        <v>11124</v>
      </c>
      <c r="D6558" t="s">
        <v>8747</v>
      </c>
      <c r="E6558" t="s">
        <v>1</v>
      </c>
      <c r="F6558" s="2">
        <v>43209</v>
      </c>
      <c r="G6558" t="s">
        <v>8748</v>
      </c>
      <c r="H6558" s="3">
        <v>2700</v>
      </c>
      <c r="I6558" s="3">
        <v>-2700</v>
      </c>
      <c r="J6558" s="3">
        <v>0</v>
      </c>
    </row>
    <row r="6559" spans="1:10" x14ac:dyDescent="0.25">
      <c r="A6559" s="4" t="s">
        <v>9404</v>
      </c>
      <c r="B6559" s="4" t="s">
        <v>11128</v>
      </c>
      <c r="C6559" s="11" t="s">
        <v>11124</v>
      </c>
      <c r="D6559" t="s">
        <v>8749</v>
      </c>
      <c r="E6559" t="s">
        <v>1</v>
      </c>
      <c r="F6559" s="2">
        <v>43244</v>
      </c>
      <c r="G6559" t="s">
        <v>8750</v>
      </c>
      <c r="H6559" s="3">
        <v>12000</v>
      </c>
      <c r="I6559" s="3">
        <v>-12000</v>
      </c>
      <c r="J6559" s="3">
        <v>0</v>
      </c>
    </row>
    <row r="6560" spans="1:10" x14ac:dyDescent="0.25">
      <c r="A6560" s="4" t="s">
        <v>9404</v>
      </c>
      <c r="B6560" s="4" t="s">
        <v>11128</v>
      </c>
      <c r="C6560" s="11" t="s">
        <v>11124</v>
      </c>
      <c r="D6560" t="s">
        <v>8751</v>
      </c>
      <c r="E6560" t="s">
        <v>1</v>
      </c>
      <c r="F6560" s="2">
        <v>44256</v>
      </c>
      <c r="G6560" t="s">
        <v>8752</v>
      </c>
      <c r="H6560" s="3">
        <v>18000</v>
      </c>
      <c r="I6560" s="3">
        <v>-15750</v>
      </c>
      <c r="J6560" s="3">
        <v>2250</v>
      </c>
    </row>
    <row r="6561" spans="1:10" x14ac:dyDescent="0.25">
      <c r="A6561" s="4" t="s">
        <v>9404</v>
      </c>
      <c r="B6561" s="4" t="s">
        <v>11128</v>
      </c>
      <c r="C6561" s="11" t="s">
        <v>11124</v>
      </c>
      <c r="D6561" t="s">
        <v>8753</v>
      </c>
      <c r="E6561" t="s">
        <v>1</v>
      </c>
      <c r="F6561" s="2">
        <v>45016</v>
      </c>
      <c r="G6561" t="s">
        <v>8754</v>
      </c>
      <c r="H6561" s="3">
        <v>3800</v>
      </c>
      <c r="I6561" s="3">
        <v>-1425</v>
      </c>
      <c r="J6561" s="3">
        <v>2375</v>
      </c>
    </row>
    <row r="6562" spans="1:10" x14ac:dyDescent="0.25">
      <c r="A6562" s="4" t="s">
        <v>9404</v>
      </c>
      <c r="B6562" s="4" t="s">
        <v>11128</v>
      </c>
      <c r="C6562" s="11" t="s">
        <v>11124</v>
      </c>
      <c r="D6562" t="s">
        <v>8755</v>
      </c>
      <c r="E6562" t="s">
        <v>1</v>
      </c>
      <c r="F6562" s="2">
        <v>43657</v>
      </c>
      <c r="G6562" t="s">
        <v>4988</v>
      </c>
      <c r="H6562" s="3">
        <v>3000</v>
      </c>
      <c r="I6562" s="3">
        <v>-3000</v>
      </c>
      <c r="J6562" s="3">
        <v>0</v>
      </c>
    </row>
    <row r="6563" spans="1:10" x14ac:dyDescent="0.25">
      <c r="A6563" s="4" t="s">
        <v>9404</v>
      </c>
      <c r="B6563" s="4" t="s">
        <v>11128</v>
      </c>
      <c r="C6563" s="11" t="s">
        <v>11124</v>
      </c>
      <c r="D6563" t="s">
        <v>8755</v>
      </c>
      <c r="E6563" t="s">
        <v>7</v>
      </c>
      <c r="F6563" s="2">
        <v>43763</v>
      </c>
      <c r="G6563" t="s">
        <v>5760</v>
      </c>
      <c r="H6563" s="3">
        <v>11500</v>
      </c>
      <c r="I6563" s="3">
        <v>-11500</v>
      </c>
      <c r="J6563" s="3">
        <v>0</v>
      </c>
    </row>
    <row r="6564" spans="1:10" x14ac:dyDescent="0.25">
      <c r="A6564" s="4" t="s">
        <v>9404</v>
      </c>
      <c r="B6564" s="4" t="s">
        <v>11128</v>
      </c>
      <c r="C6564" s="11" t="s">
        <v>11124</v>
      </c>
      <c r="D6564" t="s">
        <v>8755</v>
      </c>
      <c r="E6564" t="s">
        <v>9</v>
      </c>
      <c r="F6564" s="2">
        <v>44013</v>
      </c>
      <c r="G6564" t="s">
        <v>8756</v>
      </c>
      <c r="H6564" s="3">
        <v>6200</v>
      </c>
      <c r="I6564" s="3">
        <v>-5425</v>
      </c>
      <c r="J6564" s="3">
        <v>775</v>
      </c>
    </row>
    <row r="6565" spans="1:10" x14ac:dyDescent="0.25">
      <c r="A6565" s="4" t="s">
        <v>9404</v>
      </c>
      <c r="B6565" s="4" t="s">
        <v>11128</v>
      </c>
      <c r="C6565" s="11" t="s">
        <v>11124</v>
      </c>
      <c r="D6565" t="s">
        <v>8757</v>
      </c>
      <c r="E6565" t="s">
        <v>1</v>
      </c>
      <c r="F6565" s="2">
        <v>43495</v>
      </c>
      <c r="G6565" t="s">
        <v>8758</v>
      </c>
      <c r="H6565" s="3">
        <v>24500</v>
      </c>
      <c r="I6565" s="3">
        <v>-24500</v>
      </c>
      <c r="J6565" s="3">
        <v>0</v>
      </c>
    </row>
    <row r="6566" spans="1:10" x14ac:dyDescent="0.25">
      <c r="A6566" s="4" t="s">
        <v>9404</v>
      </c>
      <c r="B6566" s="4" t="s">
        <v>11128</v>
      </c>
      <c r="C6566" s="11" t="s">
        <v>11124</v>
      </c>
      <c r="D6566" t="s">
        <v>8759</v>
      </c>
      <c r="E6566" t="s">
        <v>1</v>
      </c>
      <c r="F6566" s="2">
        <v>43271</v>
      </c>
      <c r="G6566" t="s">
        <v>8760</v>
      </c>
      <c r="H6566" s="3">
        <v>4800</v>
      </c>
      <c r="I6566" s="3">
        <v>-4800</v>
      </c>
      <c r="J6566" s="3">
        <v>0</v>
      </c>
    </row>
    <row r="6567" spans="1:10" x14ac:dyDescent="0.25">
      <c r="A6567" s="4" t="s">
        <v>9404</v>
      </c>
      <c r="B6567" s="4" t="s">
        <v>11128</v>
      </c>
      <c r="C6567" s="11" t="s">
        <v>11124</v>
      </c>
      <c r="D6567" t="s">
        <v>8761</v>
      </c>
      <c r="E6567" t="s">
        <v>1</v>
      </c>
      <c r="F6567" s="2">
        <v>43154</v>
      </c>
      <c r="G6567" t="s">
        <v>8762</v>
      </c>
      <c r="H6567" s="3">
        <v>1050</v>
      </c>
      <c r="I6567" s="3">
        <v>-1050</v>
      </c>
      <c r="J6567" s="3">
        <v>0</v>
      </c>
    </row>
    <row r="6568" spans="1:10" x14ac:dyDescent="0.25">
      <c r="A6568" s="4" t="s">
        <v>9404</v>
      </c>
      <c r="B6568" s="4" t="s">
        <v>11128</v>
      </c>
      <c r="C6568" s="11" t="s">
        <v>11124</v>
      </c>
      <c r="D6568" t="s">
        <v>8761</v>
      </c>
      <c r="E6568" t="s">
        <v>7</v>
      </c>
      <c r="F6568" s="2">
        <v>43293</v>
      </c>
      <c r="G6568" t="s">
        <v>8762</v>
      </c>
      <c r="H6568" s="3">
        <v>8750</v>
      </c>
      <c r="I6568" s="3">
        <v>-8750</v>
      </c>
      <c r="J6568" s="3">
        <v>0</v>
      </c>
    </row>
    <row r="6569" spans="1:10" x14ac:dyDescent="0.25">
      <c r="A6569" s="4" t="s">
        <v>9404</v>
      </c>
      <c r="B6569" s="4" t="s">
        <v>11128</v>
      </c>
      <c r="C6569" s="11" t="s">
        <v>11124</v>
      </c>
      <c r="D6569" t="s">
        <v>8761</v>
      </c>
      <c r="E6569" t="s">
        <v>9</v>
      </c>
      <c r="F6569" s="2">
        <v>45016</v>
      </c>
      <c r="G6569" t="s">
        <v>8763</v>
      </c>
      <c r="H6569" s="3">
        <v>11500</v>
      </c>
      <c r="I6569" s="3">
        <v>-4312.5</v>
      </c>
      <c r="J6569" s="3">
        <v>7187.5</v>
      </c>
    </row>
    <row r="6570" spans="1:10" x14ac:dyDescent="0.25">
      <c r="A6570" s="4" t="s">
        <v>9404</v>
      </c>
      <c r="B6570" s="4" t="s">
        <v>11128</v>
      </c>
      <c r="C6570" s="11" t="s">
        <v>11124</v>
      </c>
      <c r="D6570" t="s">
        <v>8764</v>
      </c>
      <c r="E6570" t="s">
        <v>1</v>
      </c>
      <c r="F6570" s="2">
        <v>45016</v>
      </c>
      <c r="G6570" t="s">
        <v>7869</v>
      </c>
      <c r="H6570" s="3">
        <v>4500</v>
      </c>
      <c r="I6570" s="3">
        <v>-1687.5</v>
      </c>
      <c r="J6570" s="3">
        <v>2812.5</v>
      </c>
    </row>
    <row r="6571" spans="1:10" x14ac:dyDescent="0.25">
      <c r="A6571" s="4" t="s">
        <v>9404</v>
      </c>
      <c r="B6571" s="4" t="s">
        <v>11128</v>
      </c>
      <c r="C6571" s="11" t="s">
        <v>11124</v>
      </c>
      <c r="D6571" t="s">
        <v>8765</v>
      </c>
      <c r="E6571" t="s">
        <v>1</v>
      </c>
      <c r="F6571" s="2">
        <v>45016</v>
      </c>
      <c r="G6571" t="s">
        <v>8766</v>
      </c>
      <c r="H6571" s="3">
        <v>2300</v>
      </c>
      <c r="I6571" s="3">
        <v>-862.5</v>
      </c>
      <c r="J6571" s="3">
        <v>1437.5</v>
      </c>
    </row>
    <row r="6572" spans="1:10" x14ac:dyDescent="0.25">
      <c r="A6572" s="4" t="s">
        <v>9404</v>
      </c>
      <c r="B6572" s="4" t="s">
        <v>11128</v>
      </c>
      <c r="C6572" s="11" t="s">
        <v>11124</v>
      </c>
      <c r="D6572" t="s">
        <v>8767</v>
      </c>
      <c r="E6572" t="s">
        <v>1</v>
      </c>
      <c r="F6572" s="2">
        <v>44651</v>
      </c>
      <c r="G6572" t="s">
        <v>7729</v>
      </c>
      <c r="H6572" s="3">
        <v>12500</v>
      </c>
      <c r="I6572" s="3">
        <v>-7812.5</v>
      </c>
      <c r="J6572" s="3">
        <v>4687.5</v>
      </c>
    </row>
    <row r="6573" spans="1:10" x14ac:dyDescent="0.25">
      <c r="A6573" s="4" t="s">
        <v>9404</v>
      </c>
      <c r="B6573" s="4" t="s">
        <v>11128</v>
      </c>
      <c r="C6573" s="11" t="s">
        <v>11124</v>
      </c>
      <c r="D6573" t="s">
        <v>8767</v>
      </c>
      <c r="E6573" t="s">
        <v>7</v>
      </c>
      <c r="F6573" s="2">
        <v>44651</v>
      </c>
      <c r="G6573" t="s">
        <v>7729</v>
      </c>
      <c r="H6573" s="3">
        <v>12500</v>
      </c>
      <c r="I6573" s="3">
        <v>-7812.5</v>
      </c>
      <c r="J6573" s="3">
        <v>4687.5</v>
      </c>
    </row>
    <row r="6574" spans="1:10" x14ac:dyDescent="0.25">
      <c r="A6574" s="4" t="s">
        <v>9404</v>
      </c>
      <c r="B6574" s="4" t="s">
        <v>11128</v>
      </c>
      <c r="C6574" s="11" t="s">
        <v>11124</v>
      </c>
      <c r="D6574" t="s">
        <v>8768</v>
      </c>
      <c r="E6574" t="s">
        <v>1</v>
      </c>
      <c r="F6574" s="2">
        <v>44651</v>
      </c>
      <c r="G6574" t="s">
        <v>8769</v>
      </c>
      <c r="H6574" s="3">
        <v>4500</v>
      </c>
      <c r="I6574" s="3">
        <v>-2812.5</v>
      </c>
      <c r="J6574" s="3">
        <v>1687.5</v>
      </c>
    </row>
    <row r="6575" spans="1:10" x14ac:dyDescent="0.25">
      <c r="A6575" s="4" t="s">
        <v>9404</v>
      </c>
      <c r="B6575" s="4" t="s">
        <v>11128</v>
      </c>
      <c r="C6575" s="11" t="s">
        <v>11124</v>
      </c>
      <c r="D6575" t="s">
        <v>8770</v>
      </c>
      <c r="E6575" t="s">
        <v>1</v>
      </c>
      <c r="F6575" s="2">
        <v>45153</v>
      </c>
      <c r="G6575" t="s">
        <v>8771</v>
      </c>
      <c r="H6575" s="3">
        <v>1500</v>
      </c>
      <c r="I6575" s="3">
        <v>-187.5</v>
      </c>
      <c r="J6575" s="3">
        <v>1312.5</v>
      </c>
    </row>
    <row r="6576" spans="1:10" x14ac:dyDescent="0.25">
      <c r="A6576" s="4" t="s">
        <v>9404</v>
      </c>
      <c r="B6576" s="4" t="s">
        <v>11128</v>
      </c>
      <c r="C6576" s="11" t="s">
        <v>11124</v>
      </c>
      <c r="D6576" t="s">
        <v>8772</v>
      </c>
      <c r="E6576" t="s">
        <v>1</v>
      </c>
      <c r="F6576" s="2">
        <v>42074</v>
      </c>
      <c r="G6576" t="s">
        <v>8773</v>
      </c>
      <c r="H6576" s="3">
        <v>7231.99</v>
      </c>
      <c r="I6576" s="3">
        <v>-7231.99</v>
      </c>
      <c r="J6576" s="3">
        <v>0</v>
      </c>
    </row>
    <row r="6577" spans="1:10" x14ac:dyDescent="0.25">
      <c r="A6577" s="4" t="s">
        <v>9404</v>
      </c>
      <c r="B6577" s="4" t="s">
        <v>11128</v>
      </c>
      <c r="C6577" s="11" t="s">
        <v>11124</v>
      </c>
      <c r="D6577" t="s">
        <v>8772</v>
      </c>
      <c r="E6577" t="s">
        <v>7</v>
      </c>
      <c r="F6577" s="2">
        <v>42109</v>
      </c>
      <c r="G6577" t="s">
        <v>8773</v>
      </c>
      <c r="H6577" s="3">
        <v>16481.990000000002</v>
      </c>
      <c r="I6577" s="3">
        <v>-16481.990000000002</v>
      </c>
      <c r="J6577" s="3">
        <v>0</v>
      </c>
    </row>
    <row r="6578" spans="1:10" x14ac:dyDescent="0.25">
      <c r="A6578" s="4" t="s">
        <v>9404</v>
      </c>
      <c r="B6578" s="4" t="s">
        <v>11128</v>
      </c>
      <c r="C6578" s="11" t="s">
        <v>11124</v>
      </c>
      <c r="D6578" t="s">
        <v>8772</v>
      </c>
      <c r="E6578" t="s">
        <v>9</v>
      </c>
      <c r="F6578" s="2">
        <v>42551</v>
      </c>
      <c r="G6578" t="s">
        <v>8773</v>
      </c>
      <c r="H6578" s="3">
        <v>5200</v>
      </c>
      <c r="I6578" s="3">
        <v>-5200</v>
      </c>
      <c r="J6578" s="3">
        <v>0</v>
      </c>
    </row>
    <row r="6579" spans="1:10" x14ac:dyDescent="0.25">
      <c r="A6579" s="4" t="s">
        <v>9404</v>
      </c>
      <c r="B6579" s="4" t="s">
        <v>11128</v>
      </c>
      <c r="C6579" s="11" t="s">
        <v>11124</v>
      </c>
      <c r="D6579" t="s">
        <v>8774</v>
      </c>
      <c r="E6579" t="s">
        <v>1</v>
      </c>
      <c r="F6579" s="2">
        <v>42674</v>
      </c>
      <c r="G6579" t="s">
        <v>5037</v>
      </c>
      <c r="H6579" s="3">
        <v>6210.17</v>
      </c>
      <c r="I6579" s="3">
        <v>-6210.17</v>
      </c>
      <c r="J6579" s="3">
        <v>0</v>
      </c>
    </row>
    <row r="6580" spans="1:10" x14ac:dyDescent="0.25">
      <c r="A6580" s="4" t="s">
        <v>9404</v>
      </c>
      <c r="B6580" s="4" t="s">
        <v>11128</v>
      </c>
      <c r="C6580" s="11" t="s">
        <v>11124</v>
      </c>
      <c r="D6580" t="s">
        <v>8774</v>
      </c>
      <c r="E6580" t="s">
        <v>7</v>
      </c>
      <c r="F6580" s="2">
        <v>42458</v>
      </c>
      <c r="G6580" t="s">
        <v>5037</v>
      </c>
      <c r="H6580" s="3">
        <v>4556.07</v>
      </c>
      <c r="I6580" s="3">
        <v>-4556.07</v>
      </c>
      <c r="J6580" s="3">
        <v>0</v>
      </c>
    </row>
    <row r="6581" spans="1:10" x14ac:dyDescent="0.25">
      <c r="A6581" s="4" t="s">
        <v>9404</v>
      </c>
      <c r="B6581" s="4" t="s">
        <v>11128</v>
      </c>
      <c r="C6581" s="11" t="s">
        <v>11124</v>
      </c>
      <c r="D6581" t="s">
        <v>8774</v>
      </c>
      <c r="E6581" t="s">
        <v>9</v>
      </c>
      <c r="F6581" s="2">
        <v>42415</v>
      </c>
      <c r="G6581" t="s">
        <v>5037</v>
      </c>
      <c r="H6581" s="3">
        <v>4561.96</v>
      </c>
      <c r="I6581" s="3">
        <v>-4561.96</v>
      </c>
      <c r="J6581" s="3">
        <v>0</v>
      </c>
    </row>
    <row r="6582" spans="1:10" x14ac:dyDescent="0.25">
      <c r="A6582" s="4" t="s">
        <v>9404</v>
      </c>
      <c r="B6582" s="4" t="s">
        <v>11128</v>
      </c>
      <c r="C6582" s="11" t="s">
        <v>11124</v>
      </c>
      <c r="D6582" t="s">
        <v>8774</v>
      </c>
      <c r="E6582" t="s">
        <v>19</v>
      </c>
      <c r="F6582" s="2">
        <v>42904</v>
      </c>
      <c r="G6582" t="s">
        <v>5037</v>
      </c>
      <c r="H6582" s="3">
        <v>2800</v>
      </c>
      <c r="I6582" s="3">
        <v>-2800</v>
      </c>
      <c r="J6582" s="3">
        <v>0</v>
      </c>
    </row>
    <row r="6583" spans="1:10" x14ac:dyDescent="0.25">
      <c r="A6583" s="4" t="s">
        <v>9404</v>
      </c>
      <c r="B6583" s="4" t="s">
        <v>11128</v>
      </c>
      <c r="C6583" s="11" t="s">
        <v>11124</v>
      </c>
      <c r="D6583" t="s">
        <v>8775</v>
      </c>
      <c r="E6583" t="s">
        <v>1</v>
      </c>
      <c r="F6583" s="2">
        <v>43410</v>
      </c>
      <c r="G6583" t="s">
        <v>8776</v>
      </c>
      <c r="H6583" s="3">
        <v>2800</v>
      </c>
      <c r="I6583" s="3">
        <v>-2800</v>
      </c>
      <c r="J6583" s="3">
        <v>0</v>
      </c>
    </row>
    <row r="6584" spans="1:10" x14ac:dyDescent="0.25">
      <c r="A6584" s="4" t="s">
        <v>9404</v>
      </c>
      <c r="B6584" s="4" t="s">
        <v>11128</v>
      </c>
      <c r="C6584" s="11" t="s">
        <v>11124</v>
      </c>
      <c r="D6584" t="s">
        <v>8775</v>
      </c>
      <c r="E6584" t="s">
        <v>7</v>
      </c>
      <c r="F6584" s="2">
        <v>43553</v>
      </c>
      <c r="G6584" t="s">
        <v>8777</v>
      </c>
      <c r="H6584" s="3">
        <v>1800</v>
      </c>
      <c r="I6584" s="3">
        <v>-1800</v>
      </c>
      <c r="J6584" s="3">
        <v>0</v>
      </c>
    </row>
    <row r="6585" spans="1:10" x14ac:dyDescent="0.25">
      <c r="A6585" s="4" t="s">
        <v>9404</v>
      </c>
      <c r="B6585" s="4" t="s">
        <v>11128</v>
      </c>
      <c r="C6585" s="11" t="s">
        <v>11124</v>
      </c>
      <c r="D6585" t="s">
        <v>8778</v>
      </c>
      <c r="E6585" t="s">
        <v>1</v>
      </c>
      <c r="F6585" s="2">
        <v>43285</v>
      </c>
      <c r="G6585" t="s">
        <v>8779</v>
      </c>
      <c r="H6585" s="3">
        <v>13758.63</v>
      </c>
      <c r="I6585" s="3">
        <v>-13758.63</v>
      </c>
      <c r="J6585" s="3">
        <v>0</v>
      </c>
    </row>
    <row r="6586" spans="1:10" x14ac:dyDescent="0.25">
      <c r="A6586" s="4" t="s">
        <v>9404</v>
      </c>
      <c r="B6586" s="4" t="s">
        <v>11128</v>
      </c>
      <c r="C6586" s="11" t="s">
        <v>11124</v>
      </c>
      <c r="D6586" t="s">
        <v>8780</v>
      </c>
      <c r="E6586" t="s">
        <v>1</v>
      </c>
      <c r="F6586" s="2">
        <v>44592</v>
      </c>
      <c r="G6586" t="s">
        <v>8781</v>
      </c>
      <c r="H6586" s="3">
        <v>22500</v>
      </c>
      <c r="I6586" s="3">
        <v>-14062.5</v>
      </c>
      <c r="J6586" s="3">
        <v>8437.5</v>
      </c>
    </row>
    <row r="6587" spans="1:10" x14ac:dyDescent="0.25">
      <c r="A6587" s="4" t="s">
        <v>9404</v>
      </c>
      <c r="B6587" s="4" t="s">
        <v>11128</v>
      </c>
      <c r="C6587" s="11" t="s">
        <v>11124</v>
      </c>
      <c r="D6587" t="s">
        <v>8782</v>
      </c>
      <c r="E6587" t="s">
        <v>1</v>
      </c>
      <c r="F6587" s="2">
        <v>44256</v>
      </c>
      <c r="G6587" t="s">
        <v>8783</v>
      </c>
      <c r="H6587" s="3">
        <v>30500</v>
      </c>
      <c r="I6587" s="3">
        <v>-26687.5</v>
      </c>
      <c r="J6587" s="3">
        <v>3812.5</v>
      </c>
    </row>
    <row r="6588" spans="1:10" x14ac:dyDescent="0.25">
      <c r="A6588" s="4" t="s">
        <v>9404</v>
      </c>
      <c r="B6588" s="4" t="s">
        <v>11128</v>
      </c>
      <c r="C6588" s="11" t="s">
        <v>11124</v>
      </c>
      <c r="D6588" t="s">
        <v>8784</v>
      </c>
      <c r="E6588" t="s">
        <v>1</v>
      </c>
      <c r="F6588" s="2">
        <v>45382</v>
      </c>
      <c r="G6588" t="s">
        <v>5348</v>
      </c>
      <c r="H6588" s="3">
        <v>10800</v>
      </c>
      <c r="I6588" s="3">
        <v>-112.5</v>
      </c>
      <c r="J6588" s="3">
        <v>10687.5</v>
      </c>
    </row>
    <row r="6589" spans="1:10" x14ac:dyDescent="0.25">
      <c r="A6589" s="4" t="s">
        <v>9404</v>
      </c>
      <c r="B6589" s="4" t="s">
        <v>11128</v>
      </c>
      <c r="C6589" s="11" t="s">
        <v>11124</v>
      </c>
      <c r="D6589" t="s">
        <v>8785</v>
      </c>
      <c r="E6589" t="s">
        <v>1</v>
      </c>
      <c r="F6589" s="2">
        <v>44712</v>
      </c>
      <c r="G6589" t="s">
        <v>8786</v>
      </c>
      <c r="H6589" s="3">
        <v>4900</v>
      </c>
      <c r="I6589" s="3">
        <v>-1786.46</v>
      </c>
      <c r="J6589" s="3">
        <v>3113.54</v>
      </c>
    </row>
    <row r="6590" spans="1:10" x14ac:dyDescent="0.25">
      <c r="A6590" s="4" t="s">
        <v>9404</v>
      </c>
      <c r="B6590" s="4" t="s">
        <v>11128</v>
      </c>
      <c r="C6590" s="11" t="s">
        <v>11124</v>
      </c>
      <c r="D6590" t="s">
        <v>8787</v>
      </c>
      <c r="E6590" t="s">
        <v>1</v>
      </c>
      <c r="F6590" s="2">
        <v>45107</v>
      </c>
      <c r="G6590" t="s">
        <v>8788</v>
      </c>
      <c r="H6590" s="3">
        <v>56400</v>
      </c>
      <c r="I6590" s="3">
        <v>-7050</v>
      </c>
      <c r="J6590" s="3">
        <v>49350</v>
      </c>
    </row>
    <row r="6591" spans="1:10" x14ac:dyDescent="0.25">
      <c r="A6591" s="4" t="s">
        <v>9404</v>
      </c>
      <c r="B6591" s="4" t="s">
        <v>11128</v>
      </c>
      <c r="C6591" s="11" t="s">
        <v>11124</v>
      </c>
      <c r="D6591" t="s">
        <v>8789</v>
      </c>
      <c r="E6591" t="s">
        <v>1</v>
      </c>
      <c r="F6591" s="2">
        <v>44742</v>
      </c>
      <c r="G6591" t="s">
        <v>8790</v>
      </c>
      <c r="H6591" s="3">
        <v>2500</v>
      </c>
      <c r="I6591" s="3">
        <v>-937.5</v>
      </c>
      <c r="J6591" s="3">
        <v>1562.5</v>
      </c>
    </row>
    <row r="6592" spans="1:10" x14ac:dyDescent="0.25">
      <c r="A6592" s="4" t="s">
        <v>9404</v>
      </c>
      <c r="B6592" s="4" t="s">
        <v>11128</v>
      </c>
      <c r="C6592" s="11" t="s">
        <v>11124</v>
      </c>
      <c r="D6592" t="s">
        <v>8789</v>
      </c>
      <c r="E6592" t="s">
        <v>7</v>
      </c>
      <c r="F6592" s="2">
        <v>44985</v>
      </c>
      <c r="G6592" t="s">
        <v>8791</v>
      </c>
      <c r="H6592" s="3">
        <v>1280</v>
      </c>
      <c r="I6592" s="3">
        <v>-480</v>
      </c>
      <c r="J6592" s="3">
        <v>800</v>
      </c>
    </row>
    <row r="6593" spans="1:10" x14ac:dyDescent="0.25">
      <c r="A6593" s="4" t="s">
        <v>9404</v>
      </c>
      <c r="B6593" s="4" t="s">
        <v>11128</v>
      </c>
      <c r="C6593" s="11" t="s">
        <v>11124</v>
      </c>
      <c r="D6593" t="s">
        <v>8792</v>
      </c>
      <c r="E6593" t="s">
        <v>1</v>
      </c>
      <c r="F6593" s="2">
        <v>44804</v>
      </c>
      <c r="G6593" t="s">
        <v>8793</v>
      </c>
      <c r="H6593" s="3">
        <v>2500</v>
      </c>
      <c r="I6593" s="3">
        <v>-937.5</v>
      </c>
      <c r="J6593" s="3">
        <v>1562.5</v>
      </c>
    </row>
    <row r="6594" spans="1:10" x14ac:dyDescent="0.25">
      <c r="A6594" s="4" t="s">
        <v>9404</v>
      </c>
      <c r="B6594" s="4" t="s">
        <v>11128</v>
      </c>
      <c r="C6594" s="11" t="s">
        <v>11124</v>
      </c>
      <c r="D6594" t="s">
        <v>8794</v>
      </c>
      <c r="E6594" t="s">
        <v>1</v>
      </c>
      <c r="F6594" s="2">
        <v>45230</v>
      </c>
      <c r="G6594" t="s">
        <v>8795</v>
      </c>
      <c r="H6594" s="3">
        <v>7500</v>
      </c>
      <c r="I6594" s="3">
        <v>-937.5</v>
      </c>
      <c r="J6594" s="3">
        <v>6562.5</v>
      </c>
    </row>
    <row r="6595" spans="1:10" x14ac:dyDescent="0.25">
      <c r="A6595" s="4" t="s">
        <v>9404</v>
      </c>
      <c r="B6595" s="4" t="s">
        <v>11128</v>
      </c>
      <c r="C6595" s="11" t="s">
        <v>11124</v>
      </c>
      <c r="D6595" t="s">
        <v>8796</v>
      </c>
      <c r="E6595" t="s">
        <v>1</v>
      </c>
      <c r="F6595" s="2">
        <v>45138</v>
      </c>
      <c r="G6595" t="s">
        <v>8797</v>
      </c>
      <c r="H6595" s="3">
        <v>6560.81</v>
      </c>
      <c r="I6595" s="3">
        <v>-820.1</v>
      </c>
      <c r="J6595" s="3">
        <v>5740.71</v>
      </c>
    </row>
    <row r="6596" spans="1:10" x14ac:dyDescent="0.25">
      <c r="A6596" s="4" t="s">
        <v>9404</v>
      </c>
      <c r="B6596" s="4" t="s">
        <v>11128</v>
      </c>
      <c r="C6596" s="11" t="s">
        <v>11124</v>
      </c>
      <c r="D6596" t="s">
        <v>8798</v>
      </c>
      <c r="E6596" t="s">
        <v>1</v>
      </c>
      <c r="F6596" s="2">
        <v>44910</v>
      </c>
      <c r="G6596" t="s">
        <v>8799</v>
      </c>
      <c r="H6596" s="3">
        <v>9880</v>
      </c>
      <c r="I6596" s="3">
        <v>-3705</v>
      </c>
      <c r="J6596" s="3">
        <v>6175</v>
      </c>
    </row>
    <row r="6597" spans="1:10" x14ac:dyDescent="0.25">
      <c r="A6597" s="4" t="s">
        <v>9404</v>
      </c>
      <c r="B6597" s="4" t="s">
        <v>11128</v>
      </c>
      <c r="C6597" s="11" t="s">
        <v>11124</v>
      </c>
      <c r="D6597" t="s">
        <v>8798</v>
      </c>
      <c r="E6597" t="s">
        <v>7</v>
      </c>
      <c r="F6597" s="2">
        <v>45016</v>
      </c>
      <c r="G6597" t="s">
        <v>8800</v>
      </c>
      <c r="H6597" s="3">
        <v>14820</v>
      </c>
      <c r="I6597" s="3">
        <v>-5557.5</v>
      </c>
      <c r="J6597" s="3">
        <v>9262.5</v>
      </c>
    </row>
    <row r="6598" spans="1:10" x14ac:dyDescent="0.25">
      <c r="A6598" s="4" t="s">
        <v>9404</v>
      </c>
      <c r="B6598" s="4" t="s">
        <v>11128</v>
      </c>
      <c r="C6598" s="11" t="s">
        <v>11124</v>
      </c>
      <c r="D6598" t="s">
        <v>8798</v>
      </c>
      <c r="E6598" t="s">
        <v>9</v>
      </c>
      <c r="F6598" s="2">
        <v>45016</v>
      </c>
      <c r="G6598" t="s">
        <v>8801</v>
      </c>
      <c r="H6598" s="3">
        <v>2480</v>
      </c>
      <c r="I6598" s="3">
        <v>-930</v>
      </c>
      <c r="J6598" s="3">
        <v>1550</v>
      </c>
    </row>
    <row r="6599" spans="1:10" x14ac:dyDescent="0.25">
      <c r="A6599" s="4" t="s">
        <v>9404</v>
      </c>
      <c r="B6599" s="4" t="s">
        <v>11128</v>
      </c>
      <c r="C6599" s="11" t="s">
        <v>11124</v>
      </c>
      <c r="D6599" t="s">
        <v>8802</v>
      </c>
      <c r="E6599" t="s">
        <v>1</v>
      </c>
      <c r="F6599" s="2">
        <v>43102</v>
      </c>
      <c r="G6599" t="s">
        <v>8803</v>
      </c>
      <c r="H6599" s="3">
        <v>750</v>
      </c>
      <c r="I6599" s="3">
        <v>-750</v>
      </c>
      <c r="J6599" s="3">
        <v>0</v>
      </c>
    </row>
    <row r="6600" spans="1:10" x14ac:dyDescent="0.25">
      <c r="A6600" s="4" t="s">
        <v>9404</v>
      </c>
      <c r="B6600" s="4" t="s">
        <v>11128</v>
      </c>
      <c r="C6600" s="11" t="s">
        <v>11124</v>
      </c>
      <c r="D6600" t="s">
        <v>8804</v>
      </c>
      <c r="E6600" t="s">
        <v>1</v>
      </c>
      <c r="F6600" s="2">
        <v>43100</v>
      </c>
      <c r="G6600" t="s">
        <v>8805</v>
      </c>
      <c r="H6600" s="3">
        <v>7950</v>
      </c>
      <c r="I6600" s="3">
        <v>-7950</v>
      </c>
      <c r="J6600" s="3">
        <v>0</v>
      </c>
    </row>
    <row r="6601" spans="1:10" x14ac:dyDescent="0.25">
      <c r="A6601" s="4" t="s">
        <v>9404</v>
      </c>
      <c r="B6601" s="4" t="s">
        <v>11128</v>
      </c>
      <c r="C6601" s="11" t="s">
        <v>11124</v>
      </c>
      <c r="D6601" t="s">
        <v>8806</v>
      </c>
      <c r="E6601" t="s">
        <v>1</v>
      </c>
      <c r="F6601" s="2">
        <v>43216</v>
      </c>
      <c r="G6601" t="s">
        <v>8807</v>
      </c>
      <c r="H6601" s="3">
        <v>3600</v>
      </c>
      <c r="I6601" s="3">
        <v>-3600</v>
      </c>
      <c r="J6601" s="3">
        <v>0</v>
      </c>
    </row>
    <row r="6602" spans="1:10" x14ac:dyDescent="0.25">
      <c r="A6602" s="4" t="s">
        <v>9404</v>
      </c>
      <c r="B6602" s="4" t="s">
        <v>11128</v>
      </c>
      <c r="C6602" s="11" t="s">
        <v>11124</v>
      </c>
      <c r="D6602" t="s">
        <v>8808</v>
      </c>
      <c r="E6602" t="s">
        <v>1</v>
      </c>
      <c r="F6602" s="2">
        <v>45016</v>
      </c>
      <c r="G6602" t="s">
        <v>8809</v>
      </c>
      <c r="H6602" s="3">
        <v>2900</v>
      </c>
      <c r="I6602" s="3">
        <v>-1087.5</v>
      </c>
      <c r="J6602" s="3">
        <v>1812.5</v>
      </c>
    </row>
    <row r="6603" spans="1:10" x14ac:dyDescent="0.25">
      <c r="A6603" s="4" t="s">
        <v>9404</v>
      </c>
      <c r="B6603" s="4" t="s">
        <v>11128</v>
      </c>
      <c r="C6603" s="11" t="s">
        <v>11124</v>
      </c>
      <c r="D6603" t="s">
        <v>8810</v>
      </c>
      <c r="E6603" t="s">
        <v>1</v>
      </c>
      <c r="F6603" s="2">
        <v>43312</v>
      </c>
      <c r="G6603" t="s">
        <v>8811</v>
      </c>
      <c r="H6603" s="3">
        <v>700</v>
      </c>
      <c r="I6603" s="3">
        <v>-700</v>
      </c>
      <c r="J6603" s="3">
        <v>0</v>
      </c>
    </row>
    <row r="6604" spans="1:10" x14ac:dyDescent="0.25">
      <c r="A6604" s="4" t="s">
        <v>9404</v>
      </c>
      <c r="B6604" s="4" t="s">
        <v>11128</v>
      </c>
      <c r="C6604" s="11" t="s">
        <v>11124</v>
      </c>
      <c r="D6604" t="s">
        <v>8810</v>
      </c>
      <c r="E6604" t="s">
        <v>7</v>
      </c>
      <c r="F6604" s="2">
        <v>44197</v>
      </c>
      <c r="G6604" t="s">
        <v>8812</v>
      </c>
      <c r="H6604" s="3">
        <v>11500</v>
      </c>
      <c r="I6604" s="3">
        <v>-10062.5</v>
      </c>
      <c r="J6604" s="3">
        <v>1437.5</v>
      </c>
    </row>
    <row r="6605" spans="1:10" x14ac:dyDescent="0.25">
      <c r="A6605" s="4" t="s">
        <v>9404</v>
      </c>
      <c r="B6605" s="4" t="s">
        <v>11128</v>
      </c>
      <c r="C6605" s="11" t="s">
        <v>11124</v>
      </c>
      <c r="D6605" t="s">
        <v>8813</v>
      </c>
      <c r="E6605" t="s">
        <v>1</v>
      </c>
      <c r="F6605" s="2">
        <v>44013</v>
      </c>
      <c r="G6605" t="s">
        <v>8814</v>
      </c>
      <c r="H6605" s="3">
        <v>22600</v>
      </c>
      <c r="I6605" s="3">
        <v>-19775</v>
      </c>
      <c r="J6605" s="3">
        <v>2825</v>
      </c>
    </row>
    <row r="6606" spans="1:10" x14ac:dyDescent="0.25">
      <c r="A6606" s="4" t="s">
        <v>9404</v>
      </c>
      <c r="B6606" s="4" t="s">
        <v>11128</v>
      </c>
      <c r="C6606" s="11" t="s">
        <v>11124</v>
      </c>
      <c r="D6606" t="s">
        <v>8815</v>
      </c>
      <c r="E6606" t="s">
        <v>1</v>
      </c>
      <c r="F6606" s="2">
        <v>43285</v>
      </c>
      <c r="G6606" t="s">
        <v>8816</v>
      </c>
      <c r="H6606" s="3">
        <v>2750</v>
      </c>
      <c r="I6606" s="3">
        <v>-2750</v>
      </c>
      <c r="J6606" s="3">
        <v>0</v>
      </c>
    </row>
    <row r="6607" spans="1:10" x14ac:dyDescent="0.25">
      <c r="A6607" s="4" t="s">
        <v>9404</v>
      </c>
      <c r="B6607" s="4" t="s">
        <v>11128</v>
      </c>
      <c r="C6607" s="11" t="s">
        <v>11124</v>
      </c>
      <c r="D6607" t="s">
        <v>8817</v>
      </c>
      <c r="E6607" t="s">
        <v>1</v>
      </c>
      <c r="F6607" s="2">
        <v>43189</v>
      </c>
      <c r="G6607" t="s">
        <v>8818</v>
      </c>
      <c r="H6607" s="3">
        <v>1590</v>
      </c>
      <c r="I6607" s="3">
        <v>-1590</v>
      </c>
      <c r="J6607" s="3">
        <v>0</v>
      </c>
    </row>
    <row r="6608" spans="1:10" x14ac:dyDescent="0.25">
      <c r="A6608" s="4" t="s">
        <v>9404</v>
      </c>
      <c r="B6608" s="4" t="s">
        <v>11128</v>
      </c>
      <c r="C6608" s="11" t="s">
        <v>11124</v>
      </c>
      <c r="D6608" t="s">
        <v>8817</v>
      </c>
      <c r="E6608" t="s">
        <v>7</v>
      </c>
      <c r="F6608" s="2">
        <v>43251</v>
      </c>
      <c r="G6608" t="s">
        <v>8818</v>
      </c>
      <c r="H6608" s="3">
        <v>2660</v>
      </c>
      <c r="I6608" s="3">
        <v>-2660</v>
      </c>
      <c r="J6608" s="3">
        <v>0</v>
      </c>
    </row>
    <row r="6609" spans="1:10" x14ac:dyDescent="0.25">
      <c r="A6609" s="4" t="s">
        <v>9404</v>
      </c>
      <c r="B6609" s="4" t="s">
        <v>11128</v>
      </c>
      <c r="C6609" s="11" t="s">
        <v>11124</v>
      </c>
      <c r="D6609" t="s">
        <v>8817</v>
      </c>
      <c r="E6609" t="s">
        <v>9</v>
      </c>
      <c r="F6609" s="2">
        <v>43404</v>
      </c>
      <c r="G6609" t="s">
        <v>8818</v>
      </c>
      <c r="H6609" s="3">
        <v>3540</v>
      </c>
      <c r="I6609" s="3">
        <v>-3540</v>
      </c>
      <c r="J6609" s="3">
        <v>0</v>
      </c>
    </row>
    <row r="6610" spans="1:10" x14ac:dyDescent="0.25">
      <c r="A6610" s="4" t="s">
        <v>9404</v>
      </c>
      <c r="B6610" s="4" t="s">
        <v>11128</v>
      </c>
      <c r="C6610" s="11" t="s">
        <v>11124</v>
      </c>
      <c r="D6610" t="s">
        <v>8819</v>
      </c>
      <c r="E6610" t="s">
        <v>1</v>
      </c>
      <c r="F6610" s="2">
        <v>43445</v>
      </c>
      <c r="G6610" t="s">
        <v>8820</v>
      </c>
      <c r="H6610" s="3">
        <v>2200</v>
      </c>
      <c r="I6610" s="3">
        <v>-2200</v>
      </c>
      <c r="J6610" s="3">
        <v>0</v>
      </c>
    </row>
    <row r="6611" spans="1:10" x14ac:dyDescent="0.25">
      <c r="A6611" s="4" t="s">
        <v>9404</v>
      </c>
      <c r="B6611" s="4" t="s">
        <v>11128</v>
      </c>
      <c r="C6611" s="11" t="s">
        <v>11124</v>
      </c>
      <c r="D6611" t="s">
        <v>8821</v>
      </c>
      <c r="E6611" t="s">
        <v>1</v>
      </c>
      <c r="F6611" s="2">
        <v>43434</v>
      </c>
      <c r="G6611" t="s">
        <v>8822</v>
      </c>
      <c r="H6611" s="3">
        <v>1800</v>
      </c>
      <c r="I6611" s="3">
        <v>-1800</v>
      </c>
      <c r="J6611" s="3">
        <v>0</v>
      </c>
    </row>
    <row r="6612" spans="1:10" x14ac:dyDescent="0.25">
      <c r="A6612" s="4" t="s">
        <v>9404</v>
      </c>
      <c r="B6612" s="4" t="s">
        <v>11128</v>
      </c>
      <c r="C6612" s="11" t="s">
        <v>11124</v>
      </c>
      <c r="D6612" t="s">
        <v>8821</v>
      </c>
      <c r="E6612" t="s">
        <v>7</v>
      </c>
      <c r="F6612" s="2">
        <v>43293</v>
      </c>
      <c r="G6612" t="s">
        <v>8822</v>
      </c>
      <c r="H6612" s="3">
        <v>2700</v>
      </c>
      <c r="I6612" s="3">
        <v>-2700</v>
      </c>
      <c r="J6612" s="3">
        <v>0</v>
      </c>
    </row>
    <row r="6613" spans="1:10" x14ac:dyDescent="0.25">
      <c r="A6613" s="4" t="s">
        <v>9404</v>
      </c>
      <c r="B6613" s="4" t="s">
        <v>11128</v>
      </c>
      <c r="C6613" s="11" t="s">
        <v>11124</v>
      </c>
      <c r="D6613" t="s">
        <v>8823</v>
      </c>
      <c r="E6613" t="s">
        <v>1</v>
      </c>
      <c r="F6613" s="2">
        <v>45016</v>
      </c>
      <c r="G6613" t="s">
        <v>8824</v>
      </c>
      <c r="H6613" s="3">
        <v>2600</v>
      </c>
      <c r="I6613" s="3">
        <v>-975</v>
      </c>
      <c r="J6613" s="3">
        <v>1625</v>
      </c>
    </row>
    <row r="6614" spans="1:10" x14ac:dyDescent="0.25">
      <c r="A6614" s="4" t="s">
        <v>9404</v>
      </c>
      <c r="B6614" s="4" t="s">
        <v>11128</v>
      </c>
      <c r="C6614" s="11" t="s">
        <v>11124</v>
      </c>
      <c r="D6614" t="s">
        <v>8825</v>
      </c>
      <c r="E6614" t="s">
        <v>1</v>
      </c>
      <c r="F6614" s="2">
        <v>43293</v>
      </c>
      <c r="G6614" t="s">
        <v>8826</v>
      </c>
      <c r="H6614" s="3">
        <v>2700</v>
      </c>
      <c r="I6614" s="3">
        <v>-2700</v>
      </c>
      <c r="J6614" s="3">
        <v>0</v>
      </c>
    </row>
    <row r="6615" spans="1:10" x14ac:dyDescent="0.25">
      <c r="A6615" s="4" t="s">
        <v>9404</v>
      </c>
      <c r="B6615" s="4" t="s">
        <v>11128</v>
      </c>
      <c r="C6615" s="11" t="s">
        <v>11124</v>
      </c>
      <c r="D6615" t="s">
        <v>8827</v>
      </c>
      <c r="E6615" t="s">
        <v>1</v>
      </c>
      <c r="F6615" s="2">
        <v>43404</v>
      </c>
      <c r="G6615" t="s">
        <v>8828</v>
      </c>
      <c r="H6615" s="3">
        <v>6000</v>
      </c>
      <c r="I6615" s="3">
        <v>-6000</v>
      </c>
      <c r="J6615" s="3">
        <v>0</v>
      </c>
    </row>
    <row r="6616" spans="1:10" x14ac:dyDescent="0.25">
      <c r="A6616" s="4" t="s">
        <v>9404</v>
      </c>
      <c r="B6616" s="4" t="s">
        <v>11128</v>
      </c>
      <c r="C6616" s="11" t="s">
        <v>11124</v>
      </c>
      <c r="D6616" t="s">
        <v>8829</v>
      </c>
      <c r="E6616" t="s">
        <v>1</v>
      </c>
      <c r="F6616" s="2">
        <v>42825</v>
      </c>
      <c r="G6616" t="s">
        <v>8830</v>
      </c>
      <c r="H6616" s="3">
        <v>17750</v>
      </c>
      <c r="I6616" s="3">
        <v>-17750</v>
      </c>
      <c r="J6616" s="3">
        <v>0</v>
      </c>
    </row>
    <row r="6617" spans="1:10" x14ac:dyDescent="0.25">
      <c r="A6617" s="4" t="s">
        <v>9404</v>
      </c>
      <c r="B6617" s="4" t="s">
        <v>11128</v>
      </c>
      <c r="C6617" s="11" t="s">
        <v>11124</v>
      </c>
      <c r="D6617" t="s">
        <v>8831</v>
      </c>
      <c r="E6617" t="s">
        <v>1</v>
      </c>
      <c r="F6617" s="2">
        <v>42467</v>
      </c>
      <c r="G6617" t="s">
        <v>8832</v>
      </c>
      <c r="H6617" s="3">
        <v>26118.62</v>
      </c>
      <c r="I6617" s="3">
        <v>-26118.62</v>
      </c>
      <c r="J6617" s="3">
        <v>0</v>
      </c>
    </row>
    <row r="6618" spans="1:10" x14ac:dyDescent="0.25">
      <c r="A6618" s="4" t="s">
        <v>9404</v>
      </c>
      <c r="B6618" s="4" t="s">
        <v>11128</v>
      </c>
      <c r="C6618" s="11" t="s">
        <v>11124</v>
      </c>
      <c r="D6618" t="s">
        <v>8831</v>
      </c>
      <c r="E6618" t="s">
        <v>7</v>
      </c>
      <c r="F6618" s="2">
        <v>42549</v>
      </c>
      <c r="G6618" t="s">
        <v>8832</v>
      </c>
      <c r="H6618" s="3">
        <v>2216</v>
      </c>
      <c r="I6618" s="3">
        <v>-2216</v>
      </c>
      <c r="J6618" s="3">
        <v>0</v>
      </c>
    </row>
    <row r="6619" spans="1:10" x14ac:dyDescent="0.25">
      <c r="A6619" s="4" t="s">
        <v>9404</v>
      </c>
      <c r="B6619" s="4" t="s">
        <v>11128</v>
      </c>
      <c r="C6619" s="11" t="s">
        <v>11124</v>
      </c>
      <c r="D6619" t="s">
        <v>8831</v>
      </c>
      <c r="E6619" t="s">
        <v>9</v>
      </c>
      <c r="F6619" s="2">
        <v>42690</v>
      </c>
      <c r="G6619" t="s">
        <v>8832</v>
      </c>
      <c r="H6619" s="3">
        <v>1681.93</v>
      </c>
      <c r="I6619" s="3">
        <v>-1681.93</v>
      </c>
      <c r="J6619" s="3">
        <v>0</v>
      </c>
    </row>
    <row r="6620" spans="1:10" x14ac:dyDescent="0.25">
      <c r="A6620" s="4" t="s">
        <v>9404</v>
      </c>
      <c r="B6620" s="4" t="s">
        <v>11128</v>
      </c>
      <c r="C6620" s="11" t="s">
        <v>11124</v>
      </c>
      <c r="D6620" t="s">
        <v>8831</v>
      </c>
      <c r="E6620" t="s">
        <v>19</v>
      </c>
      <c r="F6620" s="2">
        <v>43099</v>
      </c>
      <c r="G6620" t="s">
        <v>8832</v>
      </c>
      <c r="H6620" s="3">
        <v>2093</v>
      </c>
      <c r="I6620" s="3">
        <v>-2093</v>
      </c>
      <c r="J6620" s="3">
        <v>0</v>
      </c>
    </row>
    <row r="6621" spans="1:10" x14ac:dyDescent="0.25">
      <c r="A6621" s="4" t="s">
        <v>9404</v>
      </c>
      <c r="B6621" s="4" t="s">
        <v>11128</v>
      </c>
      <c r="C6621" s="11" t="s">
        <v>11124</v>
      </c>
      <c r="D6621" t="s">
        <v>8831</v>
      </c>
      <c r="E6621" t="s">
        <v>21</v>
      </c>
      <c r="F6621" s="2">
        <v>42955</v>
      </c>
      <c r="G6621" t="s">
        <v>8832</v>
      </c>
      <c r="H6621" s="3">
        <v>8085</v>
      </c>
      <c r="I6621" s="3">
        <v>-8085</v>
      </c>
      <c r="J6621" s="3">
        <v>0</v>
      </c>
    </row>
    <row r="6622" spans="1:10" x14ac:dyDescent="0.25">
      <c r="A6622" s="4" t="s">
        <v>9404</v>
      </c>
      <c r="B6622" s="4" t="s">
        <v>11128</v>
      </c>
      <c r="C6622" s="11" t="s">
        <v>11124</v>
      </c>
      <c r="D6622" t="s">
        <v>8833</v>
      </c>
      <c r="E6622" t="s">
        <v>1</v>
      </c>
      <c r="F6622" s="2">
        <v>43371</v>
      </c>
      <c r="G6622" t="s">
        <v>8834</v>
      </c>
      <c r="H6622" s="3">
        <v>3000</v>
      </c>
      <c r="I6622" s="3">
        <v>-3000</v>
      </c>
      <c r="J6622" s="3">
        <v>0</v>
      </c>
    </row>
    <row r="6623" spans="1:10" x14ac:dyDescent="0.25">
      <c r="A6623" s="4" t="s">
        <v>9404</v>
      </c>
      <c r="B6623" s="4" t="s">
        <v>11128</v>
      </c>
      <c r="C6623" s="11" t="s">
        <v>11124</v>
      </c>
      <c r="D6623" t="s">
        <v>8833</v>
      </c>
      <c r="E6623" t="s">
        <v>7</v>
      </c>
      <c r="F6623" s="2">
        <v>43214</v>
      </c>
      <c r="G6623" t="s">
        <v>8835</v>
      </c>
      <c r="H6623" s="3">
        <v>3400</v>
      </c>
      <c r="I6623" s="3">
        <v>-3400</v>
      </c>
      <c r="J6623" s="3">
        <v>0</v>
      </c>
    </row>
    <row r="6624" spans="1:10" x14ac:dyDescent="0.25">
      <c r="A6624" s="4" t="s">
        <v>9404</v>
      </c>
      <c r="B6624" s="4" t="s">
        <v>11128</v>
      </c>
      <c r="C6624" s="11" t="s">
        <v>11124</v>
      </c>
      <c r="D6624" t="s">
        <v>8836</v>
      </c>
      <c r="E6624" t="s">
        <v>1</v>
      </c>
      <c r="F6624" s="2">
        <v>43753</v>
      </c>
      <c r="G6624" t="s">
        <v>8837</v>
      </c>
      <c r="H6624" s="3">
        <v>26000</v>
      </c>
      <c r="I6624" s="3">
        <v>-26000</v>
      </c>
      <c r="J6624" s="3">
        <v>0</v>
      </c>
    </row>
    <row r="6625" spans="1:10" x14ac:dyDescent="0.25">
      <c r="A6625" s="4" t="s">
        <v>9404</v>
      </c>
      <c r="B6625" s="4" t="s">
        <v>11128</v>
      </c>
      <c r="C6625" s="11" t="s">
        <v>11124</v>
      </c>
      <c r="D6625" t="s">
        <v>8838</v>
      </c>
      <c r="E6625" t="s">
        <v>1</v>
      </c>
      <c r="F6625" s="2">
        <v>43403</v>
      </c>
      <c r="G6625" t="s">
        <v>8129</v>
      </c>
      <c r="H6625" s="3">
        <v>5100</v>
      </c>
      <c r="I6625" s="3">
        <v>-5100</v>
      </c>
      <c r="J6625" s="3">
        <v>0</v>
      </c>
    </row>
    <row r="6626" spans="1:10" x14ac:dyDescent="0.25">
      <c r="A6626" s="4" t="s">
        <v>9404</v>
      </c>
      <c r="B6626" s="4" t="s">
        <v>11128</v>
      </c>
      <c r="C6626" s="11" t="s">
        <v>11124</v>
      </c>
      <c r="D6626" t="s">
        <v>8838</v>
      </c>
      <c r="E6626" t="s">
        <v>7</v>
      </c>
      <c r="F6626" s="2">
        <v>43403</v>
      </c>
      <c r="G6626" t="s">
        <v>8129</v>
      </c>
      <c r="H6626" s="3">
        <v>9500</v>
      </c>
      <c r="I6626" s="3">
        <v>-9500</v>
      </c>
      <c r="J6626" s="3">
        <v>0</v>
      </c>
    </row>
    <row r="6627" spans="1:10" x14ac:dyDescent="0.25">
      <c r="A6627" s="4" t="s">
        <v>9404</v>
      </c>
      <c r="B6627" s="4" t="s">
        <v>11128</v>
      </c>
      <c r="C6627" s="11" t="s">
        <v>11124</v>
      </c>
      <c r="D6627" t="s">
        <v>8838</v>
      </c>
      <c r="E6627" t="s">
        <v>9</v>
      </c>
      <c r="F6627" s="2">
        <v>43571</v>
      </c>
      <c r="G6627" t="s">
        <v>8129</v>
      </c>
      <c r="H6627" s="3">
        <v>5100</v>
      </c>
      <c r="I6627" s="3">
        <v>-5100</v>
      </c>
      <c r="J6627" s="3">
        <v>0</v>
      </c>
    </row>
    <row r="6628" spans="1:10" x14ac:dyDescent="0.25">
      <c r="A6628" s="4" t="s">
        <v>9404</v>
      </c>
      <c r="B6628" s="4" t="s">
        <v>11128</v>
      </c>
      <c r="C6628" s="11" t="s">
        <v>11124</v>
      </c>
      <c r="D6628" t="s">
        <v>8839</v>
      </c>
      <c r="E6628" t="s">
        <v>1</v>
      </c>
      <c r="F6628" s="2">
        <v>43285</v>
      </c>
      <c r="G6628" t="s">
        <v>8840</v>
      </c>
      <c r="H6628" s="3">
        <v>10591.21</v>
      </c>
      <c r="I6628" s="3">
        <v>-10591.21</v>
      </c>
      <c r="J6628" s="3">
        <v>0</v>
      </c>
    </row>
    <row r="6629" spans="1:10" x14ac:dyDescent="0.25">
      <c r="A6629" s="4" t="s">
        <v>9404</v>
      </c>
      <c r="B6629" s="4" t="s">
        <v>11128</v>
      </c>
      <c r="C6629" s="11" t="s">
        <v>11124</v>
      </c>
      <c r="D6629" t="s">
        <v>8841</v>
      </c>
      <c r="E6629" t="s">
        <v>1</v>
      </c>
      <c r="F6629" s="2">
        <v>44331</v>
      </c>
      <c r="G6629" t="s">
        <v>8842</v>
      </c>
      <c r="H6629" s="3">
        <v>2500</v>
      </c>
      <c r="I6629" s="3">
        <v>-1562.5</v>
      </c>
      <c r="J6629" s="3">
        <v>937.5</v>
      </c>
    </row>
    <row r="6630" spans="1:10" x14ac:dyDescent="0.25">
      <c r="A6630" s="4" t="s">
        <v>9404</v>
      </c>
      <c r="B6630" s="4" t="s">
        <v>11128</v>
      </c>
      <c r="C6630" s="11" t="s">
        <v>11124</v>
      </c>
      <c r="D6630" t="s">
        <v>8841</v>
      </c>
      <c r="E6630" t="s">
        <v>7</v>
      </c>
      <c r="F6630" s="2">
        <v>44454</v>
      </c>
      <c r="G6630" t="s">
        <v>8843</v>
      </c>
      <c r="H6630" s="3">
        <v>45200</v>
      </c>
      <c r="I6630" s="3">
        <v>-28250</v>
      </c>
      <c r="J6630" s="3">
        <v>16950</v>
      </c>
    </row>
    <row r="6631" spans="1:10" x14ac:dyDescent="0.25">
      <c r="A6631" s="4" t="s">
        <v>9404</v>
      </c>
      <c r="B6631" s="4" t="s">
        <v>11128</v>
      </c>
      <c r="C6631" s="11" t="s">
        <v>11124</v>
      </c>
      <c r="D6631" t="s">
        <v>8844</v>
      </c>
      <c r="E6631" t="s">
        <v>1</v>
      </c>
      <c r="F6631" s="2">
        <v>44197</v>
      </c>
      <c r="G6631" t="s">
        <v>8845</v>
      </c>
      <c r="H6631" s="3">
        <v>30500</v>
      </c>
      <c r="I6631" s="3">
        <v>-26687.5</v>
      </c>
      <c r="J6631" s="3">
        <v>3812.5</v>
      </c>
    </row>
    <row r="6632" spans="1:10" x14ac:dyDescent="0.25">
      <c r="A6632" s="4" t="s">
        <v>9404</v>
      </c>
      <c r="B6632" s="4" t="s">
        <v>11128</v>
      </c>
      <c r="C6632" s="11" t="s">
        <v>11124</v>
      </c>
      <c r="D6632" t="s">
        <v>8846</v>
      </c>
      <c r="E6632" t="s">
        <v>1</v>
      </c>
      <c r="F6632" s="2">
        <v>44651</v>
      </c>
      <c r="G6632" t="s">
        <v>8847</v>
      </c>
      <c r="H6632" s="3">
        <v>4000</v>
      </c>
      <c r="I6632" s="3">
        <v>-2500</v>
      </c>
      <c r="J6632" s="3">
        <v>1500</v>
      </c>
    </row>
    <row r="6633" spans="1:10" x14ac:dyDescent="0.25">
      <c r="A6633" s="4" t="s">
        <v>9404</v>
      </c>
      <c r="B6633" s="4" t="s">
        <v>11128</v>
      </c>
      <c r="C6633" s="11" t="s">
        <v>11124</v>
      </c>
      <c r="D6633" t="s">
        <v>8848</v>
      </c>
      <c r="E6633" t="s">
        <v>1</v>
      </c>
      <c r="F6633" s="2">
        <v>45382</v>
      </c>
      <c r="G6633" t="s">
        <v>5348</v>
      </c>
      <c r="H6633" s="3">
        <v>10800</v>
      </c>
      <c r="I6633" s="3">
        <v>-112.5</v>
      </c>
      <c r="J6633" s="3">
        <v>10687.5</v>
      </c>
    </row>
    <row r="6634" spans="1:10" x14ac:dyDescent="0.25">
      <c r="A6634" s="4" t="s">
        <v>9404</v>
      </c>
      <c r="B6634" s="4" t="s">
        <v>11128</v>
      </c>
      <c r="C6634" s="11" t="s">
        <v>11124</v>
      </c>
      <c r="D6634" t="s">
        <v>8849</v>
      </c>
      <c r="E6634" t="s">
        <v>1</v>
      </c>
      <c r="F6634" s="2">
        <v>44515</v>
      </c>
      <c r="G6634" t="s">
        <v>8850</v>
      </c>
      <c r="H6634" s="3">
        <v>17100</v>
      </c>
      <c r="I6634" s="3">
        <v>-10687.5</v>
      </c>
      <c r="J6634" s="3">
        <v>6412.5</v>
      </c>
    </row>
    <row r="6635" spans="1:10" x14ac:dyDescent="0.25">
      <c r="A6635" s="4" t="s">
        <v>9404</v>
      </c>
      <c r="B6635" s="4" t="s">
        <v>11128</v>
      </c>
      <c r="C6635" s="11" t="s">
        <v>11124</v>
      </c>
      <c r="D6635" t="s">
        <v>8849</v>
      </c>
      <c r="E6635" t="s">
        <v>7</v>
      </c>
      <c r="F6635" s="2">
        <v>44666</v>
      </c>
      <c r="G6635" t="s">
        <v>8851</v>
      </c>
      <c r="H6635" s="3">
        <v>880</v>
      </c>
      <c r="I6635" s="3">
        <v>-330</v>
      </c>
      <c r="J6635" s="3">
        <v>550</v>
      </c>
    </row>
    <row r="6636" spans="1:10" x14ac:dyDescent="0.25">
      <c r="A6636" s="4" t="s">
        <v>9404</v>
      </c>
      <c r="B6636" s="4" t="s">
        <v>11128</v>
      </c>
      <c r="C6636" s="11" t="s">
        <v>11124</v>
      </c>
      <c r="D6636" t="s">
        <v>8849</v>
      </c>
      <c r="E6636" t="s">
        <v>9</v>
      </c>
      <c r="F6636" s="2">
        <v>44880</v>
      </c>
      <c r="G6636" t="s">
        <v>8852</v>
      </c>
      <c r="H6636" s="3">
        <v>930</v>
      </c>
      <c r="I6636" s="3">
        <v>-348.75</v>
      </c>
      <c r="J6636" s="3">
        <v>581.25</v>
      </c>
    </row>
    <row r="6637" spans="1:10" x14ac:dyDescent="0.25">
      <c r="A6637" s="4" t="s">
        <v>9404</v>
      </c>
      <c r="B6637" s="4" t="s">
        <v>11128</v>
      </c>
      <c r="C6637" s="11" t="s">
        <v>11124</v>
      </c>
      <c r="D6637" t="s">
        <v>8849</v>
      </c>
      <c r="E6637" t="s">
        <v>19</v>
      </c>
      <c r="F6637" s="2">
        <v>45077</v>
      </c>
      <c r="G6637" t="s">
        <v>8853</v>
      </c>
      <c r="H6637" s="3">
        <v>920</v>
      </c>
      <c r="I6637" s="3">
        <v>-115</v>
      </c>
      <c r="J6637" s="3">
        <v>805</v>
      </c>
    </row>
    <row r="6638" spans="1:10" x14ac:dyDescent="0.25">
      <c r="A6638" s="4" t="s">
        <v>9404</v>
      </c>
      <c r="B6638" s="4" t="s">
        <v>11128</v>
      </c>
      <c r="C6638" s="11" t="s">
        <v>11124</v>
      </c>
      <c r="D6638" t="s">
        <v>8849</v>
      </c>
      <c r="E6638" t="s">
        <v>21</v>
      </c>
      <c r="F6638" s="2">
        <v>45107</v>
      </c>
      <c r="G6638" t="s">
        <v>8853</v>
      </c>
      <c r="H6638" s="3">
        <v>920</v>
      </c>
      <c r="I6638" s="3">
        <v>-115</v>
      </c>
      <c r="J6638" s="3">
        <v>805</v>
      </c>
    </row>
    <row r="6639" spans="1:10" x14ac:dyDescent="0.25">
      <c r="A6639" s="4" t="s">
        <v>9404</v>
      </c>
      <c r="B6639" s="4" t="s">
        <v>11128</v>
      </c>
      <c r="C6639" s="11" t="s">
        <v>11124</v>
      </c>
      <c r="D6639" t="s">
        <v>8854</v>
      </c>
      <c r="E6639" t="s">
        <v>1</v>
      </c>
      <c r="F6639" s="2">
        <v>45230</v>
      </c>
      <c r="G6639" t="s">
        <v>8855</v>
      </c>
      <c r="H6639" s="3">
        <v>0</v>
      </c>
      <c r="I6639" s="3">
        <v>0</v>
      </c>
      <c r="J6639" s="3">
        <v>0</v>
      </c>
    </row>
    <row r="6640" spans="1:10" x14ac:dyDescent="0.25">
      <c r="A6640" s="4" t="s">
        <v>9404</v>
      </c>
      <c r="B6640" s="4" t="s">
        <v>11128</v>
      </c>
      <c r="C6640" s="11" t="s">
        <v>11124</v>
      </c>
      <c r="D6640" t="s">
        <v>8856</v>
      </c>
      <c r="E6640" t="s">
        <v>1</v>
      </c>
      <c r="F6640" s="2">
        <v>44985</v>
      </c>
      <c r="G6640" t="s">
        <v>8857</v>
      </c>
      <c r="H6640" s="3">
        <v>7500</v>
      </c>
      <c r="I6640" s="3">
        <v>-2812.5</v>
      </c>
      <c r="J6640" s="3">
        <v>4687.5</v>
      </c>
    </row>
    <row r="6641" spans="1:10" x14ac:dyDescent="0.25">
      <c r="A6641" s="4" t="s">
        <v>9404</v>
      </c>
      <c r="B6641" s="4" t="s">
        <v>11128</v>
      </c>
      <c r="C6641" s="11" t="s">
        <v>11124</v>
      </c>
      <c r="D6641" t="s">
        <v>8856</v>
      </c>
      <c r="E6641" t="s">
        <v>7</v>
      </c>
      <c r="F6641" s="2">
        <v>45230</v>
      </c>
      <c r="G6641" t="s">
        <v>8858</v>
      </c>
      <c r="H6641" s="3">
        <v>4320</v>
      </c>
      <c r="I6641" s="3">
        <v>-540</v>
      </c>
      <c r="J6641" s="3">
        <v>3780</v>
      </c>
    </row>
    <row r="6642" spans="1:10" x14ac:dyDescent="0.25">
      <c r="A6642" s="4" t="s">
        <v>9404</v>
      </c>
      <c r="B6642" s="4" t="s">
        <v>11128</v>
      </c>
      <c r="C6642" s="11" t="s">
        <v>11124</v>
      </c>
      <c r="D6642" t="s">
        <v>8859</v>
      </c>
      <c r="E6642" t="s">
        <v>1</v>
      </c>
      <c r="F6642" s="2">
        <v>45016</v>
      </c>
      <c r="G6642" t="s">
        <v>8860</v>
      </c>
      <c r="H6642" s="3">
        <v>18541.400000000001</v>
      </c>
      <c r="I6642" s="3">
        <v>-6953.03</v>
      </c>
      <c r="J6642" s="3">
        <v>11588.37</v>
      </c>
    </row>
    <row r="6643" spans="1:10" x14ac:dyDescent="0.25">
      <c r="A6643" s="4" t="s">
        <v>9404</v>
      </c>
      <c r="B6643" s="4" t="s">
        <v>11128</v>
      </c>
      <c r="C6643" s="11" t="s">
        <v>11124</v>
      </c>
      <c r="D6643" t="s">
        <v>8859</v>
      </c>
      <c r="E6643" t="s">
        <v>7</v>
      </c>
      <c r="F6643" s="2">
        <v>45230</v>
      </c>
      <c r="G6643" t="s">
        <v>8861</v>
      </c>
      <c r="H6643" s="3">
        <v>2600</v>
      </c>
      <c r="I6643" s="3">
        <v>-325</v>
      </c>
      <c r="J6643" s="3">
        <v>2275</v>
      </c>
    </row>
    <row r="6644" spans="1:10" x14ac:dyDescent="0.25">
      <c r="A6644" s="4" t="s">
        <v>9404</v>
      </c>
      <c r="B6644" s="4" t="s">
        <v>11128</v>
      </c>
      <c r="C6644" s="11" t="s">
        <v>11124</v>
      </c>
      <c r="D6644" t="s">
        <v>8862</v>
      </c>
      <c r="E6644" t="s">
        <v>1</v>
      </c>
      <c r="F6644" s="2">
        <v>45153</v>
      </c>
      <c r="G6644" t="s">
        <v>8863</v>
      </c>
      <c r="H6644" s="3">
        <v>62500</v>
      </c>
      <c r="I6644" s="3">
        <v>-7812.5</v>
      </c>
      <c r="J6644" s="3">
        <v>54687.5</v>
      </c>
    </row>
    <row r="6645" spans="1:10" x14ac:dyDescent="0.25">
      <c r="A6645" s="4" t="s">
        <v>9404</v>
      </c>
      <c r="B6645" s="4" t="s">
        <v>11128</v>
      </c>
      <c r="C6645" s="11" t="s">
        <v>11124</v>
      </c>
      <c r="D6645" t="s">
        <v>8862</v>
      </c>
      <c r="E6645" t="s">
        <v>7</v>
      </c>
      <c r="F6645" s="2">
        <v>45153</v>
      </c>
      <c r="G6645" t="s">
        <v>8864</v>
      </c>
      <c r="H6645" s="3">
        <v>62500</v>
      </c>
      <c r="I6645" s="3">
        <v>-7812.5</v>
      </c>
      <c r="J6645" s="3">
        <v>54687.5</v>
      </c>
    </row>
    <row r="6646" spans="1:10" x14ac:dyDescent="0.25">
      <c r="A6646" s="4" t="s">
        <v>9404</v>
      </c>
      <c r="B6646" s="4" t="s">
        <v>11128</v>
      </c>
      <c r="C6646" s="11" t="s">
        <v>11124</v>
      </c>
      <c r="D6646" t="s">
        <v>8865</v>
      </c>
      <c r="E6646" t="s">
        <v>1</v>
      </c>
      <c r="F6646" s="2">
        <v>45230</v>
      </c>
      <c r="G6646" t="s">
        <v>8866</v>
      </c>
      <c r="H6646" s="3">
        <v>7500</v>
      </c>
      <c r="I6646" s="3">
        <v>-937.5</v>
      </c>
      <c r="J6646" s="3">
        <v>6562.5</v>
      </c>
    </row>
    <row r="6647" spans="1:10" x14ac:dyDescent="0.25">
      <c r="A6647" s="4" t="s">
        <v>9404</v>
      </c>
      <c r="B6647" s="4" t="s">
        <v>11128</v>
      </c>
      <c r="C6647" s="11" t="s">
        <v>11124</v>
      </c>
      <c r="D6647" t="s">
        <v>8867</v>
      </c>
      <c r="E6647" t="s">
        <v>1</v>
      </c>
      <c r="F6647" s="2">
        <v>44469</v>
      </c>
      <c r="G6647" t="s">
        <v>8868</v>
      </c>
      <c r="H6647" s="3">
        <v>8380</v>
      </c>
      <c r="I6647" s="3">
        <v>-5237.5</v>
      </c>
      <c r="J6647" s="3">
        <v>3142.5</v>
      </c>
    </row>
    <row r="6648" spans="1:10" x14ac:dyDescent="0.25">
      <c r="A6648" s="4" t="s">
        <v>9404</v>
      </c>
      <c r="B6648" s="4" t="s">
        <v>11128</v>
      </c>
      <c r="C6648" s="11" t="s">
        <v>11124</v>
      </c>
      <c r="D6648" t="s">
        <v>8869</v>
      </c>
      <c r="E6648" t="s">
        <v>1</v>
      </c>
      <c r="F6648" s="2">
        <v>43312</v>
      </c>
      <c r="G6648" t="s">
        <v>8822</v>
      </c>
      <c r="H6648" s="3">
        <v>2580</v>
      </c>
      <c r="I6648" s="3">
        <v>-2580</v>
      </c>
      <c r="J6648" s="3">
        <v>0</v>
      </c>
    </row>
    <row r="6649" spans="1:10" x14ac:dyDescent="0.25">
      <c r="A6649" s="4" t="s">
        <v>9404</v>
      </c>
      <c r="B6649" s="4" t="s">
        <v>11128</v>
      </c>
      <c r="C6649" s="11" t="s">
        <v>11124</v>
      </c>
      <c r="D6649" t="s">
        <v>8870</v>
      </c>
      <c r="E6649" t="s">
        <v>1</v>
      </c>
      <c r="F6649" s="2">
        <v>44651</v>
      </c>
      <c r="G6649" t="s">
        <v>8871</v>
      </c>
      <c r="H6649" s="3">
        <v>17000</v>
      </c>
      <c r="I6649" s="3">
        <v>-10625</v>
      </c>
      <c r="J6649" s="3">
        <v>6375</v>
      </c>
    </row>
    <row r="6650" spans="1:10" x14ac:dyDescent="0.25">
      <c r="A6650" s="4" t="s">
        <v>9404</v>
      </c>
      <c r="B6650" s="4" t="s">
        <v>11128</v>
      </c>
      <c r="C6650" s="11" t="s">
        <v>11124</v>
      </c>
      <c r="D6650" t="s">
        <v>8872</v>
      </c>
      <c r="E6650" t="s">
        <v>1</v>
      </c>
      <c r="F6650" s="2">
        <v>43983</v>
      </c>
      <c r="G6650" t="s">
        <v>4988</v>
      </c>
      <c r="H6650" s="3">
        <v>1200</v>
      </c>
      <c r="I6650" s="3">
        <v>-1050</v>
      </c>
      <c r="J6650" s="3">
        <v>150</v>
      </c>
    </row>
    <row r="6651" spans="1:10" x14ac:dyDescent="0.25">
      <c r="A6651" s="4" t="s">
        <v>9404</v>
      </c>
      <c r="B6651" s="4" t="s">
        <v>11128</v>
      </c>
      <c r="C6651" s="11" t="s">
        <v>11124</v>
      </c>
      <c r="D6651" t="s">
        <v>8873</v>
      </c>
      <c r="E6651" t="s">
        <v>1</v>
      </c>
      <c r="F6651" s="2">
        <v>43738</v>
      </c>
      <c r="G6651" t="s">
        <v>8874</v>
      </c>
      <c r="H6651" s="3">
        <v>20000</v>
      </c>
      <c r="I6651" s="3">
        <v>-20000</v>
      </c>
      <c r="J6651" s="3">
        <v>0</v>
      </c>
    </row>
    <row r="6652" spans="1:10" x14ac:dyDescent="0.25">
      <c r="A6652" s="4" t="s">
        <v>9404</v>
      </c>
      <c r="B6652" s="4" t="s">
        <v>11128</v>
      </c>
      <c r="C6652" s="11" t="s">
        <v>11124</v>
      </c>
      <c r="D6652" t="s">
        <v>8873</v>
      </c>
      <c r="E6652" t="s">
        <v>7</v>
      </c>
      <c r="F6652" s="2">
        <v>44651</v>
      </c>
      <c r="G6652" t="s">
        <v>8555</v>
      </c>
      <c r="H6652" s="3">
        <v>16255</v>
      </c>
      <c r="I6652" s="3">
        <v>-10151.879999999999</v>
      </c>
      <c r="J6652" s="3">
        <v>6103.12</v>
      </c>
    </row>
    <row r="6653" spans="1:10" x14ac:dyDescent="0.25">
      <c r="A6653" s="4" t="s">
        <v>9404</v>
      </c>
      <c r="B6653" s="4" t="s">
        <v>11128</v>
      </c>
      <c r="C6653" s="11" t="s">
        <v>11124</v>
      </c>
      <c r="D6653" t="s">
        <v>8873</v>
      </c>
      <c r="E6653" t="s">
        <v>9</v>
      </c>
      <c r="F6653" s="2">
        <v>45016</v>
      </c>
      <c r="G6653" t="s">
        <v>8875</v>
      </c>
      <c r="H6653" s="3">
        <v>8434</v>
      </c>
      <c r="I6653" s="3">
        <v>-3162.75</v>
      </c>
      <c r="J6653" s="3">
        <v>5271.25</v>
      </c>
    </row>
    <row r="6654" spans="1:10" x14ac:dyDescent="0.25">
      <c r="A6654" s="4" t="s">
        <v>9404</v>
      </c>
      <c r="B6654" s="4" t="s">
        <v>11128</v>
      </c>
      <c r="C6654" s="11" t="s">
        <v>11124</v>
      </c>
      <c r="D6654" t="s">
        <v>8876</v>
      </c>
      <c r="E6654" t="s">
        <v>1</v>
      </c>
      <c r="F6654" s="2">
        <v>44651</v>
      </c>
      <c r="G6654" t="s">
        <v>8877</v>
      </c>
      <c r="H6654" s="3">
        <v>31500</v>
      </c>
      <c r="I6654" s="3">
        <v>-19687.5</v>
      </c>
      <c r="J6654" s="3">
        <v>11812.5</v>
      </c>
    </row>
    <row r="6655" spans="1:10" x14ac:dyDescent="0.25">
      <c r="A6655" s="4" t="s">
        <v>9404</v>
      </c>
      <c r="B6655" s="4" t="s">
        <v>11128</v>
      </c>
      <c r="C6655" s="11" t="s">
        <v>11124</v>
      </c>
      <c r="D6655" t="s">
        <v>8876</v>
      </c>
      <c r="E6655" t="s">
        <v>7</v>
      </c>
      <c r="F6655" s="2">
        <v>44651</v>
      </c>
      <c r="G6655" t="s">
        <v>8877</v>
      </c>
      <c r="H6655" s="3">
        <v>6750</v>
      </c>
      <c r="I6655" s="3">
        <v>-4218.75</v>
      </c>
      <c r="J6655" s="3">
        <v>2531.25</v>
      </c>
    </row>
    <row r="6656" spans="1:10" x14ac:dyDescent="0.25">
      <c r="A6656" s="4" t="s">
        <v>9404</v>
      </c>
      <c r="B6656" s="4" t="s">
        <v>11128</v>
      </c>
      <c r="C6656" s="11" t="s">
        <v>11124</v>
      </c>
      <c r="D6656" t="s">
        <v>8878</v>
      </c>
      <c r="E6656" t="s">
        <v>1</v>
      </c>
      <c r="F6656" s="2">
        <v>45016</v>
      </c>
      <c r="G6656" t="s">
        <v>8879</v>
      </c>
      <c r="H6656" s="3">
        <v>10500</v>
      </c>
      <c r="I6656" s="3">
        <v>-3937.5</v>
      </c>
      <c r="J6656" s="3">
        <v>6562.5</v>
      </c>
    </row>
    <row r="6657" spans="1:10" x14ac:dyDescent="0.25">
      <c r="A6657" s="4" t="s">
        <v>9404</v>
      </c>
      <c r="B6657" s="4" t="s">
        <v>11128</v>
      </c>
      <c r="C6657" s="11" t="s">
        <v>11124</v>
      </c>
      <c r="D6657" t="s">
        <v>8880</v>
      </c>
      <c r="E6657" t="s">
        <v>1</v>
      </c>
      <c r="F6657" s="2">
        <v>43312</v>
      </c>
      <c r="G6657" t="s">
        <v>8881</v>
      </c>
      <c r="H6657" s="3">
        <v>4200</v>
      </c>
      <c r="I6657" s="3">
        <v>-4200</v>
      </c>
      <c r="J6657" s="3">
        <v>0</v>
      </c>
    </row>
    <row r="6658" spans="1:10" x14ac:dyDescent="0.25">
      <c r="A6658" s="4" t="s">
        <v>9404</v>
      </c>
      <c r="B6658" s="4" t="s">
        <v>11128</v>
      </c>
      <c r="C6658" s="11" t="s">
        <v>11124</v>
      </c>
      <c r="D6658" t="s">
        <v>8882</v>
      </c>
      <c r="E6658" t="s">
        <v>1</v>
      </c>
      <c r="F6658" s="2">
        <v>44347</v>
      </c>
      <c r="G6658" t="s">
        <v>8883</v>
      </c>
      <c r="H6658" s="3">
        <v>1200</v>
      </c>
      <c r="I6658" s="3">
        <v>-750</v>
      </c>
      <c r="J6658" s="3">
        <v>450</v>
      </c>
    </row>
    <row r="6659" spans="1:10" x14ac:dyDescent="0.25">
      <c r="A6659" s="4" t="s">
        <v>9404</v>
      </c>
      <c r="B6659" s="4" t="s">
        <v>11128</v>
      </c>
      <c r="C6659" s="11" t="s">
        <v>11124</v>
      </c>
      <c r="D6659" t="s">
        <v>8884</v>
      </c>
      <c r="E6659" t="s">
        <v>1</v>
      </c>
      <c r="F6659" s="2">
        <v>43102</v>
      </c>
      <c r="G6659" t="s">
        <v>8885</v>
      </c>
      <c r="H6659" s="3">
        <v>5000</v>
      </c>
      <c r="I6659" s="3">
        <v>-5000</v>
      </c>
      <c r="J6659" s="3">
        <v>0</v>
      </c>
    </row>
    <row r="6660" spans="1:10" x14ac:dyDescent="0.25">
      <c r="A6660" s="4" t="s">
        <v>9404</v>
      </c>
      <c r="B6660" s="4" t="s">
        <v>11128</v>
      </c>
      <c r="C6660" s="11" t="s">
        <v>11124</v>
      </c>
      <c r="D6660" t="s">
        <v>8886</v>
      </c>
      <c r="E6660" t="s">
        <v>1</v>
      </c>
      <c r="F6660" s="2">
        <v>45016</v>
      </c>
      <c r="G6660" t="s">
        <v>8887</v>
      </c>
      <c r="H6660" s="3">
        <v>2800</v>
      </c>
      <c r="I6660" s="3">
        <v>-1050</v>
      </c>
      <c r="J6660" s="3">
        <v>1750</v>
      </c>
    </row>
    <row r="6661" spans="1:10" x14ac:dyDescent="0.25">
      <c r="A6661" s="4" t="s">
        <v>9404</v>
      </c>
      <c r="B6661" s="4" t="s">
        <v>11128</v>
      </c>
      <c r="C6661" s="11" t="s">
        <v>11124</v>
      </c>
      <c r="D6661" t="s">
        <v>8888</v>
      </c>
      <c r="E6661" t="s">
        <v>1</v>
      </c>
      <c r="F6661" s="2">
        <v>45016</v>
      </c>
      <c r="G6661" t="s">
        <v>8889</v>
      </c>
      <c r="H6661" s="3">
        <v>2300</v>
      </c>
      <c r="I6661" s="3">
        <v>-862.5</v>
      </c>
      <c r="J6661" s="3">
        <v>1437.5</v>
      </c>
    </row>
    <row r="6662" spans="1:10" x14ac:dyDescent="0.25">
      <c r="A6662" s="4" t="s">
        <v>9404</v>
      </c>
      <c r="B6662" s="4" t="s">
        <v>11128</v>
      </c>
      <c r="C6662" s="11" t="s">
        <v>11124</v>
      </c>
      <c r="D6662" t="s">
        <v>8890</v>
      </c>
      <c r="E6662" t="s">
        <v>1</v>
      </c>
      <c r="F6662" s="2">
        <v>45016</v>
      </c>
      <c r="G6662" t="s">
        <v>8891</v>
      </c>
      <c r="H6662" s="3">
        <v>2500</v>
      </c>
      <c r="I6662" s="3">
        <v>-937.5</v>
      </c>
      <c r="J6662" s="3">
        <v>1562.5</v>
      </c>
    </row>
    <row r="6663" spans="1:10" x14ac:dyDescent="0.25">
      <c r="A6663" s="4" t="s">
        <v>9404</v>
      </c>
      <c r="B6663" s="4" t="s">
        <v>11128</v>
      </c>
      <c r="C6663" s="11" t="s">
        <v>11124</v>
      </c>
      <c r="D6663" t="s">
        <v>8892</v>
      </c>
      <c r="E6663" t="s">
        <v>1</v>
      </c>
      <c r="F6663" s="2">
        <v>42429</v>
      </c>
      <c r="G6663" t="s">
        <v>8893</v>
      </c>
      <c r="H6663" s="3">
        <v>20000</v>
      </c>
      <c r="I6663" s="3">
        <v>-20000</v>
      </c>
      <c r="J6663" s="3">
        <v>0</v>
      </c>
    </row>
    <row r="6664" spans="1:10" x14ac:dyDescent="0.25">
      <c r="A6664" s="4" t="s">
        <v>9404</v>
      </c>
      <c r="B6664" s="4" t="s">
        <v>11128</v>
      </c>
      <c r="C6664" s="11" t="s">
        <v>11124</v>
      </c>
      <c r="D6664" t="s">
        <v>8894</v>
      </c>
      <c r="E6664" t="s">
        <v>1</v>
      </c>
      <c r="F6664" s="2">
        <v>42429</v>
      </c>
      <c r="G6664" t="s">
        <v>5037</v>
      </c>
      <c r="H6664" s="3">
        <v>14000</v>
      </c>
      <c r="I6664" s="3">
        <v>-14000</v>
      </c>
      <c r="J6664" s="3">
        <v>0</v>
      </c>
    </row>
    <row r="6665" spans="1:10" x14ac:dyDescent="0.25">
      <c r="A6665" s="4" t="s">
        <v>9404</v>
      </c>
      <c r="B6665" s="4" t="s">
        <v>11128</v>
      </c>
      <c r="C6665" s="11" t="s">
        <v>11124</v>
      </c>
      <c r="D6665" t="s">
        <v>8895</v>
      </c>
      <c r="E6665" t="s">
        <v>1</v>
      </c>
      <c r="F6665" s="2">
        <v>42074</v>
      </c>
      <c r="G6665" t="s">
        <v>7881</v>
      </c>
      <c r="H6665" s="3">
        <v>18509.45</v>
      </c>
      <c r="I6665" s="3">
        <v>-18509.45</v>
      </c>
      <c r="J6665" s="3">
        <v>0</v>
      </c>
    </row>
    <row r="6666" spans="1:10" x14ac:dyDescent="0.25">
      <c r="A6666" s="4" t="s">
        <v>9404</v>
      </c>
      <c r="B6666" s="4" t="s">
        <v>11128</v>
      </c>
      <c r="C6666" s="11" t="s">
        <v>11124</v>
      </c>
      <c r="D6666" t="s">
        <v>8896</v>
      </c>
      <c r="E6666" t="s">
        <v>1</v>
      </c>
      <c r="F6666" s="2">
        <v>42038</v>
      </c>
      <c r="G6666" t="s">
        <v>8773</v>
      </c>
      <c r="H6666" s="3">
        <v>12675.81</v>
      </c>
      <c r="I6666" s="3">
        <v>-12675.81</v>
      </c>
      <c r="J6666" s="3">
        <v>0</v>
      </c>
    </row>
    <row r="6667" spans="1:10" x14ac:dyDescent="0.25">
      <c r="A6667" s="4" t="s">
        <v>9404</v>
      </c>
      <c r="B6667" s="4" t="s">
        <v>11128</v>
      </c>
      <c r="C6667" s="11" t="s">
        <v>11124</v>
      </c>
      <c r="D6667" t="s">
        <v>8896</v>
      </c>
      <c r="E6667" t="s">
        <v>7</v>
      </c>
      <c r="F6667" s="2">
        <v>42074</v>
      </c>
      <c r="G6667" t="s">
        <v>8773</v>
      </c>
      <c r="H6667" s="3">
        <v>24705.21</v>
      </c>
      <c r="I6667" s="3">
        <v>-24705.21</v>
      </c>
      <c r="J6667" s="3">
        <v>0</v>
      </c>
    </row>
    <row r="6668" spans="1:10" x14ac:dyDescent="0.25">
      <c r="A6668" s="4" t="s">
        <v>9404</v>
      </c>
      <c r="B6668" s="4" t="s">
        <v>11128</v>
      </c>
      <c r="C6668" s="11" t="s">
        <v>11124</v>
      </c>
      <c r="D6668" t="s">
        <v>8896</v>
      </c>
      <c r="E6668" t="s">
        <v>9</v>
      </c>
      <c r="F6668" s="2">
        <v>43217</v>
      </c>
      <c r="G6668" t="s">
        <v>8773</v>
      </c>
      <c r="H6668" s="3">
        <v>4826</v>
      </c>
      <c r="I6668" s="3">
        <v>-4826</v>
      </c>
      <c r="J6668" s="3">
        <v>0</v>
      </c>
    </row>
    <row r="6669" spans="1:10" x14ac:dyDescent="0.25">
      <c r="A6669" s="4" t="s">
        <v>9404</v>
      </c>
      <c r="B6669" s="4" t="s">
        <v>11128</v>
      </c>
      <c r="C6669" s="11" t="s">
        <v>11124</v>
      </c>
      <c r="D6669" t="s">
        <v>8897</v>
      </c>
      <c r="E6669" t="s">
        <v>1</v>
      </c>
      <c r="F6669" s="2">
        <v>42429</v>
      </c>
      <c r="G6669" t="s">
        <v>8898</v>
      </c>
      <c r="H6669" s="3">
        <v>11000</v>
      </c>
      <c r="I6669" s="3">
        <v>-11000</v>
      </c>
      <c r="J6669" s="3">
        <v>0</v>
      </c>
    </row>
    <row r="6670" spans="1:10" x14ac:dyDescent="0.25">
      <c r="A6670" s="4" t="s">
        <v>9404</v>
      </c>
      <c r="B6670" s="4" t="s">
        <v>11128</v>
      </c>
      <c r="C6670" s="11" t="s">
        <v>11124</v>
      </c>
      <c r="D6670" t="s">
        <v>8897</v>
      </c>
      <c r="E6670" t="s">
        <v>7</v>
      </c>
      <c r="F6670" s="2">
        <v>43217</v>
      </c>
      <c r="G6670" t="s">
        <v>8898</v>
      </c>
      <c r="H6670" s="3">
        <v>5340</v>
      </c>
      <c r="I6670" s="3">
        <v>-5340</v>
      </c>
      <c r="J6670" s="3">
        <v>0</v>
      </c>
    </row>
    <row r="6671" spans="1:10" x14ac:dyDescent="0.25">
      <c r="A6671" s="4" t="s">
        <v>9404</v>
      </c>
      <c r="B6671" s="4" t="s">
        <v>11128</v>
      </c>
      <c r="C6671" s="11" t="s">
        <v>11124</v>
      </c>
      <c r="D6671" t="s">
        <v>8897</v>
      </c>
      <c r="E6671" t="s">
        <v>9</v>
      </c>
      <c r="F6671" s="2">
        <v>43217</v>
      </c>
      <c r="G6671" t="s">
        <v>8898</v>
      </c>
      <c r="H6671" s="3">
        <v>5340</v>
      </c>
      <c r="I6671" s="3">
        <v>-5340</v>
      </c>
      <c r="J6671" s="3">
        <v>0</v>
      </c>
    </row>
    <row r="6672" spans="1:10" x14ac:dyDescent="0.25">
      <c r="A6672" s="4" t="s">
        <v>9404</v>
      </c>
      <c r="B6672" s="4" t="s">
        <v>11128</v>
      </c>
      <c r="C6672" s="11" t="s">
        <v>11124</v>
      </c>
      <c r="D6672" t="s">
        <v>8899</v>
      </c>
      <c r="E6672" t="s">
        <v>1</v>
      </c>
      <c r="F6672" s="2">
        <v>42429</v>
      </c>
      <c r="G6672" t="s">
        <v>8900</v>
      </c>
      <c r="H6672" s="3">
        <v>8500</v>
      </c>
      <c r="I6672" s="3">
        <v>-8500</v>
      </c>
      <c r="J6672" s="3">
        <v>0</v>
      </c>
    </row>
    <row r="6673" spans="1:10" x14ac:dyDescent="0.25">
      <c r="A6673" s="4" t="s">
        <v>9404</v>
      </c>
      <c r="B6673" s="4" t="s">
        <v>11128</v>
      </c>
      <c r="C6673" s="11" t="s">
        <v>11124</v>
      </c>
      <c r="D6673" t="s">
        <v>8901</v>
      </c>
      <c r="E6673" t="s">
        <v>1</v>
      </c>
      <c r="F6673" s="2">
        <v>42213</v>
      </c>
      <c r="G6673" t="s">
        <v>8902</v>
      </c>
      <c r="H6673" s="3">
        <v>4100</v>
      </c>
      <c r="I6673" s="3">
        <v>-4100</v>
      </c>
      <c r="J6673" s="3">
        <v>0</v>
      </c>
    </row>
    <row r="6674" spans="1:10" x14ac:dyDescent="0.25">
      <c r="A6674" s="4" t="s">
        <v>9404</v>
      </c>
      <c r="B6674" s="4" t="s">
        <v>11128</v>
      </c>
      <c r="C6674" s="11" t="s">
        <v>11124</v>
      </c>
      <c r="D6674" t="s">
        <v>8901</v>
      </c>
      <c r="E6674" t="s">
        <v>7</v>
      </c>
      <c r="F6674" s="2">
        <v>42613</v>
      </c>
      <c r="G6674" t="s">
        <v>8902</v>
      </c>
      <c r="H6674" s="3">
        <v>4200</v>
      </c>
      <c r="I6674" s="3">
        <v>-4200</v>
      </c>
      <c r="J6674" s="3">
        <v>0</v>
      </c>
    </row>
    <row r="6675" spans="1:10" x14ac:dyDescent="0.25">
      <c r="A6675" s="4" t="s">
        <v>9404</v>
      </c>
      <c r="B6675" s="4" t="s">
        <v>11128</v>
      </c>
      <c r="C6675" s="11" t="s">
        <v>11124</v>
      </c>
      <c r="D6675" t="s">
        <v>8901</v>
      </c>
      <c r="E6675" t="s">
        <v>9</v>
      </c>
      <c r="F6675" s="2">
        <v>42765</v>
      </c>
      <c r="G6675" t="s">
        <v>8902</v>
      </c>
      <c r="H6675" s="3">
        <v>450</v>
      </c>
      <c r="I6675" s="3">
        <v>-450</v>
      </c>
      <c r="J6675" s="3">
        <v>0</v>
      </c>
    </row>
    <row r="6676" spans="1:10" x14ac:dyDescent="0.25">
      <c r="A6676" s="4" t="s">
        <v>9404</v>
      </c>
      <c r="B6676" s="4" t="s">
        <v>11128</v>
      </c>
      <c r="C6676" s="11" t="s">
        <v>11124</v>
      </c>
      <c r="D6676" t="s">
        <v>8901</v>
      </c>
      <c r="E6676" t="s">
        <v>19</v>
      </c>
      <c r="F6676" s="2">
        <v>42765</v>
      </c>
      <c r="G6676" t="s">
        <v>8902</v>
      </c>
      <c r="H6676" s="3">
        <v>450</v>
      </c>
      <c r="I6676" s="3">
        <v>-450</v>
      </c>
      <c r="J6676" s="3">
        <v>0</v>
      </c>
    </row>
    <row r="6677" spans="1:10" x14ac:dyDescent="0.25">
      <c r="A6677" s="4" t="s">
        <v>9404</v>
      </c>
      <c r="B6677" s="4" t="s">
        <v>11128</v>
      </c>
      <c r="C6677" s="11" t="s">
        <v>11124</v>
      </c>
      <c r="D6677" t="s">
        <v>8903</v>
      </c>
      <c r="E6677" t="s">
        <v>1</v>
      </c>
      <c r="F6677" s="2">
        <v>42087</v>
      </c>
      <c r="G6677" t="s">
        <v>8904</v>
      </c>
      <c r="H6677" s="3">
        <v>1700</v>
      </c>
      <c r="I6677" s="3">
        <v>-1700</v>
      </c>
      <c r="J6677" s="3">
        <v>0</v>
      </c>
    </row>
    <row r="6678" spans="1:10" x14ac:dyDescent="0.25">
      <c r="A6678" s="4" t="s">
        <v>9404</v>
      </c>
      <c r="B6678" s="4" t="s">
        <v>11128</v>
      </c>
      <c r="C6678" s="11" t="s">
        <v>11124</v>
      </c>
      <c r="D6678" t="s">
        <v>8905</v>
      </c>
      <c r="E6678" t="s">
        <v>1</v>
      </c>
      <c r="F6678" s="2">
        <v>42445</v>
      </c>
      <c r="G6678" t="s">
        <v>8906</v>
      </c>
      <c r="H6678" s="3">
        <v>17644.53</v>
      </c>
      <c r="I6678" s="3">
        <v>-17644.53</v>
      </c>
      <c r="J6678" s="3">
        <v>0</v>
      </c>
    </row>
    <row r="6679" spans="1:10" x14ac:dyDescent="0.25">
      <c r="A6679" s="4" t="s">
        <v>9404</v>
      </c>
      <c r="B6679" s="4" t="s">
        <v>11128</v>
      </c>
      <c r="C6679" s="11" t="s">
        <v>11124</v>
      </c>
      <c r="D6679" t="s">
        <v>8907</v>
      </c>
      <c r="E6679" t="s">
        <v>1</v>
      </c>
      <c r="F6679" s="2">
        <v>43339</v>
      </c>
      <c r="G6679" t="s">
        <v>8908</v>
      </c>
      <c r="H6679" s="3">
        <v>1700</v>
      </c>
      <c r="I6679" s="3">
        <v>-1700</v>
      </c>
      <c r="J6679" s="3">
        <v>0</v>
      </c>
    </row>
    <row r="6680" spans="1:10" x14ac:dyDescent="0.25">
      <c r="A6680" s="4" t="s">
        <v>9404</v>
      </c>
      <c r="B6680" s="4" t="s">
        <v>11128</v>
      </c>
      <c r="C6680" s="11" t="s">
        <v>11124</v>
      </c>
      <c r="D6680" t="s">
        <v>8909</v>
      </c>
      <c r="E6680" t="s">
        <v>1</v>
      </c>
      <c r="F6680" s="2">
        <v>43189</v>
      </c>
      <c r="G6680" t="s">
        <v>8158</v>
      </c>
      <c r="H6680" s="3">
        <v>25000</v>
      </c>
      <c r="I6680" s="3">
        <v>-25000</v>
      </c>
      <c r="J6680" s="3">
        <v>0</v>
      </c>
    </row>
    <row r="6681" spans="1:10" x14ac:dyDescent="0.25">
      <c r="A6681" s="4" t="s">
        <v>9404</v>
      </c>
      <c r="B6681" s="4" t="s">
        <v>11128</v>
      </c>
      <c r="C6681" s="11" t="s">
        <v>11124</v>
      </c>
      <c r="D6681" t="s">
        <v>8910</v>
      </c>
      <c r="E6681" t="s">
        <v>1</v>
      </c>
      <c r="F6681" s="2">
        <v>43126</v>
      </c>
      <c r="G6681" t="s">
        <v>8911</v>
      </c>
      <c r="H6681" s="3">
        <v>6814.09</v>
      </c>
      <c r="I6681" s="3">
        <v>-6814.09</v>
      </c>
      <c r="J6681" s="3">
        <v>0</v>
      </c>
    </row>
    <row r="6682" spans="1:10" x14ac:dyDescent="0.25">
      <c r="A6682" s="4" t="s">
        <v>9404</v>
      </c>
      <c r="B6682" s="4" t="s">
        <v>11128</v>
      </c>
      <c r="C6682" s="11" t="s">
        <v>11124</v>
      </c>
      <c r="D6682" t="s">
        <v>8910</v>
      </c>
      <c r="E6682" t="s">
        <v>7</v>
      </c>
      <c r="F6682" s="2">
        <v>43158</v>
      </c>
      <c r="G6682" t="s">
        <v>8911</v>
      </c>
      <c r="H6682" s="3">
        <v>1605.87</v>
      </c>
      <c r="I6682" s="3">
        <v>-1605.87</v>
      </c>
      <c r="J6682" s="3">
        <v>0</v>
      </c>
    </row>
    <row r="6683" spans="1:10" x14ac:dyDescent="0.25">
      <c r="A6683" s="4" t="s">
        <v>9404</v>
      </c>
      <c r="B6683" s="4" t="s">
        <v>11128</v>
      </c>
      <c r="C6683" s="11" t="s">
        <v>11124</v>
      </c>
      <c r="D6683" t="s">
        <v>8912</v>
      </c>
      <c r="E6683" t="s">
        <v>1</v>
      </c>
      <c r="F6683" s="2">
        <v>43146</v>
      </c>
      <c r="G6683" t="s">
        <v>7819</v>
      </c>
      <c r="H6683" s="3">
        <v>20000</v>
      </c>
      <c r="I6683" s="3">
        <v>-20000</v>
      </c>
      <c r="J6683" s="3">
        <v>0</v>
      </c>
    </row>
    <row r="6684" spans="1:10" x14ac:dyDescent="0.25">
      <c r="A6684" s="4" t="s">
        <v>9404</v>
      </c>
      <c r="B6684" s="4" t="s">
        <v>11128</v>
      </c>
      <c r="C6684" s="11" t="s">
        <v>11124</v>
      </c>
      <c r="D6684" t="s">
        <v>8912</v>
      </c>
      <c r="E6684" t="s">
        <v>7</v>
      </c>
      <c r="F6684" s="2">
        <v>43983</v>
      </c>
      <c r="G6684" t="s">
        <v>8913</v>
      </c>
      <c r="H6684" s="3">
        <v>3600</v>
      </c>
      <c r="I6684" s="3">
        <v>-3150</v>
      </c>
      <c r="J6684" s="3">
        <v>450</v>
      </c>
    </row>
    <row r="6685" spans="1:10" x14ac:dyDescent="0.25">
      <c r="A6685" s="4" t="s">
        <v>9404</v>
      </c>
      <c r="B6685" s="4" t="s">
        <v>11128</v>
      </c>
      <c r="C6685" s="11" t="s">
        <v>11124</v>
      </c>
      <c r="D6685" t="s">
        <v>8914</v>
      </c>
      <c r="E6685" t="s">
        <v>1</v>
      </c>
      <c r="F6685" s="2">
        <v>43146</v>
      </c>
      <c r="G6685" t="s">
        <v>7819</v>
      </c>
      <c r="H6685" s="3">
        <v>25000</v>
      </c>
      <c r="I6685" s="3">
        <v>-25000</v>
      </c>
      <c r="J6685" s="3">
        <v>0</v>
      </c>
    </row>
    <row r="6686" spans="1:10" x14ac:dyDescent="0.25">
      <c r="A6686" s="4" t="s">
        <v>9404</v>
      </c>
      <c r="B6686" s="4" t="s">
        <v>11128</v>
      </c>
      <c r="C6686" s="11" t="s">
        <v>11124</v>
      </c>
      <c r="D6686" t="s">
        <v>8915</v>
      </c>
      <c r="E6686" t="s">
        <v>1</v>
      </c>
      <c r="F6686" s="2">
        <v>43146</v>
      </c>
      <c r="G6686" t="s">
        <v>7819</v>
      </c>
      <c r="H6686" s="3">
        <v>15000</v>
      </c>
      <c r="I6686" s="3">
        <v>-15000</v>
      </c>
      <c r="J6686" s="3">
        <v>0</v>
      </c>
    </row>
    <row r="6687" spans="1:10" x14ac:dyDescent="0.25">
      <c r="A6687" s="4" t="s">
        <v>9404</v>
      </c>
      <c r="B6687" s="4" t="s">
        <v>11128</v>
      </c>
      <c r="C6687" s="11" t="s">
        <v>11124</v>
      </c>
      <c r="D6687" t="s">
        <v>8916</v>
      </c>
      <c r="E6687" t="s">
        <v>1</v>
      </c>
      <c r="F6687" s="2">
        <v>43146</v>
      </c>
      <c r="G6687" t="s">
        <v>7819</v>
      </c>
      <c r="H6687" s="3">
        <v>7500</v>
      </c>
      <c r="I6687" s="3">
        <v>-7500</v>
      </c>
      <c r="J6687" s="3">
        <v>0</v>
      </c>
    </row>
    <row r="6688" spans="1:10" x14ac:dyDescent="0.25">
      <c r="A6688" s="4" t="s">
        <v>9404</v>
      </c>
      <c r="B6688" s="4" t="s">
        <v>11128</v>
      </c>
      <c r="C6688" s="11" t="s">
        <v>11124</v>
      </c>
      <c r="D6688" t="s">
        <v>8917</v>
      </c>
      <c r="E6688" t="s">
        <v>1</v>
      </c>
      <c r="F6688" s="2">
        <v>43146</v>
      </c>
      <c r="G6688" t="s">
        <v>7819</v>
      </c>
      <c r="H6688" s="3">
        <v>15000</v>
      </c>
      <c r="I6688" s="3">
        <v>-15000</v>
      </c>
      <c r="J6688" s="3">
        <v>0</v>
      </c>
    </row>
    <row r="6689" spans="1:10" x14ac:dyDescent="0.25">
      <c r="A6689" s="4" t="s">
        <v>9404</v>
      </c>
      <c r="B6689" s="4" t="s">
        <v>11128</v>
      </c>
      <c r="C6689" s="11" t="s">
        <v>11124</v>
      </c>
      <c r="D6689" t="s">
        <v>8918</v>
      </c>
      <c r="E6689" t="s">
        <v>1</v>
      </c>
      <c r="F6689" s="2">
        <v>43146</v>
      </c>
      <c r="G6689" t="s">
        <v>7819</v>
      </c>
      <c r="H6689" s="3">
        <v>7500</v>
      </c>
      <c r="I6689" s="3">
        <v>-7500</v>
      </c>
      <c r="J6689" s="3">
        <v>0</v>
      </c>
    </row>
    <row r="6690" spans="1:10" x14ac:dyDescent="0.25">
      <c r="A6690" s="4" t="s">
        <v>9404</v>
      </c>
      <c r="B6690" s="4" t="s">
        <v>11128</v>
      </c>
      <c r="C6690" s="11" t="s">
        <v>11124</v>
      </c>
      <c r="D6690" t="s">
        <v>8919</v>
      </c>
      <c r="E6690" t="s">
        <v>1</v>
      </c>
      <c r="F6690" s="2">
        <v>43146</v>
      </c>
      <c r="G6690" t="s">
        <v>7819</v>
      </c>
      <c r="H6690" s="3">
        <v>4000</v>
      </c>
      <c r="I6690" s="3">
        <v>-4000</v>
      </c>
      <c r="J6690" s="3">
        <v>0</v>
      </c>
    </row>
    <row r="6691" spans="1:10" x14ac:dyDescent="0.25">
      <c r="A6691" s="4" t="s">
        <v>9404</v>
      </c>
      <c r="B6691" s="4" t="s">
        <v>11128</v>
      </c>
      <c r="C6691" s="11" t="s">
        <v>11124</v>
      </c>
      <c r="D6691" t="s">
        <v>8920</v>
      </c>
      <c r="E6691" t="s">
        <v>1</v>
      </c>
      <c r="F6691" s="2">
        <v>45016</v>
      </c>
      <c r="G6691" t="s">
        <v>8921</v>
      </c>
      <c r="H6691" s="3">
        <v>2500</v>
      </c>
      <c r="I6691" s="3">
        <v>-937.5</v>
      </c>
      <c r="J6691" s="3">
        <v>1562.5</v>
      </c>
    </row>
    <row r="6692" spans="1:10" x14ac:dyDescent="0.25">
      <c r="A6692" s="4" t="s">
        <v>9404</v>
      </c>
      <c r="B6692" s="4" t="s">
        <v>11128</v>
      </c>
      <c r="C6692" s="11" t="s">
        <v>11124</v>
      </c>
      <c r="D6692" t="s">
        <v>8922</v>
      </c>
      <c r="E6692" t="s">
        <v>1</v>
      </c>
      <c r="F6692" s="2">
        <v>42825</v>
      </c>
      <c r="G6692" t="s">
        <v>8923</v>
      </c>
      <c r="H6692" s="3">
        <v>17750</v>
      </c>
      <c r="I6692" s="3">
        <v>-17750</v>
      </c>
      <c r="J6692" s="3">
        <v>0</v>
      </c>
    </row>
    <row r="6693" spans="1:10" x14ac:dyDescent="0.25">
      <c r="A6693" s="4" t="s">
        <v>9404</v>
      </c>
      <c r="B6693" s="4" t="s">
        <v>11128</v>
      </c>
      <c r="C6693" s="11" t="s">
        <v>11124</v>
      </c>
      <c r="D6693" t="s">
        <v>8924</v>
      </c>
      <c r="E6693" t="s">
        <v>1</v>
      </c>
      <c r="F6693" s="2">
        <v>43102</v>
      </c>
      <c r="G6693" t="s">
        <v>8158</v>
      </c>
      <c r="H6693" s="3">
        <v>17750</v>
      </c>
      <c r="I6693" s="3">
        <v>-17750</v>
      </c>
      <c r="J6693" s="3">
        <v>0</v>
      </c>
    </row>
    <row r="6694" spans="1:10" x14ac:dyDescent="0.25">
      <c r="A6694" s="4" t="s">
        <v>9404</v>
      </c>
      <c r="B6694" s="4" t="s">
        <v>11128</v>
      </c>
      <c r="C6694" s="11" t="s">
        <v>11124</v>
      </c>
      <c r="D6694" t="s">
        <v>8925</v>
      </c>
      <c r="E6694" t="s">
        <v>1</v>
      </c>
      <c r="F6694" s="2">
        <v>42460</v>
      </c>
      <c r="G6694" t="s">
        <v>8926</v>
      </c>
      <c r="H6694" s="3">
        <v>25000</v>
      </c>
      <c r="I6694" s="3">
        <v>-25000</v>
      </c>
      <c r="J6694" s="3">
        <v>0</v>
      </c>
    </row>
    <row r="6695" spans="1:10" x14ac:dyDescent="0.25">
      <c r="A6695" s="4" t="s">
        <v>9404</v>
      </c>
      <c r="B6695" s="4" t="s">
        <v>11128</v>
      </c>
      <c r="C6695" s="11" t="s">
        <v>11124</v>
      </c>
      <c r="D6695" t="s">
        <v>8927</v>
      </c>
      <c r="E6695" t="s">
        <v>1</v>
      </c>
      <c r="F6695" s="2">
        <v>42955</v>
      </c>
      <c r="G6695" t="s">
        <v>8928</v>
      </c>
      <c r="H6695" s="3">
        <v>8083</v>
      </c>
      <c r="I6695" s="3">
        <v>-8083</v>
      </c>
      <c r="J6695" s="3">
        <v>0</v>
      </c>
    </row>
    <row r="6696" spans="1:10" x14ac:dyDescent="0.25">
      <c r="A6696" s="4" t="s">
        <v>9404</v>
      </c>
      <c r="B6696" s="4" t="s">
        <v>11128</v>
      </c>
      <c r="C6696" s="11" t="s">
        <v>11124</v>
      </c>
      <c r="D6696" t="s">
        <v>8927</v>
      </c>
      <c r="E6696" t="s">
        <v>7</v>
      </c>
      <c r="F6696" s="2">
        <v>43174</v>
      </c>
      <c r="G6696" t="s">
        <v>8929</v>
      </c>
      <c r="H6696" s="3">
        <v>3400</v>
      </c>
      <c r="I6696" s="3">
        <v>-3400</v>
      </c>
      <c r="J6696" s="3">
        <v>0</v>
      </c>
    </row>
    <row r="6697" spans="1:10" x14ac:dyDescent="0.25">
      <c r="A6697" s="4" t="s">
        <v>9404</v>
      </c>
      <c r="B6697" s="4" t="s">
        <v>11128</v>
      </c>
      <c r="C6697" s="11" t="s">
        <v>11124</v>
      </c>
      <c r="D6697" t="s">
        <v>8930</v>
      </c>
      <c r="E6697" t="s">
        <v>1</v>
      </c>
      <c r="F6697" s="2">
        <v>43403</v>
      </c>
      <c r="G6697" t="s">
        <v>8931</v>
      </c>
      <c r="H6697" s="3">
        <v>2000</v>
      </c>
      <c r="I6697" s="3">
        <v>-2000</v>
      </c>
      <c r="J6697" s="3">
        <v>0</v>
      </c>
    </row>
    <row r="6698" spans="1:10" x14ac:dyDescent="0.25">
      <c r="A6698" s="4" t="s">
        <v>9404</v>
      </c>
      <c r="B6698" s="4" t="s">
        <v>11128</v>
      </c>
      <c r="C6698" s="11" t="s">
        <v>11124</v>
      </c>
      <c r="D6698" t="s">
        <v>8932</v>
      </c>
      <c r="E6698" t="s">
        <v>1</v>
      </c>
      <c r="F6698" s="2">
        <v>44013</v>
      </c>
      <c r="G6698" t="s">
        <v>7787</v>
      </c>
      <c r="H6698" s="3">
        <v>2600</v>
      </c>
      <c r="I6698" s="3">
        <v>-2275</v>
      </c>
      <c r="J6698" s="3">
        <v>325</v>
      </c>
    </row>
    <row r="6699" spans="1:10" x14ac:dyDescent="0.25">
      <c r="A6699" s="4" t="s">
        <v>9404</v>
      </c>
      <c r="B6699" s="4" t="s">
        <v>11128</v>
      </c>
      <c r="C6699" s="11" t="s">
        <v>11124</v>
      </c>
      <c r="D6699" t="s">
        <v>8932</v>
      </c>
      <c r="E6699" t="s">
        <v>7</v>
      </c>
      <c r="F6699" s="2">
        <v>44545</v>
      </c>
      <c r="G6699" t="s">
        <v>8933</v>
      </c>
      <c r="H6699" s="3">
        <v>1500</v>
      </c>
      <c r="I6699" s="3">
        <v>-937.5</v>
      </c>
      <c r="J6699" s="3">
        <v>562.5</v>
      </c>
    </row>
    <row r="6700" spans="1:10" x14ac:dyDescent="0.25">
      <c r="A6700" s="4" t="s">
        <v>9404</v>
      </c>
      <c r="B6700" s="4" t="s">
        <v>11128</v>
      </c>
      <c r="C6700" s="11" t="s">
        <v>11124</v>
      </c>
      <c r="D6700" t="s">
        <v>8934</v>
      </c>
      <c r="E6700" t="s">
        <v>1</v>
      </c>
      <c r="F6700" s="2">
        <v>44256</v>
      </c>
      <c r="G6700" t="s">
        <v>8935</v>
      </c>
      <c r="H6700" s="3">
        <v>22500</v>
      </c>
      <c r="I6700" s="3">
        <v>-19687.5</v>
      </c>
      <c r="J6700" s="3">
        <v>2812.5</v>
      </c>
    </row>
    <row r="6701" spans="1:10" x14ac:dyDescent="0.25">
      <c r="A6701" s="4" t="s">
        <v>9404</v>
      </c>
      <c r="B6701" s="4" t="s">
        <v>11128</v>
      </c>
      <c r="C6701" s="11" t="s">
        <v>11124</v>
      </c>
      <c r="D6701" t="s">
        <v>8936</v>
      </c>
      <c r="E6701" t="s">
        <v>1</v>
      </c>
      <c r="F6701" s="2">
        <v>45382</v>
      </c>
      <c r="G6701" t="s">
        <v>5348</v>
      </c>
      <c r="H6701" s="3">
        <v>10800</v>
      </c>
      <c r="I6701" s="3">
        <v>-112.5</v>
      </c>
      <c r="J6701" s="3">
        <v>10687.5</v>
      </c>
    </row>
    <row r="6702" spans="1:10" x14ac:dyDescent="0.25">
      <c r="A6702" s="4" t="s">
        <v>9404</v>
      </c>
      <c r="B6702" s="4" t="s">
        <v>11128</v>
      </c>
      <c r="C6702" s="11" t="s">
        <v>11124</v>
      </c>
      <c r="D6702" t="s">
        <v>8937</v>
      </c>
      <c r="E6702" t="s">
        <v>1</v>
      </c>
      <c r="F6702" s="2">
        <v>45016</v>
      </c>
      <c r="G6702" t="s">
        <v>8938</v>
      </c>
      <c r="H6702" s="3">
        <v>1000</v>
      </c>
      <c r="I6702" s="3">
        <v>-375</v>
      </c>
      <c r="J6702" s="3">
        <v>625</v>
      </c>
    </row>
    <row r="6703" spans="1:10" x14ac:dyDescent="0.25">
      <c r="A6703" s="4" t="s">
        <v>9404</v>
      </c>
      <c r="B6703" s="4" t="s">
        <v>11128</v>
      </c>
      <c r="C6703" s="11" t="s">
        <v>11124</v>
      </c>
      <c r="D6703" t="s">
        <v>8939</v>
      </c>
      <c r="E6703" t="s">
        <v>1</v>
      </c>
      <c r="F6703" s="2">
        <v>45016</v>
      </c>
      <c r="G6703" t="s">
        <v>8940</v>
      </c>
      <c r="H6703" s="3">
        <v>18541.400000000001</v>
      </c>
      <c r="I6703" s="3">
        <v>-6953.03</v>
      </c>
      <c r="J6703" s="3">
        <v>11588.37</v>
      </c>
    </row>
    <row r="6704" spans="1:10" x14ac:dyDescent="0.25">
      <c r="A6704" s="4" t="s">
        <v>9404</v>
      </c>
      <c r="B6704" s="4" t="s">
        <v>11128</v>
      </c>
      <c r="C6704" s="11" t="s">
        <v>11124</v>
      </c>
      <c r="D6704" t="s">
        <v>8941</v>
      </c>
      <c r="E6704" t="s">
        <v>1</v>
      </c>
      <c r="F6704" s="2">
        <v>42886</v>
      </c>
      <c r="G6704" t="s">
        <v>8942</v>
      </c>
      <c r="H6704" s="3">
        <v>17750</v>
      </c>
      <c r="I6704" s="3">
        <v>-17750</v>
      </c>
      <c r="J6704" s="3">
        <v>0</v>
      </c>
    </row>
    <row r="6705" spans="1:10" x14ac:dyDescent="0.25">
      <c r="A6705" s="4" t="s">
        <v>9404</v>
      </c>
      <c r="B6705" s="4" t="s">
        <v>11128</v>
      </c>
      <c r="C6705" s="11" t="s">
        <v>11124</v>
      </c>
      <c r="D6705" t="s">
        <v>8943</v>
      </c>
      <c r="E6705" t="s">
        <v>1</v>
      </c>
      <c r="F6705" s="2">
        <v>42794</v>
      </c>
      <c r="G6705" t="s">
        <v>8944</v>
      </c>
      <c r="H6705" s="3">
        <v>4500</v>
      </c>
      <c r="I6705" s="3">
        <v>-4500</v>
      </c>
      <c r="J6705" s="3">
        <v>0</v>
      </c>
    </row>
    <row r="6706" spans="1:10" x14ac:dyDescent="0.25">
      <c r="A6706" s="4" t="s">
        <v>9404</v>
      </c>
      <c r="B6706" s="4" t="s">
        <v>11128</v>
      </c>
      <c r="C6706" s="11" t="s">
        <v>11124</v>
      </c>
      <c r="D6706" t="s">
        <v>8945</v>
      </c>
      <c r="E6706" t="s">
        <v>1</v>
      </c>
      <c r="F6706" s="2">
        <v>42187</v>
      </c>
      <c r="G6706" t="s">
        <v>6400</v>
      </c>
      <c r="H6706" s="3">
        <v>8723.5</v>
      </c>
      <c r="I6706" s="3">
        <v>-8723.5</v>
      </c>
      <c r="J6706" s="3">
        <v>0</v>
      </c>
    </row>
    <row r="6707" spans="1:10" x14ac:dyDescent="0.25">
      <c r="A6707" s="4" t="s">
        <v>9404</v>
      </c>
      <c r="B6707" s="4" t="s">
        <v>11128</v>
      </c>
      <c r="C6707" s="11" t="s">
        <v>11124</v>
      </c>
      <c r="D6707" t="s">
        <v>8945</v>
      </c>
      <c r="E6707" t="s">
        <v>7</v>
      </c>
      <c r="F6707" s="2">
        <v>42338</v>
      </c>
      <c r="G6707" t="s">
        <v>6400</v>
      </c>
      <c r="H6707" s="3">
        <v>1444</v>
      </c>
      <c r="I6707" s="3">
        <v>-1444</v>
      </c>
      <c r="J6707" s="3">
        <v>0</v>
      </c>
    </row>
    <row r="6708" spans="1:10" x14ac:dyDescent="0.25">
      <c r="A6708" s="4" t="s">
        <v>9404</v>
      </c>
      <c r="B6708" s="4" t="s">
        <v>11128</v>
      </c>
      <c r="C6708" s="11" t="s">
        <v>11124</v>
      </c>
      <c r="D6708" t="s">
        <v>8945</v>
      </c>
      <c r="E6708" t="s">
        <v>9</v>
      </c>
      <c r="F6708" s="2">
        <v>42521</v>
      </c>
      <c r="G6708" t="s">
        <v>6400</v>
      </c>
      <c r="H6708" s="3">
        <v>2356</v>
      </c>
      <c r="I6708" s="3">
        <v>-2356</v>
      </c>
      <c r="J6708" s="3">
        <v>0</v>
      </c>
    </row>
    <row r="6709" spans="1:10" x14ac:dyDescent="0.25">
      <c r="A6709" s="4" t="s">
        <v>9404</v>
      </c>
      <c r="B6709" s="4" t="s">
        <v>11128</v>
      </c>
      <c r="C6709" s="11" t="s">
        <v>11124</v>
      </c>
      <c r="D6709" t="s">
        <v>8946</v>
      </c>
      <c r="E6709" t="s">
        <v>1</v>
      </c>
      <c r="F6709" s="2">
        <v>42542</v>
      </c>
      <c r="G6709" t="s">
        <v>8947</v>
      </c>
      <c r="H6709" s="3">
        <v>26198.92</v>
      </c>
      <c r="I6709" s="3">
        <v>-26198.92</v>
      </c>
      <c r="J6709" s="3">
        <v>0</v>
      </c>
    </row>
    <row r="6710" spans="1:10" x14ac:dyDescent="0.25">
      <c r="A6710" s="4" t="s">
        <v>9404</v>
      </c>
      <c r="B6710" s="4" t="s">
        <v>11128</v>
      </c>
      <c r="C6710" s="11" t="s">
        <v>11124</v>
      </c>
      <c r="D6710" t="s">
        <v>8946</v>
      </c>
      <c r="E6710" t="s">
        <v>7</v>
      </c>
      <c r="F6710" s="2">
        <v>42531</v>
      </c>
      <c r="G6710" t="s">
        <v>8947</v>
      </c>
      <c r="H6710" s="3">
        <v>4432</v>
      </c>
      <c r="I6710" s="3">
        <v>-4432</v>
      </c>
      <c r="J6710" s="3">
        <v>0</v>
      </c>
    </row>
    <row r="6711" spans="1:10" x14ac:dyDescent="0.25">
      <c r="A6711" s="4" t="s">
        <v>9404</v>
      </c>
      <c r="B6711" s="4" t="s">
        <v>11128</v>
      </c>
      <c r="C6711" s="11" t="s">
        <v>11124</v>
      </c>
      <c r="D6711" t="s">
        <v>8946</v>
      </c>
      <c r="E6711" t="s">
        <v>9</v>
      </c>
      <c r="F6711" s="2">
        <v>43081</v>
      </c>
      <c r="G6711" t="s">
        <v>8947</v>
      </c>
      <c r="H6711" s="3">
        <v>2605</v>
      </c>
      <c r="I6711" s="3">
        <v>-2605</v>
      </c>
      <c r="J6711" s="3">
        <v>0</v>
      </c>
    </row>
    <row r="6712" spans="1:10" x14ac:dyDescent="0.25">
      <c r="A6712" s="4" t="s">
        <v>9404</v>
      </c>
      <c r="B6712" s="4" t="s">
        <v>11128</v>
      </c>
      <c r="C6712" s="11" t="s">
        <v>11124</v>
      </c>
      <c r="D6712" t="s">
        <v>8946</v>
      </c>
      <c r="E6712" t="s">
        <v>19</v>
      </c>
      <c r="F6712" s="2">
        <v>43099</v>
      </c>
      <c r="G6712" t="s">
        <v>8947</v>
      </c>
      <c r="H6712" s="3">
        <v>4186</v>
      </c>
      <c r="I6712" s="3">
        <v>-4186</v>
      </c>
      <c r="J6712" s="3">
        <v>0</v>
      </c>
    </row>
    <row r="6713" spans="1:10" x14ac:dyDescent="0.25">
      <c r="A6713" s="4" t="s">
        <v>9404</v>
      </c>
      <c r="B6713" s="4" t="s">
        <v>11128</v>
      </c>
      <c r="C6713" s="11" t="s">
        <v>11124</v>
      </c>
      <c r="D6713" t="s">
        <v>8946</v>
      </c>
      <c r="E6713" t="s">
        <v>21</v>
      </c>
      <c r="F6713" s="2">
        <v>42978</v>
      </c>
      <c r="G6713" t="s">
        <v>8947</v>
      </c>
      <c r="H6713" s="3">
        <v>8083</v>
      </c>
      <c r="I6713" s="3">
        <v>-8083</v>
      </c>
      <c r="J6713" s="3">
        <v>0</v>
      </c>
    </row>
    <row r="6714" spans="1:10" x14ac:dyDescent="0.25">
      <c r="A6714" s="4" t="s">
        <v>9404</v>
      </c>
      <c r="B6714" s="4" t="s">
        <v>11128</v>
      </c>
      <c r="C6714" s="11" t="s">
        <v>11124</v>
      </c>
      <c r="D6714" t="s">
        <v>8946</v>
      </c>
      <c r="E6714" t="s">
        <v>23</v>
      </c>
      <c r="F6714" s="2">
        <v>43190</v>
      </c>
      <c r="G6714" t="s">
        <v>8929</v>
      </c>
      <c r="H6714" s="3">
        <v>3400</v>
      </c>
      <c r="I6714" s="3">
        <v>-3400</v>
      </c>
      <c r="J6714" s="3">
        <v>0</v>
      </c>
    </row>
    <row r="6715" spans="1:10" x14ac:dyDescent="0.25">
      <c r="A6715" s="4" t="s">
        <v>9404</v>
      </c>
      <c r="B6715" s="4" t="s">
        <v>11128</v>
      </c>
      <c r="C6715" s="11" t="s">
        <v>11124</v>
      </c>
      <c r="D6715" t="s">
        <v>8948</v>
      </c>
      <c r="E6715" t="s">
        <v>1</v>
      </c>
      <c r="F6715" s="2">
        <v>43131</v>
      </c>
      <c r="G6715" t="s">
        <v>8949</v>
      </c>
      <c r="H6715" s="3">
        <v>4200</v>
      </c>
      <c r="I6715" s="3">
        <v>-4200</v>
      </c>
      <c r="J6715" s="3">
        <v>0</v>
      </c>
    </row>
    <row r="6716" spans="1:10" x14ac:dyDescent="0.25">
      <c r="A6716" s="4" t="s">
        <v>9404</v>
      </c>
      <c r="B6716" s="4" t="s">
        <v>11128</v>
      </c>
      <c r="C6716" s="11" t="s">
        <v>11124</v>
      </c>
      <c r="D6716" t="s">
        <v>8950</v>
      </c>
      <c r="E6716" t="s">
        <v>1</v>
      </c>
      <c r="F6716" s="2">
        <v>43403</v>
      </c>
      <c r="G6716" t="s">
        <v>8951</v>
      </c>
      <c r="H6716" s="3">
        <v>2000</v>
      </c>
      <c r="I6716" s="3">
        <v>-2000</v>
      </c>
      <c r="J6716" s="3">
        <v>0</v>
      </c>
    </row>
    <row r="6717" spans="1:10" x14ac:dyDescent="0.25">
      <c r="A6717" s="4" t="s">
        <v>9404</v>
      </c>
      <c r="B6717" s="4" t="s">
        <v>11128</v>
      </c>
      <c r="C6717" s="11" t="s">
        <v>11124</v>
      </c>
      <c r="D6717" t="s">
        <v>8952</v>
      </c>
      <c r="E6717" t="s">
        <v>1</v>
      </c>
      <c r="F6717" s="2">
        <v>44197</v>
      </c>
      <c r="G6717" t="s">
        <v>8953</v>
      </c>
      <c r="H6717" s="3">
        <v>15000</v>
      </c>
      <c r="I6717" s="3">
        <v>-13125</v>
      </c>
      <c r="J6717" s="3">
        <v>1875</v>
      </c>
    </row>
    <row r="6718" spans="1:10" x14ac:dyDescent="0.25">
      <c r="A6718" s="4" t="s">
        <v>9404</v>
      </c>
      <c r="B6718" s="4" t="s">
        <v>11128</v>
      </c>
      <c r="C6718" s="11" t="s">
        <v>11124</v>
      </c>
      <c r="D6718" t="s">
        <v>8954</v>
      </c>
      <c r="E6718" t="s">
        <v>1</v>
      </c>
      <c r="F6718" s="2">
        <v>45107</v>
      </c>
      <c r="G6718" t="s">
        <v>8955</v>
      </c>
      <c r="H6718" s="3">
        <v>33000</v>
      </c>
      <c r="I6718" s="3">
        <v>-4125</v>
      </c>
      <c r="J6718" s="3">
        <v>28875</v>
      </c>
    </row>
    <row r="6719" spans="1:10" x14ac:dyDescent="0.25">
      <c r="A6719" s="4" t="s">
        <v>9404</v>
      </c>
      <c r="B6719" s="4" t="s">
        <v>11128</v>
      </c>
      <c r="C6719" s="11" t="s">
        <v>11124</v>
      </c>
      <c r="D6719" t="s">
        <v>8954</v>
      </c>
      <c r="E6719" t="s">
        <v>7</v>
      </c>
      <c r="F6719" s="2">
        <v>45153</v>
      </c>
      <c r="G6719" t="s">
        <v>8955</v>
      </c>
      <c r="H6719" s="3">
        <v>1200</v>
      </c>
      <c r="I6719" s="3">
        <v>-150</v>
      </c>
      <c r="J6719" s="3">
        <v>1050</v>
      </c>
    </row>
    <row r="6720" spans="1:10" x14ac:dyDescent="0.25">
      <c r="A6720" s="4" t="s">
        <v>9404</v>
      </c>
      <c r="B6720" s="4" t="s">
        <v>11128</v>
      </c>
      <c r="C6720" s="11" t="s">
        <v>11124</v>
      </c>
      <c r="D6720" t="s">
        <v>8956</v>
      </c>
      <c r="E6720" t="s">
        <v>1</v>
      </c>
      <c r="F6720" s="2">
        <v>45138</v>
      </c>
      <c r="G6720" t="s">
        <v>8957</v>
      </c>
      <c r="H6720" s="3">
        <v>25200</v>
      </c>
      <c r="I6720" s="3">
        <v>-3150</v>
      </c>
      <c r="J6720" s="3">
        <v>22050</v>
      </c>
    </row>
    <row r="6721" spans="1:10" x14ac:dyDescent="0.25">
      <c r="A6721" s="4" t="s">
        <v>9404</v>
      </c>
      <c r="B6721" s="4" t="s">
        <v>11128</v>
      </c>
      <c r="C6721" s="11" t="s">
        <v>11124</v>
      </c>
      <c r="D6721" t="s">
        <v>8958</v>
      </c>
      <c r="E6721" t="s">
        <v>1</v>
      </c>
      <c r="F6721" s="2">
        <v>42137</v>
      </c>
      <c r="G6721" t="s">
        <v>8134</v>
      </c>
      <c r="H6721" s="3">
        <v>28438.23</v>
      </c>
      <c r="I6721" s="3">
        <v>-28438.23</v>
      </c>
      <c r="J6721" s="3">
        <v>0</v>
      </c>
    </row>
    <row r="6722" spans="1:10" x14ac:dyDescent="0.25">
      <c r="A6722" s="4" t="s">
        <v>9404</v>
      </c>
      <c r="B6722" s="4" t="s">
        <v>11128</v>
      </c>
      <c r="C6722" s="11" t="s">
        <v>11124</v>
      </c>
      <c r="D6722" t="s">
        <v>8958</v>
      </c>
      <c r="E6722" t="s">
        <v>7</v>
      </c>
      <c r="F6722" s="2">
        <v>42137</v>
      </c>
      <c r="G6722" t="s">
        <v>8134</v>
      </c>
      <c r="H6722" s="3">
        <v>6552</v>
      </c>
      <c r="I6722" s="3">
        <v>-6552</v>
      </c>
      <c r="J6722" s="3">
        <v>0</v>
      </c>
    </row>
    <row r="6723" spans="1:10" x14ac:dyDescent="0.25">
      <c r="A6723" s="4" t="s">
        <v>9404</v>
      </c>
      <c r="B6723" s="4" t="s">
        <v>11128</v>
      </c>
      <c r="C6723" s="11" t="s">
        <v>11124</v>
      </c>
      <c r="D6723" t="s">
        <v>8958</v>
      </c>
      <c r="E6723" t="s">
        <v>9</v>
      </c>
      <c r="F6723" s="2">
        <v>42369</v>
      </c>
      <c r="G6723" t="s">
        <v>8134</v>
      </c>
      <c r="H6723" s="3">
        <v>8000</v>
      </c>
      <c r="I6723" s="3">
        <v>-8000</v>
      </c>
      <c r="J6723" s="3">
        <v>0</v>
      </c>
    </row>
    <row r="6724" spans="1:10" x14ac:dyDescent="0.25">
      <c r="A6724" s="4" t="s">
        <v>9404</v>
      </c>
      <c r="B6724" s="4" t="s">
        <v>11128</v>
      </c>
      <c r="C6724" s="11" t="s">
        <v>11124</v>
      </c>
      <c r="D6724" t="s">
        <v>8958</v>
      </c>
      <c r="E6724" t="s">
        <v>19</v>
      </c>
      <c r="F6724" s="2">
        <v>42766</v>
      </c>
      <c r="G6724" t="s">
        <v>8134</v>
      </c>
      <c r="H6724" s="3">
        <v>7491.34</v>
      </c>
      <c r="I6724" s="3">
        <v>-7491.34</v>
      </c>
      <c r="J6724" s="3">
        <v>0</v>
      </c>
    </row>
    <row r="6725" spans="1:10" x14ac:dyDescent="0.25">
      <c r="A6725" s="4" t="s">
        <v>9404</v>
      </c>
      <c r="B6725" s="4" t="s">
        <v>11128</v>
      </c>
      <c r="C6725" s="11" t="s">
        <v>11124</v>
      </c>
      <c r="D6725" t="s">
        <v>8959</v>
      </c>
      <c r="E6725" t="s">
        <v>1</v>
      </c>
      <c r="F6725" s="2">
        <v>42825</v>
      </c>
      <c r="G6725" t="s">
        <v>8960</v>
      </c>
      <c r="H6725" s="3">
        <v>17750</v>
      </c>
      <c r="I6725" s="3">
        <v>-17750</v>
      </c>
      <c r="J6725" s="3">
        <v>0</v>
      </c>
    </row>
    <row r="6726" spans="1:10" x14ac:dyDescent="0.25">
      <c r="A6726" s="4" t="s">
        <v>9404</v>
      </c>
      <c r="B6726" s="4" t="s">
        <v>11128</v>
      </c>
      <c r="C6726" s="11" t="s">
        <v>11124</v>
      </c>
      <c r="D6726" t="s">
        <v>8961</v>
      </c>
      <c r="E6726" t="s">
        <v>1</v>
      </c>
      <c r="F6726" s="2">
        <v>42978</v>
      </c>
      <c r="G6726" t="s">
        <v>8962</v>
      </c>
      <c r="H6726" s="3">
        <v>5600</v>
      </c>
      <c r="I6726" s="3">
        <v>-5600</v>
      </c>
      <c r="J6726" s="3">
        <v>0</v>
      </c>
    </row>
    <row r="6727" spans="1:10" x14ac:dyDescent="0.25">
      <c r="A6727" s="4" t="s">
        <v>9404</v>
      </c>
      <c r="B6727" s="4" t="s">
        <v>11128</v>
      </c>
      <c r="C6727" s="11" t="s">
        <v>11124</v>
      </c>
      <c r="D6727" t="s">
        <v>8963</v>
      </c>
      <c r="E6727" t="s">
        <v>1</v>
      </c>
      <c r="F6727" s="2">
        <v>42542</v>
      </c>
      <c r="G6727" t="s">
        <v>8964</v>
      </c>
      <c r="H6727" s="3">
        <v>26198.92</v>
      </c>
      <c r="I6727" s="3">
        <v>-26198.92</v>
      </c>
      <c r="J6727" s="3">
        <v>0</v>
      </c>
    </row>
    <row r="6728" spans="1:10" x14ac:dyDescent="0.25">
      <c r="A6728" s="4" t="s">
        <v>9404</v>
      </c>
      <c r="B6728" s="4" t="s">
        <v>11128</v>
      </c>
      <c r="C6728" s="11" t="s">
        <v>11124</v>
      </c>
      <c r="D6728" t="s">
        <v>8963</v>
      </c>
      <c r="E6728" t="s">
        <v>7</v>
      </c>
      <c r="F6728" s="2">
        <v>42531</v>
      </c>
      <c r="G6728" t="s">
        <v>8964</v>
      </c>
      <c r="H6728" s="3">
        <v>2216</v>
      </c>
      <c r="I6728" s="3">
        <v>-2216</v>
      </c>
      <c r="J6728" s="3">
        <v>0</v>
      </c>
    </row>
    <row r="6729" spans="1:10" x14ac:dyDescent="0.25">
      <c r="A6729" s="4" t="s">
        <v>9404</v>
      </c>
      <c r="B6729" s="4" t="s">
        <v>11128</v>
      </c>
      <c r="C6729" s="11" t="s">
        <v>11124</v>
      </c>
      <c r="D6729" t="s">
        <v>8963</v>
      </c>
      <c r="E6729" t="s">
        <v>9</v>
      </c>
      <c r="F6729" s="2">
        <v>42794</v>
      </c>
      <c r="G6729" t="s">
        <v>8964</v>
      </c>
      <c r="H6729" s="3">
        <v>12000</v>
      </c>
      <c r="I6729" s="3">
        <v>-12000</v>
      </c>
      <c r="J6729" s="3">
        <v>0</v>
      </c>
    </row>
    <row r="6730" spans="1:10" x14ac:dyDescent="0.25">
      <c r="A6730" s="4" t="s">
        <v>9404</v>
      </c>
      <c r="B6730" s="4" t="s">
        <v>11128</v>
      </c>
      <c r="C6730" s="11" t="s">
        <v>11124</v>
      </c>
      <c r="D6730" t="s">
        <v>8963</v>
      </c>
      <c r="E6730" t="s">
        <v>19</v>
      </c>
      <c r="F6730" s="2">
        <v>43099</v>
      </c>
      <c r="G6730" t="s">
        <v>8964</v>
      </c>
      <c r="H6730" s="3">
        <v>2095</v>
      </c>
      <c r="I6730" s="3">
        <v>-2095</v>
      </c>
      <c r="J6730" s="3">
        <v>0</v>
      </c>
    </row>
    <row r="6731" spans="1:10" x14ac:dyDescent="0.25">
      <c r="A6731" s="4" t="s">
        <v>9404</v>
      </c>
      <c r="B6731" s="4" t="s">
        <v>11128</v>
      </c>
      <c r="C6731" s="11" t="s">
        <v>11124</v>
      </c>
      <c r="D6731" t="s">
        <v>8963</v>
      </c>
      <c r="E6731" t="s">
        <v>21</v>
      </c>
      <c r="F6731" s="2">
        <v>42955</v>
      </c>
      <c r="G6731" t="s">
        <v>8964</v>
      </c>
      <c r="H6731" s="3">
        <v>8083</v>
      </c>
      <c r="I6731" s="3">
        <v>-8083</v>
      </c>
      <c r="J6731" s="3">
        <v>0</v>
      </c>
    </row>
    <row r="6732" spans="1:10" x14ac:dyDescent="0.25">
      <c r="A6732" s="4" t="s">
        <v>9404</v>
      </c>
      <c r="B6732" s="4" t="s">
        <v>11128</v>
      </c>
      <c r="C6732" s="11" t="s">
        <v>11124</v>
      </c>
      <c r="D6732" t="s">
        <v>8963</v>
      </c>
      <c r="E6732" t="s">
        <v>23</v>
      </c>
      <c r="F6732" s="2">
        <v>43159</v>
      </c>
      <c r="G6732" t="s">
        <v>8964</v>
      </c>
      <c r="H6732" s="3">
        <v>3400</v>
      </c>
      <c r="I6732" s="3">
        <v>-3400</v>
      </c>
      <c r="J6732" s="3">
        <v>0</v>
      </c>
    </row>
    <row r="6733" spans="1:10" x14ac:dyDescent="0.25">
      <c r="A6733" s="4" t="s">
        <v>9404</v>
      </c>
      <c r="B6733" s="4" t="s">
        <v>11128</v>
      </c>
      <c r="C6733" s="11" t="s">
        <v>11124</v>
      </c>
      <c r="D6733" t="s">
        <v>8965</v>
      </c>
      <c r="E6733" t="s">
        <v>1</v>
      </c>
      <c r="F6733" s="2">
        <v>43131</v>
      </c>
      <c r="G6733" t="s">
        <v>8966</v>
      </c>
      <c r="H6733" s="3">
        <v>1500</v>
      </c>
      <c r="I6733" s="3">
        <v>-1500</v>
      </c>
      <c r="J6733" s="3">
        <v>0</v>
      </c>
    </row>
    <row r="6734" spans="1:10" x14ac:dyDescent="0.25">
      <c r="A6734" s="4" t="s">
        <v>9404</v>
      </c>
      <c r="B6734" s="4" t="s">
        <v>11128</v>
      </c>
      <c r="C6734" s="11" t="s">
        <v>11124</v>
      </c>
      <c r="D6734" t="s">
        <v>8967</v>
      </c>
      <c r="E6734" t="s">
        <v>1</v>
      </c>
      <c r="F6734" s="2">
        <v>43236</v>
      </c>
      <c r="G6734" t="s">
        <v>5037</v>
      </c>
      <c r="H6734" s="3">
        <v>3000</v>
      </c>
      <c r="I6734" s="3">
        <v>-3000</v>
      </c>
      <c r="J6734" s="3">
        <v>0</v>
      </c>
    </row>
    <row r="6735" spans="1:10" x14ac:dyDescent="0.25">
      <c r="A6735" s="4" t="s">
        <v>9404</v>
      </c>
      <c r="B6735" s="4" t="s">
        <v>11128</v>
      </c>
      <c r="C6735" s="11" t="s">
        <v>11124</v>
      </c>
      <c r="D6735" t="s">
        <v>8968</v>
      </c>
      <c r="E6735" t="s">
        <v>1</v>
      </c>
      <c r="F6735" s="2">
        <v>44469</v>
      </c>
      <c r="G6735" t="s">
        <v>8969</v>
      </c>
      <c r="H6735" s="3">
        <v>49517.38</v>
      </c>
      <c r="I6735" s="3">
        <v>-30948.36</v>
      </c>
      <c r="J6735" s="3">
        <v>18569.02</v>
      </c>
    </row>
    <row r="6736" spans="1:10" x14ac:dyDescent="0.25">
      <c r="A6736" s="4" t="s">
        <v>9404</v>
      </c>
      <c r="B6736" s="4" t="s">
        <v>11128</v>
      </c>
      <c r="C6736" s="11" t="s">
        <v>11124</v>
      </c>
      <c r="D6736" t="s">
        <v>8970</v>
      </c>
      <c r="E6736" t="s">
        <v>1</v>
      </c>
      <c r="F6736" s="2">
        <v>44197</v>
      </c>
      <c r="G6736" t="s">
        <v>8971</v>
      </c>
      <c r="H6736" s="3">
        <v>15000</v>
      </c>
      <c r="I6736" s="3">
        <v>-13125</v>
      </c>
      <c r="J6736" s="3">
        <v>1875</v>
      </c>
    </row>
    <row r="6737" spans="1:10" x14ac:dyDescent="0.25">
      <c r="A6737" s="4" t="s">
        <v>9404</v>
      </c>
      <c r="B6737" s="4" t="s">
        <v>11128</v>
      </c>
      <c r="C6737" s="11" t="s">
        <v>11124</v>
      </c>
      <c r="D6737" t="s">
        <v>8972</v>
      </c>
      <c r="E6737" t="s">
        <v>1</v>
      </c>
      <c r="F6737" s="2">
        <v>45382</v>
      </c>
      <c r="G6737" t="s">
        <v>8973</v>
      </c>
      <c r="H6737" s="3">
        <v>10200</v>
      </c>
      <c r="I6737" s="3">
        <v>0</v>
      </c>
      <c r="J6737" s="3">
        <v>10200</v>
      </c>
    </row>
    <row r="6738" spans="1:10" x14ac:dyDescent="0.25">
      <c r="A6738" s="4" t="s">
        <v>9404</v>
      </c>
      <c r="B6738" s="4" t="s">
        <v>11128</v>
      </c>
      <c r="C6738" s="11" t="s">
        <v>11124</v>
      </c>
      <c r="D6738" t="s">
        <v>8974</v>
      </c>
      <c r="E6738" t="s">
        <v>1</v>
      </c>
      <c r="F6738" s="2">
        <v>45184</v>
      </c>
      <c r="G6738" t="s">
        <v>8975</v>
      </c>
      <c r="H6738" s="3">
        <v>25200</v>
      </c>
      <c r="I6738" s="3">
        <v>-3150</v>
      </c>
      <c r="J6738" s="3">
        <v>22050</v>
      </c>
    </row>
    <row r="6739" spans="1:10" x14ac:dyDescent="0.25">
      <c r="A6739" s="4" t="s">
        <v>9404</v>
      </c>
      <c r="B6739" s="4" t="s">
        <v>11128</v>
      </c>
      <c r="C6739" s="11" t="s">
        <v>11124</v>
      </c>
      <c r="D6739" t="s">
        <v>8976</v>
      </c>
      <c r="E6739" t="s">
        <v>1</v>
      </c>
      <c r="F6739" s="2">
        <v>42137</v>
      </c>
      <c r="G6739" t="s">
        <v>8977</v>
      </c>
      <c r="H6739" s="3">
        <v>27806.55</v>
      </c>
      <c r="I6739" s="3">
        <v>-27806.55</v>
      </c>
      <c r="J6739" s="3">
        <v>0</v>
      </c>
    </row>
    <row r="6740" spans="1:10" x14ac:dyDescent="0.25">
      <c r="A6740" s="4" t="s">
        <v>9404</v>
      </c>
      <c r="B6740" s="4" t="s">
        <v>11128</v>
      </c>
      <c r="C6740" s="11" t="s">
        <v>11124</v>
      </c>
      <c r="D6740" t="s">
        <v>8976</v>
      </c>
      <c r="E6740" t="s">
        <v>7</v>
      </c>
      <c r="F6740" s="2">
        <v>42369</v>
      </c>
      <c r="G6740" t="s">
        <v>8977</v>
      </c>
      <c r="H6740" s="3">
        <v>3000</v>
      </c>
      <c r="I6740" s="3">
        <v>-3000</v>
      </c>
      <c r="J6740" s="3">
        <v>0</v>
      </c>
    </row>
    <row r="6741" spans="1:10" x14ac:dyDescent="0.25">
      <c r="A6741" s="4" t="s">
        <v>9404</v>
      </c>
      <c r="B6741" s="4" t="s">
        <v>11128</v>
      </c>
      <c r="C6741" s="11" t="s">
        <v>11124</v>
      </c>
      <c r="D6741" t="s">
        <v>8978</v>
      </c>
      <c r="E6741" t="s">
        <v>1</v>
      </c>
      <c r="F6741" s="2">
        <v>43616</v>
      </c>
      <c r="G6741" t="s">
        <v>8979</v>
      </c>
      <c r="H6741" s="3">
        <v>5000</v>
      </c>
      <c r="I6741" s="3">
        <v>-5000</v>
      </c>
      <c r="J6741" s="3">
        <v>0</v>
      </c>
    </row>
    <row r="6742" spans="1:10" x14ac:dyDescent="0.25">
      <c r="A6742" s="4" t="s">
        <v>9404</v>
      </c>
      <c r="B6742" s="4" t="s">
        <v>11128</v>
      </c>
      <c r="C6742" s="11" t="s">
        <v>11124</v>
      </c>
      <c r="D6742" t="s">
        <v>8980</v>
      </c>
      <c r="E6742" t="s">
        <v>1</v>
      </c>
      <c r="F6742" s="2">
        <v>42886</v>
      </c>
      <c r="G6742" t="s">
        <v>8981</v>
      </c>
      <c r="H6742" s="3">
        <v>17750</v>
      </c>
      <c r="I6742" s="3">
        <v>-17750</v>
      </c>
      <c r="J6742" s="3">
        <v>0</v>
      </c>
    </row>
    <row r="6743" spans="1:10" x14ac:dyDescent="0.25">
      <c r="A6743" s="4" t="s">
        <v>9404</v>
      </c>
      <c r="B6743" s="4" t="s">
        <v>11128</v>
      </c>
      <c r="C6743" s="11" t="s">
        <v>11124</v>
      </c>
      <c r="D6743" t="s">
        <v>8982</v>
      </c>
      <c r="E6743" t="s">
        <v>1</v>
      </c>
      <c r="F6743" s="2">
        <v>43100</v>
      </c>
      <c r="G6743" t="s">
        <v>8983</v>
      </c>
      <c r="H6743" s="3">
        <v>623.95000000000005</v>
      </c>
      <c r="I6743" s="3">
        <v>-623.95000000000005</v>
      </c>
      <c r="J6743" s="3">
        <v>0</v>
      </c>
    </row>
    <row r="6744" spans="1:10" x14ac:dyDescent="0.25">
      <c r="A6744" s="4" t="s">
        <v>9404</v>
      </c>
      <c r="B6744" s="4" t="s">
        <v>11128</v>
      </c>
      <c r="C6744" s="11" t="s">
        <v>11124</v>
      </c>
      <c r="D6744" t="s">
        <v>8982</v>
      </c>
      <c r="E6744" t="s">
        <v>7</v>
      </c>
      <c r="F6744" s="2">
        <v>42947</v>
      </c>
      <c r="G6744" t="s">
        <v>8983</v>
      </c>
      <c r="H6744" s="3">
        <v>634.62</v>
      </c>
      <c r="I6744" s="3">
        <v>-634.62</v>
      </c>
      <c r="J6744" s="3">
        <v>0</v>
      </c>
    </row>
    <row r="6745" spans="1:10" x14ac:dyDescent="0.25">
      <c r="A6745" s="4" t="s">
        <v>9404</v>
      </c>
      <c r="B6745" s="4" t="s">
        <v>11128</v>
      </c>
      <c r="C6745" s="11" t="s">
        <v>11124</v>
      </c>
      <c r="D6745" t="s">
        <v>8984</v>
      </c>
      <c r="E6745" t="s">
        <v>1</v>
      </c>
      <c r="F6745" s="2">
        <v>44301</v>
      </c>
      <c r="G6745" t="s">
        <v>4988</v>
      </c>
      <c r="H6745" s="3">
        <v>3300</v>
      </c>
      <c r="I6745" s="3">
        <v>-2062.5</v>
      </c>
      <c r="J6745" s="3">
        <v>1237.5</v>
      </c>
    </row>
    <row r="6746" spans="1:10" x14ac:dyDescent="0.25">
      <c r="A6746" s="4" t="s">
        <v>9404</v>
      </c>
      <c r="B6746" s="4" t="s">
        <v>11128</v>
      </c>
      <c r="C6746" s="11" t="s">
        <v>11124</v>
      </c>
      <c r="D6746" t="s">
        <v>8984</v>
      </c>
      <c r="E6746" t="s">
        <v>7</v>
      </c>
      <c r="F6746" s="2">
        <v>44377</v>
      </c>
      <c r="G6746" t="s">
        <v>8985</v>
      </c>
      <c r="H6746" s="3">
        <v>3500</v>
      </c>
      <c r="I6746" s="3">
        <v>-2187.5</v>
      </c>
      <c r="J6746" s="3">
        <v>1312.5</v>
      </c>
    </row>
    <row r="6747" spans="1:10" x14ac:dyDescent="0.25">
      <c r="A6747" s="4" t="s">
        <v>9404</v>
      </c>
      <c r="B6747" s="4" t="s">
        <v>11128</v>
      </c>
      <c r="C6747" s="11" t="s">
        <v>11124</v>
      </c>
      <c r="D6747" t="s">
        <v>8986</v>
      </c>
      <c r="E6747" t="s">
        <v>1</v>
      </c>
      <c r="F6747" s="2">
        <v>42467</v>
      </c>
      <c r="G6747" t="s">
        <v>8987</v>
      </c>
      <c r="H6747" s="3">
        <v>28332.06</v>
      </c>
      <c r="I6747" s="3">
        <v>-28332.06</v>
      </c>
      <c r="J6747" s="3">
        <v>0</v>
      </c>
    </row>
    <row r="6748" spans="1:10" x14ac:dyDescent="0.25">
      <c r="A6748" s="4" t="s">
        <v>9404</v>
      </c>
      <c r="B6748" s="4" t="s">
        <v>11128</v>
      </c>
      <c r="C6748" s="11" t="s">
        <v>11124</v>
      </c>
      <c r="D6748" t="s">
        <v>8986</v>
      </c>
      <c r="E6748" t="s">
        <v>7</v>
      </c>
      <c r="F6748" s="2">
        <v>42531</v>
      </c>
      <c r="G6748" t="s">
        <v>8987</v>
      </c>
      <c r="H6748" s="3">
        <v>2216</v>
      </c>
      <c r="I6748" s="3">
        <v>-2216</v>
      </c>
      <c r="J6748" s="3">
        <v>0</v>
      </c>
    </row>
    <row r="6749" spans="1:10" x14ac:dyDescent="0.25">
      <c r="A6749" s="4" t="s">
        <v>9404</v>
      </c>
      <c r="B6749" s="4" t="s">
        <v>11128</v>
      </c>
      <c r="C6749" s="11" t="s">
        <v>11124</v>
      </c>
      <c r="D6749" t="s">
        <v>8986</v>
      </c>
      <c r="E6749" t="s">
        <v>9</v>
      </c>
      <c r="F6749" s="2">
        <v>43099</v>
      </c>
      <c r="G6749" t="s">
        <v>8987</v>
      </c>
      <c r="H6749" s="3">
        <v>2093</v>
      </c>
      <c r="I6749" s="3">
        <v>-2093</v>
      </c>
      <c r="J6749" s="3">
        <v>0</v>
      </c>
    </row>
    <row r="6750" spans="1:10" x14ac:dyDescent="0.25">
      <c r="A6750" s="4" t="s">
        <v>9404</v>
      </c>
      <c r="B6750" s="4" t="s">
        <v>11128</v>
      </c>
      <c r="C6750" s="11" t="s">
        <v>11124</v>
      </c>
      <c r="D6750" t="s">
        <v>8986</v>
      </c>
      <c r="E6750" t="s">
        <v>19</v>
      </c>
      <c r="F6750" s="2">
        <v>42955</v>
      </c>
      <c r="G6750" t="s">
        <v>8987</v>
      </c>
      <c r="H6750" s="3">
        <v>8083</v>
      </c>
      <c r="I6750" s="3">
        <v>-8083</v>
      </c>
      <c r="J6750" s="3">
        <v>0</v>
      </c>
    </row>
    <row r="6751" spans="1:10" x14ac:dyDescent="0.25">
      <c r="A6751" s="4" t="s">
        <v>9404</v>
      </c>
      <c r="B6751" s="4" t="s">
        <v>11128</v>
      </c>
      <c r="C6751" s="11" t="s">
        <v>11124</v>
      </c>
      <c r="D6751" t="s">
        <v>8986</v>
      </c>
      <c r="E6751" t="s">
        <v>21</v>
      </c>
      <c r="F6751" s="2">
        <v>43190</v>
      </c>
      <c r="G6751" t="s">
        <v>8987</v>
      </c>
      <c r="H6751" s="3">
        <v>3400</v>
      </c>
      <c r="I6751" s="3">
        <v>-3400</v>
      </c>
      <c r="J6751" s="3">
        <v>0</v>
      </c>
    </row>
    <row r="6752" spans="1:10" x14ac:dyDescent="0.25">
      <c r="A6752" s="4" t="s">
        <v>9404</v>
      </c>
      <c r="B6752" s="4" t="s">
        <v>11128</v>
      </c>
      <c r="C6752" s="11" t="s">
        <v>11124</v>
      </c>
      <c r="D6752" t="s">
        <v>8988</v>
      </c>
      <c r="E6752" t="s">
        <v>1</v>
      </c>
      <c r="F6752" s="2">
        <v>43524</v>
      </c>
      <c r="G6752" t="s">
        <v>8989</v>
      </c>
      <c r="H6752" s="3">
        <v>23000</v>
      </c>
      <c r="I6752" s="3">
        <v>-23000</v>
      </c>
      <c r="J6752" s="3">
        <v>0</v>
      </c>
    </row>
    <row r="6753" spans="1:10" x14ac:dyDescent="0.25">
      <c r="A6753" s="4" t="s">
        <v>9404</v>
      </c>
      <c r="B6753" s="4" t="s">
        <v>11128</v>
      </c>
      <c r="C6753" s="11" t="s">
        <v>11124</v>
      </c>
      <c r="D6753" t="s">
        <v>8990</v>
      </c>
      <c r="E6753" t="s">
        <v>1</v>
      </c>
      <c r="F6753" s="2">
        <v>44392</v>
      </c>
      <c r="G6753" t="s">
        <v>8991</v>
      </c>
      <c r="H6753" s="3">
        <v>22300</v>
      </c>
      <c r="I6753" s="3">
        <v>-13937.5</v>
      </c>
      <c r="J6753" s="3">
        <v>8362.5</v>
      </c>
    </row>
    <row r="6754" spans="1:10" x14ac:dyDescent="0.25">
      <c r="A6754" s="4" t="s">
        <v>9404</v>
      </c>
      <c r="B6754" s="4" t="s">
        <v>11128</v>
      </c>
      <c r="C6754" s="11" t="s">
        <v>11124</v>
      </c>
      <c r="D6754" t="s">
        <v>8992</v>
      </c>
      <c r="E6754" t="s">
        <v>1</v>
      </c>
      <c r="F6754" s="2">
        <v>44347</v>
      </c>
      <c r="G6754" t="s">
        <v>5008</v>
      </c>
      <c r="H6754" s="3">
        <v>3200</v>
      </c>
      <c r="I6754" s="3">
        <v>-2000</v>
      </c>
      <c r="J6754" s="3">
        <v>1200</v>
      </c>
    </row>
    <row r="6755" spans="1:10" x14ac:dyDescent="0.25">
      <c r="A6755" s="4" t="s">
        <v>9404</v>
      </c>
      <c r="B6755" s="4" t="s">
        <v>11128</v>
      </c>
      <c r="C6755" s="11" t="s">
        <v>11124</v>
      </c>
      <c r="D6755" t="s">
        <v>8993</v>
      </c>
      <c r="E6755" t="s">
        <v>1</v>
      </c>
      <c r="F6755" s="2">
        <v>45122</v>
      </c>
      <c r="G6755" t="s">
        <v>8994</v>
      </c>
      <c r="H6755" s="3">
        <v>21700</v>
      </c>
      <c r="I6755" s="3">
        <v>-2712.5</v>
      </c>
      <c r="J6755" s="3">
        <v>18987.5</v>
      </c>
    </row>
    <row r="6756" spans="1:10" x14ac:dyDescent="0.25">
      <c r="A6756" s="4" t="s">
        <v>9404</v>
      </c>
      <c r="B6756" s="4" t="s">
        <v>11128</v>
      </c>
      <c r="C6756" s="11" t="s">
        <v>11124</v>
      </c>
      <c r="D6756" t="s">
        <v>8995</v>
      </c>
      <c r="E6756" t="s">
        <v>1</v>
      </c>
      <c r="F6756" s="2">
        <v>42109</v>
      </c>
      <c r="G6756" t="s">
        <v>6396</v>
      </c>
      <c r="H6756" s="3">
        <v>4218.3599999999997</v>
      </c>
      <c r="I6756" s="3">
        <v>-4218.3599999999997</v>
      </c>
      <c r="J6756" s="3">
        <v>0</v>
      </c>
    </row>
    <row r="6757" spans="1:10" x14ac:dyDescent="0.25">
      <c r="A6757" s="4" t="s">
        <v>9404</v>
      </c>
      <c r="B6757" s="4" t="s">
        <v>11128</v>
      </c>
      <c r="C6757" s="11" t="s">
        <v>11124</v>
      </c>
      <c r="D6757" t="s">
        <v>8995</v>
      </c>
      <c r="E6757" t="s">
        <v>7</v>
      </c>
      <c r="F6757" s="2">
        <v>42573</v>
      </c>
      <c r="G6757" t="s">
        <v>6396</v>
      </c>
      <c r="H6757" s="3">
        <v>500</v>
      </c>
      <c r="I6757" s="3">
        <v>-500</v>
      </c>
      <c r="J6757" s="3">
        <v>0</v>
      </c>
    </row>
    <row r="6758" spans="1:10" x14ac:dyDescent="0.25">
      <c r="A6758" s="4" t="s">
        <v>9404</v>
      </c>
      <c r="B6758" s="4" t="s">
        <v>11128</v>
      </c>
      <c r="C6758" s="11" t="s">
        <v>11124</v>
      </c>
      <c r="D6758" t="s">
        <v>8996</v>
      </c>
      <c r="E6758" t="s">
        <v>1</v>
      </c>
      <c r="F6758" s="2">
        <v>42277</v>
      </c>
      <c r="G6758" t="s">
        <v>8997</v>
      </c>
      <c r="H6758" s="3">
        <v>44500</v>
      </c>
      <c r="I6758" s="3">
        <v>-44500</v>
      </c>
      <c r="J6758" s="3">
        <v>0</v>
      </c>
    </row>
    <row r="6759" spans="1:10" x14ac:dyDescent="0.25">
      <c r="A6759" s="4" t="s">
        <v>9404</v>
      </c>
      <c r="B6759" s="4" t="s">
        <v>11128</v>
      </c>
      <c r="C6759" s="11" t="s">
        <v>11124</v>
      </c>
      <c r="D6759" t="s">
        <v>8996</v>
      </c>
      <c r="E6759" t="s">
        <v>7</v>
      </c>
      <c r="F6759" s="2">
        <v>42338</v>
      </c>
      <c r="G6759" t="s">
        <v>8997</v>
      </c>
      <c r="H6759" s="3">
        <v>2400</v>
      </c>
      <c r="I6759" s="3">
        <v>-2400</v>
      </c>
      <c r="J6759" s="3">
        <v>0</v>
      </c>
    </row>
    <row r="6760" spans="1:10" x14ac:dyDescent="0.25">
      <c r="A6760" s="4" t="s">
        <v>9404</v>
      </c>
      <c r="B6760" s="4" t="s">
        <v>11128</v>
      </c>
      <c r="C6760" s="11" t="s">
        <v>11124</v>
      </c>
      <c r="D6760" t="s">
        <v>8996</v>
      </c>
      <c r="E6760" t="s">
        <v>9</v>
      </c>
      <c r="F6760" s="2">
        <v>42338</v>
      </c>
      <c r="G6760" t="s">
        <v>8997</v>
      </c>
      <c r="H6760" s="3">
        <v>1080</v>
      </c>
      <c r="I6760" s="3">
        <v>-1080</v>
      </c>
      <c r="J6760" s="3">
        <v>0</v>
      </c>
    </row>
    <row r="6761" spans="1:10" x14ac:dyDescent="0.25">
      <c r="A6761" s="4" t="s">
        <v>9404</v>
      </c>
      <c r="B6761" s="4" t="s">
        <v>11128</v>
      </c>
      <c r="C6761" s="11" t="s">
        <v>11124</v>
      </c>
      <c r="D6761" t="s">
        <v>8996</v>
      </c>
      <c r="E6761" t="s">
        <v>19</v>
      </c>
      <c r="F6761" s="2">
        <v>42916</v>
      </c>
      <c r="G6761" t="s">
        <v>8997</v>
      </c>
      <c r="H6761" s="3">
        <v>8500</v>
      </c>
      <c r="I6761" s="3">
        <v>-8500</v>
      </c>
      <c r="J6761" s="3">
        <v>0</v>
      </c>
    </row>
    <row r="6762" spans="1:10" x14ac:dyDescent="0.25">
      <c r="A6762" s="4" t="s">
        <v>9404</v>
      </c>
      <c r="B6762" s="4" t="s">
        <v>11128</v>
      </c>
      <c r="C6762" s="11" t="s">
        <v>11124</v>
      </c>
      <c r="D6762" t="s">
        <v>8998</v>
      </c>
      <c r="E6762" t="s">
        <v>1</v>
      </c>
      <c r="F6762" s="2">
        <v>42580</v>
      </c>
      <c r="G6762" t="s">
        <v>8999</v>
      </c>
      <c r="H6762" s="3">
        <v>16500</v>
      </c>
      <c r="I6762" s="3">
        <v>-16500</v>
      </c>
      <c r="J6762" s="3">
        <v>0</v>
      </c>
    </row>
    <row r="6763" spans="1:10" x14ac:dyDescent="0.25">
      <c r="A6763" s="4" t="s">
        <v>9404</v>
      </c>
      <c r="B6763" s="4" t="s">
        <v>11128</v>
      </c>
      <c r="C6763" s="11" t="s">
        <v>11124</v>
      </c>
      <c r="D6763" t="s">
        <v>8998</v>
      </c>
      <c r="E6763" t="s">
        <v>7</v>
      </c>
      <c r="F6763" s="2">
        <v>42460</v>
      </c>
      <c r="G6763" t="s">
        <v>8999</v>
      </c>
      <c r="H6763" s="3">
        <v>1000</v>
      </c>
      <c r="I6763" s="3">
        <v>-1000</v>
      </c>
      <c r="J6763" s="3">
        <v>0</v>
      </c>
    </row>
    <row r="6764" spans="1:10" x14ac:dyDescent="0.25">
      <c r="A6764" s="4" t="s">
        <v>9404</v>
      </c>
      <c r="B6764" s="4" t="s">
        <v>11128</v>
      </c>
      <c r="C6764" s="11" t="s">
        <v>11124</v>
      </c>
      <c r="D6764" t="s">
        <v>8998</v>
      </c>
      <c r="E6764" t="s">
        <v>9</v>
      </c>
      <c r="F6764" s="2">
        <v>42460</v>
      </c>
      <c r="G6764" t="s">
        <v>8999</v>
      </c>
      <c r="H6764" s="3">
        <v>480</v>
      </c>
      <c r="I6764" s="3">
        <v>-480</v>
      </c>
      <c r="J6764" s="3">
        <v>0</v>
      </c>
    </row>
    <row r="6765" spans="1:10" x14ac:dyDescent="0.25">
      <c r="A6765" s="4" t="s">
        <v>9404</v>
      </c>
      <c r="B6765" s="4" t="s">
        <v>11128</v>
      </c>
      <c r="C6765" s="11" t="s">
        <v>11124</v>
      </c>
      <c r="D6765" t="s">
        <v>8998</v>
      </c>
      <c r="E6765" t="s">
        <v>19</v>
      </c>
      <c r="F6765" s="2">
        <v>43131</v>
      </c>
      <c r="G6765" t="s">
        <v>8999</v>
      </c>
      <c r="H6765" s="3">
        <v>960</v>
      </c>
      <c r="I6765" s="3">
        <v>-960</v>
      </c>
      <c r="J6765" s="3">
        <v>0</v>
      </c>
    </row>
    <row r="6766" spans="1:10" x14ac:dyDescent="0.25">
      <c r="A6766" s="4" t="s">
        <v>9404</v>
      </c>
      <c r="B6766" s="4" t="s">
        <v>11128</v>
      </c>
      <c r="C6766" s="11" t="s">
        <v>11124</v>
      </c>
      <c r="D6766" t="s">
        <v>9000</v>
      </c>
      <c r="E6766" t="s">
        <v>1</v>
      </c>
      <c r="F6766" s="2">
        <v>42467</v>
      </c>
      <c r="G6766" t="s">
        <v>9001</v>
      </c>
      <c r="H6766" s="3">
        <v>28332.06</v>
      </c>
      <c r="I6766" s="3">
        <v>-28332.06</v>
      </c>
      <c r="J6766" s="3">
        <v>0</v>
      </c>
    </row>
    <row r="6767" spans="1:10" x14ac:dyDescent="0.25">
      <c r="A6767" s="4" t="s">
        <v>9404</v>
      </c>
      <c r="B6767" s="4" t="s">
        <v>11128</v>
      </c>
      <c r="C6767" s="11" t="s">
        <v>11124</v>
      </c>
      <c r="D6767" t="s">
        <v>9000</v>
      </c>
      <c r="E6767" t="s">
        <v>7</v>
      </c>
      <c r="F6767" s="2">
        <v>42531</v>
      </c>
      <c r="G6767" t="s">
        <v>9001</v>
      </c>
      <c r="H6767" s="3">
        <v>2219.0500000000002</v>
      </c>
      <c r="I6767" s="3">
        <v>-2219.0500000000002</v>
      </c>
      <c r="J6767" s="3">
        <v>0</v>
      </c>
    </row>
    <row r="6768" spans="1:10" x14ac:dyDescent="0.25">
      <c r="A6768" s="4" t="s">
        <v>9404</v>
      </c>
      <c r="B6768" s="4" t="s">
        <v>11128</v>
      </c>
      <c r="C6768" s="11" t="s">
        <v>11124</v>
      </c>
      <c r="D6768" t="s">
        <v>9000</v>
      </c>
      <c r="E6768" t="s">
        <v>9</v>
      </c>
      <c r="F6768" s="2">
        <v>42671</v>
      </c>
      <c r="G6768" t="s">
        <v>9001</v>
      </c>
      <c r="H6768" s="3">
        <v>8900</v>
      </c>
      <c r="I6768" s="3">
        <v>-8900</v>
      </c>
      <c r="J6768" s="3">
        <v>0</v>
      </c>
    </row>
    <row r="6769" spans="1:10" x14ac:dyDescent="0.25">
      <c r="A6769" s="4" t="s">
        <v>9404</v>
      </c>
      <c r="B6769" s="4" t="s">
        <v>11128</v>
      </c>
      <c r="C6769" s="11" t="s">
        <v>11124</v>
      </c>
      <c r="D6769" t="s">
        <v>9000</v>
      </c>
      <c r="E6769" t="s">
        <v>19</v>
      </c>
      <c r="F6769" s="2">
        <v>42702</v>
      </c>
      <c r="G6769" t="s">
        <v>9001</v>
      </c>
      <c r="H6769" s="3">
        <v>860</v>
      </c>
      <c r="I6769" s="3">
        <v>-860</v>
      </c>
      <c r="J6769" s="3">
        <v>0</v>
      </c>
    </row>
    <row r="6770" spans="1:10" x14ac:dyDescent="0.25">
      <c r="A6770" s="4" t="s">
        <v>9404</v>
      </c>
      <c r="B6770" s="4" t="s">
        <v>11128</v>
      </c>
      <c r="C6770" s="11" t="s">
        <v>11124</v>
      </c>
      <c r="D6770" t="s">
        <v>9000</v>
      </c>
      <c r="E6770" t="s">
        <v>21</v>
      </c>
      <c r="F6770" s="2">
        <v>43099</v>
      </c>
      <c r="G6770" t="s">
        <v>9001</v>
      </c>
      <c r="H6770" s="3">
        <v>2093</v>
      </c>
      <c r="I6770" s="3">
        <v>-2093</v>
      </c>
      <c r="J6770" s="3">
        <v>0</v>
      </c>
    </row>
    <row r="6771" spans="1:10" x14ac:dyDescent="0.25">
      <c r="A6771" s="4" t="s">
        <v>9404</v>
      </c>
      <c r="B6771" s="4" t="s">
        <v>11128</v>
      </c>
      <c r="C6771" s="11" t="s">
        <v>11124</v>
      </c>
      <c r="D6771" t="s">
        <v>9000</v>
      </c>
      <c r="E6771" t="s">
        <v>23</v>
      </c>
      <c r="F6771" s="2">
        <v>42955</v>
      </c>
      <c r="G6771" t="s">
        <v>9001</v>
      </c>
      <c r="H6771" s="3">
        <v>8083</v>
      </c>
      <c r="I6771" s="3">
        <v>-8083</v>
      </c>
      <c r="J6771" s="3">
        <v>0</v>
      </c>
    </row>
    <row r="6772" spans="1:10" x14ac:dyDescent="0.25">
      <c r="A6772" s="4" t="s">
        <v>9404</v>
      </c>
      <c r="B6772" s="4" t="s">
        <v>11128</v>
      </c>
      <c r="C6772" s="11" t="s">
        <v>11124</v>
      </c>
      <c r="D6772" t="s">
        <v>9000</v>
      </c>
      <c r="E6772" t="s">
        <v>25</v>
      </c>
      <c r="F6772" s="2">
        <v>43159</v>
      </c>
      <c r="G6772" t="s">
        <v>9002</v>
      </c>
      <c r="H6772" s="3">
        <v>3400</v>
      </c>
      <c r="I6772" s="3">
        <v>-3400</v>
      </c>
      <c r="J6772" s="3">
        <v>0</v>
      </c>
    </row>
    <row r="6773" spans="1:10" x14ac:dyDescent="0.25">
      <c r="A6773" s="4" t="s">
        <v>9404</v>
      </c>
      <c r="B6773" s="4" t="s">
        <v>11128</v>
      </c>
      <c r="C6773" s="11" t="s">
        <v>11124</v>
      </c>
      <c r="D6773" t="s">
        <v>9003</v>
      </c>
      <c r="E6773" t="s">
        <v>1</v>
      </c>
      <c r="F6773" s="2">
        <v>44500</v>
      </c>
      <c r="G6773" t="s">
        <v>8314</v>
      </c>
      <c r="H6773" s="3">
        <v>4350</v>
      </c>
      <c r="I6773" s="3">
        <v>-2718.75</v>
      </c>
      <c r="J6773" s="3">
        <v>1631.25</v>
      </c>
    </row>
    <row r="6774" spans="1:10" x14ac:dyDescent="0.25">
      <c r="A6774" s="4" t="s">
        <v>9404</v>
      </c>
      <c r="B6774" s="4" t="s">
        <v>11128</v>
      </c>
      <c r="C6774" s="11" t="s">
        <v>11124</v>
      </c>
      <c r="D6774" t="s">
        <v>9004</v>
      </c>
      <c r="E6774" t="s">
        <v>1</v>
      </c>
      <c r="F6774" s="2">
        <v>45122</v>
      </c>
      <c r="G6774" t="s">
        <v>9005</v>
      </c>
      <c r="H6774" s="3">
        <v>23300</v>
      </c>
      <c r="I6774" s="3">
        <v>-2912.5</v>
      </c>
      <c r="J6774" s="3">
        <v>20387.5</v>
      </c>
    </row>
    <row r="6775" spans="1:10" x14ac:dyDescent="0.25">
      <c r="A6775" s="4" t="s">
        <v>9404</v>
      </c>
      <c r="B6775" s="4" t="s">
        <v>11128</v>
      </c>
      <c r="C6775" s="11" t="s">
        <v>11124</v>
      </c>
      <c r="D6775" t="s">
        <v>9006</v>
      </c>
      <c r="E6775" t="s">
        <v>1</v>
      </c>
      <c r="F6775" s="2">
        <v>43131</v>
      </c>
      <c r="G6775" t="s">
        <v>9007</v>
      </c>
      <c r="H6775" s="3">
        <v>12500</v>
      </c>
      <c r="I6775" s="3">
        <v>-12500</v>
      </c>
      <c r="J6775" s="3">
        <v>0</v>
      </c>
    </row>
    <row r="6776" spans="1:10" x14ac:dyDescent="0.25">
      <c r="A6776" s="4" t="s">
        <v>9404</v>
      </c>
      <c r="B6776" s="4" t="s">
        <v>11128</v>
      </c>
      <c r="C6776" s="11" t="s">
        <v>11124</v>
      </c>
      <c r="D6776" t="s">
        <v>9008</v>
      </c>
      <c r="E6776" t="s">
        <v>1</v>
      </c>
      <c r="F6776" s="2">
        <v>42035</v>
      </c>
      <c r="G6776" t="s">
        <v>9009</v>
      </c>
      <c r="H6776" s="3">
        <v>16000</v>
      </c>
      <c r="I6776" s="3">
        <v>-16000</v>
      </c>
      <c r="J6776" s="3">
        <v>0</v>
      </c>
    </row>
    <row r="6777" spans="1:10" x14ac:dyDescent="0.25">
      <c r="A6777" s="4" t="s">
        <v>9404</v>
      </c>
      <c r="B6777" s="4" t="s">
        <v>11128</v>
      </c>
      <c r="C6777" s="11" t="s">
        <v>11124</v>
      </c>
      <c r="D6777" t="s">
        <v>9010</v>
      </c>
      <c r="E6777" t="s">
        <v>1</v>
      </c>
      <c r="F6777" s="2">
        <v>42277</v>
      </c>
      <c r="G6777" t="s">
        <v>9011</v>
      </c>
      <c r="H6777" s="3">
        <v>7560</v>
      </c>
      <c r="I6777" s="3">
        <v>-7560</v>
      </c>
      <c r="J6777" s="3">
        <v>0</v>
      </c>
    </row>
    <row r="6778" spans="1:10" x14ac:dyDescent="0.25">
      <c r="A6778" s="4" t="s">
        <v>9404</v>
      </c>
      <c r="B6778" s="4" t="s">
        <v>11128</v>
      </c>
      <c r="C6778" s="11" t="s">
        <v>11124</v>
      </c>
      <c r="D6778" t="s">
        <v>9010</v>
      </c>
      <c r="E6778" t="s">
        <v>7</v>
      </c>
      <c r="F6778" s="2">
        <v>42275</v>
      </c>
      <c r="G6778" t="s">
        <v>9011</v>
      </c>
      <c r="H6778" s="3">
        <v>10080</v>
      </c>
      <c r="I6778" s="3">
        <v>-10080</v>
      </c>
      <c r="J6778" s="3">
        <v>0</v>
      </c>
    </row>
    <row r="6779" spans="1:10" x14ac:dyDescent="0.25">
      <c r="A6779" s="4" t="s">
        <v>9404</v>
      </c>
      <c r="B6779" s="4" t="s">
        <v>11128</v>
      </c>
      <c r="C6779" s="11" t="s">
        <v>11124</v>
      </c>
      <c r="D6779" t="s">
        <v>9010</v>
      </c>
      <c r="E6779" t="s">
        <v>9</v>
      </c>
      <c r="F6779" s="2">
        <v>42543</v>
      </c>
      <c r="G6779" t="s">
        <v>9011</v>
      </c>
      <c r="H6779" s="3">
        <v>7560</v>
      </c>
      <c r="I6779" s="3">
        <v>-7560</v>
      </c>
      <c r="J6779" s="3">
        <v>0</v>
      </c>
    </row>
    <row r="6780" spans="1:10" x14ac:dyDescent="0.25">
      <c r="A6780" s="4" t="s">
        <v>9404</v>
      </c>
      <c r="B6780" s="4" t="s">
        <v>11128</v>
      </c>
      <c r="C6780" s="11" t="s">
        <v>11124</v>
      </c>
      <c r="D6780" t="s">
        <v>9012</v>
      </c>
      <c r="E6780" t="s">
        <v>1</v>
      </c>
      <c r="F6780" s="2">
        <v>43489</v>
      </c>
      <c r="G6780" t="s">
        <v>9013</v>
      </c>
      <c r="H6780" s="3">
        <v>2100</v>
      </c>
      <c r="I6780" s="3">
        <v>-2100</v>
      </c>
      <c r="J6780" s="3">
        <v>0</v>
      </c>
    </row>
    <row r="6781" spans="1:10" x14ac:dyDescent="0.25">
      <c r="A6781" s="4" t="s">
        <v>9404</v>
      </c>
      <c r="B6781" s="4" t="s">
        <v>11128</v>
      </c>
      <c r="C6781" s="11" t="s">
        <v>11124</v>
      </c>
      <c r="D6781" t="s">
        <v>9014</v>
      </c>
      <c r="E6781" t="s">
        <v>1</v>
      </c>
      <c r="F6781" s="2">
        <v>45199</v>
      </c>
      <c r="G6781" t="s">
        <v>9015</v>
      </c>
      <c r="H6781" s="3">
        <v>41000</v>
      </c>
      <c r="I6781" s="3">
        <v>-5125</v>
      </c>
      <c r="J6781" s="3">
        <v>35875</v>
      </c>
    </row>
    <row r="6782" spans="1:10" x14ac:dyDescent="0.25">
      <c r="A6782" s="4" t="s">
        <v>9404</v>
      </c>
      <c r="B6782" s="4" t="s">
        <v>11128</v>
      </c>
      <c r="C6782" s="11" t="s">
        <v>11124</v>
      </c>
      <c r="D6782" t="s">
        <v>9016</v>
      </c>
      <c r="E6782" t="s">
        <v>1</v>
      </c>
      <c r="F6782" s="2">
        <v>44013</v>
      </c>
      <c r="G6782" t="s">
        <v>9017</v>
      </c>
      <c r="H6782" s="3">
        <v>5000</v>
      </c>
      <c r="I6782" s="3">
        <v>-4375</v>
      </c>
      <c r="J6782" s="3">
        <v>625</v>
      </c>
    </row>
    <row r="6783" spans="1:10" x14ac:dyDescent="0.25">
      <c r="A6783" s="4" t="s">
        <v>9404</v>
      </c>
      <c r="B6783" s="4" t="s">
        <v>11128</v>
      </c>
      <c r="C6783" s="11" t="s">
        <v>11124</v>
      </c>
      <c r="D6783" t="s">
        <v>9018</v>
      </c>
      <c r="E6783" t="s">
        <v>1</v>
      </c>
      <c r="F6783" s="2">
        <v>42060</v>
      </c>
      <c r="G6783" t="s">
        <v>9019</v>
      </c>
      <c r="H6783" s="3">
        <v>3200</v>
      </c>
      <c r="I6783" s="3">
        <v>-3200</v>
      </c>
      <c r="J6783" s="3">
        <v>0</v>
      </c>
    </row>
    <row r="6784" spans="1:10" x14ac:dyDescent="0.25">
      <c r="A6784" s="4" t="s">
        <v>9404</v>
      </c>
      <c r="B6784" s="4" t="s">
        <v>11128</v>
      </c>
      <c r="C6784" s="11" t="s">
        <v>11124</v>
      </c>
      <c r="D6784" t="s">
        <v>9020</v>
      </c>
      <c r="E6784" t="s">
        <v>1</v>
      </c>
      <c r="F6784" s="2">
        <v>43102</v>
      </c>
      <c r="G6784" t="s">
        <v>9021</v>
      </c>
      <c r="H6784" s="3">
        <v>2000</v>
      </c>
      <c r="I6784" s="3">
        <v>-2000</v>
      </c>
      <c r="J6784" s="3">
        <v>0</v>
      </c>
    </row>
    <row r="6785" spans="1:10" x14ac:dyDescent="0.25">
      <c r="A6785" s="4" t="s">
        <v>9404</v>
      </c>
      <c r="B6785" s="4" t="s">
        <v>11128</v>
      </c>
      <c r="C6785" s="11" t="s">
        <v>11124</v>
      </c>
      <c r="D6785" t="s">
        <v>9022</v>
      </c>
      <c r="E6785" t="s">
        <v>1</v>
      </c>
      <c r="F6785" s="2">
        <v>43404</v>
      </c>
      <c r="G6785" t="s">
        <v>9023</v>
      </c>
      <c r="H6785" s="3">
        <v>68000</v>
      </c>
      <c r="I6785" s="3">
        <v>-68000</v>
      </c>
      <c r="J6785" s="3">
        <v>0</v>
      </c>
    </row>
    <row r="6786" spans="1:10" x14ac:dyDescent="0.25">
      <c r="A6786" s="4" t="s">
        <v>9404</v>
      </c>
      <c r="B6786" s="4" t="s">
        <v>11128</v>
      </c>
      <c r="C6786" s="11" t="s">
        <v>11124</v>
      </c>
      <c r="D6786" t="s">
        <v>9022</v>
      </c>
      <c r="E6786" t="s">
        <v>7</v>
      </c>
      <c r="F6786" s="2">
        <v>43102</v>
      </c>
      <c r="G6786" t="s">
        <v>9023</v>
      </c>
      <c r="H6786" s="3">
        <v>20400</v>
      </c>
      <c r="I6786" s="3">
        <v>-20400</v>
      </c>
      <c r="J6786" s="3">
        <v>0</v>
      </c>
    </row>
    <row r="6787" spans="1:10" x14ac:dyDescent="0.25">
      <c r="A6787" s="4" t="s">
        <v>9404</v>
      </c>
      <c r="B6787" s="4" t="s">
        <v>11128</v>
      </c>
      <c r="C6787" s="11" t="s">
        <v>11124</v>
      </c>
      <c r="D6787" t="s">
        <v>9022</v>
      </c>
      <c r="E6787" t="s">
        <v>9</v>
      </c>
      <c r="F6787" s="2">
        <v>44256</v>
      </c>
      <c r="G6787" t="s">
        <v>9024</v>
      </c>
      <c r="H6787" s="3">
        <v>23500</v>
      </c>
      <c r="I6787" s="3">
        <v>-20562.5</v>
      </c>
      <c r="J6787" s="3">
        <v>2937.5</v>
      </c>
    </row>
    <row r="6788" spans="1:10" x14ac:dyDescent="0.25">
      <c r="A6788" s="4" t="s">
        <v>9404</v>
      </c>
      <c r="B6788" s="4" t="s">
        <v>11128</v>
      </c>
      <c r="C6788" s="11" t="s">
        <v>11124</v>
      </c>
      <c r="D6788" t="s">
        <v>9025</v>
      </c>
      <c r="E6788" t="s">
        <v>1</v>
      </c>
      <c r="F6788" s="2">
        <v>43923</v>
      </c>
      <c r="G6788" t="s">
        <v>9026</v>
      </c>
      <c r="H6788" s="3">
        <v>3200</v>
      </c>
      <c r="I6788" s="3">
        <v>-2800</v>
      </c>
      <c r="J6788" s="3">
        <v>400</v>
      </c>
    </row>
    <row r="6789" spans="1:10" x14ac:dyDescent="0.25">
      <c r="A6789" s="4" t="s">
        <v>9404</v>
      </c>
      <c r="B6789" s="4" t="s">
        <v>11128</v>
      </c>
      <c r="C6789" s="11" t="s">
        <v>11124</v>
      </c>
      <c r="D6789" t="s">
        <v>9027</v>
      </c>
      <c r="E6789" t="s">
        <v>1</v>
      </c>
      <c r="F6789" s="2">
        <v>42137</v>
      </c>
      <c r="G6789" t="s">
        <v>7881</v>
      </c>
      <c r="H6789" s="3">
        <v>20290.79</v>
      </c>
      <c r="I6789" s="3">
        <v>-20290.79</v>
      </c>
      <c r="J6789" s="3">
        <v>0</v>
      </c>
    </row>
    <row r="6790" spans="1:10" x14ac:dyDescent="0.25">
      <c r="A6790" s="4" t="s">
        <v>9404</v>
      </c>
      <c r="B6790" s="4" t="s">
        <v>11128</v>
      </c>
      <c r="C6790" s="11" t="s">
        <v>11124</v>
      </c>
      <c r="D6790" t="s">
        <v>9027</v>
      </c>
      <c r="E6790" t="s">
        <v>7</v>
      </c>
      <c r="F6790" s="2">
        <v>42137</v>
      </c>
      <c r="G6790" t="s">
        <v>7881</v>
      </c>
      <c r="H6790" s="3">
        <v>17200</v>
      </c>
      <c r="I6790" s="3">
        <v>-17200</v>
      </c>
      <c r="J6790" s="3">
        <v>0</v>
      </c>
    </row>
    <row r="6791" spans="1:10" x14ac:dyDescent="0.25">
      <c r="A6791" s="4" t="s">
        <v>9404</v>
      </c>
      <c r="B6791" s="4" t="s">
        <v>11128</v>
      </c>
      <c r="C6791" s="11" t="s">
        <v>11124</v>
      </c>
      <c r="D6791" t="s">
        <v>9028</v>
      </c>
      <c r="E6791" t="s">
        <v>1</v>
      </c>
      <c r="F6791" s="2">
        <v>43440</v>
      </c>
      <c r="G6791" t="s">
        <v>9029</v>
      </c>
      <c r="H6791" s="3">
        <v>3320</v>
      </c>
      <c r="I6791" s="3">
        <v>-3320</v>
      </c>
      <c r="J6791" s="3">
        <v>0</v>
      </c>
    </row>
    <row r="6792" spans="1:10" x14ac:dyDescent="0.25">
      <c r="A6792" s="4" t="s">
        <v>9404</v>
      </c>
      <c r="B6792" s="4" t="s">
        <v>11128</v>
      </c>
      <c r="C6792" s="11" t="s">
        <v>11124</v>
      </c>
      <c r="D6792" t="s">
        <v>9028</v>
      </c>
      <c r="E6792" t="s">
        <v>7</v>
      </c>
      <c r="F6792" s="2">
        <v>43109</v>
      </c>
      <c r="G6792" t="s">
        <v>9029</v>
      </c>
      <c r="H6792" s="3">
        <v>1850</v>
      </c>
      <c r="I6792" s="3">
        <v>-1850</v>
      </c>
      <c r="J6792" s="3">
        <v>0</v>
      </c>
    </row>
    <row r="6793" spans="1:10" x14ac:dyDescent="0.25">
      <c r="A6793" s="4" t="s">
        <v>9404</v>
      </c>
      <c r="B6793" s="4" t="s">
        <v>11128</v>
      </c>
      <c r="C6793" s="11" t="s">
        <v>11124</v>
      </c>
      <c r="D6793" t="s">
        <v>9030</v>
      </c>
      <c r="E6793" t="s">
        <v>1</v>
      </c>
      <c r="F6793" s="2">
        <v>43521</v>
      </c>
      <c r="G6793" t="s">
        <v>9031</v>
      </c>
      <c r="H6793" s="3">
        <v>40000</v>
      </c>
      <c r="I6793" s="3">
        <v>-40000</v>
      </c>
      <c r="J6793" s="3">
        <v>0</v>
      </c>
    </row>
    <row r="6794" spans="1:10" x14ac:dyDescent="0.25">
      <c r="A6794" s="4" t="s">
        <v>9404</v>
      </c>
      <c r="B6794" s="4" t="s">
        <v>11128</v>
      </c>
      <c r="C6794" s="11" t="s">
        <v>11124</v>
      </c>
      <c r="D6794" t="s">
        <v>9032</v>
      </c>
      <c r="E6794" t="s">
        <v>1</v>
      </c>
      <c r="F6794" s="2">
        <v>42019</v>
      </c>
      <c r="G6794" t="s">
        <v>9033</v>
      </c>
      <c r="H6794" s="3">
        <v>2700</v>
      </c>
      <c r="I6794" s="3">
        <v>-2700</v>
      </c>
      <c r="J6794" s="3">
        <v>0</v>
      </c>
    </row>
    <row r="6795" spans="1:10" x14ac:dyDescent="0.25">
      <c r="A6795" s="4" t="s">
        <v>9404</v>
      </c>
      <c r="B6795" s="4" t="s">
        <v>11128</v>
      </c>
      <c r="C6795" s="11" t="s">
        <v>11124</v>
      </c>
      <c r="D6795" t="s">
        <v>9032</v>
      </c>
      <c r="E6795" t="s">
        <v>7</v>
      </c>
      <c r="F6795" s="2">
        <v>42035</v>
      </c>
      <c r="G6795" t="s">
        <v>9033</v>
      </c>
      <c r="H6795" s="3">
        <v>6300</v>
      </c>
      <c r="I6795" s="3">
        <v>-6300</v>
      </c>
      <c r="J6795" s="3">
        <v>0</v>
      </c>
    </row>
    <row r="6796" spans="1:10" x14ac:dyDescent="0.25">
      <c r="A6796" s="4" t="s">
        <v>9404</v>
      </c>
      <c r="B6796" s="4" t="s">
        <v>11128</v>
      </c>
      <c r="C6796" s="11" t="s">
        <v>11124</v>
      </c>
      <c r="D6796" t="s">
        <v>9032</v>
      </c>
      <c r="E6796" t="s">
        <v>9</v>
      </c>
      <c r="F6796" s="2">
        <v>42216</v>
      </c>
      <c r="G6796" t="s">
        <v>9033</v>
      </c>
      <c r="H6796" s="3">
        <v>1200</v>
      </c>
      <c r="I6796" s="3">
        <v>-1200</v>
      </c>
      <c r="J6796" s="3">
        <v>0</v>
      </c>
    </row>
    <row r="6797" spans="1:10" x14ac:dyDescent="0.25">
      <c r="A6797" s="4" t="s">
        <v>9404</v>
      </c>
      <c r="B6797" s="4" t="s">
        <v>11128</v>
      </c>
      <c r="C6797" s="11" t="s">
        <v>11124</v>
      </c>
      <c r="D6797" t="s">
        <v>9034</v>
      </c>
      <c r="E6797" t="s">
        <v>1</v>
      </c>
      <c r="F6797" s="2">
        <v>42429</v>
      </c>
      <c r="G6797" t="s">
        <v>9035</v>
      </c>
      <c r="H6797" s="3">
        <v>9393.2199999999993</v>
      </c>
      <c r="I6797" s="3">
        <v>-9393.2199999999993</v>
      </c>
      <c r="J6797" s="3">
        <v>0</v>
      </c>
    </row>
    <row r="6798" spans="1:10" x14ac:dyDescent="0.25">
      <c r="A6798" s="4" t="s">
        <v>9404</v>
      </c>
      <c r="B6798" s="4" t="s">
        <v>11128</v>
      </c>
      <c r="C6798" s="11" t="s">
        <v>11124</v>
      </c>
      <c r="D6798" t="s">
        <v>9034</v>
      </c>
      <c r="E6798" t="s">
        <v>7</v>
      </c>
      <c r="F6798" s="2">
        <v>42472</v>
      </c>
      <c r="G6798" t="s">
        <v>9035</v>
      </c>
      <c r="H6798" s="3">
        <v>702</v>
      </c>
      <c r="I6798" s="3">
        <v>-702</v>
      </c>
      <c r="J6798" s="3">
        <v>0</v>
      </c>
    </row>
    <row r="6799" spans="1:10" x14ac:dyDescent="0.25">
      <c r="A6799" s="4" t="s">
        <v>9404</v>
      </c>
      <c r="B6799" s="4" t="s">
        <v>11128</v>
      </c>
      <c r="C6799" s="11" t="s">
        <v>11124</v>
      </c>
      <c r="D6799" t="s">
        <v>9034</v>
      </c>
      <c r="E6799" t="s">
        <v>9</v>
      </c>
      <c r="F6799" s="2">
        <v>42515</v>
      </c>
      <c r="G6799" t="s">
        <v>9035</v>
      </c>
      <c r="H6799" s="3">
        <v>1345.77</v>
      </c>
      <c r="I6799" s="3">
        <v>-1345.77</v>
      </c>
      <c r="J6799" s="3">
        <v>0</v>
      </c>
    </row>
    <row r="6800" spans="1:10" x14ac:dyDescent="0.25">
      <c r="A6800" s="4" t="s">
        <v>9404</v>
      </c>
      <c r="B6800" s="4" t="s">
        <v>11128</v>
      </c>
      <c r="C6800" s="11" t="s">
        <v>11124</v>
      </c>
      <c r="D6800" t="s">
        <v>9034</v>
      </c>
      <c r="E6800" t="s">
        <v>19</v>
      </c>
      <c r="F6800" s="2">
        <v>42766</v>
      </c>
      <c r="G6800" t="s">
        <v>9035</v>
      </c>
      <c r="H6800" s="3">
        <v>1050</v>
      </c>
      <c r="I6800" s="3">
        <v>-1050</v>
      </c>
      <c r="J6800" s="3">
        <v>0</v>
      </c>
    </row>
    <row r="6801" spans="1:10" x14ac:dyDescent="0.25">
      <c r="A6801" s="4" t="s">
        <v>9404</v>
      </c>
      <c r="B6801" s="4" t="s">
        <v>11128</v>
      </c>
      <c r="C6801" s="11" t="s">
        <v>11124</v>
      </c>
      <c r="D6801" t="s">
        <v>9034</v>
      </c>
      <c r="E6801" t="s">
        <v>21</v>
      </c>
      <c r="F6801" s="2">
        <v>42978</v>
      </c>
      <c r="G6801" t="s">
        <v>9035</v>
      </c>
      <c r="H6801" s="3">
        <v>1380</v>
      </c>
      <c r="I6801" s="3">
        <v>-1380</v>
      </c>
      <c r="J6801" s="3">
        <v>0</v>
      </c>
    </row>
    <row r="6802" spans="1:10" x14ac:dyDescent="0.25">
      <c r="A6802" s="4" t="s">
        <v>9404</v>
      </c>
      <c r="B6802" s="4" t="s">
        <v>11128</v>
      </c>
      <c r="C6802" s="11" t="s">
        <v>11124</v>
      </c>
      <c r="D6802" t="s">
        <v>9034</v>
      </c>
      <c r="E6802" t="s">
        <v>23</v>
      </c>
      <c r="F6802" s="2">
        <v>43131</v>
      </c>
      <c r="G6802" t="s">
        <v>9035</v>
      </c>
      <c r="H6802" s="3">
        <v>920</v>
      </c>
      <c r="I6802" s="3">
        <v>-920</v>
      </c>
      <c r="J6802" s="3">
        <v>0</v>
      </c>
    </row>
    <row r="6803" spans="1:10" x14ac:dyDescent="0.25">
      <c r="A6803" s="4" t="s">
        <v>9404</v>
      </c>
      <c r="B6803" s="4" t="s">
        <v>11128</v>
      </c>
      <c r="C6803" s="11" t="s">
        <v>11124</v>
      </c>
      <c r="D6803" t="s">
        <v>9036</v>
      </c>
      <c r="E6803" t="s">
        <v>1</v>
      </c>
      <c r="F6803" s="2">
        <v>45077</v>
      </c>
      <c r="G6803" t="s">
        <v>9037</v>
      </c>
      <c r="H6803" s="3">
        <v>10000</v>
      </c>
      <c r="I6803" s="3">
        <v>-1250</v>
      </c>
      <c r="J6803" s="3">
        <v>8750</v>
      </c>
    </row>
    <row r="6804" spans="1:10" x14ac:dyDescent="0.25">
      <c r="A6804" s="4" t="s">
        <v>9404</v>
      </c>
      <c r="B6804" s="4" t="s">
        <v>11128</v>
      </c>
      <c r="C6804" s="11" t="s">
        <v>11124</v>
      </c>
      <c r="D6804" t="s">
        <v>9038</v>
      </c>
      <c r="E6804" t="s">
        <v>1</v>
      </c>
      <c r="F6804" s="2">
        <v>42429</v>
      </c>
      <c r="G6804" t="s">
        <v>5037</v>
      </c>
      <c r="H6804" s="3">
        <v>2780</v>
      </c>
      <c r="I6804" s="3">
        <v>-2780</v>
      </c>
      <c r="J6804" s="3">
        <v>0</v>
      </c>
    </row>
    <row r="6805" spans="1:10" x14ac:dyDescent="0.25">
      <c r="A6805" s="4" t="s">
        <v>9404</v>
      </c>
      <c r="B6805" s="4" t="s">
        <v>11128</v>
      </c>
      <c r="C6805" s="11" t="s">
        <v>11124</v>
      </c>
      <c r="D6805" t="s">
        <v>9038</v>
      </c>
      <c r="E6805" t="s">
        <v>7</v>
      </c>
      <c r="F6805" s="2">
        <v>42429</v>
      </c>
      <c r="G6805" t="s">
        <v>5037</v>
      </c>
      <c r="H6805" s="3">
        <v>2180</v>
      </c>
      <c r="I6805" s="3">
        <v>-2180</v>
      </c>
      <c r="J6805" s="3">
        <v>0</v>
      </c>
    </row>
    <row r="6806" spans="1:10" x14ac:dyDescent="0.25">
      <c r="A6806" s="4" t="s">
        <v>9404</v>
      </c>
      <c r="B6806" s="4" t="s">
        <v>11128</v>
      </c>
      <c r="C6806" s="11" t="s">
        <v>11124</v>
      </c>
      <c r="D6806" t="s">
        <v>9038</v>
      </c>
      <c r="E6806" t="s">
        <v>9</v>
      </c>
      <c r="F6806" s="2">
        <v>42429</v>
      </c>
      <c r="G6806" t="s">
        <v>5037</v>
      </c>
      <c r="H6806" s="3">
        <v>4870</v>
      </c>
      <c r="I6806" s="3">
        <v>-4870</v>
      </c>
      <c r="J6806" s="3">
        <v>0</v>
      </c>
    </row>
    <row r="6807" spans="1:10" x14ac:dyDescent="0.25">
      <c r="A6807" s="4" t="s">
        <v>9404</v>
      </c>
      <c r="B6807" s="4" t="s">
        <v>11128</v>
      </c>
      <c r="C6807" s="11" t="s">
        <v>11124</v>
      </c>
      <c r="D6807" t="s">
        <v>9038</v>
      </c>
      <c r="E6807" t="s">
        <v>19</v>
      </c>
      <c r="F6807" s="2">
        <v>42704</v>
      </c>
      <c r="G6807" t="s">
        <v>5037</v>
      </c>
      <c r="H6807" s="3">
        <v>2600</v>
      </c>
      <c r="I6807" s="3">
        <v>-2600</v>
      </c>
      <c r="J6807" s="3">
        <v>0</v>
      </c>
    </row>
    <row r="6808" spans="1:10" x14ac:dyDescent="0.25">
      <c r="A6808" s="4" t="s">
        <v>9404</v>
      </c>
      <c r="B6808" s="4" t="s">
        <v>11128</v>
      </c>
      <c r="C6808" s="11" t="s">
        <v>11124</v>
      </c>
      <c r="D6808" t="s">
        <v>9038</v>
      </c>
      <c r="E6808" t="s">
        <v>21</v>
      </c>
      <c r="F6808" s="2">
        <v>42429</v>
      </c>
      <c r="G6808" t="s">
        <v>5037</v>
      </c>
      <c r="H6808" s="3">
        <v>1370</v>
      </c>
      <c r="I6808" s="3">
        <v>-1370</v>
      </c>
      <c r="J6808" s="3">
        <v>0</v>
      </c>
    </row>
    <row r="6809" spans="1:10" x14ac:dyDescent="0.25">
      <c r="A6809" s="4" t="s">
        <v>9404</v>
      </c>
      <c r="B6809" s="4" t="s">
        <v>11128</v>
      </c>
      <c r="C6809" s="11" t="s">
        <v>11124</v>
      </c>
      <c r="D6809" t="s">
        <v>9038</v>
      </c>
      <c r="E6809" t="s">
        <v>23</v>
      </c>
      <c r="F6809" s="2">
        <v>42703</v>
      </c>
      <c r="G6809" t="s">
        <v>5037</v>
      </c>
      <c r="H6809" s="3">
        <v>2600</v>
      </c>
      <c r="I6809" s="3">
        <v>-2600</v>
      </c>
      <c r="J6809" s="3">
        <v>0</v>
      </c>
    </row>
    <row r="6810" spans="1:10" x14ac:dyDescent="0.25">
      <c r="A6810" s="4" t="s">
        <v>9404</v>
      </c>
      <c r="B6810" s="4" t="s">
        <v>11128</v>
      </c>
      <c r="C6810" s="11" t="s">
        <v>11124</v>
      </c>
      <c r="D6810" t="s">
        <v>9038</v>
      </c>
      <c r="E6810" t="s">
        <v>25</v>
      </c>
      <c r="F6810" s="2">
        <v>42825</v>
      </c>
      <c r="G6810" t="s">
        <v>5037</v>
      </c>
      <c r="H6810" s="3">
        <v>2160</v>
      </c>
      <c r="I6810" s="3">
        <v>-2160</v>
      </c>
      <c r="J6810" s="3">
        <v>0</v>
      </c>
    </row>
    <row r="6811" spans="1:10" x14ac:dyDescent="0.25">
      <c r="A6811" s="4" t="s">
        <v>9404</v>
      </c>
      <c r="B6811" s="4" t="s">
        <v>11128</v>
      </c>
      <c r="C6811" s="11" t="s">
        <v>11124</v>
      </c>
      <c r="D6811" t="s">
        <v>9039</v>
      </c>
      <c r="E6811" t="s">
        <v>1</v>
      </c>
      <c r="F6811" s="2">
        <v>44545</v>
      </c>
      <c r="G6811" t="s">
        <v>9040</v>
      </c>
      <c r="H6811" s="3">
        <v>1980</v>
      </c>
      <c r="I6811" s="3">
        <v>-1237.5</v>
      </c>
      <c r="J6811" s="3">
        <v>742.5</v>
      </c>
    </row>
    <row r="6812" spans="1:10" x14ac:dyDescent="0.25">
      <c r="A6812" s="4" t="s">
        <v>9404</v>
      </c>
      <c r="B6812" s="4" t="s">
        <v>11128</v>
      </c>
      <c r="C6812" s="11" t="s">
        <v>11124</v>
      </c>
      <c r="D6812" t="s">
        <v>9041</v>
      </c>
      <c r="E6812" t="s">
        <v>1</v>
      </c>
      <c r="F6812" s="2">
        <v>42325</v>
      </c>
      <c r="G6812" t="s">
        <v>9042</v>
      </c>
      <c r="H6812" s="3">
        <v>11006.67</v>
      </c>
      <c r="I6812" s="3">
        <v>-11006.67</v>
      </c>
      <c r="J6812" s="3">
        <v>0</v>
      </c>
    </row>
    <row r="6813" spans="1:10" x14ac:dyDescent="0.25">
      <c r="A6813" s="4" t="s">
        <v>9404</v>
      </c>
      <c r="B6813" s="4" t="s">
        <v>11128</v>
      </c>
      <c r="C6813" s="11" t="s">
        <v>11124</v>
      </c>
      <c r="D6813" t="s">
        <v>9041</v>
      </c>
      <c r="E6813" t="s">
        <v>7</v>
      </c>
      <c r="F6813" s="2">
        <v>42521</v>
      </c>
      <c r="G6813" t="s">
        <v>9042</v>
      </c>
      <c r="H6813" s="3">
        <v>1950</v>
      </c>
      <c r="I6813" s="3">
        <v>-1950</v>
      </c>
      <c r="J6813" s="3">
        <v>0</v>
      </c>
    </row>
    <row r="6814" spans="1:10" x14ac:dyDescent="0.25">
      <c r="A6814" s="4" t="s">
        <v>9404</v>
      </c>
      <c r="B6814" s="4" t="s">
        <v>11128</v>
      </c>
      <c r="C6814" s="11" t="s">
        <v>11124</v>
      </c>
      <c r="D6814" t="s">
        <v>9043</v>
      </c>
      <c r="E6814" t="s">
        <v>1</v>
      </c>
      <c r="F6814" s="2">
        <v>42247</v>
      </c>
      <c r="G6814" t="s">
        <v>9044</v>
      </c>
      <c r="H6814" s="3">
        <v>67500</v>
      </c>
      <c r="I6814" s="3">
        <v>-67500</v>
      </c>
      <c r="J6814" s="3">
        <v>0</v>
      </c>
    </row>
    <row r="6815" spans="1:10" x14ac:dyDescent="0.25">
      <c r="A6815" s="4" t="s">
        <v>9404</v>
      </c>
      <c r="B6815" s="4" t="s">
        <v>11128</v>
      </c>
      <c r="C6815" s="11" t="s">
        <v>11124</v>
      </c>
      <c r="D6815" t="s">
        <v>9043</v>
      </c>
      <c r="E6815" t="s">
        <v>7</v>
      </c>
      <c r="F6815" s="2">
        <v>42338</v>
      </c>
      <c r="G6815" t="s">
        <v>9044</v>
      </c>
      <c r="H6815" s="3">
        <v>2800</v>
      </c>
      <c r="I6815" s="3">
        <v>-2800</v>
      </c>
      <c r="J6815" s="3">
        <v>0</v>
      </c>
    </row>
    <row r="6816" spans="1:10" x14ac:dyDescent="0.25">
      <c r="A6816" s="4" t="s">
        <v>9404</v>
      </c>
      <c r="B6816" s="4" t="s">
        <v>11128</v>
      </c>
      <c r="C6816" s="11" t="s">
        <v>11124</v>
      </c>
      <c r="D6816" t="s">
        <v>9043</v>
      </c>
      <c r="E6816" t="s">
        <v>9</v>
      </c>
      <c r="F6816" s="2">
        <v>42460</v>
      </c>
      <c r="G6816" t="s">
        <v>9044</v>
      </c>
      <c r="H6816" s="3">
        <v>4000</v>
      </c>
      <c r="I6816" s="3">
        <v>-4000</v>
      </c>
      <c r="J6816" s="3">
        <v>0</v>
      </c>
    </row>
    <row r="6817" spans="1:10" x14ac:dyDescent="0.25">
      <c r="A6817" s="4" t="s">
        <v>9404</v>
      </c>
      <c r="B6817" s="4" t="s">
        <v>11128</v>
      </c>
      <c r="C6817" s="11" t="s">
        <v>11124</v>
      </c>
      <c r="D6817" t="s">
        <v>9045</v>
      </c>
      <c r="E6817" t="s">
        <v>1</v>
      </c>
      <c r="F6817" s="2">
        <v>42360</v>
      </c>
      <c r="G6817" t="s">
        <v>9046</v>
      </c>
      <c r="H6817" s="3">
        <v>16800</v>
      </c>
      <c r="I6817" s="3">
        <v>-16800</v>
      </c>
      <c r="J6817" s="3">
        <v>0</v>
      </c>
    </row>
    <row r="6818" spans="1:10" x14ac:dyDescent="0.25">
      <c r="A6818" s="4" t="s">
        <v>9404</v>
      </c>
      <c r="B6818" s="4" t="s">
        <v>11128</v>
      </c>
      <c r="C6818" s="11" t="s">
        <v>11124</v>
      </c>
      <c r="D6818" t="s">
        <v>9047</v>
      </c>
      <c r="E6818" t="s">
        <v>1</v>
      </c>
      <c r="F6818" s="2">
        <v>45122</v>
      </c>
      <c r="G6818" t="s">
        <v>9048</v>
      </c>
      <c r="H6818" s="3">
        <v>25000</v>
      </c>
      <c r="I6818" s="3">
        <v>-3125</v>
      </c>
      <c r="J6818" s="3">
        <v>21875</v>
      </c>
    </row>
    <row r="6819" spans="1:10" x14ac:dyDescent="0.25">
      <c r="A6819" s="4" t="s">
        <v>9404</v>
      </c>
      <c r="B6819" s="4" t="s">
        <v>11128</v>
      </c>
      <c r="C6819" s="11" t="s">
        <v>11124</v>
      </c>
      <c r="D6819" t="s">
        <v>9049</v>
      </c>
      <c r="E6819" t="s">
        <v>1</v>
      </c>
      <c r="F6819" s="2">
        <v>45358</v>
      </c>
      <c r="G6819" t="s">
        <v>9050</v>
      </c>
      <c r="H6819" s="3">
        <v>23200</v>
      </c>
      <c r="I6819" s="3">
        <v>0</v>
      </c>
      <c r="J6819" s="3">
        <v>23200</v>
      </c>
    </row>
    <row r="6820" spans="1:10" x14ac:dyDescent="0.25">
      <c r="A6820" s="4" t="s">
        <v>9404</v>
      </c>
      <c r="B6820" s="4" t="s">
        <v>11128</v>
      </c>
      <c r="C6820" s="11" t="s">
        <v>11124</v>
      </c>
      <c r="D6820" t="s">
        <v>9051</v>
      </c>
      <c r="E6820" t="s">
        <v>1</v>
      </c>
      <c r="F6820" s="2">
        <v>42109</v>
      </c>
      <c r="G6820" t="s">
        <v>6396</v>
      </c>
      <c r="H6820" s="3">
        <v>4633.33</v>
      </c>
      <c r="I6820" s="3">
        <v>-4633.33</v>
      </c>
      <c r="J6820" s="3">
        <v>0</v>
      </c>
    </row>
    <row r="6821" spans="1:10" x14ac:dyDescent="0.25">
      <c r="A6821" s="4" t="s">
        <v>9404</v>
      </c>
      <c r="B6821" s="4" t="s">
        <v>11128</v>
      </c>
      <c r="C6821" s="11" t="s">
        <v>11124</v>
      </c>
      <c r="D6821" t="s">
        <v>9052</v>
      </c>
      <c r="E6821" t="s">
        <v>1</v>
      </c>
      <c r="F6821" s="2">
        <v>42325</v>
      </c>
      <c r="G6821" t="s">
        <v>9053</v>
      </c>
      <c r="H6821" s="3">
        <v>10090.459999999999</v>
      </c>
      <c r="I6821" s="3">
        <v>-10090.459999999999</v>
      </c>
      <c r="J6821" s="3">
        <v>0</v>
      </c>
    </row>
    <row r="6822" spans="1:10" x14ac:dyDescent="0.25">
      <c r="A6822" s="4" t="s">
        <v>9404</v>
      </c>
      <c r="B6822" s="4" t="s">
        <v>11128</v>
      </c>
      <c r="C6822" s="11" t="s">
        <v>11124</v>
      </c>
      <c r="D6822" t="s">
        <v>9052</v>
      </c>
      <c r="E6822" t="s">
        <v>7</v>
      </c>
      <c r="F6822" s="2">
        <v>42478</v>
      </c>
      <c r="G6822" t="s">
        <v>9053</v>
      </c>
      <c r="H6822" s="3">
        <v>1350</v>
      </c>
      <c r="I6822" s="3">
        <v>-1350</v>
      </c>
      <c r="J6822" s="3">
        <v>0</v>
      </c>
    </row>
    <row r="6823" spans="1:10" x14ac:dyDescent="0.25">
      <c r="A6823" s="4" t="s">
        <v>9404</v>
      </c>
      <c r="B6823" s="4" t="s">
        <v>11128</v>
      </c>
      <c r="C6823" s="11" t="s">
        <v>11124</v>
      </c>
      <c r="D6823" t="s">
        <v>9054</v>
      </c>
      <c r="E6823" t="s">
        <v>1</v>
      </c>
      <c r="F6823" s="2">
        <v>42035</v>
      </c>
      <c r="G6823" t="s">
        <v>9055</v>
      </c>
      <c r="H6823" s="3">
        <v>13000</v>
      </c>
      <c r="I6823" s="3">
        <v>-13000</v>
      </c>
      <c r="J6823" s="3">
        <v>0</v>
      </c>
    </row>
    <row r="6824" spans="1:10" x14ac:dyDescent="0.25">
      <c r="A6824" s="4" t="s">
        <v>9404</v>
      </c>
      <c r="B6824" s="4" t="s">
        <v>11128</v>
      </c>
      <c r="C6824" s="11" t="s">
        <v>11124</v>
      </c>
      <c r="D6824" t="s">
        <v>9054</v>
      </c>
      <c r="E6824" t="s">
        <v>7</v>
      </c>
      <c r="F6824" s="2">
        <v>42124</v>
      </c>
      <c r="G6824" t="s">
        <v>9055</v>
      </c>
      <c r="H6824" s="3">
        <v>1800</v>
      </c>
      <c r="I6824" s="3">
        <v>-1800</v>
      </c>
      <c r="J6824" s="3">
        <v>0</v>
      </c>
    </row>
    <row r="6825" spans="1:10" x14ac:dyDescent="0.25">
      <c r="A6825" s="4" t="s">
        <v>9404</v>
      </c>
      <c r="B6825" s="4" t="s">
        <v>11128</v>
      </c>
      <c r="C6825" s="11" t="s">
        <v>11124</v>
      </c>
      <c r="D6825" t="s">
        <v>9056</v>
      </c>
      <c r="E6825" t="s">
        <v>1</v>
      </c>
      <c r="F6825" s="2">
        <v>42264</v>
      </c>
      <c r="G6825" t="s">
        <v>9057</v>
      </c>
      <c r="H6825" s="3">
        <v>2100</v>
      </c>
      <c r="I6825" s="3">
        <v>-2100</v>
      </c>
      <c r="J6825" s="3">
        <v>0</v>
      </c>
    </row>
    <row r="6826" spans="1:10" x14ac:dyDescent="0.25">
      <c r="A6826" s="4" t="s">
        <v>9404</v>
      </c>
      <c r="B6826" s="4" t="s">
        <v>11128</v>
      </c>
      <c r="C6826" s="11" t="s">
        <v>11124</v>
      </c>
      <c r="D6826" t="s">
        <v>9058</v>
      </c>
      <c r="E6826" t="s">
        <v>1</v>
      </c>
      <c r="F6826" s="2">
        <v>42611</v>
      </c>
      <c r="G6826" t="s">
        <v>9059</v>
      </c>
      <c r="H6826" s="3">
        <v>726.41</v>
      </c>
      <c r="I6826" s="3">
        <v>-726.41</v>
      </c>
      <c r="J6826" s="3">
        <v>0</v>
      </c>
    </row>
    <row r="6827" spans="1:10" x14ac:dyDescent="0.25">
      <c r="A6827" s="4" t="s">
        <v>9404</v>
      </c>
      <c r="B6827" s="4" t="s">
        <v>11128</v>
      </c>
      <c r="C6827" s="11" t="s">
        <v>11124</v>
      </c>
      <c r="D6827" t="s">
        <v>9058</v>
      </c>
      <c r="E6827" t="s">
        <v>7</v>
      </c>
      <c r="F6827" s="2">
        <v>42735</v>
      </c>
      <c r="G6827" t="s">
        <v>9059</v>
      </c>
      <c r="H6827" s="3">
        <v>771.9</v>
      </c>
      <c r="I6827" s="3">
        <v>-771.9</v>
      </c>
      <c r="J6827" s="3">
        <v>0</v>
      </c>
    </row>
    <row r="6828" spans="1:10" x14ac:dyDescent="0.25">
      <c r="A6828" s="4" t="s">
        <v>9404</v>
      </c>
      <c r="B6828" s="4" t="s">
        <v>11128</v>
      </c>
      <c r="C6828" s="11" t="s">
        <v>11124</v>
      </c>
      <c r="D6828" t="s">
        <v>9060</v>
      </c>
      <c r="E6828" t="s">
        <v>1</v>
      </c>
      <c r="F6828" s="2">
        <v>43416</v>
      </c>
      <c r="G6828" t="s">
        <v>9061</v>
      </c>
      <c r="H6828" s="3">
        <v>2350</v>
      </c>
      <c r="I6828" s="3">
        <v>-2350</v>
      </c>
      <c r="J6828" s="3">
        <v>0</v>
      </c>
    </row>
    <row r="6829" spans="1:10" x14ac:dyDescent="0.25">
      <c r="A6829" s="4" t="s">
        <v>9404</v>
      </c>
      <c r="B6829" s="4" t="s">
        <v>11128</v>
      </c>
      <c r="C6829" s="11" t="s">
        <v>11124</v>
      </c>
      <c r="D6829" t="s">
        <v>9060</v>
      </c>
      <c r="E6829" t="s">
        <v>7</v>
      </c>
      <c r="F6829" s="2">
        <v>43440</v>
      </c>
      <c r="G6829" t="s">
        <v>9061</v>
      </c>
      <c r="H6829" s="3">
        <v>5500</v>
      </c>
      <c r="I6829" s="3">
        <v>-5500</v>
      </c>
      <c r="J6829" s="3">
        <v>0</v>
      </c>
    </row>
    <row r="6830" spans="1:10" x14ac:dyDescent="0.25">
      <c r="A6830" s="4" t="s">
        <v>9404</v>
      </c>
      <c r="B6830" s="4" t="s">
        <v>11128</v>
      </c>
      <c r="C6830" s="11" t="s">
        <v>11124</v>
      </c>
      <c r="D6830" t="s">
        <v>9062</v>
      </c>
      <c r="E6830" t="s">
        <v>1</v>
      </c>
      <c r="F6830" s="2">
        <v>43280</v>
      </c>
      <c r="G6830" t="s">
        <v>9063</v>
      </c>
      <c r="H6830" s="3">
        <v>65000</v>
      </c>
      <c r="I6830" s="3">
        <v>-65000</v>
      </c>
      <c r="J6830" s="3">
        <v>0</v>
      </c>
    </row>
    <row r="6831" spans="1:10" x14ac:dyDescent="0.25">
      <c r="A6831" s="4" t="s">
        <v>9404</v>
      </c>
      <c r="B6831" s="4" t="s">
        <v>11128</v>
      </c>
      <c r="C6831" s="11" t="s">
        <v>11124</v>
      </c>
      <c r="D6831" t="s">
        <v>9064</v>
      </c>
      <c r="E6831" t="s">
        <v>1</v>
      </c>
      <c r="F6831" s="2">
        <v>42941</v>
      </c>
      <c r="G6831" t="s">
        <v>9065</v>
      </c>
      <c r="H6831" s="3">
        <v>6900</v>
      </c>
      <c r="I6831" s="3">
        <v>-6900</v>
      </c>
      <c r="J6831" s="3">
        <v>0</v>
      </c>
    </row>
    <row r="6832" spans="1:10" x14ac:dyDescent="0.25">
      <c r="A6832" s="4" t="s">
        <v>9404</v>
      </c>
      <c r="B6832" s="4" t="s">
        <v>11128</v>
      </c>
      <c r="C6832" s="11" t="s">
        <v>11124</v>
      </c>
      <c r="D6832" t="s">
        <v>9066</v>
      </c>
      <c r="E6832" t="s">
        <v>1</v>
      </c>
      <c r="F6832" s="2">
        <v>42580</v>
      </c>
      <c r="G6832" t="s">
        <v>9067</v>
      </c>
      <c r="H6832" s="3">
        <v>12000</v>
      </c>
      <c r="I6832" s="3">
        <v>-12000</v>
      </c>
      <c r="J6832" s="3">
        <v>0</v>
      </c>
    </row>
    <row r="6833" spans="1:10" x14ac:dyDescent="0.25">
      <c r="A6833" s="4" t="s">
        <v>9404</v>
      </c>
      <c r="B6833" s="4" t="s">
        <v>11128</v>
      </c>
      <c r="C6833" s="11" t="s">
        <v>11124</v>
      </c>
      <c r="D6833" t="s">
        <v>9066</v>
      </c>
      <c r="E6833" t="s">
        <v>7</v>
      </c>
      <c r="F6833" s="2">
        <v>42531</v>
      </c>
      <c r="G6833" t="s">
        <v>9067</v>
      </c>
      <c r="H6833" s="3">
        <v>1540</v>
      </c>
      <c r="I6833" s="3">
        <v>-1540</v>
      </c>
      <c r="J6833" s="3">
        <v>0</v>
      </c>
    </row>
    <row r="6834" spans="1:10" x14ac:dyDescent="0.25">
      <c r="A6834" s="4" t="s">
        <v>9404</v>
      </c>
      <c r="B6834" s="4" t="s">
        <v>11128</v>
      </c>
      <c r="C6834" s="11" t="s">
        <v>11124</v>
      </c>
      <c r="D6834" t="s">
        <v>9068</v>
      </c>
      <c r="E6834" t="s">
        <v>1</v>
      </c>
      <c r="F6834" s="2">
        <v>44651</v>
      </c>
      <c r="G6834" t="s">
        <v>9069</v>
      </c>
      <c r="H6834" s="3">
        <v>7500</v>
      </c>
      <c r="I6834" s="3">
        <v>-4687.5</v>
      </c>
      <c r="J6834" s="3">
        <v>2812.5</v>
      </c>
    </row>
    <row r="6835" spans="1:10" x14ac:dyDescent="0.25">
      <c r="A6835" s="4" t="s">
        <v>9404</v>
      </c>
      <c r="B6835" s="4" t="s">
        <v>11128</v>
      </c>
      <c r="C6835" s="11" t="s">
        <v>11124</v>
      </c>
      <c r="D6835" t="s">
        <v>9070</v>
      </c>
      <c r="E6835" t="s">
        <v>1</v>
      </c>
      <c r="F6835" s="2">
        <v>45351</v>
      </c>
      <c r="G6835" t="s">
        <v>9071</v>
      </c>
      <c r="H6835" s="3">
        <v>9000</v>
      </c>
      <c r="I6835" s="3">
        <v>-93.75</v>
      </c>
      <c r="J6835" s="3">
        <v>8906.25</v>
      </c>
    </row>
    <row r="6836" spans="1:10" x14ac:dyDescent="0.25">
      <c r="A6836" s="4" t="s">
        <v>9404</v>
      </c>
      <c r="B6836" s="4" t="s">
        <v>11128</v>
      </c>
      <c r="C6836" s="11" t="s">
        <v>11124</v>
      </c>
      <c r="D6836" t="s">
        <v>9072</v>
      </c>
      <c r="E6836" t="s">
        <v>1</v>
      </c>
      <c r="F6836" s="2">
        <v>45260</v>
      </c>
      <c r="G6836" t="s">
        <v>9073</v>
      </c>
      <c r="H6836" s="3">
        <v>6200</v>
      </c>
      <c r="I6836" s="3">
        <v>-775</v>
      </c>
      <c r="J6836" s="3">
        <v>5425</v>
      </c>
    </row>
    <row r="6837" spans="1:10" x14ac:dyDescent="0.25">
      <c r="A6837" s="4" t="s">
        <v>9404</v>
      </c>
      <c r="B6837" s="4" t="s">
        <v>11128</v>
      </c>
      <c r="C6837" s="11" t="s">
        <v>11124</v>
      </c>
      <c r="D6837" t="s">
        <v>9072</v>
      </c>
      <c r="E6837" t="s">
        <v>7</v>
      </c>
      <c r="F6837" s="2">
        <v>45260</v>
      </c>
      <c r="G6837" t="s">
        <v>9073</v>
      </c>
      <c r="H6837" s="3">
        <v>9300</v>
      </c>
      <c r="I6837" s="3">
        <v>-1162.5</v>
      </c>
      <c r="J6837" s="3">
        <v>8137.5</v>
      </c>
    </row>
    <row r="6838" spans="1:10" x14ac:dyDescent="0.25">
      <c r="A6838" s="4" t="s">
        <v>9404</v>
      </c>
      <c r="B6838" s="4" t="s">
        <v>11128</v>
      </c>
      <c r="C6838" s="11" t="s">
        <v>11124</v>
      </c>
      <c r="D6838" t="s">
        <v>9074</v>
      </c>
      <c r="E6838" t="s">
        <v>1</v>
      </c>
      <c r="F6838" s="2">
        <v>44985</v>
      </c>
      <c r="G6838" t="s">
        <v>9075</v>
      </c>
      <c r="H6838" s="3">
        <v>2500</v>
      </c>
      <c r="I6838" s="3">
        <v>-937.5</v>
      </c>
      <c r="J6838" s="3">
        <v>1562.5</v>
      </c>
    </row>
    <row r="6839" spans="1:10" x14ac:dyDescent="0.25">
      <c r="A6839" s="4" t="s">
        <v>9404</v>
      </c>
      <c r="B6839" s="4" t="s">
        <v>11128</v>
      </c>
      <c r="C6839" s="11" t="s">
        <v>11124</v>
      </c>
      <c r="D6839" t="s">
        <v>9074</v>
      </c>
      <c r="E6839" t="s">
        <v>7</v>
      </c>
      <c r="F6839" s="2">
        <v>45016</v>
      </c>
      <c r="G6839" t="s">
        <v>9076</v>
      </c>
      <c r="H6839" s="3">
        <v>1900</v>
      </c>
      <c r="I6839" s="3">
        <v>-712.5</v>
      </c>
      <c r="J6839" s="3">
        <v>1187.5</v>
      </c>
    </row>
    <row r="6840" spans="1:10" x14ac:dyDescent="0.25">
      <c r="A6840" s="4" t="s">
        <v>9404</v>
      </c>
      <c r="B6840" s="4" t="s">
        <v>11128</v>
      </c>
      <c r="C6840" s="11" t="s">
        <v>11124</v>
      </c>
      <c r="D6840" t="s">
        <v>9074</v>
      </c>
      <c r="E6840" t="s">
        <v>9</v>
      </c>
      <c r="F6840" s="2">
        <v>45230</v>
      </c>
      <c r="G6840" t="s">
        <v>9077</v>
      </c>
      <c r="H6840" s="3">
        <v>1250</v>
      </c>
      <c r="I6840" s="3">
        <v>-156.25</v>
      </c>
      <c r="J6840" s="3">
        <v>1093.75</v>
      </c>
    </row>
    <row r="6841" spans="1:10" x14ac:dyDescent="0.25">
      <c r="A6841" s="4" t="s">
        <v>9404</v>
      </c>
      <c r="B6841" s="4" t="s">
        <v>11128</v>
      </c>
      <c r="C6841" s="11" t="s">
        <v>11124</v>
      </c>
      <c r="D6841" t="s">
        <v>9078</v>
      </c>
      <c r="E6841" t="s">
        <v>1</v>
      </c>
      <c r="F6841" s="2">
        <v>42942</v>
      </c>
      <c r="G6841" t="s">
        <v>9079</v>
      </c>
      <c r="H6841" s="3">
        <v>6900</v>
      </c>
      <c r="I6841" s="3">
        <v>-6900</v>
      </c>
      <c r="J6841" s="3">
        <v>0</v>
      </c>
    </row>
    <row r="6842" spans="1:10" x14ac:dyDescent="0.25">
      <c r="A6842" s="4" t="s">
        <v>9404</v>
      </c>
      <c r="B6842" s="4" t="s">
        <v>11128</v>
      </c>
      <c r="C6842" s="11" t="s">
        <v>11124</v>
      </c>
      <c r="D6842" t="s">
        <v>9080</v>
      </c>
      <c r="E6842" t="s">
        <v>1</v>
      </c>
      <c r="F6842" s="2">
        <v>42314</v>
      </c>
      <c r="G6842" t="s">
        <v>9081</v>
      </c>
      <c r="H6842" s="3">
        <v>6750</v>
      </c>
      <c r="I6842" s="3">
        <v>-6750</v>
      </c>
      <c r="J6842" s="3">
        <v>0</v>
      </c>
    </row>
    <row r="6843" spans="1:10" x14ac:dyDescent="0.25">
      <c r="A6843" s="4" t="s">
        <v>9404</v>
      </c>
      <c r="B6843" s="4" t="s">
        <v>11128</v>
      </c>
      <c r="C6843" s="11" t="s">
        <v>11124</v>
      </c>
      <c r="D6843" t="s">
        <v>9082</v>
      </c>
      <c r="E6843" t="s">
        <v>1</v>
      </c>
      <c r="F6843" s="2">
        <v>44651</v>
      </c>
      <c r="G6843" t="s">
        <v>9083</v>
      </c>
      <c r="H6843" s="3">
        <v>7500</v>
      </c>
      <c r="I6843" s="3">
        <v>-4687.5</v>
      </c>
      <c r="J6843" s="3">
        <v>2812.5</v>
      </c>
    </row>
    <row r="6844" spans="1:10" x14ac:dyDescent="0.25">
      <c r="A6844" s="4" t="s">
        <v>9404</v>
      </c>
      <c r="B6844" s="4" t="s">
        <v>11128</v>
      </c>
      <c r="C6844" s="11" t="s">
        <v>11124</v>
      </c>
      <c r="D6844" t="s">
        <v>9084</v>
      </c>
      <c r="E6844" t="s">
        <v>1</v>
      </c>
      <c r="F6844" s="2">
        <v>42326</v>
      </c>
      <c r="G6844" t="s">
        <v>5317</v>
      </c>
      <c r="H6844" s="3">
        <v>6750</v>
      </c>
      <c r="I6844" s="3">
        <v>-6750</v>
      </c>
      <c r="J6844" s="3">
        <v>0</v>
      </c>
    </row>
    <row r="6845" spans="1:10" x14ac:dyDescent="0.25">
      <c r="A6845" s="4" t="s">
        <v>9404</v>
      </c>
      <c r="B6845" s="4" t="s">
        <v>11128</v>
      </c>
      <c r="C6845" s="11" t="s">
        <v>11124</v>
      </c>
      <c r="D6845" t="s">
        <v>9084</v>
      </c>
      <c r="E6845" t="s">
        <v>7</v>
      </c>
      <c r="F6845" s="2">
        <v>42429</v>
      </c>
      <c r="G6845" t="s">
        <v>5317</v>
      </c>
      <c r="H6845" s="3">
        <v>2500</v>
      </c>
      <c r="I6845" s="3">
        <v>-2500</v>
      </c>
      <c r="J6845" s="3">
        <v>0</v>
      </c>
    </row>
    <row r="6846" spans="1:10" x14ac:dyDescent="0.25">
      <c r="A6846" s="4" t="s">
        <v>9404</v>
      </c>
      <c r="B6846" s="4" t="s">
        <v>11128</v>
      </c>
      <c r="C6846" s="11" t="s">
        <v>11124</v>
      </c>
      <c r="D6846" t="s">
        <v>9085</v>
      </c>
      <c r="E6846" t="s">
        <v>1</v>
      </c>
      <c r="F6846" s="2">
        <v>42879</v>
      </c>
      <c r="G6846" t="s">
        <v>9086</v>
      </c>
      <c r="H6846" s="3">
        <v>11320</v>
      </c>
      <c r="I6846" s="3">
        <v>-11320</v>
      </c>
      <c r="J6846" s="3">
        <v>0</v>
      </c>
    </row>
    <row r="6847" spans="1:10" x14ac:dyDescent="0.25">
      <c r="A6847" s="4" t="s">
        <v>9404</v>
      </c>
      <c r="B6847" s="4" t="s">
        <v>11128</v>
      </c>
      <c r="C6847" s="11" t="s">
        <v>11124</v>
      </c>
      <c r="D6847" t="s">
        <v>9085</v>
      </c>
      <c r="E6847" t="s">
        <v>7</v>
      </c>
      <c r="F6847" s="2">
        <v>42947</v>
      </c>
      <c r="G6847" t="s">
        <v>9086</v>
      </c>
      <c r="H6847" s="3">
        <v>8490</v>
      </c>
      <c r="I6847" s="3">
        <v>-8490</v>
      </c>
      <c r="J6847" s="3">
        <v>0</v>
      </c>
    </row>
    <row r="6848" spans="1:10" x14ac:dyDescent="0.25">
      <c r="A6848" s="4" t="s">
        <v>9404</v>
      </c>
      <c r="B6848" s="4" t="s">
        <v>11128</v>
      </c>
      <c r="C6848" s="11" t="s">
        <v>11124</v>
      </c>
      <c r="D6848" t="s">
        <v>9085</v>
      </c>
      <c r="E6848" t="s">
        <v>9</v>
      </c>
      <c r="F6848" s="2">
        <v>43102</v>
      </c>
      <c r="G6848" t="s">
        <v>9086</v>
      </c>
      <c r="H6848" s="3">
        <v>8490</v>
      </c>
      <c r="I6848" s="3">
        <v>-8490</v>
      </c>
      <c r="J6848" s="3">
        <v>0</v>
      </c>
    </row>
    <row r="6849" spans="1:10" x14ac:dyDescent="0.25">
      <c r="A6849" s="4" t="s">
        <v>9404</v>
      </c>
      <c r="B6849" s="4" t="s">
        <v>11128</v>
      </c>
      <c r="C6849" s="11" t="s">
        <v>11124</v>
      </c>
      <c r="D6849" t="s">
        <v>9087</v>
      </c>
      <c r="E6849" t="s">
        <v>1</v>
      </c>
      <c r="F6849" s="2">
        <v>42458</v>
      </c>
      <c r="G6849" t="s">
        <v>9088</v>
      </c>
      <c r="H6849" s="3">
        <v>9393.2199999999993</v>
      </c>
      <c r="I6849" s="3">
        <v>-9393.2199999999993</v>
      </c>
      <c r="J6849" s="3">
        <v>0</v>
      </c>
    </row>
    <row r="6850" spans="1:10" x14ac:dyDescent="0.25">
      <c r="A6850" s="4" t="s">
        <v>9404</v>
      </c>
      <c r="B6850" s="4" t="s">
        <v>11128</v>
      </c>
      <c r="C6850" s="11" t="s">
        <v>11124</v>
      </c>
      <c r="D6850" t="s">
        <v>9087</v>
      </c>
      <c r="E6850" t="s">
        <v>7</v>
      </c>
      <c r="F6850" s="2">
        <v>42521</v>
      </c>
      <c r="G6850" t="s">
        <v>9088</v>
      </c>
      <c r="H6850" s="3">
        <v>840</v>
      </c>
      <c r="I6850" s="3">
        <v>-840</v>
      </c>
      <c r="J6850" s="3">
        <v>0</v>
      </c>
    </row>
    <row r="6851" spans="1:10" x14ac:dyDescent="0.25">
      <c r="A6851" s="4" t="s">
        <v>9404</v>
      </c>
      <c r="B6851" s="4" t="s">
        <v>11128</v>
      </c>
      <c r="C6851" s="11" t="s">
        <v>11124</v>
      </c>
      <c r="D6851" t="s">
        <v>9087</v>
      </c>
      <c r="E6851" t="s">
        <v>9</v>
      </c>
      <c r="F6851" s="2">
        <v>42734</v>
      </c>
      <c r="G6851" t="s">
        <v>9088</v>
      </c>
      <c r="H6851" s="3">
        <v>1900</v>
      </c>
      <c r="I6851" s="3">
        <v>-1900</v>
      </c>
      <c r="J6851" s="3">
        <v>0</v>
      </c>
    </row>
    <row r="6852" spans="1:10" x14ac:dyDescent="0.25">
      <c r="A6852" s="4" t="s">
        <v>9404</v>
      </c>
      <c r="B6852" s="4" t="s">
        <v>11128</v>
      </c>
      <c r="C6852" s="11" t="s">
        <v>11124</v>
      </c>
      <c r="D6852" t="s">
        <v>9087</v>
      </c>
      <c r="E6852" t="s">
        <v>19</v>
      </c>
      <c r="F6852" s="2">
        <v>43039</v>
      </c>
      <c r="G6852" t="s">
        <v>9088</v>
      </c>
      <c r="H6852" s="3">
        <v>4830</v>
      </c>
      <c r="I6852" s="3">
        <v>-4830</v>
      </c>
      <c r="J6852" s="3">
        <v>0</v>
      </c>
    </row>
    <row r="6853" spans="1:10" x14ac:dyDescent="0.25">
      <c r="A6853" s="4" t="s">
        <v>9404</v>
      </c>
      <c r="B6853" s="4" t="s">
        <v>11128</v>
      </c>
      <c r="C6853" s="11" t="s">
        <v>11124</v>
      </c>
      <c r="D6853" t="s">
        <v>9087</v>
      </c>
      <c r="E6853" t="s">
        <v>21</v>
      </c>
      <c r="F6853" s="2">
        <v>43131</v>
      </c>
      <c r="G6853" t="s">
        <v>9088</v>
      </c>
      <c r="H6853" s="3">
        <v>1150</v>
      </c>
      <c r="I6853" s="3">
        <v>-1150</v>
      </c>
      <c r="J6853" s="3">
        <v>0</v>
      </c>
    </row>
    <row r="6854" spans="1:10" x14ac:dyDescent="0.25">
      <c r="A6854" s="4" t="s">
        <v>9404</v>
      </c>
      <c r="B6854" s="4" t="s">
        <v>11128</v>
      </c>
      <c r="C6854" s="11" t="s">
        <v>11124</v>
      </c>
      <c r="D6854" t="s">
        <v>9089</v>
      </c>
      <c r="E6854" t="s">
        <v>1</v>
      </c>
      <c r="F6854" s="2">
        <v>43025</v>
      </c>
      <c r="G6854" t="s">
        <v>9090</v>
      </c>
      <c r="H6854" s="3">
        <v>7100</v>
      </c>
      <c r="I6854" s="3">
        <v>-7100</v>
      </c>
      <c r="J6854" s="3">
        <v>0</v>
      </c>
    </row>
    <row r="6855" spans="1:10" x14ac:dyDescent="0.25">
      <c r="A6855" s="4" t="s">
        <v>9404</v>
      </c>
      <c r="B6855" s="4" t="s">
        <v>11128</v>
      </c>
      <c r="C6855" s="11" t="s">
        <v>11124</v>
      </c>
      <c r="D6855" t="s">
        <v>9089</v>
      </c>
      <c r="E6855" t="s">
        <v>7</v>
      </c>
      <c r="F6855" s="2">
        <v>43017</v>
      </c>
      <c r="G6855" t="s">
        <v>9090</v>
      </c>
      <c r="H6855" s="3">
        <v>14200</v>
      </c>
      <c r="I6855" s="3">
        <v>-14200</v>
      </c>
      <c r="J6855" s="3">
        <v>0</v>
      </c>
    </row>
    <row r="6856" spans="1:10" x14ac:dyDescent="0.25">
      <c r="A6856" s="4" t="s">
        <v>9404</v>
      </c>
      <c r="B6856" s="4" t="s">
        <v>11128</v>
      </c>
      <c r="C6856" s="11" t="s">
        <v>11124</v>
      </c>
      <c r="D6856" t="s">
        <v>9089</v>
      </c>
      <c r="E6856" t="s">
        <v>9</v>
      </c>
      <c r="F6856" s="2">
        <v>43100</v>
      </c>
      <c r="G6856" t="s">
        <v>9090</v>
      </c>
      <c r="H6856" s="3">
        <v>10650</v>
      </c>
      <c r="I6856" s="3">
        <v>-10650</v>
      </c>
      <c r="J6856" s="3">
        <v>0</v>
      </c>
    </row>
    <row r="6857" spans="1:10" x14ac:dyDescent="0.25">
      <c r="A6857" s="4" t="s">
        <v>9404</v>
      </c>
      <c r="B6857" s="4" t="s">
        <v>11128</v>
      </c>
      <c r="C6857" s="11" t="s">
        <v>11124</v>
      </c>
      <c r="D6857" t="s">
        <v>9089</v>
      </c>
      <c r="E6857" t="s">
        <v>19</v>
      </c>
      <c r="F6857" s="2">
        <v>43102</v>
      </c>
      <c r="G6857" t="s">
        <v>9090</v>
      </c>
      <c r="H6857" s="3">
        <v>3550</v>
      </c>
      <c r="I6857" s="3">
        <v>-3550</v>
      </c>
      <c r="J6857" s="3">
        <v>0</v>
      </c>
    </row>
    <row r="6858" spans="1:10" x14ac:dyDescent="0.25">
      <c r="A6858" s="4" t="s">
        <v>9404</v>
      </c>
      <c r="B6858" s="4" t="s">
        <v>11128</v>
      </c>
      <c r="C6858" s="11" t="s">
        <v>11124</v>
      </c>
      <c r="D6858" t="s">
        <v>9091</v>
      </c>
      <c r="E6858" t="s">
        <v>1</v>
      </c>
      <c r="F6858" s="2">
        <v>43187</v>
      </c>
      <c r="G6858" t="s">
        <v>9092</v>
      </c>
      <c r="H6858" s="3">
        <v>1500</v>
      </c>
      <c r="I6858" s="3">
        <v>-1500</v>
      </c>
      <c r="J6858" s="3">
        <v>0</v>
      </c>
    </row>
    <row r="6859" spans="1:10" x14ac:dyDescent="0.25">
      <c r="A6859" s="4" t="s">
        <v>9404</v>
      </c>
      <c r="B6859" s="4" t="s">
        <v>11128</v>
      </c>
      <c r="C6859" s="11" t="s">
        <v>11124</v>
      </c>
      <c r="D6859" t="s">
        <v>9093</v>
      </c>
      <c r="E6859" t="s">
        <v>1</v>
      </c>
      <c r="F6859" s="2">
        <v>43025</v>
      </c>
      <c r="G6859" t="s">
        <v>9094</v>
      </c>
      <c r="H6859" s="3">
        <v>7100</v>
      </c>
      <c r="I6859" s="3">
        <v>-7100</v>
      </c>
      <c r="J6859" s="3">
        <v>0</v>
      </c>
    </row>
    <row r="6860" spans="1:10" x14ac:dyDescent="0.25">
      <c r="A6860" s="4" t="s">
        <v>9404</v>
      </c>
      <c r="B6860" s="4" t="s">
        <v>11128</v>
      </c>
      <c r="C6860" s="11" t="s">
        <v>11124</v>
      </c>
      <c r="D6860" t="s">
        <v>9093</v>
      </c>
      <c r="E6860" t="s">
        <v>7</v>
      </c>
      <c r="F6860" s="2">
        <v>43017</v>
      </c>
      <c r="G6860" t="s">
        <v>9094</v>
      </c>
      <c r="H6860" s="3">
        <v>14200</v>
      </c>
      <c r="I6860" s="3">
        <v>-14200</v>
      </c>
      <c r="J6860" s="3">
        <v>0</v>
      </c>
    </row>
    <row r="6861" spans="1:10" x14ac:dyDescent="0.25">
      <c r="A6861" s="4" t="s">
        <v>9404</v>
      </c>
      <c r="B6861" s="4" t="s">
        <v>11128</v>
      </c>
      <c r="C6861" s="11" t="s">
        <v>11124</v>
      </c>
      <c r="D6861" t="s">
        <v>9093</v>
      </c>
      <c r="E6861" t="s">
        <v>9</v>
      </c>
      <c r="F6861" s="2">
        <v>43100</v>
      </c>
      <c r="G6861" t="s">
        <v>9094</v>
      </c>
      <c r="H6861" s="3">
        <v>10650</v>
      </c>
      <c r="I6861" s="3">
        <v>-10650</v>
      </c>
      <c r="J6861" s="3">
        <v>0</v>
      </c>
    </row>
    <row r="6862" spans="1:10" x14ac:dyDescent="0.25">
      <c r="A6862" s="4" t="s">
        <v>9404</v>
      </c>
      <c r="B6862" s="4" t="s">
        <v>11128</v>
      </c>
      <c r="C6862" s="11" t="s">
        <v>11124</v>
      </c>
      <c r="D6862" t="s">
        <v>9095</v>
      </c>
      <c r="E6862" t="s">
        <v>1</v>
      </c>
      <c r="F6862" s="2">
        <v>43187</v>
      </c>
      <c r="G6862" t="s">
        <v>5037</v>
      </c>
      <c r="H6862" s="3">
        <v>1500</v>
      </c>
      <c r="I6862" s="3">
        <v>-1500</v>
      </c>
      <c r="J6862" s="3">
        <v>0</v>
      </c>
    </row>
    <row r="6863" spans="1:10" x14ac:dyDescent="0.25">
      <c r="A6863" s="4" t="s">
        <v>9404</v>
      </c>
      <c r="B6863" s="4" t="s">
        <v>11128</v>
      </c>
      <c r="C6863" s="11" t="s">
        <v>11124</v>
      </c>
      <c r="D6863" t="s">
        <v>9096</v>
      </c>
      <c r="E6863" t="s">
        <v>1</v>
      </c>
      <c r="F6863" s="2">
        <v>43100</v>
      </c>
      <c r="G6863" t="s">
        <v>9097</v>
      </c>
      <c r="H6863" s="3">
        <v>30826.2</v>
      </c>
      <c r="I6863" s="3">
        <v>-30826.2</v>
      </c>
      <c r="J6863" s="3">
        <v>0</v>
      </c>
    </row>
    <row r="6864" spans="1:10" x14ac:dyDescent="0.25">
      <c r="A6864" s="4" t="s">
        <v>9404</v>
      </c>
      <c r="B6864" s="4" t="s">
        <v>11128</v>
      </c>
      <c r="C6864" s="11" t="s">
        <v>11124</v>
      </c>
      <c r="D6864" t="s">
        <v>9098</v>
      </c>
      <c r="E6864" t="s">
        <v>1</v>
      </c>
      <c r="F6864" s="2">
        <v>43616</v>
      </c>
      <c r="G6864" t="s">
        <v>9099</v>
      </c>
      <c r="H6864" s="3">
        <v>3300</v>
      </c>
      <c r="I6864" s="3">
        <v>-3300</v>
      </c>
      <c r="J6864" s="3">
        <v>0</v>
      </c>
    </row>
    <row r="6865" spans="1:10" x14ac:dyDescent="0.25">
      <c r="A6865" s="4" t="s">
        <v>9404</v>
      </c>
      <c r="B6865" s="4" t="s">
        <v>11128</v>
      </c>
      <c r="C6865" s="11" t="s">
        <v>11124</v>
      </c>
      <c r="D6865" t="s">
        <v>9100</v>
      </c>
      <c r="E6865" t="s">
        <v>1</v>
      </c>
      <c r="F6865" s="2">
        <v>42472</v>
      </c>
      <c r="G6865" t="s">
        <v>9101</v>
      </c>
      <c r="H6865" s="3">
        <v>748.29</v>
      </c>
      <c r="I6865" s="3">
        <v>-748.29</v>
      </c>
      <c r="J6865" s="3">
        <v>0</v>
      </c>
    </row>
    <row r="6866" spans="1:10" x14ac:dyDescent="0.25">
      <c r="A6866" s="4" t="s">
        <v>9404</v>
      </c>
      <c r="B6866" s="4" t="s">
        <v>11128</v>
      </c>
      <c r="C6866" s="11" t="s">
        <v>11124</v>
      </c>
      <c r="D6866" t="s">
        <v>9102</v>
      </c>
      <c r="E6866" t="s">
        <v>1</v>
      </c>
      <c r="F6866" s="2">
        <v>43551</v>
      </c>
      <c r="G6866" t="s">
        <v>9103</v>
      </c>
      <c r="H6866" s="3">
        <v>18767</v>
      </c>
      <c r="I6866" s="3">
        <v>-18767</v>
      </c>
      <c r="J6866" s="3">
        <v>0</v>
      </c>
    </row>
    <row r="6867" spans="1:10" x14ac:dyDescent="0.25">
      <c r="A6867" s="4" t="s">
        <v>9404</v>
      </c>
      <c r="B6867" s="4" t="s">
        <v>11128</v>
      </c>
      <c r="C6867" s="11" t="s">
        <v>11124</v>
      </c>
      <c r="D6867" t="s">
        <v>9104</v>
      </c>
      <c r="E6867" t="s">
        <v>1</v>
      </c>
      <c r="F6867" s="2">
        <v>43616</v>
      </c>
      <c r="G6867" t="s">
        <v>9099</v>
      </c>
      <c r="H6867" s="3">
        <v>3300</v>
      </c>
      <c r="I6867" s="3">
        <v>-3300</v>
      </c>
      <c r="J6867" s="3">
        <v>0</v>
      </c>
    </row>
    <row r="6868" spans="1:10" x14ac:dyDescent="0.25">
      <c r="A6868" s="4" t="s">
        <v>9404</v>
      </c>
      <c r="B6868" s="4" t="s">
        <v>11128</v>
      </c>
      <c r="C6868" s="11" t="s">
        <v>11124</v>
      </c>
      <c r="D6868" t="s">
        <v>9105</v>
      </c>
      <c r="E6868" t="s">
        <v>1</v>
      </c>
      <c r="F6868" s="2">
        <v>43616</v>
      </c>
      <c r="G6868" t="s">
        <v>5037</v>
      </c>
      <c r="H6868" s="3">
        <v>3300</v>
      </c>
      <c r="I6868" s="3">
        <v>-3300</v>
      </c>
      <c r="J6868" s="3">
        <v>0</v>
      </c>
    </row>
    <row r="6869" spans="1:10" x14ac:dyDescent="0.25">
      <c r="A6869" s="4" t="s">
        <v>9404</v>
      </c>
      <c r="B6869" s="4" t="s">
        <v>11128</v>
      </c>
      <c r="C6869" s="11" t="s">
        <v>11124</v>
      </c>
      <c r="D6869" t="s">
        <v>9106</v>
      </c>
      <c r="E6869" t="s">
        <v>1</v>
      </c>
      <c r="F6869" s="2">
        <v>43281</v>
      </c>
      <c r="G6869" t="s">
        <v>9107</v>
      </c>
      <c r="H6869" s="3">
        <v>4000</v>
      </c>
      <c r="I6869" s="3">
        <v>-4000</v>
      </c>
      <c r="J6869" s="3">
        <v>0</v>
      </c>
    </row>
    <row r="6870" spans="1:10" x14ac:dyDescent="0.25">
      <c r="A6870" s="4" t="s">
        <v>9404</v>
      </c>
      <c r="B6870" s="4" t="s">
        <v>11128</v>
      </c>
      <c r="C6870" s="11" t="s">
        <v>11124</v>
      </c>
      <c r="D6870" t="s">
        <v>9108</v>
      </c>
      <c r="E6870" t="s">
        <v>1</v>
      </c>
      <c r="F6870" s="2">
        <v>42876</v>
      </c>
      <c r="G6870" t="s">
        <v>9109</v>
      </c>
      <c r="H6870" s="3">
        <v>6900</v>
      </c>
      <c r="I6870" s="3">
        <v>-6900</v>
      </c>
      <c r="J6870" s="3">
        <v>0</v>
      </c>
    </row>
    <row r="6871" spans="1:10" x14ac:dyDescent="0.25">
      <c r="A6871" s="4" t="s">
        <v>9404</v>
      </c>
      <c r="B6871" s="4" t="s">
        <v>11128</v>
      </c>
      <c r="C6871" s="11" t="s">
        <v>11124</v>
      </c>
      <c r="D6871" t="s">
        <v>9110</v>
      </c>
      <c r="E6871" t="s">
        <v>1</v>
      </c>
      <c r="F6871" s="2">
        <v>43616</v>
      </c>
      <c r="G6871" t="s">
        <v>9099</v>
      </c>
      <c r="H6871" s="3">
        <v>3300</v>
      </c>
      <c r="I6871" s="3">
        <v>-3300</v>
      </c>
      <c r="J6871" s="3">
        <v>0</v>
      </c>
    </row>
    <row r="6872" spans="1:10" x14ac:dyDescent="0.25">
      <c r="A6872" s="4" t="s">
        <v>9404</v>
      </c>
      <c r="B6872" s="4" t="s">
        <v>11128</v>
      </c>
      <c r="C6872" s="11" t="s">
        <v>11124</v>
      </c>
      <c r="D6872" t="s">
        <v>9111</v>
      </c>
      <c r="E6872" t="s">
        <v>1</v>
      </c>
      <c r="F6872" s="2">
        <v>43281</v>
      </c>
      <c r="G6872" t="s">
        <v>8949</v>
      </c>
      <c r="H6872" s="3">
        <v>3000</v>
      </c>
      <c r="I6872" s="3">
        <v>-3000</v>
      </c>
      <c r="J6872" s="3">
        <v>0</v>
      </c>
    </row>
    <row r="6873" spans="1:10" x14ac:dyDescent="0.25">
      <c r="A6873" s="4" t="s">
        <v>9404</v>
      </c>
      <c r="B6873" s="4" t="s">
        <v>11128</v>
      </c>
      <c r="C6873" s="11" t="s">
        <v>11124</v>
      </c>
      <c r="D6873" t="s">
        <v>9112</v>
      </c>
      <c r="E6873" t="s">
        <v>1</v>
      </c>
      <c r="F6873" s="2">
        <v>44013</v>
      </c>
      <c r="G6873" t="s">
        <v>9113</v>
      </c>
      <c r="H6873" s="3">
        <v>5000</v>
      </c>
      <c r="I6873" s="3">
        <v>-4375</v>
      </c>
      <c r="J6873" s="3">
        <v>625</v>
      </c>
    </row>
    <row r="6874" spans="1:10" x14ac:dyDescent="0.25">
      <c r="A6874" s="4" t="s">
        <v>9404</v>
      </c>
      <c r="B6874" s="4" t="s">
        <v>11128</v>
      </c>
      <c r="C6874" s="11" t="s">
        <v>11124</v>
      </c>
      <c r="D6874" t="s">
        <v>9114</v>
      </c>
      <c r="E6874" t="s">
        <v>1</v>
      </c>
      <c r="F6874" s="2">
        <v>45016</v>
      </c>
      <c r="G6874" t="s">
        <v>9115</v>
      </c>
      <c r="H6874" s="3">
        <v>3750</v>
      </c>
      <c r="I6874" s="3">
        <v>-1406.25</v>
      </c>
      <c r="J6874" s="3">
        <v>2343.75</v>
      </c>
    </row>
    <row r="6875" spans="1:10" x14ac:dyDescent="0.25">
      <c r="A6875" s="4" t="s">
        <v>9404</v>
      </c>
      <c r="B6875" s="4" t="s">
        <v>11128</v>
      </c>
      <c r="C6875" s="11" t="s">
        <v>11124</v>
      </c>
      <c r="D6875" t="s">
        <v>9114</v>
      </c>
      <c r="E6875" t="s">
        <v>7</v>
      </c>
      <c r="F6875" s="2">
        <v>45016</v>
      </c>
      <c r="G6875" t="s">
        <v>9116</v>
      </c>
      <c r="H6875" s="3">
        <v>2900</v>
      </c>
      <c r="I6875" s="3">
        <v>-1087.5</v>
      </c>
      <c r="J6875" s="3">
        <v>1812.5</v>
      </c>
    </row>
    <row r="6876" spans="1:10" x14ac:dyDescent="0.25">
      <c r="A6876" s="4" t="s">
        <v>9404</v>
      </c>
      <c r="B6876" s="4" t="s">
        <v>11128</v>
      </c>
      <c r="C6876" s="11" t="s">
        <v>11124</v>
      </c>
      <c r="D6876" t="s">
        <v>9117</v>
      </c>
      <c r="E6876" t="s">
        <v>1</v>
      </c>
      <c r="F6876" s="2">
        <v>40574</v>
      </c>
      <c r="G6876" t="s">
        <v>9118</v>
      </c>
      <c r="H6876" s="3">
        <v>6000</v>
      </c>
      <c r="I6876" s="3">
        <v>-6000</v>
      </c>
      <c r="J6876" s="3">
        <v>0</v>
      </c>
    </row>
    <row r="6877" spans="1:10" x14ac:dyDescent="0.25">
      <c r="A6877" s="4" t="s">
        <v>9404</v>
      </c>
      <c r="B6877" s="4" t="s">
        <v>11128</v>
      </c>
      <c r="C6877" s="11" t="s">
        <v>11124</v>
      </c>
      <c r="D6877" t="s">
        <v>9119</v>
      </c>
      <c r="E6877" t="s">
        <v>1</v>
      </c>
      <c r="F6877" s="2">
        <v>33970</v>
      </c>
      <c r="G6877" t="s">
        <v>9120</v>
      </c>
      <c r="H6877" s="3">
        <v>1291.1400000000001</v>
      </c>
      <c r="I6877" s="3">
        <v>-1291.1400000000001</v>
      </c>
      <c r="J6877" s="3">
        <v>0</v>
      </c>
    </row>
    <row r="6878" spans="1:10" x14ac:dyDescent="0.25">
      <c r="A6878" s="4" t="s">
        <v>9404</v>
      </c>
      <c r="B6878" s="4" t="s">
        <v>11128</v>
      </c>
      <c r="C6878" s="11" t="s">
        <v>11124</v>
      </c>
      <c r="D6878" t="s">
        <v>9121</v>
      </c>
      <c r="E6878" t="s">
        <v>1</v>
      </c>
      <c r="F6878" s="2">
        <v>36892</v>
      </c>
      <c r="G6878" t="s">
        <v>9122</v>
      </c>
      <c r="H6878" s="3">
        <v>2892.16</v>
      </c>
      <c r="I6878" s="3">
        <v>-2892.16</v>
      </c>
      <c r="J6878" s="3">
        <v>0</v>
      </c>
    </row>
    <row r="6879" spans="1:10" x14ac:dyDescent="0.25">
      <c r="A6879" s="4" t="s">
        <v>9404</v>
      </c>
      <c r="B6879" s="4" t="s">
        <v>11128</v>
      </c>
      <c r="C6879" s="11" t="s">
        <v>11124</v>
      </c>
      <c r="D6879" t="s">
        <v>9123</v>
      </c>
      <c r="E6879" t="s">
        <v>1</v>
      </c>
      <c r="F6879" s="2">
        <v>38046</v>
      </c>
      <c r="G6879" t="s">
        <v>9124</v>
      </c>
      <c r="H6879" s="3">
        <v>6800</v>
      </c>
      <c r="I6879" s="3">
        <v>-6800</v>
      </c>
      <c r="J6879" s="3">
        <v>0</v>
      </c>
    </row>
    <row r="6880" spans="1:10" x14ac:dyDescent="0.25">
      <c r="A6880" s="4" t="s">
        <v>9404</v>
      </c>
      <c r="B6880" s="4" t="s">
        <v>11128</v>
      </c>
      <c r="C6880" s="11" t="s">
        <v>11124</v>
      </c>
      <c r="D6880" t="s">
        <v>9125</v>
      </c>
      <c r="E6880" t="s">
        <v>1</v>
      </c>
      <c r="F6880" s="2">
        <v>38046</v>
      </c>
      <c r="G6880" t="s">
        <v>9126</v>
      </c>
      <c r="H6880" s="3">
        <v>1850</v>
      </c>
      <c r="I6880" s="3">
        <v>-1850</v>
      </c>
      <c r="J6880" s="3">
        <v>0</v>
      </c>
    </row>
    <row r="6881" spans="1:10" x14ac:dyDescent="0.25">
      <c r="A6881" s="4" t="s">
        <v>9404</v>
      </c>
      <c r="B6881" s="4" t="s">
        <v>11128</v>
      </c>
      <c r="C6881" s="11" t="s">
        <v>11124</v>
      </c>
      <c r="D6881" t="s">
        <v>9125</v>
      </c>
      <c r="E6881" t="s">
        <v>7</v>
      </c>
      <c r="F6881" s="2">
        <v>38046</v>
      </c>
      <c r="G6881" t="s">
        <v>9127</v>
      </c>
      <c r="H6881" s="3">
        <v>2000</v>
      </c>
      <c r="I6881" s="3">
        <v>-2000</v>
      </c>
      <c r="J6881" s="3">
        <v>0</v>
      </c>
    </row>
    <row r="6882" spans="1:10" x14ac:dyDescent="0.25">
      <c r="A6882" s="4" t="s">
        <v>9404</v>
      </c>
      <c r="B6882" s="4" t="s">
        <v>11128</v>
      </c>
      <c r="C6882" s="11" t="s">
        <v>11124</v>
      </c>
      <c r="D6882" t="s">
        <v>9128</v>
      </c>
      <c r="E6882" t="s">
        <v>1</v>
      </c>
      <c r="F6882" s="2">
        <v>38046</v>
      </c>
      <c r="G6882" t="s">
        <v>9129</v>
      </c>
      <c r="H6882" s="3">
        <v>900</v>
      </c>
      <c r="I6882" s="3">
        <v>-900</v>
      </c>
      <c r="J6882" s="3">
        <v>0</v>
      </c>
    </row>
    <row r="6883" spans="1:10" x14ac:dyDescent="0.25">
      <c r="A6883" s="4" t="s">
        <v>9404</v>
      </c>
      <c r="B6883" s="4" t="s">
        <v>11128</v>
      </c>
      <c r="C6883" s="11" t="s">
        <v>11124</v>
      </c>
      <c r="D6883" t="s">
        <v>9130</v>
      </c>
      <c r="E6883" t="s">
        <v>1</v>
      </c>
      <c r="F6883" s="2">
        <v>38625</v>
      </c>
      <c r="G6883" t="s">
        <v>9131</v>
      </c>
      <c r="H6883" s="3">
        <v>1300</v>
      </c>
      <c r="I6883" s="3">
        <v>-1300</v>
      </c>
      <c r="J6883" s="3">
        <v>0</v>
      </c>
    </row>
    <row r="6884" spans="1:10" x14ac:dyDescent="0.25">
      <c r="A6884" s="4" t="s">
        <v>9404</v>
      </c>
      <c r="B6884" s="4" t="s">
        <v>11128</v>
      </c>
      <c r="C6884" s="11" t="s">
        <v>11124</v>
      </c>
      <c r="D6884" t="s">
        <v>9130</v>
      </c>
      <c r="E6884" t="s">
        <v>7</v>
      </c>
      <c r="F6884" s="2">
        <v>39082</v>
      </c>
      <c r="G6884" t="s">
        <v>9132</v>
      </c>
      <c r="H6884" s="3">
        <v>8000</v>
      </c>
      <c r="I6884" s="3">
        <v>-8000</v>
      </c>
      <c r="J6884" s="3">
        <v>0</v>
      </c>
    </row>
    <row r="6885" spans="1:10" x14ac:dyDescent="0.25">
      <c r="A6885" s="4" t="s">
        <v>9404</v>
      </c>
      <c r="B6885" s="4" t="s">
        <v>11128</v>
      </c>
      <c r="C6885" s="11" t="s">
        <v>11124</v>
      </c>
      <c r="D6885" t="s">
        <v>9133</v>
      </c>
      <c r="E6885" t="s">
        <v>1</v>
      </c>
      <c r="F6885" s="2">
        <v>39933</v>
      </c>
      <c r="G6885" t="s">
        <v>9134</v>
      </c>
      <c r="H6885" s="3">
        <v>2200</v>
      </c>
      <c r="I6885" s="3">
        <v>-2200</v>
      </c>
      <c r="J6885" s="3">
        <v>0</v>
      </c>
    </row>
    <row r="6886" spans="1:10" x14ac:dyDescent="0.25">
      <c r="A6886" s="4" t="s">
        <v>9404</v>
      </c>
      <c r="B6886" s="4" t="s">
        <v>11128</v>
      </c>
      <c r="C6886" s="11" t="s">
        <v>11124</v>
      </c>
      <c r="D6886" t="s">
        <v>9133</v>
      </c>
      <c r="E6886" t="s">
        <v>7</v>
      </c>
      <c r="F6886" s="2">
        <v>40117</v>
      </c>
      <c r="G6886" t="s">
        <v>9134</v>
      </c>
      <c r="H6886" s="3">
        <v>2900</v>
      </c>
      <c r="I6886" s="3">
        <v>-2900</v>
      </c>
      <c r="J6886" s="3">
        <v>0</v>
      </c>
    </row>
    <row r="6887" spans="1:10" x14ac:dyDescent="0.25">
      <c r="A6887" s="4" t="s">
        <v>9404</v>
      </c>
      <c r="B6887" s="4" t="s">
        <v>11128</v>
      </c>
      <c r="C6887" s="11" t="s">
        <v>11124</v>
      </c>
      <c r="D6887" t="s">
        <v>9135</v>
      </c>
      <c r="E6887" t="s">
        <v>1</v>
      </c>
      <c r="F6887" s="2">
        <v>40436</v>
      </c>
      <c r="G6887" t="s">
        <v>9136</v>
      </c>
      <c r="H6887" s="3">
        <v>1600</v>
      </c>
      <c r="I6887" s="3">
        <v>-1600</v>
      </c>
      <c r="J6887" s="3">
        <v>0</v>
      </c>
    </row>
    <row r="6888" spans="1:10" x14ac:dyDescent="0.25">
      <c r="A6888" s="4" t="s">
        <v>9404</v>
      </c>
      <c r="B6888" s="4" t="s">
        <v>11128</v>
      </c>
      <c r="C6888" s="11" t="s">
        <v>11124</v>
      </c>
      <c r="D6888" t="s">
        <v>9137</v>
      </c>
      <c r="E6888" t="s">
        <v>1</v>
      </c>
      <c r="F6888" s="2">
        <v>40436</v>
      </c>
      <c r="G6888" t="s">
        <v>9138</v>
      </c>
      <c r="H6888" s="3">
        <v>1600</v>
      </c>
      <c r="I6888" s="3">
        <v>-1600</v>
      </c>
      <c r="J6888" s="3">
        <v>0</v>
      </c>
    </row>
    <row r="6889" spans="1:10" x14ac:dyDescent="0.25">
      <c r="A6889" s="4" t="s">
        <v>9404</v>
      </c>
      <c r="B6889" s="4" t="s">
        <v>11128</v>
      </c>
      <c r="C6889" s="11" t="s">
        <v>11124</v>
      </c>
      <c r="D6889" t="s">
        <v>9139</v>
      </c>
      <c r="E6889" t="s">
        <v>1</v>
      </c>
      <c r="F6889" s="2">
        <v>40436</v>
      </c>
      <c r="G6889" t="s">
        <v>9140</v>
      </c>
      <c r="H6889" s="3">
        <v>1600</v>
      </c>
      <c r="I6889" s="3">
        <v>-1600</v>
      </c>
      <c r="J6889" s="3">
        <v>0</v>
      </c>
    </row>
    <row r="6890" spans="1:10" x14ac:dyDescent="0.25">
      <c r="A6890" s="4" t="s">
        <v>9404</v>
      </c>
      <c r="B6890" s="4" t="s">
        <v>11128</v>
      </c>
      <c r="C6890" s="11" t="s">
        <v>11124</v>
      </c>
      <c r="D6890" t="s">
        <v>9141</v>
      </c>
      <c r="E6890" t="s">
        <v>1</v>
      </c>
      <c r="F6890" s="2">
        <v>43888</v>
      </c>
      <c r="G6890" t="s">
        <v>9142</v>
      </c>
      <c r="H6890" s="3">
        <v>2107.1999999999998</v>
      </c>
      <c r="I6890" s="3">
        <v>-2107.1999999999998</v>
      </c>
      <c r="J6890" s="3">
        <v>0</v>
      </c>
    </row>
    <row r="6891" spans="1:10" x14ac:dyDescent="0.25">
      <c r="A6891" s="4" t="s">
        <v>9404</v>
      </c>
      <c r="B6891" s="4" t="s">
        <v>11128</v>
      </c>
      <c r="C6891" s="11" t="s">
        <v>11124</v>
      </c>
      <c r="D6891" t="s">
        <v>9141</v>
      </c>
      <c r="E6891" t="s">
        <v>7</v>
      </c>
      <c r="F6891" s="2">
        <v>44013</v>
      </c>
      <c r="G6891" t="s">
        <v>9142</v>
      </c>
      <c r="H6891" s="3">
        <v>700</v>
      </c>
      <c r="I6891" s="3">
        <v>-612.5</v>
      </c>
      <c r="J6891" s="3">
        <v>87.5</v>
      </c>
    </row>
    <row r="6892" spans="1:10" x14ac:dyDescent="0.25">
      <c r="A6892" s="4" t="s">
        <v>9404</v>
      </c>
      <c r="B6892" s="4" t="s">
        <v>11128</v>
      </c>
      <c r="C6892" s="11" t="s">
        <v>11124</v>
      </c>
      <c r="D6892" t="s">
        <v>9143</v>
      </c>
      <c r="E6892" t="s">
        <v>1</v>
      </c>
      <c r="F6892" s="2">
        <v>43983</v>
      </c>
      <c r="G6892" t="s">
        <v>8326</v>
      </c>
      <c r="H6892" s="3">
        <v>4900</v>
      </c>
      <c r="I6892" s="3">
        <v>-4287.5</v>
      </c>
      <c r="J6892" s="3">
        <v>612.5</v>
      </c>
    </row>
    <row r="6893" spans="1:10" x14ac:dyDescent="0.25">
      <c r="A6893" s="4" t="s">
        <v>9404</v>
      </c>
      <c r="B6893" s="4" t="s">
        <v>11128</v>
      </c>
      <c r="C6893" s="11" t="s">
        <v>11124</v>
      </c>
      <c r="D6893" t="s">
        <v>9144</v>
      </c>
      <c r="E6893" t="s">
        <v>1</v>
      </c>
      <c r="F6893" s="2">
        <v>44105</v>
      </c>
      <c r="G6893" t="s">
        <v>9145</v>
      </c>
      <c r="H6893" s="3">
        <v>2200</v>
      </c>
      <c r="I6893" s="3">
        <v>-1925</v>
      </c>
      <c r="J6893" s="3">
        <v>275</v>
      </c>
    </row>
    <row r="6894" spans="1:10" x14ac:dyDescent="0.25">
      <c r="A6894" s="4" t="s">
        <v>9404</v>
      </c>
      <c r="B6894" s="4" t="s">
        <v>11128</v>
      </c>
      <c r="C6894" s="11" t="s">
        <v>11124</v>
      </c>
      <c r="D6894" t="s">
        <v>9146</v>
      </c>
      <c r="E6894" t="s">
        <v>1</v>
      </c>
      <c r="F6894" s="2">
        <v>44105</v>
      </c>
      <c r="G6894" t="s">
        <v>9147</v>
      </c>
      <c r="H6894" s="3">
        <v>2150.4</v>
      </c>
      <c r="I6894" s="3">
        <v>-1881.6</v>
      </c>
      <c r="J6894" s="3">
        <v>268.8</v>
      </c>
    </row>
    <row r="6895" spans="1:10" x14ac:dyDescent="0.25">
      <c r="A6895" s="4" t="s">
        <v>9404</v>
      </c>
      <c r="B6895" s="4" t="s">
        <v>11128</v>
      </c>
      <c r="C6895" s="11" t="s">
        <v>11124</v>
      </c>
      <c r="D6895" t="s">
        <v>9148</v>
      </c>
      <c r="E6895" t="s">
        <v>1</v>
      </c>
      <c r="F6895" s="2">
        <v>44013</v>
      </c>
      <c r="G6895" t="s">
        <v>9099</v>
      </c>
      <c r="H6895" s="3">
        <v>2800</v>
      </c>
      <c r="I6895" s="3">
        <v>-2450</v>
      </c>
      <c r="J6895" s="3">
        <v>350</v>
      </c>
    </row>
    <row r="6896" spans="1:10" x14ac:dyDescent="0.25">
      <c r="A6896" s="4" t="s">
        <v>9404</v>
      </c>
      <c r="B6896" s="4" t="s">
        <v>11128</v>
      </c>
      <c r="C6896" s="11" t="s">
        <v>11124</v>
      </c>
      <c r="D6896" t="s">
        <v>9149</v>
      </c>
      <c r="E6896" t="s">
        <v>1</v>
      </c>
      <c r="F6896" s="2">
        <v>44013</v>
      </c>
      <c r="G6896" t="s">
        <v>9099</v>
      </c>
      <c r="H6896" s="3">
        <v>2200</v>
      </c>
      <c r="I6896" s="3">
        <v>-1925</v>
      </c>
      <c r="J6896" s="3">
        <v>275</v>
      </c>
    </row>
    <row r="6897" spans="1:10" x14ac:dyDescent="0.25">
      <c r="A6897" s="4" t="s">
        <v>9404</v>
      </c>
      <c r="B6897" s="4" t="s">
        <v>11128</v>
      </c>
      <c r="C6897" s="11" t="s">
        <v>11124</v>
      </c>
      <c r="D6897" t="s">
        <v>9150</v>
      </c>
      <c r="E6897" t="s">
        <v>1</v>
      </c>
      <c r="F6897" s="2">
        <v>44469</v>
      </c>
      <c r="G6897" t="s">
        <v>9151</v>
      </c>
      <c r="H6897" s="3">
        <v>2300</v>
      </c>
      <c r="I6897" s="3">
        <v>-1437.5</v>
      </c>
      <c r="J6897" s="3">
        <v>862.5</v>
      </c>
    </row>
    <row r="6898" spans="1:10" x14ac:dyDescent="0.25">
      <c r="A6898" s="4" t="s">
        <v>9404</v>
      </c>
      <c r="B6898" s="4" t="s">
        <v>11128</v>
      </c>
      <c r="C6898" s="11" t="s">
        <v>11124</v>
      </c>
      <c r="D6898" t="s">
        <v>9152</v>
      </c>
      <c r="E6898" t="s">
        <v>1</v>
      </c>
      <c r="F6898" s="2">
        <v>44439</v>
      </c>
      <c r="G6898" t="s">
        <v>9153</v>
      </c>
      <c r="H6898" s="3">
        <v>2200</v>
      </c>
      <c r="I6898" s="3">
        <v>-1375</v>
      </c>
      <c r="J6898" s="3">
        <v>825</v>
      </c>
    </row>
    <row r="6899" spans="1:10" x14ac:dyDescent="0.25">
      <c r="A6899" s="4" t="s">
        <v>9404</v>
      </c>
      <c r="B6899" s="4" t="s">
        <v>11128</v>
      </c>
      <c r="C6899" s="11" t="s">
        <v>11124</v>
      </c>
      <c r="D6899" t="s">
        <v>9154</v>
      </c>
      <c r="E6899" t="s">
        <v>1</v>
      </c>
      <c r="F6899" s="2">
        <v>44377</v>
      </c>
      <c r="G6899" t="s">
        <v>9155</v>
      </c>
      <c r="H6899" s="3">
        <v>2200</v>
      </c>
      <c r="I6899" s="3">
        <v>-1375</v>
      </c>
      <c r="J6899" s="3">
        <v>825</v>
      </c>
    </row>
    <row r="6900" spans="1:10" x14ac:dyDescent="0.25">
      <c r="A6900" s="4" t="s">
        <v>9404</v>
      </c>
      <c r="B6900" s="4" t="s">
        <v>11128</v>
      </c>
      <c r="C6900" s="11" t="s">
        <v>11124</v>
      </c>
      <c r="D6900" t="s">
        <v>9156</v>
      </c>
      <c r="E6900" t="s">
        <v>1</v>
      </c>
      <c r="F6900" s="2">
        <v>44408</v>
      </c>
      <c r="G6900" t="s">
        <v>9157</v>
      </c>
      <c r="H6900" s="3">
        <v>2350</v>
      </c>
      <c r="I6900" s="3">
        <v>-1468.75</v>
      </c>
      <c r="J6900" s="3">
        <v>881.25</v>
      </c>
    </row>
    <row r="6901" spans="1:10" x14ac:dyDescent="0.25">
      <c r="A6901" s="4" t="s">
        <v>9404</v>
      </c>
      <c r="B6901" s="4" t="s">
        <v>11128</v>
      </c>
      <c r="C6901" s="11" t="s">
        <v>11124</v>
      </c>
      <c r="D6901" t="s">
        <v>9158</v>
      </c>
      <c r="E6901" t="s">
        <v>1</v>
      </c>
      <c r="F6901" s="2">
        <v>44347</v>
      </c>
      <c r="G6901" t="s">
        <v>9159</v>
      </c>
      <c r="H6901" s="3">
        <v>2100</v>
      </c>
      <c r="I6901" s="3">
        <v>-1312.5</v>
      </c>
      <c r="J6901" s="3">
        <v>787.5</v>
      </c>
    </row>
    <row r="6902" spans="1:10" x14ac:dyDescent="0.25">
      <c r="A6902" s="4" t="s">
        <v>9404</v>
      </c>
      <c r="B6902" s="4" t="s">
        <v>11128</v>
      </c>
      <c r="C6902" s="11" t="s">
        <v>11124</v>
      </c>
      <c r="D6902" t="s">
        <v>9160</v>
      </c>
      <c r="E6902" t="s">
        <v>1</v>
      </c>
      <c r="F6902" s="2">
        <v>44515</v>
      </c>
      <c r="G6902" t="s">
        <v>9161</v>
      </c>
      <c r="H6902" s="3">
        <v>1250</v>
      </c>
      <c r="I6902" s="3">
        <v>-781.25</v>
      </c>
      <c r="J6902" s="3">
        <v>468.75</v>
      </c>
    </row>
    <row r="6903" spans="1:10" x14ac:dyDescent="0.25">
      <c r="A6903" s="4" t="s">
        <v>9404</v>
      </c>
      <c r="B6903" s="4" t="s">
        <v>11128</v>
      </c>
      <c r="C6903" s="11" t="s">
        <v>11124</v>
      </c>
      <c r="D6903" t="s">
        <v>9162</v>
      </c>
      <c r="E6903" t="s">
        <v>1</v>
      </c>
      <c r="F6903" s="2">
        <v>44926</v>
      </c>
      <c r="G6903" t="s">
        <v>9163</v>
      </c>
      <c r="H6903" s="3">
        <v>2800</v>
      </c>
      <c r="I6903" s="3">
        <v>-1050</v>
      </c>
      <c r="J6903" s="3">
        <v>1750</v>
      </c>
    </row>
    <row r="6904" spans="1:10" x14ac:dyDescent="0.25">
      <c r="A6904" s="4" t="s">
        <v>9404</v>
      </c>
      <c r="B6904" s="4" t="s">
        <v>11128</v>
      </c>
      <c r="C6904" s="11" t="s">
        <v>11124</v>
      </c>
      <c r="D6904" t="s">
        <v>9164</v>
      </c>
      <c r="E6904" t="s">
        <v>1</v>
      </c>
      <c r="F6904" s="2">
        <v>44926</v>
      </c>
      <c r="G6904" t="s">
        <v>9163</v>
      </c>
      <c r="H6904" s="3">
        <v>2800</v>
      </c>
      <c r="I6904" s="3">
        <v>-1050</v>
      </c>
      <c r="J6904" s="3">
        <v>1750</v>
      </c>
    </row>
    <row r="6905" spans="1:10" x14ac:dyDescent="0.25">
      <c r="A6905" s="4" t="s">
        <v>9404</v>
      </c>
      <c r="B6905" s="4" t="s">
        <v>11128</v>
      </c>
      <c r="C6905" s="11" t="s">
        <v>11124</v>
      </c>
      <c r="D6905" t="s">
        <v>9165</v>
      </c>
      <c r="E6905" t="s">
        <v>1</v>
      </c>
      <c r="F6905" s="2">
        <v>45351</v>
      </c>
      <c r="G6905" t="s">
        <v>9166</v>
      </c>
      <c r="H6905" s="3">
        <v>1750</v>
      </c>
      <c r="I6905" s="3">
        <v>-18.23</v>
      </c>
      <c r="J6905" s="3">
        <v>1731.77</v>
      </c>
    </row>
    <row r="6906" spans="1:10" x14ac:dyDescent="0.25">
      <c r="A6906" s="4" t="s">
        <v>9404</v>
      </c>
      <c r="B6906" s="4" t="s">
        <v>11128</v>
      </c>
      <c r="C6906" s="11" t="s">
        <v>11124</v>
      </c>
      <c r="D6906" t="s">
        <v>9167</v>
      </c>
      <c r="E6906" t="s">
        <v>1</v>
      </c>
      <c r="F6906" s="2">
        <v>45138</v>
      </c>
      <c r="G6906" t="s">
        <v>9168</v>
      </c>
      <c r="H6906" s="3">
        <v>1500</v>
      </c>
      <c r="I6906" s="3">
        <v>-187.5</v>
      </c>
      <c r="J6906" s="3">
        <v>1312.5</v>
      </c>
    </row>
    <row r="6907" spans="1:10" x14ac:dyDescent="0.25">
      <c r="A6907" s="4" t="s">
        <v>9404</v>
      </c>
      <c r="B6907" s="4" t="s">
        <v>11128</v>
      </c>
      <c r="C6907" s="11" t="s">
        <v>11124</v>
      </c>
      <c r="D6907" t="s">
        <v>9169</v>
      </c>
      <c r="E6907" t="s">
        <v>1</v>
      </c>
      <c r="F6907" s="2">
        <v>43983</v>
      </c>
      <c r="G6907" t="s">
        <v>9170</v>
      </c>
      <c r="H6907" s="3">
        <v>2200</v>
      </c>
      <c r="I6907" s="3">
        <v>-1925</v>
      </c>
      <c r="J6907" s="3">
        <v>275</v>
      </c>
    </row>
    <row r="6908" spans="1:10" x14ac:dyDescent="0.25">
      <c r="A6908" s="4" t="s">
        <v>9404</v>
      </c>
      <c r="B6908" s="4" t="s">
        <v>11128</v>
      </c>
      <c r="C6908" s="11" t="s">
        <v>11124</v>
      </c>
      <c r="D6908" t="s">
        <v>9171</v>
      </c>
      <c r="E6908" t="s">
        <v>1</v>
      </c>
      <c r="F6908" s="2">
        <v>44316</v>
      </c>
      <c r="G6908" t="s">
        <v>9172</v>
      </c>
      <c r="H6908" s="3">
        <v>2100</v>
      </c>
      <c r="I6908" s="3">
        <v>-1312.5</v>
      </c>
      <c r="J6908" s="3">
        <v>787.5</v>
      </c>
    </row>
    <row r="6909" spans="1:10" x14ac:dyDescent="0.25">
      <c r="A6909" s="4" t="s">
        <v>9404</v>
      </c>
      <c r="B6909" s="4" t="s">
        <v>11128</v>
      </c>
      <c r="C6909" s="11" t="s">
        <v>11124</v>
      </c>
      <c r="D6909" t="s">
        <v>9173</v>
      </c>
      <c r="E6909" t="s">
        <v>1</v>
      </c>
      <c r="F6909" s="2">
        <v>44136</v>
      </c>
      <c r="G6909" t="s">
        <v>9174</v>
      </c>
      <c r="H6909" s="3">
        <v>2800</v>
      </c>
      <c r="I6909" s="3">
        <v>-2450</v>
      </c>
      <c r="J6909" s="3">
        <v>350</v>
      </c>
    </row>
    <row r="6910" spans="1:10" x14ac:dyDescent="0.25">
      <c r="A6910" s="4" t="s">
        <v>9404</v>
      </c>
      <c r="B6910" s="4" t="s">
        <v>11128</v>
      </c>
      <c r="C6910" s="11" t="s">
        <v>11124</v>
      </c>
      <c r="D6910" t="s">
        <v>9175</v>
      </c>
      <c r="E6910" t="s">
        <v>1</v>
      </c>
      <c r="F6910" s="2">
        <v>44316</v>
      </c>
      <c r="G6910" t="s">
        <v>9176</v>
      </c>
      <c r="H6910" s="3">
        <v>2100</v>
      </c>
      <c r="I6910" s="3">
        <v>-1312.5</v>
      </c>
      <c r="J6910" s="3">
        <v>787.5</v>
      </c>
    </row>
    <row r="6911" spans="1:10" x14ac:dyDescent="0.25">
      <c r="A6911" s="4" t="s">
        <v>9404</v>
      </c>
      <c r="B6911" s="4" t="s">
        <v>11128</v>
      </c>
      <c r="C6911" s="11" t="s">
        <v>11124</v>
      </c>
      <c r="D6911" t="s">
        <v>9177</v>
      </c>
      <c r="E6911" t="s">
        <v>1</v>
      </c>
      <c r="F6911" s="2">
        <v>44484</v>
      </c>
      <c r="G6911" t="s">
        <v>9178</v>
      </c>
      <c r="H6911" s="3">
        <v>2500</v>
      </c>
      <c r="I6911" s="3">
        <v>-1562.5</v>
      </c>
      <c r="J6911" s="3">
        <v>937.5</v>
      </c>
    </row>
    <row r="6912" spans="1:10" x14ac:dyDescent="0.25">
      <c r="A6912" s="4" t="s">
        <v>9404</v>
      </c>
      <c r="B6912" s="4" t="s">
        <v>11128</v>
      </c>
      <c r="C6912" s="11" t="s">
        <v>11124</v>
      </c>
      <c r="D6912" t="s">
        <v>9179</v>
      </c>
      <c r="E6912" t="s">
        <v>1</v>
      </c>
      <c r="F6912" s="2">
        <v>44347</v>
      </c>
      <c r="G6912" t="s">
        <v>9180</v>
      </c>
      <c r="H6912" s="3">
        <v>2700</v>
      </c>
      <c r="I6912" s="3">
        <v>-1687.5</v>
      </c>
      <c r="J6912" s="3">
        <v>1012.5</v>
      </c>
    </row>
    <row r="6913" spans="1:10" x14ac:dyDescent="0.25">
      <c r="A6913" s="4" t="s">
        <v>9404</v>
      </c>
      <c r="B6913" s="4" t="s">
        <v>11128</v>
      </c>
      <c r="C6913" s="11" t="s">
        <v>11124</v>
      </c>
      <c r="D6913" t="s">
        <v>9181</v>
      </c>
      <c r="E6913" t="s">
        <v>1</v>
      </c>
      <c r="F6913" s="2">
        <v>44515</v>
      </c>
      <c r="G6913" t="s">
        <v>9182</v>
      </c>
      <c r="H6913" s="3">
        <v>1600</v>
      </c>
      <c r="I6913" s="3">
        <v>-1000</v>
      </c>
      <c r="J6913" s="3">
        <v>600</v>
      </c>
    </row>
    <row r="6914" spans="1:10" x14ac:dyDescent="0.25">
      <c r="A6914" s="4" t="s">
        <v>9404</v>
      </c>
      <c r="B6914" s="4" t="s">
        <v>11128</v>
      </c>
      <c r="C6914" s="11" t="s">
        <v>11124</v>
      </c>
      <c r="D6914" t="s">
        <v>9183</v>
      </c>
      <c r="E6914" t="s">
        <v>1</v>
      </c>
      <c r="F6914" s="2">
        <v>45016</v>
      </c>
      <c r="G6914" t="s">
        <v>9184</v>
      </c>
      <c r="H6914" s="3">
        <v>13710</v>
      </c>
      <c r="I6914" s="3">
        <v>-5141.25</v>
      </c>
      <c r="J6914" s="3">
        <v>8568.75</v>
      </c>
    </row>
    <row r="6915" spans="1:10" x14ac:dyDescent="0.25">
      <c r="A6915" s="4" t="s">
        <v>9404</v>
      </c>
      <c r="B6915" s="4" t="s">
        <v>11128</v>
      </c>
      <c r="C6915" s="11" t="s">
        <v>11124</v>
      </c>
      <c r="D6915" t="s">
        <v>9185</v>
      </c>
      <c r="E6915" t="s">
        <v>1</v>
      </c>
      <c r="F6915" s="2">
        <v>45351</v>
      </c>
      <c r="G6915" t="s">
        <v>9186</v>
      </c>
      <c r="H6915" s="3">
        <v>1850</v>
      </c>
      <c r="I6915" s="3">
        <v>-19.27</v>
      </c>
      <c r="J6915" s="3">
        <v>1830.73</v>
      </c>
    </row>
    <row r="6916" spans="1:10" x14ac:dyDescent="0.25">
      <c r="A6916" s="4" t="s">
        <v>9404</v>
      </c>
      <c r="B6916" s="4" t="s">
        <v>11128</v>
      </c>
      <c r="C6916" s="11" t="s">
        <v>11124</v>
      </c>
      <c r="D6916" t="s">
        <v>9187</v>
      </c>
      <c r="E6916" t="s">
        <v>1</v>
      </c>
      <c r="F6916" s="2">
        <v>45016</v>
      </c>
      <c r="G6916" t="s">
        <v>9188</v>
      </c>
      <c r="H6916" s="3">
        <v>2750</v>
      </c>
      <c r="I6916" s="3">
        <v>-1031.25</v>
      </c>
      <c r="J6916" s="3">
        <v>1718.75</v>
      </c>
    </row>
    <row r="6917" spans="1:10" x14ac:dyDescent="0.25">
      <c r="A6917" s="4" t="s">
        <v>9404</v>
      </c>
      <c r="B6917" s="4" t="s">
        <v>11128</v>
      </c>
      <c r="C6917" s="11" t="s">
        <v>11124</v>
      </c>
      <c r="D6917" t="s">
        <v>9189</v>
      </c>
      <c r="E6917" t="s">
        <v>1</v>
      </c>
      <c r="F6917" s="2">
        <v>45016</v>
      </c>
      <c r="G6917" t="s">
        <v>9190</v>
      </c>
      <c r="H6917" s="3">
        <v>2900</v>
      </c>
      <c r="I6917" s="3">
        <v>-1087.5</v>
      </c>
      <c r="J6917" s="3">
        <v>1812.5</v>
      </c>
    </row>
    <row r="6918" spans="1:10" x14ac:dyDescent="0.25">
      <c r="A6918" s="4" t="s">
        <v>9404</v>
      </c>
      <c r="B6918" s="4" t="s">
        <v>11128</v>
      </c>
      <c r="C6918" s="11" t="s">
        <v>11124</v>
      </c>
      <c r="D6918" t="s">
        <v>9191</v>
      </c>
      <c r="E6918" t="s">
        <v>1</v>
      </c>
      <c r="F6918" s="2">
        <v>45138</v>
      </c>
      <c r="G6918" t="s">
        <v>9192</v>
      </c>
      <c r="H6918" s="3">
        <v>1300</v>
      </c>
      <c r="I6918" s="3">
        <v>-162.5</v>
      </c>
      <c r="J6918" s="3">
        <v>1137.5</v>
      </c>
    </row>
    <row r="6919" spans="1:10" x14ac:dyDescent="0.25">
      <c r="A6919" s="4" t="s">
        <v>9404</v>
      </c>
      <c r="B6919" s="4" t="s">
        <v>11128</v>
      </c>
      <c r="C6919" s="11" t="s">
        <v>11124</v>
      </c>
      <c r="D6919" t="s">
        <v>9193</v>
      </c>
      <c r="E6919" t="s">
        <v>1</v>
      </c>
      <c r="F6919" s="2">
        <v>43983</v>
      </c>
      <c r="G6919" t="s">
        <v>9194</v>
      </c>
      <c r="H6919" s="3">
        <v>4500</v>
      </c>
      <c r="I6919" s="3">
        <v>-3937.5</v>
      </c>
      <c r="J6919" s="3">
        <v>562.5</v>
      </c>
    </row>
    <row r="6920" spans="1:10" x14ac:dyDescent="0.25">
      <c r="A6920" s="4" t="s">
        <v>9404</v>
      </c>
      <c r="B6920" s="4" t="s">
        <v>11128</v>
      </c>
      <c r="C6920" s="11" t="s">
        <v>11124</v>
      </c>
      <c r="D6920" t="s">
        <v>9195</v>
      </c>
      <c r="E6920" t="s">
        <v>1</v>
      </c>
      <c r="F6920" s="2">
        <v>44331</v>
      </c>
      <c r="G6920" t="s">
        <v>9196</v>
      </c>
      <c r="H6920" s="3">
        <v>2850</v>
      </c>
      <c r="I6920" s="3">
        <v>-1781.25</v>
      </c>
      <c r="J6920" s="3">
        <v>1068.75</v>
      </c>
    </row>
    <row r="6921" spans="1:10" x14ac:dyDescent="0.25">
      <c r="A6921" s="4" t="s">
        <v>9404</v>
      </c>
      <c r="B6921" s="4" t="s">
        <v>11128</v>
      </c>
      <c r="C6921" s="11" t="s">
        <v>11124</v>
      </c>
      <c r="D6921" t="s">
        <v>9195</v>
      </c>
      <c r="E6921" t="s">
        <v>7</v>
      </c>
      <c r="F6921" s="2">
        <v>44484</v>
      </c>
      <c r="G6921" t="s">
        <v>9196</v>
      </c>
      <c r="H6921" s="3">
        <v>2850</v>
      </c>
      <c r="I6921" s="3">
        <v>-1781.25</v>
      </c>
      <c r="J6921" s="3">
        <v>1068.75</v>
      </c>
    </row>
    <row r="6922" spans="1:10" x14ac:dyDescent="0.25">
      <c r="A6922" s="4" t="s">
        <v>9404</v>
      </c>
      <c r="B6922" s="4" t="s">
        <v>11128</v>
      </c>
      <c r="C6922" s="11" t="s">
        <v>11124</v>
      </c>
      <c r="D6922" t="s">
        <v>9197</v>
      </c>
      <c r="E6922" t="s">
        <v>1</v>
      </c>
      <c r="F6922" s="2">
        <v>44166</v>
      </c>
      <c r="G6922" t="s">
        <v>9198</v>
      </c>
      <c r="H6922" s="3">
        <v>2800</v>
      </c>
      <c r="I6922" s="3">
        <v>-2450</v>
      </c>
      <c r="J6922" s="3">
        <v>350</v>
      </c>
    </row>
    <row r="6923" spans="1:10" x14ac:dyDescent="0.25">
      <c r="A6923" s="4" t="s">
        <v>9404</v>
      </c>
      <c r="B6923" s="4" t="s">
        <v>11128</v>
      </c>
      <c r="C6923" s="11" t="s">
        <v>11124</v>
      </c>
      <c r="D6923" t="s">
        <v>9199</v>
      </c>
      <c r="E6923" t="s">
        <v>1</v>
      </c>
      <c r="F6923" s="2">
        <v>44484</v>
      </c>
      <c r="G6923" t="s">
        <v>9200</v>
      </c>
      <c r="H6923" s="3">
        <v>2200</v>
      </c>
      <c r="I6923" s="3">
        <v>-1375</v>
      </c>
      <c r="J6923" s="3">
        <v>825</v>
      </c>
    </row>
    <row r="6924" spans="1:10" x14ac:dyDescent="0.25">
      <c r="A6924" s="4" t="s">
        <v>9404</v>
      </c>
      <c r="B6924" s="4" t="s">
        <v>11128</v>
      </c>
      <c r="C6924" s="11" t="s">
        <v>11124</v>
      </c>
      <c r="D6924" t="s">
        <v>9201</v>
      </c>
      <c r="E6924" t="s">
        <v>1</v>
      </c>
      <c r="F6924" s="2">
        <v>44347</v>
      </c>
      <c r="G6924" t="s">
        <v>9202</v>
      </c>
      <c r="H6924" s="3">
        <v>2200</v>
      </c>
      <c r="I6924" s="3">
        <v>-1375</v>
      </c>
      <c r="J6924" s="3">
        <v>825</v>
      </c>
    </row>
    <row r="6925" spans="1:10" x14ac:dyDescent="0.25">
      <c r="A6925" s="4" t="s">
        <v>9404</v>
      </c>
      <c r="B6925" s="4" t="s">
        <v>11128</v>
      </c>
      <c r="C6925" s="11" t="s">
        <v>11124</v>
      </c>
      <c r="D6925" t="s">
        <v>9203</v>
      </c>
      <c r="E6925" t="s">
        <v>1</v>
      </c>
      <c r="F6925" s="2">
        <v>44515</v>
      </c>
      <c r="G6925" t="s">
        <v>9204</v>
      </c>
      <c r="H6925" s="3">
        <v>2200</v>
      </c>
      <c r="I6925" s="3">
        <v>-1375</v>
      </c>
      <c r="J6925" s="3">
        <v>825</v>
      </c>
    </row>
    <row r="6926" spans="1:10" x14ac:dyDescent="0.25">
      <c r="A6926" s="4" t="s">
        <v>9404</v>
      </c>
      <c r="B6926" s="4" t="s">
        <v>11128</v>
      </c>
      <c r="C6926" s="11" t="s">
        <v>11124</v>
      </c>
      <c r="D6926" t="s">
        <v>9205</v>
      </c>
      <c r="E6926" t="s">
        <v>1</v>
      </c>
      <c r="F6926" s="2">
        <v>45153</v>
      </c>
      <c r="G6926" t="s">
        <v>9206</v>
      </c>
      <c r="H6926" s="3">
        <v>2500</v>
      </c>
      <c r="I6926" s="3">
        <v>-312.5</v>
      </c>
      <c r="J6926" s="3">
        <v>2187.5</v>
      </c>
    </row>
    <row r="6927" spans="1:10" x14ac:dyDescent="0.25">
      <c r="A6927" s="4" t="s">
        <v>9404</v>
      </c>
      <c r="B6927" s="4" t="s">
        <v>11128</v>
      </c>
      <c r="C6927" s="11" t="s">
        <v>11124</v>
      </c>
      <c r="D6927" t="s">
        <v>9207</v>
      </c>
      <c r="E6927" t="s">
        <v>1</v>
      </c>
      <c r="F6927" s="2">
        <v>45016</v>
      </c>
      <c r="G6927" t="s">
        <v>9208</v>
      </c>
      <c r="H6927" s="3">
        <v>3200</v>
      </c>
      <c r="I6927" s="3">
        <v>-1200</v>
      </c>
      <c r="J6927" s="3">
        <v>2000</v>
      </c>
    </row>
    <row r="6928" spans="1:10" x14ac:dyDescent="0.25">
      <c r="A6928" s="4" t="s">
        <v>9404</v>
      </c>
      <c r="B6928" s="4" t="s">
        <v>11128</v>
      </c>
      <c r="C6928" s="11" t="s">
        <v>11124</v>
      </c>
      <c r="D6928" t="s">
        <v>9209</v>
      </c>
      <c r="E6928" t="s">
        <v>1</v>
      </c>
      <c r="F6928" s="2">
        <v>45016</v>
      </c>
      <c r="G6928" t="s">
        <v>9210</v>
      </c>
      <c r="H6928" s="3">
        <v>3200</v>
      </c>
      <c r="I6928" s="3">
        <v>-1200</v>
      </c>
      <c r="J6928" s="3">
        <v>2000</v>
      </c>
    </row>
    <row r="6929" spans="1:10" x14ac:dyDescent="0.25">
      <c r="A6929" s="4" t="s">
        <v>9404</v>
      </c>
      <c r="B6929" s="4" t="s">
        <v>11128</v>
      </c>
      <c r="C6929" s="11" t="s">
        <v>11124</v>
      </c>
      <c r="D6929" t="s">
        <v>9211</v>
      </c>
      <c r="E6929" t="s">
        <v>1</v>
      </c>
      <c r="F6929" s="2">
        <v>45351</v>
      </c>
      <c r="G6929" t="s">
        <v>9212</v>
      </c>
      <c r="H6929" s="3">
        <v>1200</v>
      </c>
      <c r="I6929" s="3">
        <v>-12.5</v>
      </c>
      <c r="J6929" s="3">
        <v>1187.5</v>
      </c>
    </row>
    <row r="6930" spans="1:10" x14ac:dyDescent="0.25">
      <c r="A6930" s="4" t="s">
        <v>9404</v>
      </c>
      <c r="B6930" s="4" t="s">
        <v>11128</v>
      </c>
      <c r="C6930" s="11" t="s">
        <v>11124</v>
      </c>
      <c r="D6930" t="s">
        <v>9213</v>
      </c>
      <c r="E6930" t="s">
        <v>1</v>
      </c>
      <c r="F6930" s="2">
        <v>45016</v>
      </c>
      <c r="G6930" t="s">
        <v>9214</v>
      </c>
      <c r="H6930" s="3">
        <v>1500</v>
      </c>
      <c r="I6930" s="3">
        <v>-562.5</v>
      </c>
      <c r="J6930" s="3">
        <v>937.5</v>
      </c>
    </row>
    <row r="6931" spans="1:10" x14ac:dyDescent="0.25">
      <c r="A6931" s="4" t="s">
        <v>9404</v>
      </c>
      <c r="B6931" s="4" t="s">
        <v>11128</v>
      </c>
      <c r="C6931" s="11" t="s">
        <v>11124</v>
      </c>
      <c r="D6931" t="s">
        <v>9215</v>
      </c>
      <c r="E6931" t="s">
        <v>1</v>
      </c>
      <c r="F6931" s="2">
        <v>44136</v>
      </c>
      <c r="G6931" t="s">
        <v>9216</v>
      </c>
      <c r="H6931" s="3">
        <v>5300</v>
      </c>
      <c r="I6931" s="3">
        <v>-4637.5</v>
      </c>
      <c r="J6931" s="3">
        <v>662.5</v>
      </c>
    </row>
    <row r="6932" spans="1:10" x14ac:dyDescent="0.25">
      <c r="A6932" s="4" t="s">
        <v>9404</v>
      </c>
      <c r="B6932" s="4" t="s">
        <v>11128</v>
      </c>
      <c r="C6932" s="11" t="s">
        <v>11124</v>
      </c>
      <c r="D6932" t="s">
        <v>9217</v>
      </c>
      <c r="E6932" t="s">
        <v>1</v>
      </c>
      <c r="F6932" s="2">
        <v>44377</v>
      </c>
      <c r="G6932" t="s">
        <v>9218</v>
      </c>
      <c r="H6932" s="3">
        <v>2200</v>
      </c>
      <c r="I6932" s="3">
        <v>-1375</v>
      </c>
      <c r="J6932" s="3">
        <v>825</v>
      </c>
    </row>
    <row r="6933" spans="1:10" x14ac:dyDescent="0.25">
      <c r="A6933" s="4" t="s">
        <v>9404</v>
      </c>
      <c r="B6933" s="4" t="s">
        <v>11128</v>
      </c>
      <c r="C6933" s="11" t="s">
        <v>11124</v>
      </c>
      <c r="D6933" t="s">
        <v>9219</v>
      </c>
      <c r="E6933" t="s">
        <v>1</v>
      </c>
      <c r="F6933" s="2">
        <v>45351</v>
      </c>
      <c r="G6933" t="s">
        <v>9220</v>
      </c>
      <c r="H6933" s="3">
        <v>1700</v>
      </c>
      <c r="I6933" s="3">
        <v>-17.71</v>
      </c>
      <c r="J6933" s="3">
        <v>1682.29</v>
      </c>
    </row>
    <row r="6934" spans="1:10" x14ac:dyDescent="0.25">
      <c r="A6934" s="4" t="s">
        <v>9404</v>
      </c>
      <c r="B6934" s="4" t="s">
        <v>11128</v>
      </c>
      <c r="C6934" s="11" t="s">
        <v>11124</v>
      </c>
      <c r="D6934" t="s">
        <v>9221</v>
      </c>
      <c r="E6934" t="s">
        <v>1</v>
      </c>
      <c r="F6934" s="2">
        <v>44484</v>
      </c>
      <c r="G6934" t="s">
        <v>9222</v>
      </c>
      <c r="H6934" s="3">
        <v>2200</v>
      </c>
      <c r="I6934" s="3">
        <v>-1375</v>
      </c>
      <c r="J6934" s="3">
        <v>825</v>
      </c>
    </row>
    <row r="6935" spans="1:10" x14ac:dyDescent="0.25">
      <c r="A6935" s="4" t="s">
        <v>9404</v>
      </c>
      <c r="B6935" s="4" t="s">
        <v>11128</v>
      </c>
      <c r="C6935" s="11" t="s">
        <v>11124</v>
      </c>
      <c r="D6935" t="s">
        <v>9223</v>
      </c>
      <c r="E6935" t="s">
        <v>1</v>
      </c>
      <c r="F6935" s="2">
        <v>45351</v>
      </c>
      <c r="G6935" t="s">
        <v>9224</v>
      </c>
      <c r="H6935" s="3">
        <v>1200</v>
      </c>
      <c r="I6935" s="3">
        <v>-12.5</v>
      </c>
      <c r="J6935" s="3">
        <v>1187.5</v>
      </c>
    </row>
    <row r="6936" spans="1:10" x14ac:dyDescent="0.25">
      <c r="A6936" s="4" t="s">
        <v>9404</v>
      </c>
      <c r="B6936" s="4" t="s">
        <v>11128</v>
      </c>
      <c r="C6936" s="11" t="s">
        <v>11124</v>
      </c>
      <c r="D6936" t="s">
        <v>9225</v>
      </c>
      <c r="E6936" t="s">
        <v>1</v>
      </c>
      <c r="F6936" s="2">
        <v>40909</v>
      </c>
      <c r="G6936" t="s">
        <v>5317</v>
      </c>
      <c r="H6936" s="3">
        <v>24000</v>
      </c>
      <c r="I6936" s="3">
        <v>-24000</v>
      </c>
      <c r="J6936" s="3">
        <v>0</v>
      </c>
    </row>
    <row r="6937" spans="1:10" x14ac:dyDescent="0.25">
      <c r="A6937" s="4" t="s">
        <v>9404</v>
      </c>
      <c r="B6937" s="4" t="s">
        <v>11128</v>
      </c>
      <c r="C6937" s="11" t="s">
        <v>11124</v>
      </c>
      <c r="D6937" t="s">
        <v>9226</v>
      </c>
      <c r="E6937" t="s">
        <v>1</v>
      </c>
      <c r="F6937" s="2">
        <v>45016</v>
      </c>
      <c r="G6937" t="s">
        <v>9227</v>
      </c>
      <c r="H6937" s="3">
        <v>1000</v>
      </c>
      <c r="I6937" s="3">
        <v>-375</v>
      </c>
      <c r="J6937" s="3">
        <v>625</v>
      </c>
    </row>
    <row r="6938" spans="1:10" x14ac:dyDescent="0.25">
      <c r="A6938" s="4" t="s">
        <v>9404</v>
      </c>
      <c r="B6938" s="4" t="s">
        <v>11128</v>
      </c>
      <c r="C6938" s="11" t="s">
        <v>11124</v>
      </c>
      <c r="D6938" t="s">
        <v>9228</v>
      </c>
      <c r="E6938" t="s">
        <v>1</v>
      </c>
      <c r="F6938" s="2">
        <v>42257</v>
      </c>
      <c r="G6938" t="s">
        <v>9229</v>
      </c>
      <c r="H6938" s="3">
        <v>7594.06</v>
      </c>
      <c r="I6938" s="3">
        <v>-7594.06</v>
      </c>
      <c r="J6938" s="3">
        <v>0</v>
      </c>
    </row>
    <row r="6939" spans="1:10" x14ac:dyDescent="0.25">
      <c r="A6939" s="4" t="s">
        <v>9404</v>
      </c>
      <c r="B6939" s="4" t="s">
        <v>11128</v>
      </c>
      <c r="C6939" s="11" t="s">
        <v>11124</v>
      </c>
      <c r="D6939" t="s">
        <v>9228</v>
      </c>
      <c r="E6939" t="s">
        <v>7</v>
      </c>
      <c r="F6939" s="2">
        <v>42277</v>
      </c>
      <c r="G6939" t="s">
        <v>9229</v>
      </c>
      <c r="H6939" s="3">
        <v>2000</v>
      </c>
      <c r="I6939" s="3">
        <v>-2000</v>
      </c>
      <c r="J6939" s="3">
        <v>0</v>
      </c>
    </row>
    <row r="6940" spans="1:10" x14ac:dyDescent="0.25">
      <c r="A6940" s="4" t="s">
        <v>9404</v>
      </c>
      <c r="B6940" s="4" t="s">
        <v>11128</v>
      </c>
      <c r="C6940" s="11" t="s">
        <v>11124</v>
      </c>
      <c r="D6940" t="s">
        <v>9228</v>
      </c>
      <c r="E6940" t="s">
        <v>9</v>
      </c>
      <c r="F6940" s="2">
        <v>42262</v>
      </c>
      <c r="G6940" t="s">
        <v>9229</v>
      </c>
      <c r="H6940" s="3">
        <v>1465.56</v>
      </c>
      <c r="I6940" s="3">
        <v>-1465.56</v>
      </c>
      <c r="J6940" s="3">
        <v>0</v>
      </c>
    </row>
    <row r="6941" spans="1:10" x14ac:dyDescent="0.25">
      <c r="A6941" s="4" t="s">
        <v>9404</v>
      </c>
      <c r="B6941" s="4" t="s">
        <v>11128</v>
      </c>
      <c r="C6941" s="11" t="s">
        <v>11124</v>
      </c>
      <c r="D6941" t="s">
        <v>9228</v>
      </c>
      <c r="E6941" t="s">
        <v>19</v>
      </c>
      <c r="F6941" s="2">
        <v>42285</v>
      </c>
      <c r="G6941" t="s">
        <v>9229</v>
      </c>
      <c r="H6941" s="3">
        <v>9000</v>
      </c>
      <c r="I6941" s="3">
        <v>-9000</v>
      </c>
      <c r="J6941" s="3">
        <v>0</v>
      </c>
    </row>
    <row r="6942" spans="1:10" x14ac:dyDescent="0.25">
      <c r="A6942" s="4" t="s">
        <v>9404</v>
      </c>
      <c r="B6942" s="4" t="s">
        <v>11128</v>
      </c>
      <c r="C6942" s="11" t="s">
        <v>11124</v>
      </c>
      <c r="D6942" t="s">
        <v>9228</v>
      </c>
      <c r="E6942" t="s">
        <v>21</v>
      </c>
      <c r="F6942" s="2">
        <v>42300</v>
      </c>
      <c r="G6942" t="s">
        <v>9229</v>
      </c>
      <c r="H6942" s="3">
        <v>825</v>
      </c>
      <c r="I6942" s="3">
        <v>-825</v>
      </c>
      <c r="J6942" s="3">
        <v>0</v>
      </c>
    </row>
    <row r="6943" spans="1:10" x14ac:dyDescent="0.25">
      <c r="A6943" s="4" t="s">
        <v>9404</v>
      </c>
      <c r="B6943" s="4" t="s">
        <v>11128</v>
      </c>
      <c r="C6943" s="11" t="s">
        <v>11124</v>
      </c>
      <c r="D6943" t="s">
        <v>9228</v>
      </c>
      <c r="E6943" t="s">
        <v>23</v>
      </c>
      <c r="F6943" s="2">
        <v>42326</v>
      </c>
      <c r="G6943" t="s">
        <v>9229</v>
      </c>
      <c r="H6943" s="3">
        <v>1565.72</v>
      </c>
      <c r="I6943" s="3">
        <v>-1565.72</v>
      </c>
      <c r="J6943" s="3">
        <v>0</v>
      </c>
    </row>
    <row r="6944" spans="1:10" x14ac:dyDescent="0.25">
      <c r="A6944" s="4" t="s">
        <v>9404</v>
      </c>
      <c r="B6944" s="4" t="s">
        <v>11128</v>
      </c>
      <c r="C6944" s="11" t="s">
        <v>11124</v>
      </c>
      <c r="D6944" t="s">
        <v>9228</v>
      </c>
      <c r="E6944" t="s">
        <v>25</v>
      </c>
      <c r="F6944" s="2">
        <v>42328</v>
      </c>
      <c r="G6944" t="s">
        <v>9229</v>
      </c>
      <c r="H6944" s="3">
        <v>2400</v>
      </c>
      <c r="I6944" s="3">
        <v>-2400</v>
      </c>
      <c r="J6944" s="3">
        <v>0</v>
      </c>
    </row>
    <row r="6945" spans="1:10" x14ac:dyDescent="0.25">
      <c r="A6945" s="4" t="s">
        <v>9404</v>
      </c>
      <c r="B6945" s="4" t="s">
        <v>11128</v>
      </c>
      <c r="C6945" s="11" t="s">
        <v>11124</v>
      </c>
      <c r="D6945" t="s">
        <v>9228</v>
      </c>
      <c r="E6945" t="s">
        <v>27</v>
      </c>
      <c r="F6945" s="2">
        <v>42263</v>
      </c>
      <c r="G6945" t="s">
        <v>9229</v>
      </c>
      <c r="H6945" s="3">
        <v>850</v>
      </c>
      <c r="I6945" s="3">
        <v>-850</v>
      </c>
      <c r="J6945" s="3">
        <v>0</v>
      </c>
    </row>
    <row r="6946" spans="1:10" x14ac:dyDescent="0.25">
      <c r="A6946" s="4" t="s">
        <v>9404</v>
      </c>
      <c r="B6946" s="4" t="s">
        <v>11128</v>
      </c>
      <c r="C6946" s="11" t="s">
        <v>11124</v>
      </c>
      <c r="D6946" t="s">
        <v>9228</v>
      </c>
      <c r="E6946" t="s">
        <v>29</v>
      </c>
      <c r="F6946" s="2">
        <v>42264</v>
      </c>
      <c r="G6946" t="s">
        <v>9229</v>
      </c>
      <c r="H6946" s="3">
        <v>850</v>
      </c>
      <c r="I6946" s="3">
        <v>-850</v>
      </c>
      <c r="J6946" s="3">
        <v>0</v>
      </c>
    </row>
    <row r="6947" spans="1:10" x14ac:dyDescent="0.25">
      <c r="A6947" s="4" t="s">
        <v>9404</v>
      </c>
      <c r="B6947" s="4" t="s">
        <v>11128</v>
      </c>
      <c r="C6947" s="11" t="s">
        <v>11124</v>
      </c>
      <c r="D6947" t="s">
        <v>9228</v>
      </c>
      <c r="E6947" t="s">
        <v>31</v>
      </c>
      <c r="F6947" s="2">
        <v>42265</v>
      </c>
      <c r="G6947" t="s">
        <v>9229</v>
      </c>
      <c r="H6947" s="3">
        <v>2475</v>
      </c>
      <c r="I6947" s="3">
        <v>-2475</v>
      </c>
      <c r="J6947" s="3">
        <v>0</v>
      </c>
    </row>
    <row r="6948" spans="1:10" x14ac:dyDescent="0.25">
      <c r="A6948" s="4" t="s">
        <v>9404</v>
      </c>
      <c r="B6948" s="4" t="s">
        <v>11128</v>
      </c>
      <c r="C6948" s="11" t="s">
        <v>11124</v>
      </c>
      <c r="D6948" t="s">
        <v>9228</v>
      </c>
      <c r="E6948" t="s">
        <v>33</v>
      </c>
      <c r="F6948" s="2">
        <v>42277</v>
      </c>
      <c r="G6948" t="s">
        <v>9229</v>
      </c>
      <c r="H6948" s="3">
        <v>1000</v>
      </c>
      <c r="I6948" s="3">
        <v>-1000</v>
      </c>
      <c r="J6948" s="3">
        <v>0</v>
      </c>
    </row>
    <row r="6949" spans="1:10" x14ac:dyDescent="0.25">
      <c r="A6949" s="4" t="s">
        <v>9404</v>
      </c>
      <c r="B6949" s="4" t="s">
        <v>11128</v>
      </c>
      <c r="C6949" s="11" t="s">
        <v>11124</v>
      </c>
      <c r="D6949" t="s">
        <v>9228</v>
      </c>
      <c r="E6949" t="s">
        <v>92</v>
      </c>
      <c r="F6949" s="2">
        <v>42302</v>
      </c>
      <c r="G6949" t="s">
        <v>9229</v>
      </c>
      <c r="H6949" s="3">
        <v>4789</v>
      </c>
      <c r="I6949" s="3">
        <v>-4789</v>
      </c>
      <c r="J6949" s="3">
        <v>0</v>
      </c>
    </row>
    <row r="6950" spans="1:10" x14ac:dyDescent="0.25">
      <c r="A6950" s="4" t="s">
        <v>9404</v>
      </c>
      <c r="B6950" s="4" t="s">
        <v>11128</v>
      </c>
      <c r="C6950" s="11" t="s">
        <v>11124</v>
      </c>
      <c r="D6950" t="s">
        <v>9228</v>
      </c>
      <c r="E6950" t="s">
        <v>94</v>
      </c>
      <c r="F6950" s="2">
        <v>42257</v>
      </c>
      <c r="G6950" t="s">
        <v>9229</v>
      </c>
      <c r="H6950" s="3">
        <v>1223.42</v>
      </c>
      <c r="I6950" s="3">
        <v>-1223.42</v>
      </c>
      <c r="J6950" s="3">
        <v>0</v>
      </c>
    </row>
    <row r="6951" spans="1:10" x14ac:dyDescent="0.25">
      <c r="A6951" s="4" t="s">
        <v>9404</v>
      </c>
      <c r="B6951" s="4" t="s">
        <v>11128</v>
      </c>
      <c r="C6951" s="11" t="s">
        <v>11124</v>
      </c>
      <c r="D6951" t="s">
        <v>9228</v>
      </c>
      <c r="E6951" t="s">
        <v>96</v>
      </c>
      <c r="F6951" s="2">
        <v>42308</v>
      </c>
      <c r="G6951" t="s">
        <v>9229</v>
      </c>
      <c r="H6951" s="3">
        <v>1400</v>
      </c>
      <c r="I6951" s="3">
        <v>-1400</v>
      </c>
      <c r="J6951" s="3">
        <v>0</v>
      </c>
    </row>
    <row r="6952" spans="1:10" x14ac:dyDescent="0.25">
      <c r="A6952" s="4" t="s">
        <v>9404</v>
      </c>
      <c r="B6952" s="4" t="s">
        <v>11128</v>
      </c>
      <c r="C6952" s="11" t="s">
        <v>11124</v>
      </c>
      <c r="D6952" t="s">
        <v>9228</v>
      </c>
      <c r="E6952" t="s">
        <v>98</v>
      </c>
      <c r="F6952" s="2">
        <v>42279</v>
      </c>
      <c r="G6952" t="s">
        <v>9229</v>
      </c>
      <c r="H6952" s="3">
        <v>580.45000000000005</v>
      </c>
      <c r="I6952" s="3">
        <v>-580.45000000000005</v>
      </c>
      <c r="J6952" s="3">
        <v>0</v>
      </c>
    </row>
    <row r="6953" spans="1:10" x14ac:dyDescent="0.25">
      <c r="A6953" s="4" t="s">
        <v>9404</v>
      </c>
      <c r="B6953" s="4" t="s">
        <v>11128</v>
      </c>
      <c r="C6953" s="11" t="s">
        <v>11124</v>
      </c>
      <c r="D6953" t="s">
        <v>9230</v>
      </c>
      <c r="E6953" t="s">
        <v>1</v>
      </c>
      <c r="F6953" s="2">
        <v>44651</v>
      </c>
      <c r="G6953" t="s">
        <v>9231</v>
      </c>
      <c r="H6953" s="3">
        <v>4695.62</v>
      </c>
      <c r="I6953" s="3">
        <v>-2934.76</v>
      </c>
      <c r="J6953" s="3">
        <v>1760.86</v>
      </c>
    </row>
    <row r="6954" spans="1:10" x14ac:dyDescent="0.25">
      <c r="A6954" s="4" t="s">
        <v>9404</v>
      </c>
      <c r="B6954" s="4" t="s">
        <v>11128</v>
      </c>
      <c r="C6954" s="11" t="s">
        <v>11124</v>
      </c>
      <c r="D6954" t="s">
        <v>9230</v>
      </c>
      <c r="E6954" t="s">
        <v>7</v>
      </c>
      <c r="F6954" s="2">
        <v>44651</v>
      </c>
      <c r="G6954" t="s">
        <v>9232</v>
      </c>
      <c r="H6954" s="3">
        <v>4500</v>
      </c>
      <c r="I6954" s="3">
        <v>-2812.5</v>
      </c>
      <c r="J6954" s="3">
        <v>1687.5</v>
      </c>
    </row>
    <row r="6955" spans="1:10" x14ac:dyDescent="0.25">
      <c r="A6955" s="4" t="s">
        <v>9404</v>
      </c>
      <c r="B6955" s="4" t="s">
        <v>11128</v>
      </c>
      <c r="C6955" s="11" t="s">
        <v>11124</v>
      </c>
      <c r="D6955" t="s">
        <v>9230</v>
      </c>
      <c r="E6955" t="s">
        <v>9</v>
      </c>
      <c r="F6955" s="2">
        <v>44651</v>
      </c>
      <c r="G6955" t="s">
        <v>9233</v>
      </c>
      <c r="H6955" s="3">
        <v>9600</v>
      </c>
      <c r="I6955" s="3">
        <v>-6000</v>
      </c>
      <c r="J6955" s="3">
        <v>3600</v>
      </c>
    </row>
    <row r="6956" spans="1:10" x14ac:dyDescent="0.25">
      <c r="A6956" s="4" t="s">
        <v>9404</v>
      </c>
      <c r="B6956" s="4" t="s">
        <v>11128</v>
      </c>
      <c r="C6956" s="11" t="s">
        <v>11124</v>
      </c>
      <c r="D6956" t="s">
        <v>9230</v>
      </c>
      <c r="E6956" t="s">
        <v>19</v>
      </c>
      <c r="F6956" s="2">
        <v>44651</v>
      </c>
      <c r="G6956" t="s">
        <v>9234</v>
      </c>
      <c r="H6956" s="3">
        <v>5047</v>
      </c>
      <c r="I6956" s="3">
        <v>-3154.38</v>
      </c>
      <c r="J6956" s="3">
        <v>1892.62</v>
      </c>
    </row>
    <row r="6957" spans="1:10" x14ac:dyDescent="0.25">
      <c r="A6957" s="4" t="s">
        <v>9404</v>
      </c>
      <c r="B6957" s="4" t="s">
        <v>11128</v>
      </c>
      <c r="C6957" s="11" t="s">
        <v>11124</v>
      </c>
      <c r="D6957" t="s">
        <v>9230</v>
      </c>
      <c r="E6957" t="s">
        <v>21</v>
      </c>
      <c r="F6957" s="2">
        <v>44651</v>
      </c>
      <c r="G6957" t="s">
        <v>9235</v>
      </c>
      <c r="H6957" s="3">
        <v>3120</v>
      </c>
      <c r="I6957" s="3">
        <v>-1950</v>
      </c>
      <c r="J6957" s="3">
        <v>1170</v>
      </c>
    </row>
    <row r="6958" spans="1:10" x14ac:dyDescent="0.25">
      <c r="A6958" s="4" t="s">
        <v>9404</v>
      </c>
      <c r="B6958" s="4" t="s">
        <v>11128</v>
      </c>
      <c r="C6958" s="11" t="s">
        <v>11124</v>
      </c>
      <c r="D6958" t="s">
        <v>9236</v>
      </c>
      <c r="E6958" t="s">
        <v>1</v>
      </c>
      <c r="F6958" s="2">
        <v>42551</v>
      </c>
      <c r="G6958" t="s">
        <v>9237</v>
      </c>
      <c r="H6958" s="3">
        <v>4010</v>
      </c>
      <c r="I6958" s="3">
        <v>-4010</v>
      </c>
      <c r="J6958" s="3">
        <v>0</v>
      </c>
    </row>
    <row r="6959" spans="1:10" x14ac:dyDescent="0.25">
      <c r="A6959" s="4" t="s">
        <v>9404</v>
      </c>
      <c r="B6959" s="4" t="s">
        <v>11128</v>
      </c>
      <c r="C6959" s="11" t="s">
        <v>11124</v>
      </c>
      <c r="D6959" t="s">
        <v>9238</v>
      </c>
      <c r="E6959" t="s">
        <v>1</v>
      </c>
      <c r="F6959" s="2">
        <v>42704</v>
      </c>
      <c r="G6959" t="s">
        <v>9239</v>
      </c>
      <c r="H6959" s="3">
        <v>3100</v>
      </c>
      <c r="I6959" s="3">
        <v>-3100</v>
      </c>
      <c r="J6959" s="3">
        <v>0</v>
      </c>
    </row>
    <row r="6960" spans="1:10" x14ac:dyDescent="0.25">
      <c r="A6960" s="4" t="s">
        <v>9404</v>
      </c>
      <c r="B6960" s="4" t="s">
        <v>11128</v>
      </c>
      <c r="C6960" s="11" t="s">
        <v>11124</v>
      </c>
      <c r="D6960" t="s">
        <v>9240</v>
      </c>
      <c r="E6960" t="s">
        <v>1</v>
      </c>
      <c r="F6960" s="2">
        <v>42725</v>
      </c>
      <c r="G6960" t="s">
        <v>9241</v>
      </c>
      <c r="H6960" s="3">
        <v>52416.24</v>
      </c>
      <c r="I6960" s="3">
        <v>-52416.24</v>
      </c>
      <c r="J6960" s="3">
        <v>0</v>
      </c>
    </row>
    <row r="6961" spans="1:10" x14ac:dyDescent="0.25">
      <c r="A6961" s="4" t="s">
        <v>9404</v>
      </c>
      <c r="B6961" s="4" t="s">
        <v>11128</v>
      </c>
      <c r="C6961" s="11" t="s">
        <v>11124</v>
      </c>
      <c r="D6961" t="s">
        <v>9242</v>
      </c>
      <c r="E6961" t="s">
        <v>1</v>
      </c>
      <c r="F6961" s="2">
        <v>42613</v>
      </c>
      <c r="G6961" t="s">
        <v>9243</v>
      </c>
      <c r="H6961" s="3">
        <v>486</v>
      </c>
      <c r="I6961" s="3">
        <v>-486</v>
      </c>
      <c r="J6961" s="3">
        <v>0</v>
      </c>
    </row>
    <row r="6962" spans="1:10" x14ac:dyDescent="0.25">
      <c r="A6962" s="4" t="s">
        <v>9404</v>
      </c>
      <c r="B6962" s="4" t="s">
        <v>11128</v>
      </c>
      <c r="C6962" s="11" t="s">
        <v>11124</v>
      </c>
      <c r="D6962" t="s">
        <v>9244</v>
      </c>
      <c r="E6962" t="s">
        <v>1</v>
      </c>
      <c r="F6962" s="2">
        <v>42612</v>
      </c>
      <c r="G6962" t="s">
        <v>9245</v>
      </c>
      <c r="H6962" s="3">
        <v>1592</v>
      </c>
      <c r="I6962" s="3">
        <v>-1592</v>
      </c>
      <c r="J6962" s="3">
        <v>0</v>
      </c>
    </row>
    <row r="6963" spans="1:10" x14ac:dyDescent="0.25">
      <c r="A6963" s="4" t="s">
        <v>9404</v>
      </c>
      <c r="B6963" s="4" t="s">
        <v>11128</v>
      </c>
      <c r="C6963" s="11" t="s">
        <v>11124</v>
      </c>
      <c r="D6963" t="s">
        <v>9246</v>
      </c>
      <c r="E6963" t="s">
        <v>1</v>
      </c>
      <c r="F6963" s="2">
        <v>42478</v>
      </c>
      <c r="G6963" t="s">
        <v>9247</v>
      </c>
      <c r="H6963" s="3">
        <v>1834</v>
      </c>
      <c r="I6963" s="3">
        <v>-1834</v>
      </c>
      <c r="J6963" s="3">
        <v>0</v>
      </c>
    </row>
    <row r="6964" spans="1:10" x14ac:dyDescent="0.25">
      <c r="A6964" s="4" t="s">
        <v>9404</v>
      </c>
      <c r="B6964" s="4" t="s">
        <v>11128</v>
      </c>
      <c r="C6964" s="11" t="s">
        <v>11124</v>
      </c>
      <c r="D6964" t="s">
        <v>9248</v>
      </c>
      <c r="E6964" t="s">
        <v>1</v>
      </c>
      <c r="F6964" s="2">
        <v>42550</v>
      </c>
      <c r="G6964" t="s">
        <v>9249</v>
      </c>
      <c r="H6964" s="3">
        <v>51000</v>
      </c>
      <c r="I6964" s="3">
        <v>-51000</v>
      </c>
      <c r="J6964" s="3">
        <v>0</v>
      </c>
    </row>
    <row r="6965" spans="1:10" x14ac:dyDescent="0.25">
      <c r="A6965" s="4" t="s">
        <v>9404</v>
      </c>
      <c r="B6965" s="4" t="s">
        <v>11128</v>
      </c>
      <c r="C6965" s="11" t="s">
        <v>11124</v>
      </c>
      <c r="D6965" t="s">
        <v>9250</v>
      </c>
      <c r="E6965" t="s">
        <v>1</v>
      </c>
      <c r="F6965" s="2">
        <v>42577</v>
      </c>
      <c r="G6965" t="s">
        <v>9251</v>
      </c>
      <c r="H6965" s="3">
        <v>3797</v>
      </c>
      <c r="I6965" s="3">
        <v>-3797</v>
      </c>
      <c r="J6965" s="3">
        <v>0</v>
      </c>
    </row>
    <row r="6966" spans="1:10" x14ac:dyDescent="0.25">
      <c r="A6966" s="4" t="s">
        <v>9404</v>
      </c>
      <c r="B6966" s="4" t="s">
        <v>11128</v>
      </c>
      <c r="C6966" s="11" t="s">
        <v>11124</v>
      </c>
      <c r="D6966" t="s">
        <v>9252</v>
      </c>
      <c r="E6966" t="s">
        <v>1</v>
      </c>
      <c r="F6966" s="2">
        <v>42517</v>
      </c>
      <c r="G6966" t="s">
        <v>9253</v>
      </c>
      <c r="H6966" s="3">
        <v>1550</v>
      </c>
      <c r="I6966" s="3">
        <v>-1550</v>
      </c>
      <c r="J6966" s="3">
        <v>0</v>
      </c>
    </row>
    <row r="6967" spans="1:10" x14ac:dyDescent="0.25">
      <c r="A6967" s="4" t="s">
        <v>9404</v>
      </c>
      <c r="B6967" s="4" t="s">
        <v>11128</v>
      </c>
      <c r="C6967" s="11" t="s">
        <v>11124</v>
      </c>
      <c r="D6967" t="s">
        <v>9254</v>
      </c>
      <c r="E6967" t="s">
        <v>1</v>
      </c>
      <c r="F6967" s="2">
        <v>42582</v>
      </c>
      <c r="G6967" t="s">
        <v>9255</v>
      </c>
      <c r="H6967" s="3">
        <v>11862.5</v>
      </c>
      <c r="I6967" s="3">
        <v>-11862.5</v>
      </c>
      <c r="J6967" s="3">
        <v>0</v>
      </c>
    </row>
    <row r="6968" spans="1:10" x14ac:dyDescent="0.25">
      <c r="A6968" s="4" t="s">
        <v>9404</v>
      </c>
      <c r="B6968" s="4" t="s">
        <v>11128</v>
      </c>
      <c r="C6968" s="11" t="s">
        <v>11124</v>
      </c>
      <c r="D6968" t="s">
        <v>9256</v>
      </c>
      <c r="E6968" t="s">
        <v>1</v>
      </c>
      <c r="F6968" s="2">
        <v>42643</v>
      </c>
      <c r="G6968" t="s">
        <v>9257</v>
      </c>
      <c r="H6968" s="3">
        <v>24500</v>
      </c>
      <c r="I6968" s="3">
        <v>-24500</v>
      </c>
      <c r="J6968" s="3">
        <v>0</v>
      </c>
    </row>
    <row r="6969" spans="1:10" x14ac:dyDescent="0.25">
      <c r="A6969" s="4" t="s">
        <v>9404</v>
      </c>
      <c r="B6969" s="4" t="s">
        <v>11128</v>
      </c>
      <c r="C6969" s="11" t="s">
        <v>11124</v>
      </c>
      <c r="D6969" t="s">
        <v>9258</v>
      </c>
      <c r="E6969" t="s">
        <v>1</v>
      </c>
      <c r="F6969" s="2">
        <v>42398</v>
      </c>
      <c r="G6969" t="s">
        <v>9259</v>
      </c>
      <c r="H6969" s="3">
        <v>995</v>
      </c>
      <c r="I6969" s="3">
        <v>-995</v>
      </c>
      <c r="J6969" s="3">
        <v>0</v>
      </c>
    </row>
    <row r="6970" spans="1:10" x14ac:dyDescent="0.25">
      <c r="A6970" s="4" t="s">
        <v>9404</v>
      </c>
      <c r="B6970" s="4" t="s">
        <v>11128</v>
      </c>
      <c r="C6970" s="11" t="s">
        <v>11124</v>
      </c>
      <c r="D6970" t="s">
        <v>9260</v>
      </c>
      <c r="E6970" t="s">
        <v>1</v>
      </c>
      <c r="F6970" s="2">
        <v>42704</v>
      </c>
      <c r="G6970" t="s">
        <v>9261</v>
      </c>
      <c r="H6970" s="3">
        <v>670</v>
      </c>
      <c r="I6970" s="3">
        <v>-670</v>
      </c>
      <c r="J6970" s="3">
        <v>0</v>
      </c>
    </row>
    <row r="6971" spans="1:10" x14ac:dyDescent="0.25">
      <c r="A6971" s="4" t="s">
        <v>9404</v>
      </c>
      <c r="B6971" s="4" t="s">
        <v>11128</v>
      </c>
      <c r="C6971" s="11" t="s">
        <v>11124</v>
      </c>
      <c r="D6971" t="s">
        <v>9262</v>
      </c>
      <c r="E6971" t="s">
        <v>1</v>
      </c>
      <c r="F6971" s="2">
        <v>42613</v>
      </c>
      <c r="G6971" t="s">
        <v>9263</v>
      </c>
      <c r="H6971" s="3">
        <v>36381.26</v>
      </c>
      <c r="I6971" s="3">
        <v>-36381.26</v>
      </c>
      <c r="J6971" s="3">
        <v>0</v>
      </c>
    </row>
    <row r="6972" spans="1:10" x14ac:dyDescent="0.25">
      <c r="A6972" s="4" t="s">
        <v>9404</v>
      </c>
      <c r="B6972" s="4" t="s">
        <v>11128</v>
      </c>
      <c r="C6972" s="11" t="s">
        <v>11124</v>
      </c>
      <c r="D6972" t="s">
        <v>9264</v>
      </c>
      <c r="E6972" t="s">
        <v>1</v>
      </c>
      <c r="F6972" s="2">
        <v>42735</v>
      </c>
      <c r="G6972" t="s">
        <v>9265</v>
      </c>
      <c r="H6972" s="3">
        <v>109933.56</v>
      </c>
      <c r="I6972" s="3">
        <v>-109933.56</v>
      </c>
      <c r="J6972" s="3">
        <v>0</v>
      </c>
    </row>
    <row r="6973" spans="1:10" x14ac:dyDescent="0.25">
      <c r="A6973" s="4" t="s">
        <v>9404</v>
      </c>
      <c r="B6973" s="4" t="s">
        <v>11128</v>
      </c>
      <c r="C6973" s="11" t="s">
        <v>11124</v>
      </c>
      <c r="D6973" t="s">
        <v>9266</v>
      </c>
      <c r="E6973" t="s">
        <v>1</v>
      </c>
      <c r="F6973" s="2">
        <v>42429</v>
      </c>
      <c r="G6973" t="s">
        <v>9267</v>
      </c>
      <c r="H6973" s="3">
        <v>554.25</v>
      </c>
      <c r="I6973" s="3">
        <v>-554.25</v>
      </c>
      <c r="J6973" s="3">
        <v>0</v>
      </c>
    </row>
    <row r="6974" spans="1:10" x14ac:dyDescent="0.25">
      <c r="A6974" s="4" t="s">
        <v>9404</v>
      </c>
      <c r="B6974" s="4" t="s">
        <v>11128</v>
      </c>
      <c r="C6974" s="11" t="s">
        <v>11124</v>
      </c>
      <c r="D6974" t="s">
        <v>9268</v>
      </c>
      <c r="E6974" t="s">
        <v>1</v>
      </c>
      <c r="F6974" s="2">
        <v>42704</v>
      </c>
      <c r="G6974" t="s">
        <v>9269</v>
      </c>
      <c r="H6974" s="3">
        <v>11310</v>
      </c>
      <c r="I6974" s="3">
        <v>-11310</v>
      </c>
      <c r="J6974" s="3">
        <v>0</v>
      </c>
    </row>
    <row r="6975" spans="1:10" x14ac:dyDescent="0.25">
      <c r="A6975" s="4" t="s">
        <v>9404</v>
      </c>
      <c r="B6975" s="4" t="s">
        <v>11128</v>
      </c>
      <c r="C6975" s="11" t="s">
        <v>11124</v>
      </c>
      <c r="D6975" t="s">
        <v>9270</v>
      </c>
      <c r="E6975" t="s">
        <v>1</v>
      </c>
      <c r="F6975" s="2">
        <v>42735</v>
      </c>
      <c r="G6975" t="s">
        <v>9271</v>
      </c>
      <c r="H6975" s="3">
        <v>4233.5</v>
      </c>
      <c r="I6975" s="3">
        <v>-4233.5</v>
      </c>
      <c r="J6975" s="3">
        <v>0</v>
      </c>
    </row>
    <row r="6976" spans="1:10" x14ac:dyDescent="0.25">
      <c r="A6976" s="4" t="s">
        <v>9404</v>
      </c>
      <c r="B6976" s="4" t="s">
        <v>11128</v>
      </c>
      <c r="C6976" s="11" t="s">
        <v>11124</v>
      </c>
      <c r="D6976" t="s">
        <v>9272</v>
      </c>
      <c r="E6976" t="s">
        <v>1</v>
      </c>
      <c r="F6976" s="2">
        <v>42704</v>
      </c>
      <c r="G6976" t="s">
        <v>9273</v>
      </c>
      <c r="H6976" s="3">
        <v>2153.83</v>
      </c>
      <c r="I6976" s="3">
        <v>-2153.83</v>
      </c>
      <c r="J6976" s="3">
        <v>0</v>
      </c>
    </row>
    <row r="6977" spans="1:10" x14ac:dyDescent="0.25">
      <c r="A6977" s="4" t="s">
        <v>9404</v>
      </c>
      <c r="B6977" s="4" t="s">
        <v>11128</v>
      </c>
      <c r="C6977" s="11" t="s">
        <v>11124</v>
      </c>
      <c r="D6977" t="s">
        <v>9274</v>
      </c>
      <c r="E6977" t="s">
        <v>1</v>
      </c>
      <c r="F6977" s="2">
        <v>40872</v>
      </c>
      <c r="G6977" t="s">
        <v>9275</v>
      </c>
      <c r="H6977" s="3">
        <v>2500</v>
      </c>
      <c r="I6977" s="3">
        <v>-2500</v>
      </c>
      <c r="J6977" s="3">
        <v>0</v>
      </c>
    </row>
    <row r="6978" spans="1:10" x14ac:dyDescent="0.25">
      <c r="A6978" s="4" t="s">
        <v>9404</v>
      </c>
      <c r="B6978" s="4" t="s">
        <v>11128</v>
      </c>
      <c r="C6978" s="11" t="s">
        <v>11124</v>
      </c>
      <c r="D6978" t="s">
        <v>9276</v>
      </c>
      <c r="E6978" t="s">
        <v>1</v>
      </c>
      <c r="F6978" s="2">
        <v>40872</v>
      </c>
      <c r="G6978" t="s">
        <v>9277</v>
      </c>
      <c r="H6978" s="3">
        <v>800</v>
      </c>
      <c r="I6978" s="3">
        <v>-800</v>
      </c>
      <c r="J6978" s="3">
        <v>0</v>
      </c>
    </row>
    <row r="6979" spans="1:10" x14ac:dyDescent="0.25">
      <c r="A6979" s="4" t="s">
        <v>9404</v>
      </c>
      <c r="B6979" s="4" t="s">
        <v>11128</v>
      </c>
      <c r="C6979" s="11" t="s">
        <v>11124</v>
      </c>
      <c r="D6979" t="s">
        <v>9278</v>
      </c>
      <c r="E6979" t="s">
        <v>1</v>
      </c>
      <c r="F6979" s="2">
        <v>40872</v>
      </c>
      <c r="G6979" t="s">
        <v>9279</v>
      </c>
      <c r="H6979" s="3">
        <v>250</v>
      </c>
      <c r="I6979" s="3">
        <v>-250</v>
      </c>
      <c r="J6979" s="3">
        <v>0</v>
      </c>
    </row>
    <row r="6980" spans="1:10" x14ac:dyDescent="0.25">
      <c r="A6980" s="4" t="s">
        <v>9404</v>
      </c>
      <c r="B6980" s="4" t="s">
        <v>11128</v>
      </c>
      <c r="C6980" s="11" t="s">
        <v>11124</v>
      </c>
      <c r="D6980" t="s">
        <v>9280</v>
      </c>
      <c r="E6980" t="s">
        <v>1</v>
      </c>
      <c r="F6980" s="2">
        <v>40872</v>
      </c>
      <c r="G6980" t="s">
        <v>9281</v>
      </c>
      <c r="H6980" s="3">
        <v>250</v>
      </c>
      <c r="I6980" s="3">
        <v>-250</v>
      </c>
      <c r="J6980" s="3">
        <v>0</v>
      </c>
    </row>
    <row r="6981" spans="1:10" x14ac:dyDescent="0.25">
      <c r="A6981" s="4" t="s">
        <v>9404</v>
      </c>
      <c r="B6981" s="4" t="s">
        <v>11128</v>
      </c>
      <c r="C6981" s="11" t="s">
        <v>11124</v>
      </c>
      <c r="D6981" t="s">
        <v>9282</v>
      </c>
      <c r="E6981" t="s">
        <v>1</v>
      </c>
      <c r="F6981" s="2">
        <v>40872</v>
      </c>
      <c r="G6981" t="s">
        <v>9283</v>
      </c>
      <c r="H6981" s="3">
        <v>1900</v>
      </c>
      <c r="I6981" s="3">
        <v>-1900</v>
      </c>
      <c r="J6981" s="3">
        <v>0</v>
      </c>
    </row>
    <row r="6982" spans="1:10" x14ac:dyDescent="0.25">
      <c r="A6982" s="4" t="s">
        <v>9404</v>
      </c>
      <c r="B6982" s="4" t="s">
        <v>11128</v>
      </c>
      <c r="C6982" s="11" t="s">
        <v>11124</v>
      </c>
      <c r="D6982" t="s">
        <v>9284</v>
      </c>
      <c r="E6982" t="s">
        <v>1</v>
      </c>
      <c r="F6982" s="2">
        <v>38621</v>
      </c>
      <c r="G6982" t="s">
        <v>9285</v>
      </c>
      <c r="H6982" s="3">
        <v>1178</v>
      </c>
      <c r="I6982" s="3">
        <v>-1178</v>
      </c>
      <c r="J6982" s="3">
        <v>0</v>
      </c>
    </row>
    <row r="6983" spans="1:10" x14ac:dyDescent="0.25">
      <c r="A6983" s="4" t="s">
        <v>9404</v>
      </c>
      <c r="B6983" s="4" t="s">
        <v>11128</v>
      </c>
      <c r="C6983" s="11" t="s">
        <v>11124</v>
      </c>
      <c r="D6983" t="s">
        <v>9286</v>
      </c>
      <c r="E6983" t="s">
        <v>1</v>
      </c>
      <c r="F6983" s="2">
        <v>38610</v>
      </c>
      <c r="G6983" t="s">
        <v>9285</v>
      </c>
      <c r="H6983" s="3">
        <v>1530</v>
      </c>
      <c r="I6983" s="3">
        <v>-1530</v>
      </c>
      <c r="J6983" s="3">
        <v>0</v>
      </c>
    </row>
    <row r="6984" spans="1:10" x14ac:dyDescent="0.25">
      <c r="A6984" s="4" t="s">
        <v>9404</v>
      </c>
      <c r="B6984" s="4" t="s">
        <v>11128</v>
      </c>
      <c r="C6984" s="11" t="s">
        <v>11124</v>
      </c>
      <c r="D6984" t="s">
        <v>9287</v>
      </c>
      <c r="E6984" t="s">
        <v>1</v>
      </c>
      <c r="F6984" s="2">
        <v>45382</v>
      </c>
      <c r="G6984" t="s">
        <v>9288</v>
      </c>
      <c r="H6984" s="3">
        <v>80622.5</v>
      </c>
      <c r="I6984" s="3">
        <v>-10077.81</v>
      </c>
      <c r="J6984" s="3">
        <v>70544.69</v>
      </c>
    </row>
    <row r="6985" spans="1:10" x14ac:dyDescent="0.25">
      <c r="A6985" s="4" t="s">
        <v>9404</v>
      </c>
      <c r="B6985" s="4" t="s">
        <v>11128</v>
      </c>
      <c r="C6985" s="11" t="s">
        <v>11124</v>
      </c>
      <c r="D6985" t="s">
        <v>9289</v>
      </c>
      <c r="E6985" t="s">
        <v>1</v>
      </c>
      <c r="F6985" s="2">
        <v>34700</v>
      </c>
      <c r="G6985" t="s">
        <v>9290</v>
      </c>
      <c r="H6985" s="3">
        <v>1124.8399999999999</v>
      </c>
      <c r="I6985" s="3">
        <v>-1124.8399999999999</v>
      </c>
      <c r="J6985" s="3">
        <v>0</v>
      </c>
    </row>
    <row r="6986" spans="1:10" x14ac:dyDescent="0.25">
      <c r="A6986" s="4" t="s">
        <v>9404</v>
      </c>
      <c r="B6986" s="4" t="s">
        <v>11128</v>
      </c>
      <c r="C6986" s="11" t="s">
        <v>11124</v>
      </c>
      <c r="D6986" t="s">
        <v>9291</v>
      </c>
      <c r="E6986" t="s">
        <v>1</v>
      </c>
      <c r="F6986" s="2">
        <v>37622</v>
      </c>
      <c r="G6986" t="s">
        <v>9292</v>
      </c>
      <c r="H6986" s="3">
        <v>686.76</v>
      </c>
      <c r="I6986" s="3">
        <v>-686.76</v>
      </c>
      <c r="J6986" s="3">
        <v>0</v>
      </c>
    </row>
    <row r="6987" spans="1:10" x14ac:dyDescent="0.25">
      <c r="A6987" s="4" t="s">
        <v>9404</v>
      </c>
      <c r="B6987" s="4" t="s">
        <v>11128</v>
      </c>
      <c r="C6987" s="11" t="s">
        <v>11124</v>
      </c>
      <c r="D6987" t="s">
        <v>9293</v>
      </c>
      <c r="E6987" t="s">
        <v>1</v>
      </c>
      <c r="F6987" s="2">
        <v>38356</v>
      </c>
      <c r="G6987" t="s">
        <v>9294</v>
      </c>
      <c r="H6987" s="3">
        <v>921.5</v>
      </c>
      <c r="I6987" s="3">
        <v>-921.5</v>
      </c>
      <c r="J6987" s="3">
        <v>0</v>
      </c>
    </row>
    <row r="6988" spans="1:10" x14ac:dyDescent="0.25">
      <c r="A6988" s="4" t="s">
        <v>9404</v>
      </c>
      <c r="B6988" s="4" t="s">
        <v>11128</v>
      </c>
      <c r="C6988" s="11" t="s">
        <v>11124</v>
      </c>
      <c r="D6988" t="s">
        <v>9295</v>
      </c>
      <c r="E6988" t="s">
        <v>1</v>
      </c>
      <c r="F6988" s="2">
        <v>38356</v>
      </c>
      <c r="G6988" t="s">
        <v>9296</v>
      </c>
      <c r="H6988" s="3">
        <v>921.5</v>
      </c>
      <c r="I6988" s="3">
        <v>-921.5</v>
      </c>
      <c r="J6988" s="3">
        <v>0</v>
      </c>
    </row>
    <row r="6989" spans="1:10" x14ac:dyDescent="0.25">
      <c r="A6989" s="4" t="s">
        <v>9404</v>
      </c>
      <c r="B6989" s="4" t="s">
        <v>11128</v>
      </c>
      <c r="C6989" s="11" t="s">
        <v>11124</v>
      </c>
      <c r="D6989" t="s">
        <v>9297</v>
      </c>
      <c r="E6989" t="s">
        <v>1</v>
      </c>
      <c r="F6989" s="2">
        <v>38533</v>
      </c>
      <c r="G6989" t="s">
        <v>9298</v>
      </c>
      <c r="H6989" s="3">
        <v>1690</v>
      </c>
      <c r="I6989" s="3">
        <v>-1690</v>
      </c>
      <c r="J6989" s="3">
        <v>0</v>
      </c>
    </row>
    <row r="6990" spans="1:10" x14ac:dyDescent="0.25">
      <c r="A6990" s="4" t="s">
        <v>9404</v>
      </c>
      <c r="B6990" s="4" t="s">
        <v>11128</v>
      </c>
      <c r="C6990" s="11" t="s">
        <v>11124</v>
      </c>
      <c r="D6990" t="s">
        <v>9299</v>
      </c>
      <c r="E6990" t="s">
        <v>1</v>
      </c>
      <c r="F6990" s="2">
        <v>42063</v>
      </c>
      <c r="G6990" t="s">
        <v>9300</v>
      </c>
      <c r="H6990" s="3">
        <v>5200</v>
      </c>
      <c r="I6990" s="3">
        <v>-5200</v>
      </c>
      <c r="J6990" s="3">
        <v>0</v>
      </c>
    </row>
    <row r="6991" spans="1:10" x14ac:dyDescent="0.25">
      <c r="A6991" s="4" t="s">
        <v>9404</v>
      </c>
      <c r="B6991" s="4" t="s">
        <v>11128</v>
      </c>
      <c r="C6991" s="11" t="s">
        <v>11124</v>
      </c>
      <c r="D6991" t="s">
        <v>9301</v>
      </c>
      <c r="E6991" t="s">
        <v>1</v>
      </c>
      <c r="F6991" s="2">
        <v>42216</v>
      </c>
      <c r="G6991" t="s">
        <v>9302</v>
      </c>
      <c r="H6991" s="3">
        <v>3400</v>
      </c>
      <c r="I6991" s="3">
        <v>-3400</v>
      </c>
      <c r="J6991" s="3">
        <v>0</v>
      </c>
    </row>
    <row r="6992" spans="1:10" x14ac:dyDescent="0.25">
      <c r="A6992" s="4" t="s">
        <v>9404</v>
      </c>
      <c r="B6992" s="4" t="s">
        <v>11128</v>
      </c>
      <c r="C6992" s="11" t="s">
        <v>11124</v>
      </c>
      <c r="D6992" t="s">
        <v>9303</v>
      </c>
      <c r="E6992" t="s">
        <v>1</v>
      </c>
      <c r="F6992" s="2">
        <v>42216</v>
      </c>
      <c r="G6992" t="s">
        <v>9304</v>
      </c>
      <c r="H6992" s="3">
        <v>6000</v>
      </c>
      <c r="I6992" s="3">
        <v>-6000</v>
      </c>
      <c r="J6992" s="3">
        <v>0</v>
      </c>
    </row>
    <row r="6993" spans="1:10" x14ac:dyDescent="0.25">
      <c r="A6993" s="4" t="s">
        <v>9404</v>
      </c>
      <c r="B6993" s="4" t="s">
        <v>11128</v>
      </c>
      <c r="C6993" s="11" t="s">
        <v>11124</v>
      </c>
      <c r="D6993" t="s">
        <v>9305</v>
      </c>
      <c r="E6993" t="s">
        <v>1</v>
      </c>
      <c r="F6993" s="2">
        <v>42338</v>
      </c>
      <c r="G6993" t="s">
        <v>9306</v>
      </c>
      <c r="H6993" s="3">
        <v>4005</v>
      </c>
      <c r="I6993" s="3">
        <v>-4005</v>
      </c>
      <c r="J6993" s="3">
        <v>0</v>
      </c>
    </row>
    <row r="6994" spans="1:10" x14ac:dyDescent="0.25">
      <c r="A6994" s="4" t="s">
        <v>9404</v>
      </c>
      <c r="B6994" s="4" t="s">
        <v>11128</v>
      </c>
      <c r="C6994" s="11" t="s">
        <v>11124</v>
      </c>
      <c r="D6994" t="s">
        <v>9307</v>
      </c>
      <c r="E6994" t="s">
        <v>1</v>
      </c>
      <c r="F6994" s="2">
        <v>42369</v>
      </c>
      <c r="G6994" t="s">
        <v>9308</v>
      </c>
      <c r="H6994" s="3">
        <v>12330</v>
      </c>
      <c r="I6994" s="3">
        <v>-12330</v>
      </c>
      <c r="J6994" s="3">
        <v>0</v>
      </c>
    </row>
    <row r="6995" spans="1:10" x14ac:dyDescent="0.25">
      <c r="A6995" s="4" t="s">
        <v>9404</v>
      </c>
      <c r="B6995" s="4" t="s">
        <v>11128</v>
      </c>
      <c r="C6995" s="11" t="s">
        <v>11124</v>
      </c>
      <c r="D6995" t="s">
        <v>9309</v>
      </c>
      <c r="E6995" t="s">
        <v>1</v>
      </c>
      <c r="F6995" s="2">
        <v>42338</v>
      </c>
      <c r="G6995" t="s">
        <v>9310</v>
      </c>
      <c r="H6995" s="3">
        <v>11020</v>
      </c>
      <c r="I6995" s="3">
        <v>-11020</v>
      </c>
      <c r="J6995" s="3">
        <v>0</v>
      </c>
    </row>
    <row r="6996" spans="1:10" x14ac:dyDescent="0.25">
      <c r="A6996" s="4" t="s">
        <v>9404</v>
      </c>
      <c r="B6996" s="4" t="s">
        <v>11128</v>
      </c>
      <c r="C6996" s="11" t="s">
        <v>11124</v>
      </c>
      <c r="D6996" t="s">
        <v>9311</v>
      </c>
      <c r="E6996" t="s">
        <v>1</v>
      </c>
      <c r="F6996" s="2">
        <v>42185</v>
      </c>
      <c r="G6996" t="s">
        <v>9312</v>
      </c>
      <c r="H6996" s="3">
        <v>27000</v>
      </c>
      <c r="I6996" s="3">
        <v>-27000</v>
      </c>
      <c r="J6996" s="3">
        <v>0</v>
      </c>
    </row>
    <row r="6997" spans="1:10" x14ac:dyDescent="0.25">
      <c r="A6997" s="4" t="s">
        <v>9404</v>
      </c>
      <c r="B6997" s="4" t="s">
        <v>11128</v>
      </c>
      <c r="C6997" s="11" t="s">
        <v>11124</v>
      </c>
      <c r="D6997" t="s">
        <v>9313</v>
      </c>
      <c r="E6997" t="s">
        <v>1</v>
      </c>
      <c r="F6997" s="2">
        <v>42369</v>
      </c>
      <c r="G6997" t="s">
        <v>9314</v>
      </c>
      <c r="H6997" s="3">
        <v>34100</v>
      </c>
      <c r="I6997" s="3">
        <v>-34100</v>
      </c>
      <c r="J6997" s="3">
        <v>0</v>
      </c>
    </row>
    <row r="6998" spans="1:10" x14ac:dyDescent="0.25">
      <c r="A6998" s="4" t="s">
        <v>9404</v>
      </c>
      <c r="B6998" s="4" t="s">
        <v>11128</v>
      </c>
      <c r="C6998" s="11" t="s">
        <v>11124</v>
      </c>
      <c r="D6998" t="s">
        <v>9315</v>
      </c>
      <c r="E6998" t="s">
        <v>1</v>
      </c>
      <c r="F6998" s="2">
        <v>42308</v>
      </c>
      <c r="G6998" t="s">
        <v>9316</v>
      </c>
      <c r="H6998" s="3">
        <v>5000</v>
      </c>
      <c r="I6998" s="3">
        <v>-5000</v>
      </c>
      <c r="J6998" s="3">
        <v>0</v>
      </c>
    </row>
    <row r="6999" spans="1:10" x14ac:dyDescent="0.25">
      <c r="A6999" s="4" t="s">
        <v>9404</v>
      </c>
      <c r="B6999" s="4" t="s">
        <v>11128</v>
      </c>
      <c r="C6999" s="11" t="s">
        <v>11124</v>
      </c>
      <c r="D6999" t="s">
        <v>9317</v>
      </c>
      <c r="E6999" t="s">
        <v>1</v>
      </c>
      <c r="F6999" s="2">
        <v>42338</v>
      </c>
      <c r="G6999" t="s">
        <v>9318</v>
      </c>
      <c r="H6999" s="3">
        <v>50000</v>
      </c>
      <c r="I6999" s="3">
        <v>-50000</v>
      </c>
      <c r="J6999" s="3">
        <v>0</v>
      </c>
    </row>
    <row r="7000" spans="1:10" x14ac:dyDescent="0.25">
      <c r="A7000" s="4" t="s">
        <v>9404</v>
      </c>
      <c r="B7000" s="4" t="s">
        <v>11128</v>
      </c>
      <c r="C7000" s="11" t="s">
        <v>11124</v>
      </c>
      <c r="D7000" t="s">
        <v>9319</v>
      </c>
      <c r="E7000" t="s">
        <v>1</v>
      </c>
      <c r="F7000" s="2">
        <v>42356</v>
      </c>
      <c r="G7000" t="s">
        <v>9320</v>
      </c>
      <c r="H7000" s="3">
        <v>13500</v>
      </c>
      <c r="I7000" s="3">
        <v>-13500</v>
      </c>
      <c r="J7000" s="3">
        <v>0</v>
      </c>
    </row>
    <row r="7001" spans="1:10" x14ac:dyDescent="0.25">
      <c r="A7001" s="4" t="s">
        <v>9404</v>
      </c>
      <c r="B7001" s="4" t="s">
        <v>11128</v>
      </c>
      <c r="C7001" s="11" t="s">
        <v>11124</v>
      </c>
      <c r="D7001" t="s">
        <v>9321</v>
      </c>
      <c r="E7001" t="s">
        <v>1</v>
      </c>
      <c r="F7001" s="2">
        <v>42308</v>
      </c>
      <c r="G7001" t="s">
        <v>9322</v>
      </c>
      <c r="H7001" s="3">
        <v>45700</v>
      </c>
      <c r="I7001" s="3">
        <v>-45700</v>
      </c>
      <c r="J7001" s="3">
        <v>0</v>
      </c>
    </row>
    <row r="7002" spans="1:10" x14ac:dyDescent="0.25">
      <c r="A7002" s="4" t="s">
        <v>9404</v>
      </c>
      <c r="B7002" s="4" t="s">
        <v>11128</v>
      </c>
      <c r="C7002" s="11" t="s">
        <v>11124</v>
      </c>
      <c r="D7002" t="s">
        <v>9323</v>
      </c>
      <c r="E7002" t="s">
        <v>1</v>
      </c>
      <c r="F7002" s="2">
        <v>42153</v>
      </c>
      <c r="G7002" t="s">
        <v>9324</v>
      </c>
      <c r="H7002" s="3">
        <v>16500</v>
      </c>
      <c r="I7002" s="3">
        <v>-16500</v>
      </c>
      <c r="J7002" s="3">
        <v>0</v>
      </c>
    </row>
    <row r="7003" spans="1:10" x14ac:dyDescent="0.25">
      <c r="A7003" s="4" t="s">
        <v>9404</v>
      </c>
      <c r="B7003" s="4" t="s">
        <v>11128</v>
      </c>
      <c r="C7003" s="11" t="s">
        <v>11124</v>
      </c>
      <c r="D7003" t="s">
        <v>9325</v>
      </c>
      <c r="E7003" t="s">
        <v>1</v>
      </c>
      <c r="F7003" s="2">
        <v>42368</v>
      </c>
      <c r="G7003" t="s">
        <v>9326</v>
      </c>
      <c r="H7003" s="3">
        <v>9879</v>
      </c>
      <c r="I7003" s="3">
        <v>-9879</v>
      </c>
      <c r="J7003" s="3">
        <v>0</v>
      </c>
    </row>
    <row r="7004" spans="1:10" x14ac:dyDescent="0.25">
      <c r="A7004" s="4" t="s">
        <v>9404</v>
      </c>
      <c r="B7004" s="4" t="s">
        <v>11128</v>
      </c>
      <c r="C7004" s="11" t="s">
        <v>11124</v>
      </c>
      <c r="D7004" t="s">
        <v>9327</v>
      </c>
      <c r="E7004" t="s">
        <v>1</v>
      </c>
      <c r="F7004" s="2">
        <v>42362</v>
      </c>
      <c r="G7004" t="s">
        <v>9328</v>
      </c>
      <c r="H7004" s="3">
        <v>8980</v>
      </c>
      <c r="I7004" s="3">
        <v>-8980</v>
      </c>
      <c r="J7004" s="3">
        <v>0</v>
      </c>
    </row>
    <row r="7005" spans="1:10" x14ac:dyDescent="0.25">
      <c r="A7005" s="4" t="s">
        <v>9404</v>
      </c>
      <c r="B7005" s="4" t="s">
        <v>11128</v>
      </c>
      <c r="C7005" s="11" t="s">
        <v>11124</v>
      </c>
      <c r="D7005" t="s">
        <v>9329</v>
      </c>
      <c r="E7005" t="s">
        <v>1</v>
      </c>
      <c r="F7005" s="2">
        <v>40420</v>
      </c>
      <c r="G7005" t="s">
        <v>9330</v>
      </c>
      <c r="H7005" s="3">
        <v>5350</v>
      </c>
      <c r="I7005" s="3">
        <v>-5350</v>
      </c>
      <c r="J7005" s="3">
        <v>0</v>
      </c>
    </row>
    <row r="7006" spans="1:10" x14ac:dyDescent="0.25">
      <c r="A7006" s="4" t="s">
        <v>9404</v>
      </c>
      <c r="B7006" s="4" t="s">
        <v>11128</v>
      </c>
      <c r="C7006" s="11" t="s">
        <v>11124</v>
      </c>
      <c r="D7006" t="s">
        <v>9331</v>
      </c>
      <c r="E7006" t="s">
        <v>1</v>
      </c>
      <c r="F7006" s="2">
        <v>40908</v>
      </c>
      <c r="G7006" t="s">
        <v>9332</v>
      </c>
      <c r="H7006" s="3">
        <v>3400</v>
      </c>
      <c r="I7006" s="3">
        <v>-3400</v>
      </c>
      <c r="J7006" s="3">
        <v>0</v>
      </c>
    </row>
    <row r="7007" spans="1:10" x14ac:dyDescent="0.25">
      <c r="A7007" s="4" t="s">
        <v>9404</v>
      </c>
      <c r="B7007" s="4" t="s">
        <v>11128</v>
      </c>
      <c r="C7007" s="11" t="s">
        <v>11124</v>
      </c>
      <c r="D7007" t="s">
        <v>9333</v>
      </c>
      <c r="E7007" t="s">
        <v>1</v>
      </c>
      <c r="F7007" s="2">
        <v>40908</v>
      </c>
      <c r="G7007" t="s">
        <v>9334</v>
      </c>
      <c r="H7007" s="3">
        <v>3400</v>
      </c>
      <c r="I7007" s="3">
        <v>-3400</v>
      </c>
      <c r="J7007" s="3">
        <v>0</v>
      </c>
    </row>
    <row r="7008" spans="1:10" x14ac:dyDescent="0.25">
      <c r="A7008" s="4" t="s">
        <v>9404</v>
      </c>
      <c r="B7008" s="4" t="s">
        <v>11128</v>
      </c>
      <c r="C7008" s="11" t="s">
        <v>11124</v>
      </c>
      <c r="D7008" t="s">
        <v>9333</v>
      </c>
      <c r="E7008" t="s">
        <v>7</v>
      </c>
      <c r="F7008" s="2">
        <v>41121</v>
      </c>
      <c r="G7008" t="s">
        <v>9335</v>
      </c>
      <c r="H7008" s="3">
        <v>2800</v>
      </c>
      <c r="I7008" s="3">
        <v>-2800</v>
      </c>
      <c r="J7008" s="3">
        <v>0</v>
      </c>
    </row>
    <row r="7009" spans="1:10" x14ac:dyDescent="0.25">
      <c r="A7009" s="4" t="s">
        <v>9404</v>
      </c>
      <c r="B7009" s="4" t="s">
        <v>11128</v>
      </c>
      <c r="C7009" s="11" t="s">
        <v>11124</v>
      </c>
      <c r="D7009" t="s">
        <v>9336</v>
      </c>
      <c r="E7009" t="s">
        <v>1</v>
      </c>
      <c r="F7009" s="2">
        <v>41516</v>
      </c>
      <c r="G7009" t="s">
        <v>9337</v>
      </c>
      <c r="H7009" s="3">
        <v>4015</v>
      </c>
      <c r="I7009" s="3">
        <v>-4015</v>
      </c>
      <c r="J7009" s="3">
        <v>0</v>
      </c>
    </row>
    <row r="7010" spans="1:10" x14ac:dyDescent="0.25">
      <c r="A7010" s="4" t="s">
        <v>9404</v>
      </c>
      <c r="B7010" s="4" t="s">
        <v>11128</v>
      </c>
      <c r="C7010" s="11" t="s">
        <v>11124</v>
      </c>
      <c r="D7010" t="s">
        <v>9338</v>
      </c>
      <c r="E7010" t="s">
        <v>1</v>
      </c>
      <c r="F7010" s="2">
        <v>43125</v>
      </c>
      <c r="G7010" t="s">
        <v>9339</v>
      </c>
      <c r="H7010" s="3">
        <v>6600</v>
      </c>
      <c r="I7010" s="3">
        <v>-6600</v>
      </c>
      <c r="J7010" s="3">
        <v>0</v>
      </c>
    </row>
    <row r="7011" spans="1:10" x14ac:dyDescent="0.25">
      <c r="A7011" s="4" t="s">
        <v>9404</v>
      </c>
      <c r="B7011" s="4" t="s">
        <v>11128</v>
      </c>
      <c r="C7011" s="11" t="s">
        <v>11124</v>
      </c>
      <c r="D7011" t="s">
        <v>9340</v>
      </c>
      <c r="E7011" t="s">
        <v>1</v>
      </c>
      <c r="F7011" s="2">
        <v>42171</v>
      </c>
      <c r="G7011" t="s">
        <v>4889</v>
      </c>
      <c r="H7011" s="3">
        <v>26010</v>
      </c>
      <c r="I7011" s="3">
        <v>-26010</v>
      </c>
      <c r="J7011" s="3">
        <v>0</v>
      </c>
    </row>
    <row r="7012" spans="1:10" x14ac:dyDescent="0.25">
      <c r="A7012" s="4" t="s">
        <v>9404</v>
      </c>
      <c r="B7012" s="4" t="s">
        <v>11128</v>
      </c>
      <c r="C7012" s="11" t="s">
        <v>11124</v>
      </c>
      <c r="D7012" t="s">
        <v>9340</v>
      </c>
      <c r="E7012" t="s">
        <v>7</v>
      </c>
      <c r="F7012" s="2">
        <v>43102</v>
      </c>
      <c r="G7012" t="s">
        <v>4889</v>
      </c>
      <c r="H7012" s="3">
        <v>0</v>
      </c>
      <c r="I7012" s="3">
        <v>0</v>
      </c>
      <c r="J7012" s="3">
        <v>0</v>
      </c>
    </row>
    <row r="7013" spans="1:10" x14ac:dyDescent="0.25">
      <c r="A7013" s="4" t="s">
        <v>9404</v>
      </c>
      <c r="B7013" s="4" t="s">
        <v>11128</v>
      </c>
      <c r="C7013" s="11" t="s">
        <v>11124</v>
      </c>
      <c r="D7013" t="s">
        <v>9341</v>
      </c>
      <c r="E7013" t="s">
        <v>1</v>
      </c>
      <c r="F7013" s="2">
        <v>39478</v>
      </c>
      <c r="G7013" t="s">
        <v>9342</v>
      </c>
      <c r="H7013" s="3">
        <v>5400</v>
      </c>
      <c r="I7013" s="3">
        <v>-5400</v>
      </c>
      <c r="J7013" s="3">
        <v>0</v>
      </c>
    </row>
    <row r="7014" spans="1:10" x14ac:dyDescent="0.25">
      <c r="A7014" s="4" t="s">
        <v>9404</v>
      </c>
      <c r="B7014" s="4" t="s">
        <v>11128</v>
      </c>
      <c r="C7014" s="11" t="s">
        <v>11124</v>
      </c>
      <c r="D7014" t="s">
        <v>9343</v>
      </c>
      <c r="E7014" t="s">
        <v>1</v>
      </c>
      <c r="F7014" s="2">
        <v>42209</v>
      </c>
      <c r="G7014" t="s">
        <v>9344</v>
      </c>
      <c r="H7014" s="3">
        <v>4700</v>
      </c>
      <c r="I7014" s="3">
        <v>-4700</v>
      </c>
      <c r="J7014" s="3">
        <v>0</v>
      </c>
    </row>
    <row r="7015" spans="1:10" x14ac:dyDescent="0.25">
      <c r="A7015" s="4" t="s">
        <v>9404</v>
      </c>
      <c r="B7015" s="4" t="s">
        <v>11128</v>
      </c>
      <c r="C7015" s="11" t="s">
        <v>11124</v>
      </c>
      <c r="D7015" t="s">
        <v>9345</v>
      </c>
      <c r="E7015" t="s">
        <v>1</v>
      </c>
      <c r="F7015" s="2">
        <v>42073</v>
      </c>
      <c r="G7015" t="s">
        <v>9346</v>
      </c>
      <c r="H7015" s="3">
        <v>2300</v>
      </c>
      <c r="I7015" s="3">
        <v>-2300</v>
      </c>
      <c r="J7015" s="3">
        <v>0</v>
      </c>
    </row>
    <row r="7016" spans="1:10" x14ac:dyDescent="0.25">
      <c r="A7016" s="4" t="s">
        <v>9404</v>
      </c>
      <c r="B7016" s="4" t="s">
        <v>11128</v>
      </c>
      <c r="C7016" s="11" t="s">
        <v>11124</v>
      </c>
      <c r="D7016" t="s">
        <v>9347</v>
      </c>
      <c r="E7016" t="s">
        <v>1</v>
      </c>
      <c r="F7016" s="2">
        <v>42185</v>
      </c>
      <c r="G7016" t="s">
        <v>9348</v>
      </c>
      <c r="H7016" s="3">
        <v>8500</v>
      </c>
      <c r="I7016" s="3">
        <v>-8500</v>
      </c>
      <c r="J7016" s="3">
        <v>0</v>
      </c>
    </row>
    <row r="7017" spans="1:10" x14ac:dyDescent="0.25">
      <c r="A7017" s="4" t="s">
        <v>9404</v>
      </c>
      <c r="B7017" s="4" t="s">
        <v>11128</v>
      </c>
      <c r="C7017" s="11" t="s">
        <v>11124</v>
      </c>
      <c r="D7017" t="s">
        <v>9349</v>
      </c>
      <c r="E7017" t="s">
        <v>1</v>
      </c>
      <c r="F7017" s="2">
        <v>42216</v>
      </c>
      <c r="G7017" t="s">
        <v>9350</v>
      </c>
      <c r="H7017" s="3">
        <v>1700</v>
      </c>
      <c r="I7017" s="3">
        <v>-1700</v>
      </c>
      <c r="J7017" s="3">
        <v>0</v>
      </c>
    </row>
    <row r="7018" spans="1:10" x14ac:dyDescent="0.25">
      <c r="A7018" s="4" t="s">
        <v>9404</v>
      </c>
      <c r="B7018" s="4" t="s">
        <v>11128</v>
      </c>
      <c r="C7018" s="11" t="s">
        <v>11124</v>
      </c>
      <c r="D7018" t="s">
        <v>9351</v>
      </c>
      <c r="E7018" t="s">
        <v>1</v>
      </c>
      <c r="F7018" s="2">
        <v>44651</v>
      </c>
      <c r="G7018" t="s">
        <v>9352</v>
      </c>
      <c r="H7018" s="3">
        <v>10750</v>
      </c>
      <c r="I7018" s="3">
        <v>-6718.75</v>
      </c>
      <c r="J7018" s="3">
        <v>4031.25</v>
      </c>
    </row>
    <row r="7019" spans="1:10" x14ac:dyDescent="0.25">
      <c r="A7019" s="4" t="s">
        <v>9404</v>
      </c>
      <c r="B7019" s="4" t="s">
        <v>11128</v>
      </c>
      <c r="C7019" s="11" t="s">
        <v>11124</v>
      </c>
      <c r="D7019" t="s">
        <v>9353</v>
      </c>
      <c r="E7019" t="s">
        <v>1</v>
      </c>
      <c r="F7019" s="2">
        <v>44651</v>
      </c>
      <c r="G7019" t="s">
        <v>9354</v>
      </c>
      <c r="H7019" s="3">
        <v>10750</v>
      </c>
      <c r="I7019" s="3">
        <v>-6718.75</v>
      </c>
      <c r="J7019" s="3">
        <v>4031.25</v>
      </c>
    </row>
    <row r="7020" spans="1:10" x14ac:dyDescent="0.25">
      <c r="A7020" s="4" t="s">
        <v>9404</v>
      </c>
      <c r="B7020" s="4" t="s">
        <v>11128</v>
      </c>
      <c r="C7020" s="11" t="s">
        <v>11124</v>
      </c>
      <c r="D7020" t="s">
        <v>9355</v>
      </c>
      <c r="E7020" t="s">
        <v>1</v>
      </c>
      <c r="F7020" s="2">
        <v>44347</v>
      </c>
      <c r="G7020" t="s">
        <v>9356</v>
      </c>
      <c r="H7020" s="3">
        <v>5000</v>
      </c>
      <c r="I7020" s="3">
        <v>-3125</v>
      </c>
      <c r="J7020" s="3">
        <v>1875</v>
      </c>
    </row>
    <row r="7021" spans="1:10" x14ac:dyDescent="0.25">
      <c r="A7021" s="4" t="s">
        <v>9404</v>
      </c>
      <c r="B7021" s="4" t="s">
        <v>11128</v>
      </c>
      <c r="C7021" s="11" t="s">
        <v>11124</v>
      </c>
      <c r="D7021" t="s">
        <v>9357</v>
      </c>
      <c r="E7021" t="s">
        <v>1</v>
      </c>
      <c r="F7021" s="2">
        <v>42094</v>
      </c>
      <c r="G7021" t="s">
        <v>9358</v>
      </c>
      <c r="H7021" s="3">
        <v>6300</v>
      </c>
      <c r="I7021" s="3">
        <v>-6300</v>
      </c>
      <c r="J7021" s="3">
        <v>0</v>
      </c>
    </row>
    <row r="7022" spans="1:10" x14ac:dyDescent="0.25">
      <c r="A7022" s="4" t="s">
        <v>9404</v>
      </c>
      <c r="B7022" s="4" t="s">
        <v>11128</v>
      </c>
      <c r="C7022" s="11" t="s">
        <v>11124</v>
      </c>
      <c r="D7022" t="s">
        <v>9359</v>
      </c>
      <c r="E7022" t="s">
        <v>1</v>
      </c>
      <c r="F7022" s="2">
        <v>42369</v>
      </c>
      <c r="G7022" t="s">
        <v>9360</v>
      </c>
      <c r="H7022" s="3">
        <v>2280</v>
      </c>
      <c r="I7022" s="3">
        <v>-2280</v>
      </c>
      <c r="J7022" s="3">
        <v>0</v>
      </c>
    </row>
    <row r="7023" spans="1:10" x14ac:dyDescent="0.25">
      <c r="A7023" s="4" t="s">
        <v>9404</v>
      </c>
      <c r="B7023" s="4" t="s">
        <v>11128</v>
      </c>
      <c r="C7023" s="11" t="s">
        <v>11124</v>
      </c>
      <c r="D7023" t="s">
        <v>9361</v>
      </c>
      <c r="E7023" t="s">
        <v>1</v>
      </c>
      <c r="F7023" s="2">
        <v>44651</v>
      </c>
      <c r="G7023" t="s">
        <v>9362</v>
      </c>
      <c r="H7023" s="3">
        <v>4656</v>
      </c>
      <c r="I7023" s="3">
        <v>-2910</v>
      </c>
      <c r="J7023" s="3">
        <v>1746</v>
      </c>
    </row>
    <row r="7024" spans="1:10" x14ac:dyDescent="0.25">
      <c r="A7024" s="4" t="s">
        <v>9404</v>
      </c>
      <c r="B7024" s="4" t="s">
        <v>11128</v>
      </c>
      <c r="C7024" s="11" t="s">
        <v>11124</v>
      </c>
      <c r="D7024" t="s">
        <v>9363</v>
      </c>
      <c r="E7024" t="s">
        <v>1</v>
      </c>
      <c r="F7024" s="2">
        <v>45382</v>
      </c>
      <c r="G7024" t="s">
        <v>9364</v>
      </c>
      <c r="H7024" s="3">
        <v>51650</v>
      </c>
      <c r="I7024" s="3">
        <v>-3766.15</v>
      </c>
      <c r="J7024" s="3">
        <v>47883.85</v>
      </c>
    </row>
    <row r="7025" spans="1:10" x14ac:dyDescent="0.25">
      <c r="A7025" s="4" t="s">
        <v>9404</v>
      </c>
      <c r="B7025" s="4" t="s">
        <v>11128</v>
      </c>
      <c r="C7025" s="11" t="s">
        <v>11124</v>
      </c>
      <c r="D7025" t="s">
        <v>9365</v>
      </c>
      <c r="E7025" t="s">
        <v>1</v>
      </c>
      <c r="F7025" s="2">
        <v>45382</v>
      </c>
      <c r="G7025" t="s">
        <v>9366</v>
      </c>
      <c r="H7025" s="3">
        <v>30000</v>
      </c>
      <c r="I7025" s="3">
        <v>-625</v>
      </c>
      <c r="J7025" s="3">
        <v>29375</v>
      </c>
    </row>
    <row r="7026" spans="1:10" x14ac:dyDescent="0.25">
      <c r="A7026" s="4" t="s">
        <v>9404</v>
      </c>
      <c r="B7026" s="4" t="s">
        <v>11128</v>
      </c>
      <c r="C7026" s="11" t="s">
        <v>11124</v>
      </c>
      <c r="D7026" t="s">
        <v>9367</v>
      </c>
      <c r="E7026" t="s">
        <v>1</v>
      </c>
      <c r="F7026" s="2">
        <v>37622</v>
      </c>
      <c r="G7026" t="s">
        <v>9368</v>
      </c>
      <c r="H7026" s="3">
        <v>4028</v>
      </c>
      <c r="I7026" s="3">
        <v>-4028</v>
      </c>
      <c r="J7026" s="3">
        <v>0</v>
      </c>
    </row>
    <row r="7027" spans="1:10" x14ac:dyDescent="0.25">
      <c r="A7027" s="4" t="s">
        <v>9404</v>
      </c>
      <c r="B7027" s="4" t="s">
        <v>11128</v>
      </c>
      <c r="C7027" s="11" t="s">
        <v>11124</v>
      </c>
      <c r="D7027" t="s">
        <v>9369</v>
      </c>
      <c r="E7027" t="s">
        <v>1</v>
      </c>
      <c r="F7027" s="2">
        <v>43314</v>
      </c>
      <c r="G7027" t="s">
        <v>9370</v>
      </c>
      <c r="H7027" s="3">
        <v>191000</v>
      </c>
      <c r="I7027" s="3">
        <v>-191000</v>
      </c>
      <c r="J7027" s="3">
        <v>0</v>
      </c>
    </row>
    <row r="7028" spans="1:10" x14ac:dyDescent="0.25">
      <c r="A7028" s="4" t="s">
        <v>9404</v>
      </c>
      <c r="B7028" s="4" t="s">
        <v>11128</v>
      </c>
      <c r="C7028" s="11" t="s">
        <v>11124</v>
      </c>
      <c r="D7028" t="s">
        <v>9371</v>
      </c>
      <c r="E7028" t="s">
        <v>1</v>
      </c>
      <c r="F7028" s="2">
        <v>43180</v>
      </c>
      <c r="G7028" t="s">
        <v>9372</v>
      </c>
      <c r="H7028" s="3">
        <v>63500</v>
      </c>
      <c r="I7028" s="3">
        <v>-63500</v>
      </c>
      <c r="J7028" s="3">
        <v>0</v>
      </c>
    </row>
    <row r="7029" spans="1:10" x14ac:dyDescent="0.25">
      <c r="A7029" s="4" t="s">
        <v>9404</v>
      </c>
      <c r="B7029" s="4" t="s">
        <v>11128</v>
      </c>
      <c r="C7029" s="11" t="s">
        <v>11124</v>
      </c>
      <c r="D7029" t="s">
        <v>9373</v>
      </c>
      <c r="E7029" t="s">
        <v>1</v>
      </c>
      <c r="F7029" s="2">
        <v>43110</v>
      </c>
      <c r="G7029" t="s">
        <v>9374</v>
      </c>
      <c r="H7029" s="3">
        <v>48950</v>
      </c>
      <c r="I7029" s="3">
        <v>-48950</v>
      </c>
      <c r="J7029" s="3">
        <v>0</v>
      </c>
    </row>
    <row r="7030" spans="1:10" x14ac:dyDescent="0.25">
      <c r="A7030" s="4" t="s">
        <v>9404</v>
      </c>
      <c r="B7030" s="4" t="s">
        <v>11128</v>
      </c>
      <c r="C7030" s="11" t="s">
        <v>11124</v>
      </c>
      <c r="D7030" t="s">
        <v>9375</v>
      </c>
      <c r="E7030" t="s">
        <v>1</v>
      </c>
      <c r="F7030" s="2">
        <v>43314</v>
      </c>
      <c r="G7030" t="s">
        <v>9376</v>
      </c>
      <c r="H7030" s="3">
        <v>140000</v>
      </c>
      <c r="I7030" s="3">
        <v>-140000</v>
      </c>
      <c r="J7030" s="3">
        <v>0</v>
      </c>
    </row>
    <row r="7031" spans="1:10" x14ac:dyDescent="0.25">
      <c r="A7031" s="4" t="s">
        <v>9404</v>
      </c>
      <c r="B7031" s="4" t="s">
        <v>11128</v>
      </c>
      <c r="C7031" s="11" t="s">
        <v>11124</v>
      </c>
      <c r="D7031" t="s">
        <v>9377</v>
      </c>
      <c r="E7031" t="s">
        <v>1</v>
      </c>
      <c r="F7031" s="2">
        <v>43106</v>
      </c>
      <c r="G7031" t="s">
        <v>9378</v>
      </c>
      <c r="H7031" s="3">
        <v>31300</v>
      </c>
      <c r="I7031" s="3">
        <v>-31300</v>
      </c>
      <c r="J7031" s="3">
        <v>0</v>
      </c>
    </row>
    <row r="7032" spans="1:10" x14ac:dyDescent="0.25">
      <c r="A7032" s="4" t="s">
        <v>9404</v>
      </c>
      <c r="B7032" s="4" t="s">
        <v>11128</v>
      </c>
      <c r="C7032" s="11" t="s">
        <v>11124</v>
      </c>
      <c r="D7032" t="s">
        <v>9379</v>
      </c>
      <c r="E7032" t="s">
        <v>1</v>
      </c>
      <c r="F7032" s="2">
        <v>43110</v>
      </c>
      <c r="G7032" t="s">
        <v>9380</v>
      </c>
      <c r="H7032" s="3">
        <v>30000</v>
      </c>
      <c r="I7032" s="3">
        <v>-30000</v>
      </c>
      <c r="J7032" s="3">
        <v>0</v>
      </c>
    </row>
    <row r="7033" spans="1:10" x14ac:dyDescent="0.25">
      <c r="A7033" s="4" t="s">
        <v>9404</v>
      </c>
      <c r="B7033" s="4" t="s">
        <v>11128</v>
      </c>
      <c r="C7033" s="11" t="s">
        <v>11124</v>
      </c>
      <c r="D7033" t="s">
        <v>9381</v>
      </c>
      <c r="E7033" t="s">
        <v>1</v>
      </c>
      <c r="F7033" s="2">
        <v>43179</v>
      </c>
      <c r="G7033" t="s">
        <v>1007</v>
      </c>
      <c r="H7033" s="3">
        <v>61000</v>
      </c>
      <c r="I7033" s="3">
        <v>-61000</v>
      </c>
      <c r="J7033" s="3">
        <v>0</v>
      </c>
    </row>
    <row r="7034" spans="1:10" x14ac:dyDescent="0.25">
      <c r="A7034" s="4" t="s">
        <v>9404</v>
      </c>
      <c r="B7034" s="4" t="s">
        <v>11128</v>
      </c>
      <c r="C7034" s="11" t="s">
        <v>11124</v>
      </c>
      <c r="D7034" t="s">
        <v>9381</v>
      </c>
      <c r="E7034" t="s">
        <v>7</v>
      </c>
      <c r="F7034" s="2">
        <v>43179</v>
      </c>
      <c r="G7034" t="s">
        <v>1007</v>
      </c>
      <c r="H7034" s="3">
        <v>10000</v>
      </c>
      <c r="I7034" s="3">
        <v>-10000</v>
      </c>
      <c r="J7034" s="3">
        <v>0</v>
      </c>
    </row>
    <row r="7035" spans="1:10" x14ac:dyDescent="0.25">
      <c r="A7035" s="4" t="s">
        <v>9404</v>
      </c>
      <c r="B7035" s="4" t="s">
        <v>11128</v>
      </c>
      <c r="C7035" s="11" t="s">
        <v>11124</v>
      </c>
      <c r="D7035" t="s">
        <v>9381</v>
      </c>
      <c r="E7035" t="s">
        <v>9</v>
      </c>
      <c r="F7035" s="2">
        <v>43179</v>
      </c>
      <c r="G7035" t="s">
        <v>1007</v>
      </c>
      <c r="H7035" s="3">
        <v>0</v>
      </c>
      <c r="I7035" s="3">
        <v>0</v>
      </c>
      <c r="J7035" s="3">
        <v>0</v>
      </c>
    </row>
    <row r="7036" spans="1:10" x14ac:dyDescent="0.25">
      <c r="A7036" s="4" t="s">
        <v>9404</v>
      </c>
      <c r="B7036" s="4" t="s">
        <v>11128</v>
      </c>
      <c r="C7036" s="11" t="s">
        <v>11124</v>
      </c>
      <c r="D7036" t="s">
        <v>9382</v>
      </c>
      <c r="E7036" t="s">
        <v>1</v>
      </c>
      <c r="F7036" s="2">
        <v>43106</v>
      </c>
      <c r="G7036" t="s">
        <v>9383</v>
      </c>
      <c r="H7036" s="3">
        <v>163000</v>
      </c>
      <c r="I7036" s="3">
        <v>-163000</v>
      </c>
      <c r="J7036" s="3">
        <v>0</v>
      </c>
    </row>
    <row r="7037" spans="1:10" x14ac:dyDescent="0.25">
      <c r="A7037" s="4" t="s">
        <v>9404</v>
      </c>
      <c r="B7037" s="4" t="s">
        <v>11128</v>
      </c>
      <c r="C7037" s="11" t="s">
        <v>11124</v>
      </c>
      <c r="D7037" t="s">
        <v>9384</v>
      </c>
      <c r="E7037" t="s">
        <v>1</v>
      </c>
      <c r="F7037" s="2">
        <v>33239</v>
      </c>
      <c r="G7037" t="s">
        <v>9385</v>
      </c>
      <c r="H7037" s="3">
        <v>516.46</v>
      </c>
      <c r="I7037" s="3">
        <v>-516.46</v>
      </c>
      <c r="J7037" s="3">
        <v>0</v>
      </c>
    </row>
    <row r="7038" spans="1:10" x14ac:dyDescent="0.25">
      <c r="A7038" s="4" t="s">
        <v>9404</v>
      </c>
      <c r="B7038" s="4" t="s">
        <v>11128</v>
      </c>
      <c r="C7038" s="11" t="s">
        <v>11124</v>
      </c>
      <c r="D7038" t="s">
        <v>9386</v>
      </c>
      <c r="E7038" t="s">
        <v>1</v>
      </c>
      <c r="F7038" s="2">
        <v>35431</v>
      </c>
      <c r="G7038" t="s">
        <v>9387</v>
      </c>
      <c r="H7038" s="3">
        <v>2582.2800000000002</v>
      </c>
      <c r="I7038" s="3">
        <v>-2582.2800000000002</v>
      </c>
      <c r="J7038" s="3">
        <v>0</v>
      </c>
    </row>
    <row r="7039" spans="1:10" x14ac:dyDescent="0.25">
      <c r="A7039" s="4" t="s">
        <v>9404</v>
      </c>
      <c r="B7039" s="4" t="s">
        <v>11128</v>
      </c>
      <c r="C7039" s="11" t="s">
        <v>11124</v>
      </c>
      <c r="D7039" t="s">
        <v>9388</v>
      </c>
      <c r="E7039" t="s">
        <v>1</v>
      </c>
      <c r="F7039" s="2">
        <v>35796</v>
      </c>
      <c r="G7039" t="s">
        <v>9389</v>
      </c>
      <c r="H7039" s="3">
        <v>826.33</v>
      </c>
      <c r="I7039" s="3">
        <v>-826.33</v>
      </c>
      <c r="J7039" s="3">
        <v>0</v>
      </c>
    </row>
    <row r="7040" spans="1:10" x14ac:dyDescent="0.25">
      <c r="A7040" s="4" t="s">
        <v>9404</v>
      </c>
      <c r="B7040" s="4" t="s">
        <v>11128</v>
      </c>
      <c r="C7040" s="11" t="s">
        <v>11124</v>
      </c>
      <c r="D7040" t="s">
        <v>9390</v>
      </c>
      <c r="E7040" t="s">
        <v>1</v>
      </c>
      <c r="F7040" s="2">
        <v>36526</v>
      </c>
      <c r="G7040" t="s">
        <v>9391</v>
      </c>
      <c r="H7040" s="3">
        <v>2737.22</v>
      </c>
      <c r="I7040" s="3">
        <v>-2737.22</v>
      </c>
      <c r="J7040" s="3">
        <v>0</v>
      </c>
    </row>
    <row r="7041" spans="1:10" x14ac:dyDescent="0.25">
      <c r="A7041" s="4" t="s">
        <v>9404</v>
      </c>
      <c r="B7041" s="4" t="s">
        <v>11128</v>
      </c>
      <c r="C7041" s="11" t="s">
        <v>11124</v>
      </c>
      <c r="D7041" t="s">
        <v>9392</v>
      </c>
      <c r="E7041" t="s">
        <v>1</v>
      </c>
      <c r="F7041" s="2">
        <v>36526</v>
      </c>
      <c r="G7041" t="s">
        <v>9393</v>
      </c>
      <c r="H7041" s="3">
        <v>723.04</v>
      </c>
      <c r="I7041" s="3">
        <v>-723.04</v>
      </c>
      <c r="J7041" s="3">
        <v>0</v>
      </c>
    </row>
    <row r="7042" spans="1:10" x14ac:dyDescent="0.25">
      <c r="A7042" s="4" t="s">
        <v>9404</v>
      </c>
      <c r="B7042" s="4" t="s">
        <v>11128</v>
      </c>
      <c r="C7042" s="11" t="s">
        <v>11124</v>
      </c>
      <c r="D7042" t="s">
        <v>9394</v>
      </c>
      <c r="E7042" t="s">
        <v>1</v>
      </c>
      <c r="F7042" s="2">
        <v>36526</v>
      </c>
      <c r="G7042" t="s">
        <v>9395</v>
      </c>
      <c r="H7042" s="3">
        <v>826.33</v>
      </c>
      <c r="I7042" s="3">
        <v>-826.33</v>
      </c>
      <c r="J7042" s="3">
        <v>0</v>
      </c>
    </row>
    <row r="7043" spans="1:10" x14ac:dyDescent="0.25">
      <c r="A7043" s="4" t="s">
        <v>9404</v>
      </c>
      <c r="B7043" s="4" t="s">
        <v>11128</v>
      </c>
      <c r="C7043" s="11" t="s">
        <v>11124</v>
      </c>
      <c r="D7043" t="s">
        <v>9396</v>
      </c>
      <c r="E7043" t="s">
        <v>1</v>
      </c>
      <c r="F7043" s="2">
        <v>36526</v>
      </c>
      <c r="G7043" t="s">
        <v>9397</v>
      </c>
      <c r="H7043" s="3">
        <v>619.75</v>
      </c>
      <c r="I7043" s="3">
        <v>-619.75</v>
      </c>
      <c r="J7043" s="3">
        <v>0</v>
      </c>
    </row>
    <row r="7044" spans="1:10" x14ac:dyDescent="0.25">
      <c r="A7044" s="4" t="s">
        <v>9404</v>
      </c>
      <c r="B7044" s="4" t="s">
        <v>11128</v>
      </c>
      <c r="C7044" s="11" t="s">
        <v>11124</v>
      </c>
      <c r="D7044" t="s">
        <v>9398</v>
      </c>
      <c r="E7044" t="s">
        <v>1</v>
      </c>
      <c r="F7044" s="2">
        <v>36892</v>
      </c>
      <c r="G7044" t="s">
        <v>9399</v>
      </c>
      <c r="H7044" s="3">
        <v>2324.06</v>
      </c>
      <c r="I7044" s="3">
        <v>-2324.06</v>
      </c>
      <c r="J7044" s="3">
        <v>0</v>
      </c>
    </row>
    <row r="7045" spans="1:10" x14ac:dyDescent="0.25">
      <c r="A7045" s="4" t="s">
        <v>9404</v>
      </c>
      <c r="B7045" s="4" t="s">
        <v>11128</v>
      </c>
      <c r="C7045" s="11" t="s">
        <v>11124</v>
      </c>
      <c r="D7045" t="s">
        <v>9400</v>
      </c>
      <c r="E7045" t="s">
        <v>1</v>
      </c>
      <c r="F7045" s="2">
        <v>36892</v>
      </c>
      <c r="G7045" t="s">
        <v>9401</v>
      </c>
      <c r="H7045" s="3">
        <v>1549.37</v>
      </c>
      <c r="I7045" s="3">
        <v>-1549.37</v>
      </c>
      <c r="J7045" s="3">
        <v>0</v>
      </c>
    </row>
    <row r="7046" spans="1:10" x14ac:dyDescent="0.25">
      <c r="A7046" s="4" t="s">
        <v>9404</v>
      </c>
      <c r="B7046" s="4" t="s">
        <v>11128</v>
      </c>
      <c r="C7046" s="11" t="s">
        <v>11124</v>
      </c>
      <c r="D7046" t="s">
        <v>9402</v>
      </c>
      <c r="E7046" t="s">
        <v>1</v>
      </c>
      <c r="F7046" s="2">
        <v>40963</v>
      </c>
      <c r="G7046" t="s">
        <v>9403</v>
      </c>
      <c r="H7046" s="3">
        <v>100000</v>
      </c>
      <c r="I7046" s="3">
        <v>-100000</v>
      </c>
      <c r="J7046" s="3">
        <v>0</v>
      </c>
    </row>
    <row r="7047" spans="1:10" x14ac:dyDescent="0.25">
      <c r="D7047" s="4" t="s">
        <v>9404</v>
      </c>
      <c r="E7047" s="4" t="s">
        <v>162</v>
      </c>
      <c r="F7047" s="5"/>
      <c r="G7047" s="4" t="s">
        <v>162</v>
      </c>
      <c r="H7047" s="6">
        <v>36136747.020000003</v>
      </c>
      <c r="I7047" s="6">
        <v>-31926683.329999998</v>
      </c>
      <c r="J7047" s="6">
        <v>4210063.6900000004</v>
      </c>
    </row>
    <row r="7048" spans="1:10" x14ac:dyDescent="0.25">
      <c r="D7048" s="4" t="s">
        <v>9405</v>
      </c>
      <c r="E7048" s="4" t="s">
        <v>162</v>
      </c>
      <c r="F7048" s="5"/>
      <c r="G7048" s="4" t="s">
        <v>162</v>
      </c>
      <c r="H7048" s="6">
        <v>36136747.020000003</v>
      </c>
      <c r="I7048" s="6">
        <v>-31926683.329999998</v>
      </c>
      <c r="J7048" s="6">
        <v>4210063.6900000004</v>
      </c>
    </row>
    <row r="7049" spans="1:10" x14ac:dyDescent="0.25">
      <c r="A7049" s="4" t="s">
        <v>9428</v>
      </c>
      <c r="B7049" s="4" t="s">
        <v>11129</v>
      </c>
      <c r="C7049" s="11" t="s">
        <v>11124</v>
      </c>
      <c r="D7049" t="s">
        <v>9406</v>
      </c>
      <c r="E7049" t="s">
        <v>1</v>
      </c>
      <c r="F7049" s="2">
        <v>44256</v>
      </c>
      <c r="G7049" t="s">
        <v>4984</v>
      </c>
      <c r="H7049" s="3">
        <v>0</v>
      </c>
      <c r="I7049" s="3">
        <v>5000</v>
      </c>
      <c r="J7049" s="3">
        <v>5000</v>
      </c>
    </row>
    <row r="7050" spans="1:10" x14ac:dyDescent="0.25">
      <c r="A7050" s="4" t="s">
        <v>9428</v>
      </c>
      <c r="B7050" s="4" t="s">
        <v>11129</v>
      </c>
      <c r="C7050" s="11" t="s">
        <v>11124</v>
      </c>
      <c r="D7050" t="s">
        <v>9406</v>
      </c>
      <c r="E7050" t="s">
        <v>7</v>
      </c>
      <c r="F7050" s="2">
        <v>44347</v>
      </c>
      <c r="G7050" t="s">
        <v>4985</v>
      </c>
      <c r="H7050" s="3">
        <v>0</v>
      </c>
      <c r="I7050" s="3">
        <v>0</v>
      </c>
      <c r="J7050" s="3">
        <v>0</v>
      </c>
    </row>
    <row r="7051" spans="1:10" x14ac:dyDescent="0.25">
      <c r="A7051" s="4" t="s">
        <v>9428</v>
      </c>
      <c r="B7051" s="4" t="s">
        <v>11129</v>
      </c>
      <c r="C7051" s="11" t="s">
        <v>11124</v>
      </c>
      <c r="D7051" t="s">
        <v>9406</v>
      </c>
      <c r="E7051" t="s">
        <v>9</v>
      </c>
      <c r="F7051" s="2">
        <v>45016</v>
      </c>
      <c r="G7051" t="s">
        <v>4986</v>
      </c>
      <c r="H7051" s="3">
        <v>0</v>
      </c>
      <c r="I7051" s="3">
        <v>0</v>
      </c>
      <c r="J7051" s="3">
        <v>0</v>
      </c>
    </row>
    <row r="7052" spans="1:10" x14ac:dyDescent="0.25">
      <c r="A7052" s="4" t="s">
        <v>9428</v>
      </c>
      <c r="B7052" s="4" t="s">
        <v>11129</v>
      </c>
      <c r="C7052" s="11" t="s">
        <v>11124</v>
      </c>
      <c r="D7052" t="s">
        <v>9407</v>
      </c>
      <c r="E7052" t="s">
        <v>1</v>
      </c>
      <c r="F7052" s="2">
        <v>44256</v>
      </c>
      <c r="G7052" t="s">
        <v>9408</v>
      </c>
      <c r="H7052" s="3">
        <v>0</v>
      </c>
      <c r="I7052" s="3">
        <v>7031.83</v>
      </c>
      <c r="J7052" s="3">
        <v>7031.83</v>
      </c>
    </row>
    <row r="7053" spans="1:10" x14ac:dyDescent="0.25">
      <c r="A7053" s="4" t="s">
        <v>9428</v>
      </c>
      <c r="B7053" s="4" t="s">
        <v>11129</v>
      </c>
      <c r="C7053" s="11" t="s">
        <v>11124</v>
      </c>
      <c r="D7053" t="s">
        <v>9407</v>
      </c>
      <c r="E7053" t="s">
        <v>7</v>
      </c>
      <c r="F7053" s="2">
        <v>44651</v>
      </c>
      <c r="G7053" t="s">
        <v>4989</v>
      </c>
      <c r="H7053" s="3">
        <v>0</v>
      </c>
      <c r="I7053" s="3">
        <v>0</v>
      </c>
      <c r="J7053" s="3">
        <v>0</v>
      </c>
    </row>
    <row r="7054" spans="1:10" x14ac:dyDescent="0.25">
      <c r="A7054" s="4" t="s">
        <v>9428</v>
      </c>
      <c r="B7054" s="4" t="s">
        <v>11129</v>
      </c>
      <c r="C7054" s="11" t="s">
        <v>11124</v>
      </c>
      <c r="D7054" t="s">
        <v>9407</v>
      </c>
      <c r="E7054" t="s">
        <v>9</v>
      </c>
      <c r="F7054" s="2">
        <v>44666</v>
      </c>
      <c r="G7054" t="s">
        <v>4990</v>
      </c>
      <c r="H7054" s="3">
        <v>0</v>
      </c>
      <c r="I7054" s="3">
        <v>0</v>
      </c>
      <c r="J7054" s="3">
        <v>0</v>
      </c>
    </row>
    <row r="7055" spans="1:10" x14ac:dyDescent="0.25">
      <c r="A7055" s="4" t="s">
        <v>9428</v>
      </c>
      <c r="B7055" s="4" t="s">
        <v>11129</v>
      </c>
      <c r="C7055" s="11" t="s">
        <v>11124</v>
      </c>
      <c r="D7055" t="s">
        <v>9407</v>
      </c>
      <c r="E7055" t="s">
        <v>19</v>
      </c>
      <c r="F7055" s="2">
        <v>44712</v>
      </c>
      <c r="G7055" t="s">
        <v>4991</v>
      </c>
      <c r="H7055" s="3">
        <v>0</v>
      </c>
      <c r="I7055" s="3">
        <v>0</v>
      </c>
      <c r="J7055" s="3">
        <v>0</v>
      </c>
    </row>
    <row r="7056" spans="1:10" x14ac:dyDescent="0.25">
      <c r="A7056" s="4" t="s">
        <v>9428</v>
      </c>
      <c r="B7056" s="4" t="s">
        <v>11129</v>
      </c>
      <c r="C7056" s="11" t="s">
        <v>11124</v>
      </c>
      <c r="D7056" t="s">
        <v>9409</v>
      </c>
      <c r="E7056" t="s">
        <v>1</v>
      </c>
      <c r="F7056" s="2">
        <v>45016</v>
      </c>
      <c r="G7056" t="s">
        <v>4993</v>
      </c>
      <c r="H7056" s="3">
        <v>0</v>
      </c>
      <c r="I7056" s="3">
        <v>2083.33</v>
      </c>
      <c r="J7056" s="3">
        <v>2083.33</v>
      </c>
    </row>
    <row r="7057" spans="1:10" x14ac:dyDescent="0.25">
      <c r="A7057" s="4" t="s">
        <v>9428</v>
      </c>
      <c r="B7057" s="4" t="s">
        <v>11129</v>
      </c>
      <c r="C7057" s="11" t="s">
        <v>11124</v>
      </c>
      <c r="D7057" t="s">
        <v>9410</v>
      </c>
      <c r="E7057" t="s">
        <v>1</v>
      </c>
      <c r="F7057" s="2">
        <v>44197</v>
      </c>
      <c r="G7057" t="s">
        <v>4995</v>
      </c>
      <c r="H7057" s="3">
        <v>0</v>
      </c>
      <c r="I7057" s="3">
        <v>3557.65</v>
      </c>
      <c r="J7057" s="3">
        <v>3557.65</v>
      </c>
    </row>
    <row r="7058" spans="1:10" x14ac:dyDescent="0.25">
      <c r="A7058" s="4" t="s">
        <v>9428</v>
      </c>
      <c r="B7058" s="4" t="s">
        <v>11129</v>
      </c>
      <c r="C7058" s="11" t="s">
        <v>11124</v>
      </c>
      <c r="D7058" t="s">
        <v>9410</v>
      </c>
      <c r="E7058" t="s">
        <v>7</v>
      </c>
      <c r="F7058" s="2">
        <v>44469</v>
      </c>
      <c r="G7058" t="s">
        <v>4996</v>
      </c>
      <c r="H7058" s="3">
        <v>0</v>
      </c>
      <c r="I7058" s="3">
        <v>0</v>
      </c>
      <c r="J7058" s="3">
        <v>0</v>
      </c>
    </row>
    <row r="7059" spans="1:10" x14ac:dyDescent="0.25">
      <c r="A7059" s="4" t="s">
        <v>9428</v>
      </c>
      <c r="B7059" s="4" t="s">
        <v>11129</v>
      </c>
      <c r="C7059" s="11" t="s">
        <v>11124</v>
      </c>
      <c r="D7059" t="s">
        <v>9410</v>
      </c>
      <c r="E7059" t="s">
        <v>9</v>
      </c>
      <c r="F7059" s="2">
        <v>44620</v>
      </c>
      <c r="G7059" t="s">
        <v>4997</v>
      </c>
      <c r="H7059" s="3">
        <v>0</v>
      </c>
      <c r="I7059" s="3">
        <v>0</v>
      </c>
      <c r="J7059" s="3">
        <v>0</v>
      </c>
    </row>
    <row r="7060" spans="1:10" x14ac:dyDescent="0.25">
      <c r="A7060" s="4" t="s">
        <v>9428</v>
      </c>
      <c r="B7060" s="4" t="s">
        <v>11129</v>
      </c>
      <c r="C7060" s="11" t="s">
        <v>11124</v>
      </c>
      <c r="D7060" t="s">
        <v>9410</v>
      </c>
      <c r="E7060" t="s">
        <v>19</v>
      </c>
      <c r="F7060" s="2">
        <v>44696</v>
      </c>
      <c r="G7060" t="s">
        <v>4998</v>
      </c>
      <c r="H7060" s="3">
        <v>0</v>
      </c>
      <c r="I7060" s="3">
        <v>0</v>
      </c>
      <c r="J7060" s="3">
        <v>0</v>
      </c>
    </row>
    <row r="7061" spans="1:10" x14ac:dyDescent="0.25">
      <c r="A7061" s="4" t="s">
        <v>9428</v>
      </c>
      <c r="B7061" s="4" t="s">
        <v>11129</v>
      </c>
      <c r="C7061" s="11" t="s">
        <v>11124</v>
      </c>
      <c r="D7061" t="s">
        <v>9411</v>
      </c>
      <c r="E7061" t="s">
        <v>1</v>
      </c>
      <c r="F7061" s="2">
        <v>44592</v>
      </c>
      <c r="G7061" t="s">
        <v>202</v>
      </c>
      <c r="H7061" s="3">
        <v>0</v>
      </c>
      <c r="I7061" s="3">
        <v>0</v>
      </c>
      <c r="J7061" s="3">
        <v>0</v>
      </c>
    </row>
    <row r="7062" spans="1:10" x14ac:dyDescent="0.25">
      <c r="A7062" s="4" t="s">
        <v>9428</v>
      </c>
      <c r="B7062" s="4" t="s">
        <v>11129</v>
      </c>
      <c r="C7062" s="11" t="s">
        <v>11124</v>
      </c>
      <c r="D7062" t="s">
        <v>9411</v>
      </c>
      <c r="E7062" t="s">
        <v>7</v>
      </c>
      <c r="F7062" s="2">
        <v>45016</v>
      </c>
      <c r="G7062" t="s">
        <v>8058</v>
      </c>
      <c r="H7062" s="3">
        <v>0</v>
      </c>
      <c r="I7062" s="3">
        <v>0</v>
      </c>
      <c r="J7062" s="3">
        <v>0</v>
      </c>
    </row>
    <row r="7063" spans="1:10" x14ac:dyDescent="0.25">
      <c r="A7063" s="4" t="s">
        <v>9428</v>
      </c>
      <c r="B7063" s="4" t="s">
        <v>11129</v>
      </c>
      <c r="C7063" s="11" t="s">
        <v>11124</v>
      </c>
      <c r="D7063" t="s">
        <v>9411</v>
      </c>
      <c r="E7063" t="s">
        <v>9</v>
      </c>
      <c r="F7063" s="2">
        <v>45169</v>
      </c>
      <c r="G7063" t="s">
        <v>202</v>
      </c>
      <c r="H7063" s="3">
        <v>0</v>
      </c>
      <c r="I7063" s="3">
        <v>0</v>
      </c>
      <c r="J7063" s="3">
        <v>0</v>
      </c>
    </row>
    <row r="7064" spans="1:10" x14ac:dyDescent="0.25">
      <c r="A7064" s="4" t="s">
        <v>9428</v>
      </c>
      <c r="B7064" s="4" t="s">
        <v>11129</v>
      </c>
      <c r="C7064" s="11" t="s">
        <v>11124</v>
      </c>
      <c r="D7064" t="s">
        <v>9412</v>
      </c>
      <c r="E7064" t="s">
        <v>1</v>
      </c>
      <c r="F7064" s="2">
        <v>45260</v>
      </c>
      <c r="G7064" t="s">
        <v>8181</v>
      </c>
      <c r="H7064" s="3">
        <v>0</v>
      </c>
      <c r="I7064" s="3">
        <v>0</v>
      </c>
      <c r="J7064" s="3">
        <v>0</v>
      </c>
    </row>
    <row r="7065" spans="1:10" x14ac:dyDescent="0.25">
      <c r="A7065" s="4" t="s">
        <v>9428</v>
      </c>
      <c r="B7065" s="4" t="s">
        <v>11129</v>
      </c>
      <c r="C7065" s="11" t="s">
        <v>11124</v>
      </c>
      <c r="D7065" t="s">
        <v>9413</v>
      </c>
      <c r="E7065" t="s">
        <v>1</v>
      </c>
      <c r="F7065" s="2">
        <v>44773</v>
      </c>
      <c r="G7065" t="s">
        <v>5000</v>
      </c>
      <c r="H7065" s="3">
        <v>0</v>
      </c>
      <c r="I7065" s="3">
        <v>14166.67</v>
      </c>
      <c r="J7065" s="3">
        <v>14166.67</v>
      </c>
    </row>
    <row r="7066" spans="1:10" x14ac:dyDescent="0.25">
      <c r="A7066" s="4" t="s">
        <v>9428</v>
      </c>
      <c r="B7066" s="4" t="s">
        <v>11129</v>
      </c>
      <c r="C7066" s="11" t="s">
        <v>11124</v>
      </c>
      <c r="D7066" t="s">
        <v>9414</v>
      </c>
      <c r="E7066" t="s">
        <v>1</v>
      </c>
      <c r="F7066" s="2">
        <v>44256</v>
      </c>
      <c r="G7066" t="s">
        <v>5002</v>
      </c>
      <c r="H7066" s="3">
        <v>0</v>
      </c>
      <c r="I7066" s="3">
        <v>648.33000000000004</v>
      </c>
      <c r="J7066" s="3">
        <v>648.33000000000004</v>
      </c>
    </row>
    <row r="7067" spans="1:10" x14ac:dyDescent="0.25">
      <c r="A7067" s="4" t="s">
        <v>9428</v>
      </c>
      <c r="B7067" s="4" t="s">
        <v>11129</v>
      </c>
      <c r="C7067" s="11" t="s">
        <v>11124</v>
      </c>
      <c r="D7067" t="s">
        <v>9415</v>
      </c>
      <c r="E7067" t="s">
        <v>1</v>
      </c>
      <c r="F7067" s="2">
        <v>44256</v>
      </c>
      <c r="G7067" t="s">
        <v>5002</v>
      </c>
      <c r="H7067" s="3">
        <v>0</v>
      </c>
      <c r="I7067" s="3">
        <v>648.33000000000004</v>
      </c>
      <c r="J7067" s="3">
        <v>648.33000000000004</v>
      </c>
    </row>
    <row r="7068" spans="1:10" x14ac:dyDescent="0.25">
      <c r="A7068" s="4" t="s">
        <v>9428</v>
      </c>
      <c r="B7068" s="4" t="s">
        <v>11129</v>
      </c>
      <c r="C7068" s="11" t="s">
        <v>11124</v>
      </c>
      <c r="D7068" t="s">
        <v>9415</v>
      </c>
      <c r="E7068" t="s">
        <v>7</v>
      </c>
      <c r="F7068" s="2">
        <v>44561</v>
      </c>
      <c r="G7068" t="s">
        <v>5004</v>
      </c>
      <c r="H7068" s="3">
        <v>0</v>
      </c>
      <c r="I7068" s="3">
        <v>0</v>
      </c>
      <c r="J7068" s="3">
        <v>0</v>
      </c>
    </row>
    <row r="7069" spans="1:10" x14ac:dyDescent="0.25">
      <c r="A7069" s="4" t="s">
        <v>9428</v>
      </c>
      <c r="B7069" s="4" t="s">
        <v>11129</v>
      </c>
      <c r="C7069" s="11" t="s">
        <v>11124</v>
      </c>
      <c r="D7069" t="s">
        <v>9416</v>
      </c>
      <c r="E7069" t="s">
        <v>1</v>
      </c>
      <c r="F7069" s="2">
        <v>44347</v>
      </c>
      <c r="G7069" t="s">
        <v>9417</v>
      </c>
      <c r="H7069" s="3">
        <v>0</v>
      </c>
      <c r="I7069" s="3">
        <v>2500</v>
      </c>
      <c r="J7069" s="3">
        <v>2500</v>
      </c>
    </row>
    <row r="7070" spans="1:10" x14ac:dyDescent="0.25">
      <c r="A7070" s="4" t="s">
        <v>9428</v>
      </c>
      <c r="B7070" s="4" t="s">
        <v>11129</v>
      </c>
      <c r="C7070" s="11" t="s">
        <v>11124</v>
      </c>
      <c r="D7070" t="s">
        <v>9418</v>
      </c>
      <c r="E7070" t="s">
        <v>1</v>
      </c>
      <c r="F7070" s="2">
        <v>44347</v>
      </c>
      <c r="G7070" t="s">
        <v>9026</v>
      </c>
      <c r="H7070" s="3">
        <v>0</v>
      </c>
      <c r="I7070" s="3">
        <v>483.33</v>
      </c>
      <c r="J7070" s="3">
        <v>483.33</v>
      </c>
    </row>
    <row r="7071" spans="1:10" x14ac:dyDescent="0.25">
      <c r="A7071" s="4" t="s">
        <v>9428</v>
      </c>
      <c r="B7071" s="4" t="s">
        <v>11129</v>
      </c>
      <c r="C7071" s="11" t="s">
        <v>11124</v>
      </c>
      <c r="D7071" t="s">
        <v>9419</v>
      </c>
      <c r="E7071" t="s">
        <v>1</v>
      </c>
      <c r="F7071" s="2">
        <v>44469</v>
      </c>
      <c r="G7071" t="s">
        <v>5010</v>
      </c>
      <c r="H7071" s="3">
        <v>0</v>
      </c>
      <c r="I7071" s="3">
        <v>784.91</v>
      </c>
      <c r="J7071" s="3">
        <v>784.91</v>
      </c>
    </row>
    <row r="7072" spans="1:10" x14ac:dyDescent="0.25">
      <c r="A7072" s="4" t="s">
        <v>9428</v>
      </c>
      <c r="B7072" s="4" t="s">
        <v>11129</v>
      </c>
      <c r="C7072" s="11" t="s">
        <v>11124</v>
      </c>
      <c r="D7072" t="s">
        <v>9420</v>
      </c>
      <c r="E7072" t="s">
        <v>1</v>
      </c>
      <c r="F7072" s="2">
        <v>44592</v>
      </c>
      <c r="G7072" t="s">
        <v>9421</v>
      </c>
      <c r="H7072" s="3">
        <v>0</v>
      </c>
      <c r="I7072" s="3">
        <v>2500</v>
      </c>
      <c r="J7072" s="3">
        <v>2500</v>
      </c>
    </row>
    <row r="7073" spans="1:10" x14ac:dyDescent="0.25">
      <c r="A7073" s="4" t="s">
        <v>9428</v>
      </c>
      <c r="B7073" s="4" t="s">
        <v>11129</v>
      </c>
      <c r="C7073" s="11" t="s">
        <v>11124</v>
      </c>
      <c r="D7073" t="s">
        <v>9420</v>
      </c>
      <c r="E7073" t="s">
        <v>7</v>
      </c>
      <c r="F7073" s="2">
        <v>44592</v>
      </c>
      <c r="G7073" t="s">
        <v>5013</v>
      </c>
      <c r="H7073" s="3">
        <v>0</v>
      </c>
      <c r="I7073" s="3">
        <v>0</v>
      </c>
      <c r="J7073" s="3">
        <v>0</v>
      </c>
    </row>
    <row r="7074" spans="1:10" x14ac:dyDescent="0.25">
      <c r="A7074" s="4" t="s">
        <v>9428</v>
      </c>
      <c r="B7074" s="4" t="s">
        <v>11129</v>
      </c>
      <c r="C7074" s="11" t="s">
        <v>11124</v>
      </c>
      <c r="D7074" t="s">
        <v>9422</v>
      </c>
      <c r="E7074" t="s">
        <v>1</v>
      </c>
      <c r="F7074" s="2">
        <v>45016</v>
      </c>
      <c r="G7074" t="s">
        <v>9423</v>
      </c>
      <c r="H7074" s="3">
        <v>0</v>
      </c>
      <c r="I7074" s="3">
        <v>4166.67</v>
      </c>
      <c r="J7074" s="3">
        <v>4166.67</v>
      </c>
    </row>
    <row r="7075" spans="1:10" x14ac:dyDescent="0.25">
      <c r="A7075" s="4" t="s">
        <v>9428</v>
      </c>
      <c r="B7075" s="4" t="s">
        <v>11129</v>
      </c>
      <c r="C7075" s="11" t="s">
        <v>11124</v>
      </c>
      <c r="D7075" t="s">
        <v>9424</v>
      </c>
      <c r="E7075" t="s">
        <v>1</v>
      </c>
      <c r="F7075" s="2">
        <v>45016</v>
      </c>
      <c r="G7075" t="s">
        <v>9425</v>
      </c>
      <c r="H7075" s="3">
        <v>0</v>
      </c>
      <c r="I7075" s="3">
        <v>483.33</v>
      </c>
      <c r="J7075" s="3">
        <v>483.33</v>
      </c>
    </row>
    <row r="7076" spans="1:10" x14ac:dyDescent="0.25">
      <c r="A7076" s="4" t="s">
        <v>9428</v>
      </c>
      <c r="B7076" s="4" t="s">
        <v>11129</v>
      </c>
      <c r="C7076" s="11" t="s">
        <v>11124</v>
      </c>
      <c r="D7076" t="s">
        <v>9426</v>
      </c>
      <c r="E7076" t="s">
        <v>1</v>
      </c>
      <c r="F7076" s="2">
        <v>44834</v>
      </c>
      <c r="G7076" t="s">
        <v>9427</v>
      </c>
      <c r="H7076" s="3">
        <v>0</v>
      </c>
      <c r="I7076" s="3">
        <v>8500</v>
      </c>
      <c r="J7076" s="3">
        <v>8500</v>
      </c>
    </row>
    <row r="7077" spans="1:10" x14ac:dyDescent="0.25">
      <c r="A7077" s="4" t="s">
        <v>9428</v>
      </c>
      <c r="B7077" s="4" t="s">
        <v>11129</v>
      </c>
      <c r="C7077" s="11" t="s">
        <v>11124</v>
      </c>
      <c r="D7077" t="s">
        <v>9426</v>
      </c>
      <c r="E7077" t="s">
        <v>7</v>
      </c>
      <c r="F7077" s="2">
        <v>44834</v>
      </c>
      <c r="G7077" t="s">
        <v>5018</v>
      </c>
      <c r="H7077" s="3">
        <v>0</v>
      </c>
      <c r="I7077" s="3">
        <v>0</v>
      </c>
      <c r="J7077" s="3">
        <v>0</v>
      </c>
    </row>
    <row r="7078" spans="1:10" x14ac:dyDescent="0.25">
      <c r="A7078" s="4" t="s">
        <v>9428</v>
      </c>
      <c r="B7078" s="4" t="s">
        <v>11129</v>
      </c>
      <c r="C7078" s="11" t="s">
        <v>11124</v>
      </c>
      <c r="D7078" t="s">
        <v>9426</v>
      </c>
      <c r="E7078" t="s">
        <v>9</v>
      </c>
      <c r="F7078" s="2">
        <v>44834</v>
      </c>
      <c r="G7078" t="s">
        <v>5019</v>
      </c>
      <c r="H7078" s="3">
        <v>0</v>
      </c>
      <c r="I7078" s="3">
        <v>0</v>
      </c>
      <c r="J7078" s="3">
        <v>0</v>
      </c>
    </row>
    <row r="7079" spans="1:10" x14ac:dyDescent="0.25">
      <c r="A7079" s="4" t="s">
        <v>9428</v>
      </c>
      <c r="B7079" s="4" t="s">
        <v>11129</v>
      </c>
      <c r="C7079" s="11" t="s">
        <v>11124</v>
      </c>
      <c r="D7079" t="s">
        <v>9426</v>
      </c>
      <c r="E7079" t="s">
        <v>19</v>
      </c>
      <c r="F7079" s="2">
        <v>44834</v>
      </c>
      <c r="G7079" t="s">
        <v>5017</v>
      </c>
      <c r="H7079" s="3">
        <v>0</v>
      </c>
      <c r="I7079" s="3">
        <v>0</v>
      </c>
      <c r="J7079" s="3">
        <v>0</v>
      </c>
    </row>
    <row r="7080" spans="1:10" x14ac:dyDescent="0.25">
      <c r="A7080" s="4" t="s">
        <v>9428</v>
      </c>
      <c r="B7080" s="4" t="s">
        <v>11129</v>
      </c>
      <c r="C7080" s="11" t="s">
        <v>11124</v>
      </c>
      <c r="D7080" t="s">
        <v>9426</v>
      </c>
      <c r="E7080" t="s">
        <v>21</v>
      </c>
      <c r="F7080" s="2">
        <v>45016</v>
      </c>
      <c r="G7080" t="s">
        <v>5019</v>
      </c>
      <c r="H7080" s="3">
        <v>0</v>
      </c>
      <c r="I7080" s="3">
        <v>0</v>
      </c>
      <c r="J7080" s="3">
        <v>0</v>
      </c>
    </row>
    <row r="7081" spans="1:10" x14ac:dyDescent="0.25">
      <c r="D7081" s="4" t="s">
        <v>9428</v>
      </c>
      <c r="E7081" s="4" t="s">
        <v>162</v>
      </c>
      <c r="F7081" s="5"/>
      <c r="G7081" s="4" t="s">
        <v>162</v>
      </c>
      <c r="H7081" s="6">
        <v>0</v>
      </c>
      <c r="I7081" s="6">
        <v>52554.38</v>
      </c>
      <c r="J7081" s="6">
        <v>52554.38</v>
      </c>
    </row>
    <row r="7082" spans="1:10" x14ac:dyDescent="0.25">
      <c r="D7082" s="4" t="s">
        <v>9429</v>
      </c>
      <c r="E7082" s="4" t="s">
        <v>162</v>
      </c>
      <c r="F7082" s="5"/>
      <c r="G7082" s="4" t="s">
        <v>162</v>
      </c>
      <c r="H7082" s="6">
        <v>0</v>
      </c>
      <c r="I7082" s="6">
        <v>52554.38</v>
      </c>
      <c r="J7082" s="6">
        <v>52554.38</v>
      </c>
    </row>
    <row r="7083" spans="1:10" x14ac:dyDescent="0.25">
      <c r="A7083" s="4" t="s">
        <v>9696</v>
      </c>
      <c r="B7083" s="4" t="s">
        <v>11130</v>
      </c>
      <c r="C7083" s="11" t="s">
        <v>11124</v>
      </c>
      <c r="D7083" t="s">
        <v>9430</v>
      </c>
      <c r="E7083" t="s">
        <v>1</v>
      </c>
      <c r="F7083" s="2">
        <v>43811</v>
      </c>
      <c r="G7083" t="s">
        <v>9431</v>
      </c>
      <c r="H7083" s="3">
        <v>1350</v>
      </c>
      <c r="I7083" s="3">
        <v>-1350</v>
      </c>
      <c r="J7083" s="3">
        <v>0</v>
      </c>
    </row>
    <row r="7084" spans="1:10" x14ac:dyDescent="0.25">
      <c r="A7084" s="4" t="s">
        <v>9696</v>
      </c>
      <c r="B7084" s="4" t="s">
        <v>11130</v>
      </c>
      <c r="C7084" s="11" t="s">
        <v>11124</v>
      </c>
      <c r="D7084" t="s">
        <v>9432</v>
      </c>
      <c r="E7084" t="s">
        <v>1</v>
      </c>
      <c r="F7084" s="2">
        <v>44197</v>
      </c>
      <c r="G7084" t="s">
        <v>9433</v>
      </c>
      <c r="H7084" s="3">
        <v>1824</v>
      </c>
      <c r="I7084" s="3">
        <v>-1596</v>
      </c>
      <c r="J7084" s="3">
        <v>228</v>
      </c>
    </row>
    <row r="7085" spans="1:10" x14ac:dyDescent="0.25">
      <c r="A7085" s="4" t="s">
        <v>9696</v>
      </c>
      <c r="B7085" s="4" t="s">
        <v>11130</v>
      </c>
      <c r="C7085" s="11" t="s">
        <v>11124</v>
      </c>
      <c r="D7085" t="s">
        <v>9434</v>
      </c>
      <c r="E7085" t="s">
        <v>1</v>
      </c>
      <c r="F7085" s="2">
        <v>44347</v>
      </c>
      <c r="G7085" t="s">
        <v>9435</v>
      </c>
      <c r="H7085" s="3">
        <v>677</v>
      </c>
      <c r="I7085" s="3">
        <v>-423.12</v>
      </c>
      <c r="J7085" s="3">
        <v>253.88</v>
      </c>
    </row>
    <row r="7086" spans="1:10" x14ac:dyDescent="0.25">
      <c r="A7086" s="4" t="s">
        <v>9696</v>
      </c>
      <c r="B7086" s="4" t="s">
        <v>11130</v>
      </c>
      <c r="C7086" s="11" t="s">
        <v>11124</v>
      </c>
      <c r="D7086" t="s">
        <v>9436</v>
      </c>
      <c r="E7086" t="s">
        <v>1</v>
      </c>
      <c r="F7086" s="2">
        <v>44347</v>
      </c>
      <c r="G7086" t="s">
        <v>9435</v>
      </c>
      <c r="H7086" s="3">
        <v>677</v>
      </c>
      <c r="I7086" s="3">
        <v>-423.12</v>
      </c>
      <c r="J7086" s="3">
        <v>253.88</v>
      </c>
    </row>
    <row r="7087" spans="1:10" x14ac:dyDescent="0.25">
      <c r="A7087" s="4" t="s">
        <v>9696</v>
      </c>
      <c r="B7087" s="4" t="s">
        <v>11130</v>
      </c>
      <c r="C7087" s="11" t="s">
        <v>11124</v>
      </c>
      <c r="D7087" t="s">
        <v>9437</v>
      </c>
      <c r="E7087" t="s">
        <v>1</v>
      </c>
      <c r="F7087" s="2">
        <v>44347</v>
      </c>
      <c r="G7087" t="s">
        <v>9435</v>
      </c>
      <c r="H7087" s="3">
        <v>677</v>
      </c>
      <c r="I7087" s="3">
        <v>-423.12</v>
      </c>
      <c r="J7087" s="3">
        <v>253.88</v>
      </c>
    </row>
    <row r="7088" spans="1:10" x14ac:dyDescent="0.25">
      <c r="A7088" s="4" t="s">
        <v>9696</v>
      </c>
      <c r="B7088" s="4" t="s">
        <v>11130</v>
      </c>
      <c r="C7088" s="11" t="s">
        <v>11124</v>
      </c>
      <c r="D7088" t="s">
        <v>9438</v>
      </c>
      <c r="E7088" t="s">
        <v>1</v>
      </c>
      <c r="F7088" s="2">
        <v>44347</v>
      </c>
      <c r="G7088" t="s">
        <v>9435</v>
      </c>
      <c r="H7088" s="3">
        <v>677</v>
      </c>
      <c r="I7088" s="3">
        <v>-423.12</v>
      </c>
      <c r="J7088" s="3">
        <v>253.88</v>
      </c>
    </row>
    <row r="7089" spans="1:10" x14ac:dyDescent="0.25">
      <c r="A7089" s="4" t="s">
        <v>9696</v>
      </c>
      <c r="B7089" s="4" t="s">
        <v>11130</v>
      </c>
      <c r="C7089" s="11" t="s">
        <v>11124</v>
      </c>
      <c r="D7089" t="s">
        <v>9439</v>
      </c>
      <c r="E7089" t="s">
        <v>1</v>
      </c>
      <c r="F7089" s="2">
        <v>44347</v>
      </c>
      <c r="G7089" t="s">
        <v>9440</v>
      </c>
      <c r="H7089" s="3">
        <v>1911</v>
      </c>
      <c r="I7089" s="3">
        <v>-1194.3800000000001</v>
      </c>
      <c r="J7089" s="3">
        <v>716.62</v>
      </c>
    </row>
    <row r="7090" spans="1:10" x14ac:dyDescent="0.25">
      <c r="A7090" s="4" t="s">
        <v>9696</v>
      </c>
      <c r="B7090" s="4" t="s">
        <v>11130</v>
      </c>
      <c r="C7090" s="11" t="s">
        <v>11124</v>
      </c>
      <c r="D7090" t="s">
        <v>9441</v>
      </c>
      <c r="E7090" t="s">
        <v>1</v>
      </c>
      <c r="F7090" s="2">
        <v>44347</v>
      </c>
      <c r="G7090" t="s">
        <v>9442</v>
      </c>
      <c r="H7090" s="3">
        <v>1677</v>
      </c>
      <c r="I7090" s="3">
        <v>-1048.1199999999999</v>
      </c>
      <c r="J7090" s="3">
        <v>628.88</v>
      </c>
    </row>
    <row r="7091" spans="1:10" x14ac:dyDescent="0.25">
      <c r="A7091" s="4" t="s">
        <v>9696</v>
      </c>
      <c r="B7091" s="4" t="s">
        <v>11130</v>
      </c>
      <c r="C7091" s="11" t="s">
        <v>11124</v>
      </c>
      <c r="D7091" t="s">
        <v>9443</v>
      </c>
      <c r="E7091" t="s">
        <v>1</v>
      </c>
      <c r="F7091" s="2">
        <v>44347</v>
      </c>
      <c r="G7091" t="s">
        <v>9442</v>
      </c>
      <c r="H7091" s="3">
        <v>1677</v>
      </c>
      <c r="I7091" s="3">
        <v>-1048.1199999999999</v>
      </c>
      <c r="J7091" s="3">
        <v>628.88</v>
      </c>
    </row>
    <row r="7092" spans="1:10" x14ac:dyDescent="0.25">
      <c r="A7092" s="4" t="s">
        <v>9696</v>
      </c>
      <c r="B7092" s="4" t="s">
        <v>11130</v>
      </c>
      <c r="C7092" s="11" t="s">
        <v>11124</v>
      </c>
      <c r="D7092" t="s">
        <v>9444</v>
      </c>
      <c r="E7092" t="s">
        <v>1</v>
      </c>
      <c r="F7092" s="2">
        <v>44377</v>
      </c>
      <c r="G7092" t="s">
        <v>9445</v>
      </c>
      <c r="H7092" s="3">
        <v>1000</v>
      </c>
      <c r="I7092" s="3">
        <v>-625</v>
      </c>
      <c r="J7092" s="3">
        <v>375</v>
      </c>
    </row>
    <row r="7093" spans="1:10" x14ac:dyDescent="0.25">
      <c r="A7093" s="4" t="s">
        <v>9696</v>
      </c>
      <c r="B7093" s="4" t="s">
        <v>11130</v>
      </c>
      <c r="C7093" s="11" t="s">
        <v>11124</v>
      </c>
      <c r="D7093" t="s">
        <v>9446</v>
      </c>
      <c r="E7093" t="s">
        <v>1</v>
      </c>
      <c r="F7093" s="2">
        <v>44377</v>
      </c>
      <c r="G7093" t="s">
        <v>9445</v>
      </c>
      <c r="H7093" s="3">
        <v>1000</v>
      </c>
      <c r="I7093" s="3">
        <v>-625</v>
      </c>
      <c r="J7093" s="3">
        <v>375</v>
      </c>
    </row>
    <row r="7094" spans="1:10" x14ac:dyDescent="0.25">
      <c r="A7094" s="4" t="s">
        <v>9696</v>
      </c>
      <c r="B7094" s="4" t="s">
        <v>11130</v>
      </c>
      <c r="C7094" s="11" t="s">
        <v>11124</v>
      </c>
      <c r="D7094" t="s">
        <v>9447</v>
      </c>
      <c r="E7094" t="s">
        <v>1</v>
      </c>
      <c r="F7094" s="2">
        <v>44377</v>
      </c>
      <c r="G7094" t="s">
        <v>9445</v>
      </c>
      <c r="H7094" s="3">
        <v>1000</v>
      </c>
      <c r="I7094" s="3">
        <v>-625</v>
      </c>
      <c r="J7094" s="3">
        <v>375</v>
      </c>
    </row>
    <row r="7095" spans="1:10" x14ac:dyDescent="0.25">
      <c r="A7095" s="4" t="s">
        <v>9696</v>
      </c>
      <c r="B7095" s="4" t="s">
        <v>11130</v>
      </c>
      <c r="C7095" s="11" t="s">
        <v>11124</v>
      </c>
      <c r="D7095" t="s">
        <v>9448</v>
      </c>
      <c r="E7095" t="s">
        <v>1</v>
      </c>
      <c r="F7095" s="2">
        <v>44592</v>
      </c>
      <c r="G7095" t="s">
        <v>9449</v>
      </c>
      <c r="H7095" s="3">
        <v>666.29</v>
      </c>
      <c r="I7095" s="3">
        <v>-416.43</v>
      </c>
      <c r="J7095" s="3">
        <v>249.86</v>
      </c>
    </row>
    <row r="7096" spans="1:10" x14ac:dyDescent="0.25">
      <c r="A7096" s="4" t="s">
        <v>9696</v>
      </c>
      <c r="B7096" s="4" t="s">
        <v>11130</v>
      </c>
      <c r="C7096" s="11" t="s">
        <v>11124</v>
      </c>
      <c r="D7096" t="s">
        <v>9450</v>
      </c>
      <c r="E7096" t="s">
        <v>1</v>
      </c>
      <c r="F7096" s="2">
        <v>44620</v>
      </c>
      <c r="G7096" t="s">
        <v>9451</v>
      </c>
      <c r="H7096" s="3">
        <v>2970</v>
      </c>
      <c r="I7096" s="3">
        <v>-1856.25</v>
      </c>
      <c r="J7096" s="3">
        <v>1113.75</v>
      </c>
    </row>
    <row r="7097" spans="1:10" x14ac:dyDescent="0.25">
      <c r="A7097" s="4" t="s">
        <v>9696</v>
      </c>
      <c r="B7097" s="4" t="s">
        <v>11130</v>
      </c>
      <c r="C7097" s="11" t="s">
        <v>11124</v>
      </c>
      <c r="D7097" t="s">
        <v>9452</v>
      </c>
      <c r="E7097" t="s">
        <v>1</v>
      </c>
      <c r="F7097" s="2">
        <v>44742</v>
      </c>
      <c r="G7097" t="s">
        <v>9453</v>
      </c>
      <c r="H7097" s="3">
        <v>771</v>
      </c>
      <c r="I7097" s="3">
        <v>-273.07</v>
      </c>
      <c r="J7097" s="3">
        <v>497.93</v>
      </c>
    </row>
    <row r="7098" spans="1:10" x14ac:dyDescent="0.25">
      <c r="A7098" s="4" t="s">
        <v>9696</v>
      </c>
      <c r="B7098" s="4" t="s">
        <v>11130</v>
      </c>
      <c r="C7098" s="11" t="s">
        <v>11124</v>
      </c>
      <c r="D7098" t="s">
        <v>9454</v>
      </c>
      <c r="E7098" t="s">
        <v>1</v>
      </c>
      <c r="F7098" s="2">
        <v>44742</v>
      </c>
      <c r="G7098" t="s">
        <v>9453</v>
      </c>
      <c r="H7098" s="3">
        <v>771</v>
      </c>
      <c r="I7098" s="3">
        <v>-273.07</v>
      </c>
      <c r="J7098" s="3">
        <v>497.93</v>
      </c>
    </row>
    <row r="7099" spans="1:10" x14ac:dyDescent="0.25">
      <c r="A7099" s="4" t="s">
        <v>9696</v>
      </c>
      <c r="B7099" s="4" t="s">
        <v>11130</v>
      </c>
      <c r="C7099" s="11" t="s">
        <v>11124</v>
      </c>
      <c r="D7099" t="s">
        <v>9455</v>
      </c>
      <c r="E7099" t="s">
        <v>1</v>
      </c>
      <c r="F7099" s="2">
        <v>44985</v>
      </c>
      <c r="G7099" t="s">
        <v>9456</v>
      </c>
      <c r="H7099" s="3">
        <v>600</v>
      </c>
      <c r="I7099" s="3">
        <v>-225</v>
      </c>
      <c r="J7099" s="3">
        <v>375</v>
      </c>
    </row>
    <row r="7100" spans="1:10" x14ac:dyDescent="0.25">
      <c r="A7100" s="4" t="s">
        <v>9696</v>
      </c>
      <c r="B7100" s="4" t="s">
        <v>11130</v>
      </c>
      <c r="C7100" s="11" t="s">
        <v>11124</v>
      </c>
      <c r="D7100" t="s">
        <v>9457</v>
      </c>
      <c r="E7100" t="s">
        <v>1</v>
      </c>
      <c r="F7100" s="2">
        <v>44013</v>
      </c>
      <c r="G7100" t="s">
        <v>9458</v>
      </c>
      <c r="H7100" s="3">
        <v>2600</v>
      </c>
      <c r="I7100" s="3">
        <v>-2275</v>
      </c>
      <c r="J7100" s="3">
        <v>325</v>
      </c>
    </row>
    <row r="7101" spans="1:10" x14ac:dyDescent="0.25">
      <c r="A7101" s="4" t="s">
        <v>9696</v>
      </c>
      <c r="B7101" s="4" t="s">
        <v>11130</v>
      </c>
      <c r="C7101" s="11" t="s">
        <v>11124</v>
      </c>
      <c r="D7101" t="s">
        <v>9459</v>
      </c>
      <c r="E7101" t="s">
        <v>1</v>
      </c>
      <c r="F7101" s="2">
        <v>44316</v>
      </c>
      <c r="G7101" t="s">
        <v>9460</v>
      </c>
      <c r="H7101" s="3">
        <v>5041.6899999999996</v>
      </c>
      <c r="I7101" s="3">
        <v>-3151.05</v>
      </c>
      <c r="J7101" s="3">
        <v>1890.64</v>
      </c>
    </row>
    <row r="7102" spans="1:10" x14ac:dyDescent="0.25">
      <c r="A7102" s="4" t="s">
        <v>9696</v>
      </c>
      <c r="B7102" s="4" t="s">
        <v>11130</v>
      </c>
      <c r="C7102" s="11" t="s">
        <v>11124</v>
      </c>
      <c r="D7102" t="s">
        <v>9461</v>
      </c>
      <c r="E7102" t="s">
        <v>1</v>
      </c>
      <c r="F7102" s="2">
        <v>44256</v>
      </c>
      <c r="G7102" t="s">
        <v>9462</v>
      </c>
      <c r="H7102" s="3">
        <v>880</v>
      </c>
      <c r="I7102" s="3">
        <v>-770</v>
      </c>
      <c r="J7102" s="3">
        <v>110</v>
      </c>
    </row>
    <row r="7103" spans="1:10" x14ac:dyDescent="0.25">
      <c r="A7103" s="4" t="s">
        <v>9696</v>
      </c>
      <c r="B7103" s="4" t="s">
        <v>11130</v>
      </c>
      <c r="C7103" s="11" t="s">
        <v>11124</v>
      </c>
      <c r="D7103" t="s">
        <v>9463</v>
      </c>
      <c r="E7103" t="s">
        <v>1</v>
      </c>
      <c r="F7103" s="2">
        <v>44635</v>
      </c>
      <c r="G7103" t="s">
        <v>9464</v>
      </c>
      <c r="H7103" s="3">
        <v>500</v>
      </c>
      <c r="I7103" s="3">
        <v>-312.5</v>
      </c>
      <c r="J7103" s="3">
        <v>187.5</v>
      </c>
    </row>
    <row r="7104" spans="1:10" x14ac:dyDescent="0.25">
      <c r="A7104" s="4" t="s">
        <v>9696</v>
      </c>
      <c r="B7104" s="4" t="s">
        <v>11130</v>
      </c>
      <c r="C7104" s="11" t="s">
        <v>11124</v>
      </c>
      <c r="D7104" t="s">
        <v>9465</v>
      </c>
      <c r="E7104" t="s">
        <v>1</v>
      </c>
      <c r="F7104" s="2">
        <v>44635</v>
      </c>
      <c r="G7104" t="s">
        <v>9464</v>
      </c>
      <c r="H7104" s="3">
        <v>500</v>
      </c>
      <c r="I7104" s="3">
        <v>-312.5</v>
      </c>
      <c r="J7104" s="3">
        <v>187.5</v>
      </c>
    </row>
    <row r="7105" spans="1:10" x14ac:dyDescent="0.25">
      <c r="A7105" s="4" t="s">
        <v>9696</v>
      </c>
      <c r="B7105" s="4" t="s">
        <v>11130</v>
      </c>
      <c r="C7105" s="11" t="s">
        <v>11124</v>
      </c>
      <c r="D7105" t="s">
        <v>9466</v>
      </c>
      <c r="E7105" t="s">
        <v>1</v>
      </c>
      <c r="F7105" s="2">
        <v>44635</v>
      </c>
      <c r="G7105" t="s">
        <v>9464</v>
      </c>
      <c r="H7105" s="3">
        <v>500</v>
      </c>
      <c r="I7105" s="3">
        <v>-312.5</v>
      </c>
      <c r="J7105" s="3">
        <v>187.5</v>
      </c>
    </row>
    <row r="7106" spans="1:10" x14ac:dyDescent="0.25">
      <c r="A7106" s="4" t="s">
        <v>9696</v>
      </c>
      <c r="B7106" s="4" t="s">
        <v>11130</v>
      </c>
      <c r="C7106" s="11" t="s">
        <v>11124</v>
      </c>
      <c r="D7106" t="s">
        <v>9467</v>
      </c>
      <c r="E7106" t="s">
        <v>1</v>
      </c>
      <c r="F7106" s="2">
        <v>44635</v>
      </c>
      <c r="G7106" t="s">
        <v>9464</v>
      </c>
      <c r="H7106" s="3">
        <v>500</v>
      </c>
      <c r="I7106" s="3">
        <v>-312.5</v>
      </c>
      <c r="J7106" s="3">
        <v>187.5</v>
      </c>
    </row>
    <row r="7107" spans="1:10" x14ac:dyDescent="0.25">
      <c r="A7107" s="4" t="s">
        <v>9696</v>
      </c>
      <c r="B7107" s="4" t="s">
        <v>11130</v>
      </c>
      <c r="C7107" s="11" t="s">
        <v>11124</v>
      </c>
      <c r="D7107" t="s">
        <v>9468</v>
      </c>
      <c r="E7107" t="s">
        <v>1</v>
      </c>
      <c r="F7107" s="2">
        <v>43285</v>
      </c>
      <c r="G7107" t="s">
        <v>9469</v>
      </c>
      <c r="H7107" s="3">
        <v>2831</v>
      </c>
      <c r="I7107" s="3">
        <v>-2831</v>
      </c>
      <c r="J7107" s="3">
        <v>0</v>
      </c>
    </row>
    <row r="7108" spans="1:10" x14ac:dyDescent="0.25">
      <c r="A7108" s="4" t="s">
        <v>9696</v>
      </c>
      <c r="B7108" s="4" t="s">
        <v>11130</v>
      </c>
      <c r="C7108" s="11" t="s">
        <v>11124</v>
      </c>
      <c r="D7108" t="s">
        <v>9470</v>
      </c>
      <c r="E7108" t="s">
        <v>1</v>
      </c>
      <c r="F7108" s="2">
        <v>45335</v>
      </c>
      <c r="G7108" t="s">
        <v>9471</v>
      </c>
      <c r="H7108" s="3">
        <v>1670.5</v>
      </c>
      <c r="I7108" s="3">
        <v>-13.92</v>
      </c>
      <c r="J7108" s="3">
        <v>1656.58</v>
      </c>
    </row>
    <row r="7109" spans="1:10" x14ac:dyDescent="0.25">
      <c r="A7109" s="4" t="s">
        <v>9696</v>
      </c>
      <c r="B7109" s="4" t="s">
        <v>11130</v>
      </c>
      <c r="C7109" s="11" t="s">
        <v>11124</v>
      </c>
      <c r="D7109" t="s">
        <v>9472</v>
      </c>
      <c r="E7109" t="s">
        <v>1</v>
      </c>
      <c r="F7109" s="2">
        <v>45335</v>
      </c>
      <c r="G7109" t="s">
        <v>9471</v>
      </c>
      <c r="H7109" s="3">
        <v>1670.5</v>
      </c>
      <c r="I7109" s="3">
        <v>-13.92</v>
      </c>
      <c r="J7109" s="3">
        <v>1656.58</v>
      </c>
    </row>
    <row r="7110" spans="1:10" x14ac:dyDescent="0.25">
      <c r="A7110" s="4" t="s">
        <v>9696</v>
      </c>
      <c r="B7110" s="4" t="s">
        <v>11130</v>
      </c>
      <c r="C7110" s="11" t="s">
        <v>11124</v>
      </c>
      <c r="D7110" t="s">
        <v>9473</v>
      </c>
      <c r="E7110" t="s">
        <v>1</v>
      </c>
      <c r="F7110" s="2">
        <v>44256</v>
      </c>
      <c r="G7110" t="s">
        <v>9474</v>
      </c>
      <c r="H7110" s="3">
        <v>5424.5</v>
      </c>
      <c r="I7110" s="3">
        <v>-4746.43</v>
      </c>
      <c r="J7110" s="3">
        <v>678.07</v>
      </c>
    </row>
    <row r="7111" spans="1:10" x14ac:dyDescent="0.25">
      <c r="A7111" s="4" t="s">
        <v>9696</v>
      </c>
      <c r="B7111" s="4" t="s">
        <v>11130</v>
      </c>
      <c r="C7111" s="11" t="s">
        <v>11124</v>
      </c>
      <c r="D7111" t="s">
        <v>9475</v>
      </c>
      <c r="E7111" t="s">
        <v>1</v>
      </c>
      <c r="F7111" s="2">
        <v>44408</v>
      </c>
      <c r="G7111" t="s">
        <v>9476</v>
      </c>
      <c r="H7111" s="3">
        <v>637</v>
      </c>
      <c r="I7111" s="3">
        <v>-398.12</v>
      </c>
      <c r="J7111" s="3">
        <v>238.88</v>
      </c>
    </row>
    <row r="7112" spans="1:10" x14ac:dyDescent="0.25">
      <c r="A7112" s="4" t="s">
        <v>9696</v>
      </c>
      <c r="B7112" s="4" t="s">
        <v>11130</v>
      </c>
      <c r="C7112" s="11" t="s">
        <v>11124</v>
      </c>
      <c r="D7112" t="s">
        <v>9477</v>
      </c>
      <c r="E7112" t="s">
        <v>1</v>
      </c>
      <c r="F7112" s="2">
        <v>45335</v>
      </c>
      <c r="G7112" t="s">
        <v>9478</v>
      </c>
      <c r="H7112" s="3">
        <v>1480</v>
      </c>
      <c r="I7112" s="3">
        <v>-12.33</v>
      </c>
      <c r="J7112" s="3">
        <v>1467.67</v>
      </c>
    </row>
    <row r="7113" spans="1:10" x14ac:dyDescent="0.25">
      <c r="A7113" s="4" t="s">
        <v>9696</v>
      </c>
      <c r="B7113" s="4" t="s">
        <v>11130</v>
      </c>
      <c r="C7113" s="11" t="s">
        <v>11124</v>
      </c>
      <c r="D7113" t="s">
        <v>9479</v>
      </c>
      <c r="E7113" t="s">
        <v>1</v>
      </c>
      <c r="F7113" s="2">
        <v>44377</v>
      </c>
      <c r="G7113" t="s">
        <v>9480</v>
      </c>
      <c r="H7113" s="3">
        <v>35000</v>
      </c>
      <c r="I7113" s="3">
        <v>-21875</v>
      </c>
      <c r="J7113" s="3">
        <v>13125</v>
      </c>
    </row>
    <row r="7114" spans="1:10" x14ac:dyDescent="0.25">
      <c r="A7114" s="4" t="s">
        <v>9696</v>
      </c>
      <c r="B7114" s="4" t="s">
        <v>11130</v>
      </c>
      <c r="C7114" s="11" t="s">
        <v>11124</v>
      </c>
      <c r="D7114" t="s">
        <v>9481</v>
      </c>
      <c r="E7114" t="s">
        <v>1</v>
      </c>
      <c r="F7114" s="2">
        <v>44362</v>
      </c>
      <c r="G7114" t="s">
        <v>9482</v>
      </c>
      <c r="H7114" s="3">
        <v>700</v>
      </c>
      <c r="I7114" s="3">
        <v>-437.5</v>
      </c>
      <c r="J7114" s="3">
        <v>262.5</v>
      </c>
    </row>
    <row r="7115" spans="1:10" x14ac:dyDescent="0.25">
      <c r="A7115" s="4" t="s">
        <v>9696</v>
      </c>
      <c r="B7115" s="4" t="s">
        <v>11130</v>
      </c>
      <c r="C7115" s="11" t="s">
        <v>11124</v>
      </c>
      <c r="D7115" t="s">
        <v>9483</v>
      </c>
      <c r="E7115" t="s">
        <v>1</v>
      </c>
      <c r="F7115" s="2">
        <v>44377</v>
      </c>
      <c r="G7115" t="s">
        <v>9484</v>
      </c>
      <c r="H7115" s="3">
        <v>7876</v>
      </c>
      <c r="I7115" s="3">
        <v>-4922.5</v>
      </c>
      <c r="J7115" s="3">
        <v>2953.5</v>
      </c>
    </row>
    <row r="7116" spans="1:10" x14ac:dyDescent="0.25">
      <c r="A7116" s="4" t="s">
        <v>9696</v>
      </c>
      <c r="B7116" s="4" t="s">
        <v>11130</v>
      </c>
      <c r="C7116" s="11" t="s">
        <v>11124</v>
      </c>
      <c r="D7116" t="s">
        <v>9485</v>
      </c>
      <c r="E7116" t="s">
        <v>1</v>
      </c>
      <c r="F7116" s="2">
        <v>44454</v>
      </c>
      <c r="G7116" t="s">
        <v>9486</v>
      </c>
      <c r="H7116" s="3">
        <v>800</v>
      </c>
      <c r="I7116" s="3">
        <v>-500</v>
      </c>
      <c r="J7116" s="3">
        <v>300</v>
      </c>
    </row>
    <row r="7117" spans="1:10" x14ac:dyDescent="0.25">
      <c r="A7117" s="4" t="s">
        <v>9696</v>
      </c>
      <c r="B7117" s="4" t="s">
        <v>11130</v>
      </c>
      <c r="C7117" s="11" t="s">
        <v>11124</v>
      </c>
      <c r="D7117" t="s">
        <v>9487</v>
      </c>
      <c r="E7117" t="s">
        <v>1</v>
      </c>
      <c r="F7117" s="2">
        <v>44620</v>
      </c>
      <c r="G7117" t="s">
        <v>9488</v>
      </c>
      <c r="H7117" s="3">
        <v>70000</v>
      </c>
      <c r="I7117" s="3">
        <v>-43750</v>
      </c>
      <c r="J7117" s="3">
        <v>26250</v>
      </c>
    </row>
    <row r="7118" spans="1:10" x14ac:dyDescent="0.25">
      <c r="A7118" s="4" t="s">
        <v>9696</v>
      </c>
      <c r="B7118" s="4" t="s">
        <v>11130</v>
      </c>
      <c r="C7118" s="11" t="s">
        <v>11124</v>
      </c>
      <c r="D7118" t="s">
        <v>9489</v>
      </c>
      <c r="E7118" t="s">
        <v>1</v>
      </c>
      <c r="F7118" s="2">
        <v>44607</v>
      </c>
      <c r="G7118" t="s">
        <v>1173</v>
      </c>
      <c r="H7118" s="3">
        <v>1590</v>
      </c>
      <c r="I7118" s="3">
        <v>-993.75</v>
      </c>
      <c r="J7118" s="3">
        <v>596.25</v>
      </c>
    </row>
    <row r="7119" spans="1:10" x14ac:dyDescent="0.25">
      <c r="A7119" s="4" t="s">
        <v>9696</v>
      </c>
      <c r="B7119" s="4" t="s">
        <v>11130</v>
      </c>
      <c r="C7119" s="11" t="s">
        <v>11124</v>
      </c>
      <c r="D7119" t="s">
        <v>9490</v>
      </c>
      <c r="E7119" t="s">
        <v>1</v>
      </c>
      <c r="F7119" s="2">
        <v>44197</v>
      </c>
      <c r="G7119" t="s">
        <v>9491</v>
      </c>
      <c r="H7119" s="3">
        <v>3000</v>
      </c>
      <c r="I7119" s="3">
        <v>-2625</v>
      </c>
      <c r="J7119" s="3">
        <v>375</v>
      </c>
    </row>
    <row r="7120" spans="1:10" x14ac:dyDescent="0.25">
      <c r="A7120" s="4" t="s">
        <v>9696</v>
      </c>
      <c r="B7120" s="4" t="s">
        <v>11130</v>
      </c>
      <c r="C7120" s="11" t="s">
        <v>11124</v>
      </c>
      <c r="D7120" t="s">
        <v>9492</v>
      </c>
      <c r="E7120" t="s">
        <v>1</v>
      </c>
      <c r="F7120" s="2">
        <v>44991</v>
      </c>
      <c r="G7120" t="s">
        <v>9493</v>
      </c>
      <c r="H7120" s="3">
        <v>5465</v>
      </c>
      <c r="I7120" s="3">
        <v>-2049.37</v>
      </c>
      <c r="J7120" s="3">
        <v>3415.63</v>
      </c>
    </row>
    <row r="7121" spans="1:10" x14ac:dyDescent="0.25">
      <c r="A7121" s="4" t="s">
        <v>9696</v>
      </c>
      <c r="B7121" s="4" t="s">
        <v>11130</v>
      </c>
      <c r="C7121" s="11" t="s">
        <v>11124</v>
      </c>
      <c r="D7121" t="s">
        <v>9494</v>
      </c>
      <c r="E7121" t="s">
        <v>1</v>
      </c>
      <c r="F7121" s="2">
        <v>45016</v>
      </c>
      <c r="G7121" t="s">
        <v>7749</v>
      </c>
      <c r="H7121" s="3">
        <v>2700</v>
      </c>
      <c r="I7121" s="3">
        <v>-1012.5</v>
      </c>
      <c r="J7121" s="3">
        <v>1687.5</v>
      </c>
    </row>
    <row r="7122" spans="1:10" x14ac:dyDescent="0.25">
      <c r="A7122" s="4" t="s">
        <v>9696</v>
      </c>
      <c r="B7122" s="4" t="s">
        <v>11130</v>
      </c>
      <c r="C7122" s="11" t="s">
        <v>11124</v>
      </c>
      <c r="D7122" t="s">
        <v>9495</v>
      </c>
      <c r="E7122" t="s">
        <v>1</v>
      </c>
      <c r="F7122" s="2">
        <v>44712</v>
      </c>
      <c r="G7122" t="s">
        <v>4563</v>
      </c>
      <c r="H7122" s="3">
        <v>945.98</v>
      </c>
      <c r="I7122" s="3">
        <v>-335.04</v>
      </c>
      <c r="J7122" s="3">
        <v>610.94000000000005</v>
      </c>
    </row>
    <row r="7123" spans="1:10" x14ac:dyDescent="0.25">
      <c r="A7123" s="4" t="s">
        <v>9696</v>
      </c>
      <c r="B7123" s="4" t="s">
        <v>11130</v>
      </c>
      <c r="C7123" s="11" t="s">
        <v>11124</v>
      </c>
      <c r="D7123" t="s">
        <v>9496</v>
      </c>
      <c r="E7123" t="s">
        <v>1</v>
      </c>
      <c r="F7123" s="2">
        <v>41831</v>
      </c>
      <c r="G7123" t="s">
        <v>9497</v>
      </c>
      <c r="H7123" s="3">
        <v>1800</v>
      </c>
      <c r="I7123" s="3">
        <v>-1800</v>
      </c>
      <c r="J7123" s="3">
        <v>0</v>
      </c>
    </row>
    <row r="7124" spans="1:10" x14ac:dyDescent="0.25">
      <c r="A7124" s="4" t="s">
        <v>9696</v>
      </c>
      <c r="B7124" s="4" t="s">
        <v>11130</v>
      </c>
      <c r="C7124" s="11" t="s">
        <v>11124</v>
      </c>
      <c r="D7124" t="s">
        <v>9498</v>
      </c>
      <c r="E7124" t="s">
        <v>1</v>
      </c>
      <c r="F7124" s="2">
        <v>41912</v>
      </c>
      <c r="G7124" t="s">
        <v>5609</v>
      </c>
      <c r="H7124" s="3">
        <v>890.8</v>
      </c>
      <c r="I7124" s="3">
        <v>-890.8</v>
      </c>
      <c r="J7124" s="3">
        <v>0</v>
      </c>
    </row>
    <row r="7125" spans="1:10" x14ac:dyDescent="0.25">
      <c r="A7125" s="4" t="s">
        <v>9696</v>
      </c>
      <c r="B7125" s="4" t="s">
        <v>11130</v>
      </c>
      <c r="C7125" s="11" t="s">
        <v>11124</v>
      </c>
      <c r="D7125" t="s">
        <v>9498</v>
      </c>
      <c r="E7125" t="s">
        <v>7</v>
      </c>
      <c r="F7125" s="2">
        <v>43063</v>
      </c>
      <c r="G7125" t="s">
        <v>5609</v>
      </c>
      <c r="H7125" s="3">
        <v>6650</v>
      </c>
      <c r="I7125" s="3">
        <v>-6650</v>
      </c>
      <c r="J7125" s="3">
        <v>0</v>
      </c>
    </row>
    <row r="7126" spans="1:10" x14ac:dyDescent="0.25">
      <c r="A7126" s="4" t="s">
        <v>9696</v>
      </c>
      <c r="B7126" s="4" t="s">
        <v>11130</v>
      </c>
      <c r="C7126" s="11" t="s">
        <v>11124</v>
      </c>
      <c r="D7126" t="s">
        <v>9499</v>
      </c>
      <c r="E7126" t="s">
        <v>1</v>
      </c>
      <c r="F7126" s="2">
        <v>41927</v>
      </c>
      <c r="G7126" t="s">
        <v>9500</v>
      </c>
      <c r="H7126" s="3">
        <v>580.29</v>
      </c>
      <c r="I7126" s="3">
        <v>-580.29</v>
      </c>
      <c r="J7126" s="3">
        <v>0</v>
      </c>
    </row>
    <row r="7127" spans="1:10" x14ac:dyDescent="0.25">
      <c r="A7127" s="4" t="s">
        <v>9696</v>
      </c>
      <c r="B7127" s="4" t="s">
        <v>11130</v>
      </c>
      <c r="C7127" s="11" t="s">
        <v>11124</v>
      </c>
      <c r="D7127" t="s">
        <v>9501</v>
      </c>
      <c r="E7127" t="s">
        <v>1</v>
      </c>
      <c r="F7127" s="2">
        <v>41934</v>
      </c>
      <c r="G7127" t="s">
        <v>9502</v>
      </c>
      <c r="H7127" s="3">
        <v>1150</v>
      </c>
      <c r="I7127" s="3">
        <v>-1150</v>
      </c>
      <c r="J7127" s="3">
        <v>0</v>
      </c>
    </row>
    <row r="7128" spans="1:10" x14ac:dyDescent="0.25">
      <c r="A7128" s="4" t="s">
        <v>9696</v>
      </c>
      <c r="B7128" s="4" t="s">
        <v>11130</v>
      </c>
      <c r="C7128" s="11" t="s">
        <v>11124</v>
      </c>
      <c r="D7128" t="s">
        <v>9503</v>
      </c>
      <c r="E7128" t="s">
        <v>1</v>
      </c>
      <c r="F7128" s="2">
        <v>41995</v>
      </c>
      <c r="G7128" t="s">
        <v>9504</v>
      </c>
      <c r="H7128" s="3">
        <v>1173.06</v>
      </c>
      <c r="I7128" s="3">
        <v>-1173.06</v>
      </c>
      <c r="J7128" s="3">
        <v>0</v>
      </c>
    </row>
    <row r="7129" spans="1:10" x14ac:dyDescent="0.25">
      <c r="A7129" s="4" t="s">
        <v>9696</v>
      </c>
      <c r="B7129" s="4" t="s">
        <v>11130</v>
      </c>
      <c r="C7129" s="11" t="s">
        <v>11124</v>
      </c>
      <c r="D7129" t="s">
        <v>9505</v>
      </c>
      <c r="E7129" t="s">
        <v>1</v>
      </c>
      <c r="F7129" s="2">
        <v>42759</v>
      </c>
      <c r="G7129" t="s">
        <v>9506</v>
      </c>
      <c r="H7129" s="3">
        <v>3600</v>
      </c>
      <c r="I7129" s="3">
        <v>-3600</v>
      </c>
      <c r="J7129" s="3">
        <v>0</v>
      </c>
    </row>
    <row r="7130" spans="1:10" x14ac:dyDescent="0.25">
      <c r="A7130" s="4" t="s">
        <v>9696</v>
      </c>
      <c r="B7130" s="4" t="s">
        <v>11130</v>
      </c>
      <c r="C7130" s="11" t="s">
        <v>11124</v>
      </c>
      <c r="D7130" t="s">
        <v>9507</v>
      </c>
      <c r="E7130" t="s">
        <v>1</v>
      </c>
      <c r="F7130" s="2">
        <v>43454</v>
      </c>
      <c r="G7130" t="s">
        <v>9508</v>
      </c>
      <c r="H7130" s="3">
        <v>890</v>
      </c>
      <c r="I7130" s="3">
        <v>-890</v>
      </c>
      <c r="J7130" s="3">
        <v>0</v>
      </c>
    </row>
    <row r="7131" spans="1:10" x14ac:dyDescent="0.25">
      <c r="A7131" s="4" t="s">
        <v>9696</v>
      </c>
      <c r="B7131" s="4" t="s">
        <v>11130</v>
      </c>
      <c r="C7131" s="11" t="s">
        <v>11124</v>
      </c>
      <c r="D7131" t="s">
        <v>9509</v>
      </c>
      <c r="E7131" t="s">
        <v>1</v>
      </c>
      <c r="F7131" s="2">
        <v>42814</v>
      </c>
      <c r="G7131" t="s">
        <v>9510</v>
      </c>
      <c r="H7131" s="3">
        <v>3100</v>
      </c>
      <c r="I7131" s="3">
        <v>-3100</v>
      </c>
      <c r="J7131" s="3">
        <v>0</v>
      </c>
    </row>
    <row r="7132" spans="1:10" x14ac:dyDescent="0.25">
      <c r="A7132" s="4" t="s">
        <v>9696</v>
      </c>
      <c r="B7132" s="4" t="s">
        <v>11130</v>
      </c>
      <c r="C7132" s="11" t="s">
        <v>11124</v>
      </c>
      <c r="D7132" t="s">
        <v>9511</v>
      </c>
      <c r="E7132" t="s">
        <v>1</v>
      </c>
      <c r="F7132" s="2">
        <v>43281</v>
      </c>
      <c r="G7132" t="s">
        <v>9512</v>
      </c>
      <c r="H7132" s="3">
        <v>1765</v>
      </c>
      <c r="I7132" s="3">
        <v>-1765</v>
      </c>
      <c r="J7132" s="3">
        <v>0</v>
      </c>
    </row>
    <row r="7133" spans="1:10" x14ac:dyDescent="0.25">
      <c r="A7133" s="4" t="s">
        <v>9696</v>
      </c>
      <c r="B7133" s="4" t="s">
        <v>11130</v>
      </c>
      <c r="C7133" s="11" t="s">
        <v>11124</v>
      </c>
      <c r="D7133" t="s">
        <v>9513</v>
      </c>
      <c r="E7133" t="s">
        <v>1</v>
      </c>
      <c r="F7133" s="2">
        <v>42783</v>
      </c>
      <c r="G7133" t="s">
        <v>9514</v>
      </c>
      <c r="H7133" s="3">
        <v>12000</v>
      </c>
      <c r="I7133" s="3">
        <v>-12000</v>
      </c>
      <c r="J7133" s="3">
        <v>0</v>
      </c>
    </row>
    <row r="7134" spans="1:10" x14ac:dyDescent="0.25">
      <c r="A7134" s="4" t="s">
        <v>9696</v>
      </c>
      <c r="B7134" s="4" t="s">
        <v>11130</v>
      </c>
      <c r="C7134" s="11" t="s">
        <v>11124</v>
      </c>
      <c r="D7134" t="s">
        <v>9515</v>
      </c>
      <c r="E7134" t="s">
        <v>1</v>
      </c>
      <c r="F7134" s="2">
        <v>43392</v>
      </c>
      <c r="G7134" t="s">
        <v>9516</v>
      </c>
      <c r="H7134" s="3">
        <v>2290</v>
      </c>
      <c r="I7134" s="3">
        <v>-2290</v>
      </c>
      <c r="J7134" s="3">
        <v>0</v>
      </c>
    </row>
    <row r="7135" spans="1:10" x14ac:dyDescent="0.25">
      <c r="A7135" s="4" t="s">
        <v>9696</v>
      </c>
      <c r="B7135" s="4" t="s">
        <v>11130</v>
      </c>
      <c r="C7135" s="11" t="s">
        <v>11124</v>
      </c>
      <c r="D7135" t="s">
        <v>9517</v>
      </c>
      <c r="E7135" t="s">
        <v>1</v>
      </c>
      <c r="F7135" s="2">
        <v>42942</v>
      </c>
      <c r="G7135" t="s">
        <v>9518</v>
      </c>
      <c r="H7135" s="3">
        <v>1732</v>
      </c>
      <c r="I7135" s="3">
        <v>-1732</v>
      </c>
      <c r="J7135" s="3">
        <v>0</v>
      </c>
    </row>
    <row r="7136" spans="1:10" x14ac:dyDescent="0.25">
      <c r="A7136" s="4" t="s">
        <v>9696</v>
      </c>
      <c r="B7136" s="4" t="s">
        <v>11130</v>
      </c>
      <c r="C7136" s="11" t="s">
        <v>11124</v>
      </c>
      <c r="D7136" t="s">
        <v>9519</v>
      </c>
      <c r="E7136" t="s">
        <v>1</v>
      </c>
      <c r="F7136" s="2">
        <v>43264</v>
      </c>
      <c r="G7136" t="s">
        <v>9520</v>
      </c>
      <c r="H7136" s="3">
        <v>608</v>
      </c>
      <c r="I7136" s="3">
        <v>-608</v>
      </c>
      <c r="J7136" s="3">
        <v>0</v>
      </c>
    </row>
    <row r="7137" spans="1:10" x14ac:dyDescent="0.25">
      <c r="A7137" s="4" t="s">
        <v>9696</v>
      </c>
      <c r="B7137" s="4" t="s">
        <v>11130</v>
      </c>
      <c r="C7137" s="11" t="s">
        <v>11124</v>
      </c>
      <c r="D7137" t="s">
        <v>9521</v>
      </c>
      <c r="E7137" t="s">
        <v>1</v>
      </c>
      <c r="F7137" s="2">
        <v>42909</v>
      </c>
      <c r="G7137" t="s">
        <v>9522</v>
      </c>
      <c r="H7137" s="3">
        <v>9200</v>
      </c>
      <c r="I7137" s="3">
        <v>-9200</v>
      </c>
      <c r="J7137" s="3">
        <v>0</v>
      </c>
    </row>
    <row r="7138" spans="1:10" x14ac:dyDescent="0.25">
      <c r="A7138" s="4" t="s">
        <v>9696</v>
      </c>
      <c r="B7138" s="4" t="s">
        <v>11130</v>
      </c>
      <c r="C7138" s="11" t="s">
        <v>11124</v>
      </c>
      <c r="D7138" t="s">
        <v>9523</v>
      </c>
      <c r="E7138" t="s">
        <v>1</v>
      </c>
      <c r="F7138" s="2">
        <v>43256</v>
      </c>
      <c r="G7138" t="s">
        <v>9524</v>
      </c>
      <c r="H7138" s="3">
        <v>1500</v>
      </c>
      <c r="I7138" s="3">
        <v>-1500</v>
      </c>
      <c r="J7138" s="3">
        <v>0</v>
      </c>
    </row>
    <row r="7139" spans="1:10" x14ac:dyDescent="0.25">
      <c r="A7139" s="4" t="s">
        <v>9696</v>
      </c>
      <c r="B7139" s="4" t="s">
        <v>11130</v>
      </c>
      <c r="C7139" s="11" t="s">
        <v>11124</v>
      </c>
      <c r="D7139" t="s">
        <v>9525</v>
      </c>
      <c r="E7139" t="s">
        <v>1</v>
      </c>
      <c r="F7139" s="2">
        <v>42978</v>
      </c>
      <c r="G7139" t="s">
        <v>9526</v>
      </c>
      <c r="H7139" s="3">
        <v>800</v>
      </c>
      <c r="I7139" s="3">
        <v>-800</v>
      </c>
      <c r="J7139" s="3">
        <v>0</v>
      </c>
    </row>
    <row r="7140" spans="1:10" x14ac:dyDescent="0.25">
      <c r="A7140" s="4" t="s">
        <v>9696</v>
      </c>
      <c r="B7140" s="4" t="s">
        <v>11130</v>
      </c>
      <c r="C7140" s="11" t="s">
        <v>11124</v>
      </c>
      <c r="D7140" t="s">
        <v>9527</v>
      </c>
      <c r="E7140" t="s">
        <v>1</v>
      </c>
      <c r="F7140" s="2">
        <v>43368</v>
      </c>
      <c r="G7140" t="s">
        <v>4317</v>
      </c>
      <c r="H7140" s="3">
        <v>1480</v>
      </c>
      <c r="I7140" s="3">
        <v>-1480</v>
      </c>
      <c r="J7140" s="3">
        <v>0</v>
      </c>
    </row>
    <row r="7141" spans="1:10" x14ac:dyDescent="0.25">
      <c r="A7141" s="4" t="s">
        <v>9696</v>
      </c>
      <c r="B7141" s="4" t="s">
        <v>11130</v>
      </c>
      <c r="C7141" s="11" t="s">
        <v>11124</v>
      </c>
      <c r="D7141" t="s">
        <v>9528</v>
      </c>
      <c r="E7141" t="s">
        <v>1</v>
      </c>
      <c r="F7141" s="2">
        <v>42983</v>
      </c>
      <c r="G7141" t="s">
        <v>9529</v>
      </c>
      <c r="H7141" s="3">
        <v>785</v>
      </c>
      <c r="I7141" s="3">
        <v>-785</v>
      </c>
      <c r="J7141" s="3">
        <v>0</v>
      </c>
    </row>
    <row r="7142" spans="1:10" x14ac:dyDescent="0.25">
      <c r="A7142" s="4" t="s">
        <v>9696</v>
      </c>
      <c r="B7142" s="4" t="s">
        <v>11130</v>
      </c>
      <c r="C7142" s="11" t="s">
        <v>11124</v>
      </c>
      <c r="D7142" t="s">
        <v>9530</v>
      </c>
      <c r="E7142" t="s">
        <v>1</v>
      </c>
      <c r="F7142" s="2">
        <v>43277</v>
      </c>
      <c r="G7142" t="s">
        <v>9531</v>
      </c>
      <c r="H7142" s="3">
        <v>5950</v>
      </c>
      <c r="I7142" s="3">
        <v>-5950</v>
      </c>
      <c r="J7142" s="3">
        <v>0</v>
      </c>
    </row>
    <row r="7143" spans="1:10" x14ac:dyDescent="0.25">
      <c r="A7143" s="4" t="s">
        <v>9696</v>
      </c>
      <c r="B7143" s="4" t="s">
        <v>11130</v>
      </c>
      <c r="C7143" s="11" t="s">
        <v>11124</v>
      </c>
      <c r="D7143" t="s">
        <v>9532</v>
      </c>
      <c r="E7143" t="s">
        <v>1</v>
      </c>
      <c r="F7143" s="2">
        <v>43028</v>
      </c>
      <c r="G7143" t="s">
        <v>5609</v>
      </c>
      <c r="H7143" s="3">
        <v>808.69</v>
      </c>
      <c r="I7143" s="3">
        <v>-808.69</v>
      </c>
      <c r="J7143" s="3">
        <v>0</v>
      </c>
    </row>
    <row r="7144" spans="1:10" x14ac:dyDescent="0.25">
      <c r="A7144" s="4" t="s">
        <v>9696</v>
      </c>
      <c r="B7144" s="4" t="s">
        <v>11130</v>
      </c>
      <c r="C7144" s="11" t="s">
        <v>11124</v>
      </c>
      <c r="D7144" t="s">
        <v>9533</v>
      </c>
      <c r="E7144" t="s">
        <v>1</v>
      </c>
      <c r="F7144" s="2">
        <v>43781</v>
      </c>
      <c r="G7144" t="s">
        <v>9534</v>
      </c>
      <c r="H7144" s="3">
        <v>759</v>
      </c>
      <c r="I7144" s="3">
        <v>-759</v>
      </c>
      <c r="J7144" s="3">
        <v>0</v>
      </c>
    </row>
    <row r="7145" spans="1:10" x14ac:dyDescent="0.25">
      <c r="A7145" s="4" t="s">
        <v>9696</v>
      </c>
      <c r="B7145" s="4" t="s">
        <v>11130</v>
      </c>
      <c r="C7145" s="11" t="s">
        <v>11124</v>
      </c>
      <c r="D7145" t="s">
        <v>9535</v>
      </c>
      <c r="E7145" t="s">
        <v>1</v>
      </c>
      <c r="F7145" s="2">
        <v>43762</v>
      </c>
      <c r="G7145" t="s">
        <v>9536</v>
      </c>
      <c r="H7145" s="3">
        <v>1935</v>
      </c>
      <c r="I7145" s="3">
        <v>-1935</v>
      </c>
      <c r="J7145" s="3">
        <v>0</v>
      </c>
    </row>
    <row r="7146" spans="1:10" x14ac:dyDescent="0.25">
      <c r="A7146" s="4" t="s">
        <v>9696</v>
      </c>
      <c r="B7146" s="4" t="s">
        <v>11130</v>
      </c>
      <c r="C7146" s="11" t="s">
        <v>11124</v>
      </c>
      <c r="D7146" t="s">
        <v>9537</v>
      </c>
      <c r="E7146" t="s">
        <v>1</v>
      </c>
      <c r="F7146" s="2">
        <v>43609</v>
      </c>
      <c r="G7146" t="s">
        <v>9538</v>
      </c>
      <c r="H7146" s="3">
        <v>692</v>
      </c>
      <c r="I7146" s="3">
        <v>-692</v>
      </c>
      <c r="J7146" s="3">
        <v>0</v>
      </c>
    </row>
    <row r="7147" spans="1:10" x14ac:dyDescent="0.25">
      <c r="A7147" s="4" t="s">
        <v>9696</v>
      </c>
      <c r="B7147" s="4" t="s">
        <v>11130</v>
      </c>
      <c r="C7147" s="11" t="s">
        <v>11124</v>
      </c>
      <c r="D7147" t="s">
        <v>9539</v>
      </c>
      <c r="E7147" t="s">
        <v>1</v>
      </c>
      <c r="F7147" s="2">
        <v>43598</v>
      </c>
      <c r="G7147" t="s">
        <v>9540</v>
      </c>
      <c r="H7147" s="3">
        <v>1980</v>
      </c>
      <c r="I7147" s="3">
        <v>-1980</v>
      </c>
      <c r="J7147" s="3">
        <v>0</v>
      </c>
    </row>
    <row r="7148" spans="1:10" x14ac:dyDescent="0.25">
      <c r="A7148" s="4" t="s">
        <v>9696</v>
      </c>
      <c r="B7148" s="4" t="s">
        <v>11130</v>
      </c>
      <c r="C7148" s="11" t="s">
        <v>11124</v>
      </c>
      <c r="D7148" t="s">
        <v>9541</v>
      </c>
      <c r="E7148" t="s">
        <v>1</v>
      </c>
      <c r="F7148" s="2">
        <v>43612</v>
      </c>
      <c r="G7148" t="s">
        <v>9542</v>
      </c>
      <c r="H7148" s="3">
        <v>4700</v>
      </c>
      <c r="I7148" s="3">
        <v>-4700</v>
      </c>
      <c r="J7148" s="3">
        <v>0</v>
      </c>
    </row>
    <row r="7149" spans="1:10" x14ac:dyDescent="0.25">
      <c r="A7149" s="4" t="s">
        <v>9696</v>
      </c>
      <c r="B7149" s="4" t="s">
        <v>11130</v>
      </c>
      <c r="C7149" s="11" t="s">
        <v>11124</v>
      </c>
      <c r="D7149" t="s">
        <v>9543</v>
      </c>
      <c r="E7149" t="s">
        <v>1</v>
      </c>
      <c r="F7149" s="2">
        <v>43738</v>
      </c>
      <c r="G7149" t="s">
        <v>9544</v>
      </c>
      <c r="H7149" s="3">
        <v>3189.65</v>
      </c>
      <c r="I7149" s="3">
        <v>-3189.65</v>
      </c>
      <c r="J7149" s="3">
        <v>0</v>
      </c>
    </row>
    <row r="7150" spans="1:10" x14ac:dyDescent="0.25">
      <c r="A7150" s="4" t="s">
        <v>9696</v>
      </c>
      <c r="B7150" s="4" t="s">
        <v>11130</v>
      </c>
      <c r="C7150" s="11" t="s">
        <v>11124</v>
      </c>
      <c r="D7150" t="s">
        <v>9545</v>
      </c>
      <c r="E7150" t="s">
        <v>1</v>
      </c>
      <c r="F7150" s="2">
        <v>43811</v>
      </c>
      <c r="G7150" t="s">
        <v>9546</v>
      </c>
      <c r="H7150" s="3">
        <v>17900</v>
      </c>
      <c r="I7150" s="3">
        <v>-17900</v>
      </c>
      <c r="J7150" s="3">
        <v>0</v>
      </c>
    </row>
    <row r="7151" spans="1:10" x14ac:dyDescent="0.25">
      <c r="A7151" s="4" t="s">
        <v>9696</v>
      </c>
      <c r="B7151" s="4" t="s">
        <v>11130</v>
      </c>
      <c r="C7151" s="11" t="s">
        <v>11124</v>
      </c>
      <c r="D7151" t="s">
        <v>9547</v>
      </c>
      <c r="E7151" t="s">
        <v>1</v>
      </c>
      <c r="F7151" s="2">
        <v>43616</v>
      </c>
      <c r="G7151" t="s">
        <v>9548</v>
      </c>
      <c r="H7151" s="3">
        <v>1160</v>
      </c>
      <c r="I7151" s="3">
        <v>-1160</v>
      </c>
      <c r="J7151" s="3">
        <v>0</v>
      </c>
    </row>
    <row r="7152" spans="1:10" x14ac:dyDescent="0.25">
      <c r="A7152" s="4" t="s">
        <v>9696</v>
      </c>
      <c r="B7152" s="4" t="s">
        <v>11130</v>
      </c>
      <c r="C7152" s="11" t="s">
        <v>11124</v>
      </c>
      <c r="D7152" t="s">
        <v>9549</v>
      </c>
      <c r="E7152" t="s">
        <v>1</v>
      </c>
      <c r="F7152" s="2">
        <v>43585</v>
      </c>
      <c r="G7152" t="s">
        <v>9550</v>
      </c>
      <c r="H7152" s="3">
        <v>2800</v>
      </c>
      <c r="I7152" s="3">
        <v>-2800</v>
      </c>
      <c r="J7152" s="3">
        <v>0</v>
      </c>
    </row>
    <row r="7153" spans="1:10" x14ac:dyDescent="0.25">
      <c r="A7153" s="4" t="s">
        <v>9696</v>
      </c>
      <c r="B7153" s="4" t="s">
        <v>11130</v>
      </c>
      <c r="C7153" s="11" t="s">
        <v>11124</v>
      </c>
      <c r="D7153" t="s">
        <v>9549</v>
      </c>
      <c r="E7153" t="s">
        <v>7</v>
      </c>
      <c r="F7153" s="2">
        <v>43585</v>
      </c>
      <c r="G7153" t="s">
        <v>9550</v>
      </c>
      <c r="H7153" s="3">
        <v>1400</v>
      </c>
      <c r="I7153" s="3">
        <v>-1400</v>
      </c>
      <c r="J7153" s="3">
        <v>0</v>
      </c>
    </row>
    <row r="7154" spans="1:10" x14ac:dyDescent="0.25">
      <c r="A7154" s="4" t="s">
        <v>9696</v>
      </c>
      <c r="B7154" s="4" t="s">
        <v>11130</v>
      </c>
      <c r="C7154" s="11" t="s">
        <v>11124</v>
      </c>
      <c r="D7154" t="s">
        <v>9551</v>
      </c>
      <c r="E7154" t="s">
        <v>1</v>
      </c>
      <c r="F7154" s="2">
        <v>43516</v>
      </c>
      <c r="G7154" t="s">
        <v>9552</v>
      </c>
      <c r="H7154" s="3">
        <v>607</v>
      </c>
      <c r="I7154" s="3">
        <v>-607</v>
      </c>
      <c r="J7154" s="3">
        <v>0</v>
      </c>
    </row>
    <row r="7155" spans="1:10" x14ac:dyDescent="0.25">
      <c r="A7155" s="4" t="s">
        <v>9696</v>
      </c>
      <c r="B7155" s="4" t="s">
        <v>11130</v>
      </c>
      <c r="C7155" s="11" t="s">
        <v>11124</v>
      </c>
      <c r="D7155" t="s">
        <v>9553</v>
      </c>
      <c r="E7155" t="s">
        <v>1</v>
      </c>
      <c r="F7155" s="2">
        <v>43487</v>
      </c>
      <c r="G7155" t="s">
        <v>9554</v>
      </c>
      <c r="H7155" s="3">
        <v>798</v>
      </c>
      <c r="I7155" s="3">
        <v>-798</v>
      </c>
      <c r="J7155" s="3">
        <v>0</v>
      </c>
    </row>
    <row r="7156" spans="1:10" x14ac:dyDescent="0.25">
      <c r="A7156" s="4" t="s">
        <v>9696</v>
      </c>
      <c r="B7156" s="4" t="s">
        <v>11130</v>
      </c>
      <c r="C7156" s="11" t="s">
        <v>11124</v>
      </c>
      <c r="D7156" t="s">
        <v>9555</v>
      </c>
      <c r="E7156" t="s">
        <v>1</v>
      </c>
      <c r="F7156" s="2">
        <v>43760</v>
      </c>
      <c r="G7156" t="s">
        <v>9556</v>
      </c>
      <c r="H7156" s="3">
        <v>905</v>
      </c>
      <c r="I7156" s="3">
        <v>-905</v>
      </c>
      <c r="J7156" s="3">
        <v>0</v>
      </c>
    </row>
    <row r="7157" spans="1:10" x14ac:dyDescent="0.25">
      <c r="A7157" s="4" t="s">
        <v>9696</v>
      </c>
      <c r="B7157" s="4" t="s">
        <v>11130</v>
      </c>
      <c r="C7157" s="11" t="s">
        <v>11124</v>
      </c>
      <c r="D7157" t="s">
        <v>9557</v>
      </c>
      <c r="E7157" t="s">
        <v>1</v>
      </c>
      <c r="F7157" s="2">
        <v>43790</v>
      </c>
      <c r="G7157" t="s">
        <v>9558</v>
      </c>
      <c r="H7157" s="3">
        <v>550</v>
      </c>
      <c r="I7157" s="3">
        <v>-550</v>
      </c>
      <c r="J7157" s="3">
        <v>0</v>
      </c>
    </row>
    <row r="7158" spans="1:10" x14ac:dyDescent="0.25">
      <c r="A7158" s="4" t="s">
        <v>9696</v>
      </c>
      <c r="B7158" s="4" t="s">
        <v>11130</v>
      </c>
      <c r="C7158" s="11" t="s">
        <v>11124</v>
      </c>
      <c r="D7158" t="s">
        <v>9559</v>
      </c>
      <c r="E7158" t="s">
        <v>1</v>
      </c>
      <c r="F7158" s="2">
        <v>43655</v>
      </c>
      <c r="G7158" t="s">
        <v>9560</v>
      </c>
      <c r="H7158" s="3">
        <v>760</v>
      </c>
      <c r="I7158" s="3">
        <v>-760</v>
      </c>
      <c r="J7158" s="3">
        <v>0</v>
      </c>
    </row>
    <row r="7159" spans="1:10" x14ac:dyDescent="0.25">
      <c r="A7159" s="4" t="s">
        <v>9696</v>
      </c>
      <c r="B7159" s="4" t="s">
        <v>11130</v>
      </c>
      <c r="C7159" s="11" t="s">
        <v>11124</v>
      </c>
      <c r="D7159" t="s">
        <v>9561</v>
      </c>
      <c r="E7159" t="s">
        <v>1</v>
      </c>
      <c r="F7159" s="2">
        <v>43809</v>
      </c>
      <c r="G7159" t="s">
        <v>9562</v>
      </c>
      <c r="H7159" s="3">
        <v>1119.3</v>
      </c>
      <c r="I7159" s="3">
        <v>-1119.3</v>
      </c>
      <c r="J7159" s="3">
        <v>0</v>
      </c>
    </row>
    <row r="7160" spans="1:10" x14ac:dyDescent="0.25">
      <c r="A7160" s="4" t="s">
        <v>9696</v>
      </c>
      <c r="B7160" s="4" t="s">
        <v>11130</v>
      </c>
      <c r="C7160" s="11" t="s">
        <v>11124</v>
      </c>
      <c r="D7160" t="s">
        <v>9563</v>
      </c>
      <c r="E7160" t="s">
        <v>1</v>
      </c>
      <c r="F7160" s="2">
        <v>43801</v>
      </c>
      <c r="G7160" t="s">
        <v>9564</v>
      </c>
      <c r="H7160" s="3">
        <v>3040</v>
      </c>
      <c r="I7160" s="3">
        <v>-3040</v>
      </c>
      <c r="J7160" s="3">
        <v>0</v>
      </c>
    </row>
    <row r="7161" spans="1:10" x14ac:dyDescent="0.25">
      <c r="A7161" s="4" t="s">
        <v>9696</v>
      </c>
      <c r="B7161" s="4" t="s">
        <v>11130</v>
      </c>
      <c r="C7161" s="11" t="s">
        <v>11124</v>
      </c>
      <c r="D7161" t="s">
        <v>9565</v>
      </c>
      <c r="E7161" t="s">
        <v>1</v>
      </c>
      <c r="F7161" s="2">
        <v>43952</v>
      </c>
      <c r="G7161" t="s">
        <v>9566</v>
      </c>
      <c r="H7161" s="3">
        <v>2000</v>
      </c>
      <c r="I7161" s="3">
        <v>-1750</v>
      </c>
      <c r="J7161" s="3">
        <v>250</v>
      </c>
    </row>
    <row r="7162" spans="1:10" x14ac:dyDescent="0.25">
      <c r="A7162" s="4" t="s">
        <v>9696</v>
      </c>
      <c r="B7162" s="4" t="s">
        <v>11130</v>
      </c>
      <c r="C7162" s="11" t="s">
        <v>11124</v>
      </c>
      <c r="D7162" t="s">
        <v>9567</v>
      </c>
      <c r="E7162" t="s">
        <v>1</v>
      </c>
      <c r="F7162" s="2">
        <v>43952</v>
      </c>
      <c r="G7162" t="s">
        <v>9568</v>
      </c>
      <c r="H7162" s="3">
        <v>10400</v>
      </c>
      <c r="I7162" s="3">
        <v>-9100</v>
      </c>
      <c r="J7162" s="3">
        <v>1300</v>
      </c>
    </row>
    <row r="7163" spans="1:10" x14ac:dyDescent="0.25">
      <c r="A7163" s="4" t="s">
        <v>9696</v>
      </c>
      <c r="B7163" s="4" t="s">
        <v>11130</v>
      </c>
      <c r="C7163" s="11" t="s">
        <v>11124</v>
      </c>
      <c r="D7163" t="s">
        <v>9569</v>
      </c>
      <c r="E7163" t="s">
        <v>1</v>
      </c>
      <c r="F7163" s="2">
        <v>43952</v>
      </c>
      <c r="G7163" t="s">
        <v>9568</v>
      </c>
      <c r="H7163" s="3">
        <v>10400</v>
      </c>
      <c r="I7163" s="3">
        <v>-9100</v>
      </c>
      <c r="J7163" s="3">
        <v>1300</v>
      </c>
    </row>
    <row r="7164" spans="1:10" x14ac:dyDescent="0.25">
      <c r="A7164" s="4" t="s">
        <v>9696</v>
      </c>
      <c r="B7164" s="4" t="s">
        <v>11130</v>
      </c>
      <c r="C7164" s="11" t="s">
        <v>11124</v>
      </c>
      <c r="D7164" t="s">
        <v>9570</v>
      </c>
      <c r="E7164" t="s">
        <v>1</v>
      </c>
      <c r="F7164" s="2">
        <v>44013</v>
      </c>
      <c r="G7164" t="s">
        <v>9571</v>
      </c>
      <c r="H7164" s="3">
        <v>649.42999999999995</v>
      </c>
      <c r="I7164" s="3">
        <v>-568.26</v>
      </c>
      <c r="J7164" s="3">
        <v>81.17</v>
      </c>
    </row>
    <row r="7165" spans="1:10" x14ac:dyDescent="0.25">
      <c r="A7165" s="4" t="s">
        <v>9696</v>
      </c>
      <c r="B7165" s="4" t="s">
        <v>11130</v>
      </c>
      <c r="C7165" s="11" t="s">
        <v>11124</v>
      </c>
      <c r="D7165" t="s">
        <v>9572</v>
      </c>
      <c r="E7165" t="s">
        <v>1</v>
      </c>
      <c r="F7165" s="2">
        <v>44013</v>
      </c>
      <c r="G7165" t="s">
        <v>9573</v>
      </c>
      <c r="H7165" s="3">
        <v>4200</v>
      </c>
      <c r="I7165" s="3">
        <v>-3675</v>
      </c>
      <c r="J7165" s="3">
        <v>525</v>
      </c>
    </row>
    <row r="7166" spans="1:10" x14ac:dyDescent="0.25">
      <c r="A7166" s="4" t="s">
        <v>9696</v>
      </c>
      <c r="B7166" s="4" t="s">
        <v>11130</v>
      </c>
      <c r="C7166" s="11" t="s">
        <v>11124</v>
      </c>
      <c r="D7166" t="s">
        <v>9574</v>
      </c>
      <c r="E7166" t="s">
        <v>1</v>
      </c>
      <c r="F7166" s="2">
        <v>44228</v>
      </c>
      <c r="G7166" t="s">
        <v>9575</v>
      </c>
      <c r="H7166" s="3">
        <v>7560</v>
      </c>
      <c r="I7166" s="3">
        <v>-6615</v>
      </c>
      <c r="J7166" s="3">
        <v>945</v>
      </c>
    </row>
    <row r="7167" spans="1:10" x14ac:dyDescent="0.25">
      <c r="A7167" s="4" t="s">
        <v>9696</v>
      </c>
      <c r="B7167" s="4" t="s">
        <v>11130</v>
      </c>
      <c r="C7167" s="11" t="s">
        <v>11124</v>
      </c>
      <c r="D7167" t="s">
        <v>9576</v>
      </c>
      <c r="E7167" t="s">
        <v>1</v>
      </c>
      <c r="F7167" s="2">
        <v>45107</v>
      </c>
      <c r="G7167" t="s">
        <v>9577</v>
      </c>
      <c r="H7167" s="3">
        <v>16950</v>
      </c>
      <c r="I7167" s="3">
        <v>-2118.75</v>
      </c>
      <c r="J7167" s="3">
        <v>14831.25</v>
      </c>
    </row>
    <row r="7168" spans="1:10" x14ac:dyDescent="0.25">
      <c r="A7168" s="4" t="s">
        <v>9696</v>
      </c>
      <c r="B7168" s="4" t="s">
        <v>11130</v>
      </c>
      <c r="C7168" s="11" t="s">
        <v>11124</v>
      </c>
      <c r="D7168" t="s">
        <v>9576</v>
      </c>
      <c r="E7168" t="s">
        <v>7</v>
      </c>
      <c r="F7168" s="2">
        <v>45107</v>
      </c>
      <c r="G7168" t="s">
        <v>9578</v>
      </c>
      <c r="H7168" s="3">
        <v>423</v>
      </c>
      <c r="I7168" s="3">
        <v>-42.3</v>
      </c>
      <c r="J7168" s="3">
        <v>380.7</v>
      </c>
    </row>
    <row r="7169" spans="1:10" x14ac:dyDescent="0.25">
      <c r="A7169" s="4" t="s">
        <v>9696</v>
      </c>
      <c r="B7169" s="4" t="s">
        <v>11130</v>
      </c>
      <c r="C7169" s="11" t="s">
        <v>11124</v>
      </c>
      <c r="D7169" t="s">
        <v>9579</v>
      </c>
      <c r="E7169" t="s">
        <v>1</v>
      </c>
      <c r="F7169" s="2">
        <v>44075</v>
      </c>
      <c r="G7169" t="s">
        <v>9580</v>
      </c>
      <c r="H7169" s="3">
        <v>6475</v>
      </c>
      <c r="I7169" s="3">
        <v>-5665.63</v>
      </c>
      <c r="J7169" s="3">
        <v>809.37</v>
      </c>
    </row>
    <row r="7170" spans="1:10" x14ac:dyDescent="0.25">
      <c r="A7170" s="4" t="s">
        <v>9696</v>
      </c>
      <c r="B7170" s="4" t="s">
        <v>11130</v>
      </c>
      <c r="C7170" s="11" t="s">
        <v>11124</v>
      </c>
      <c r="D7170" t="s">
        <v>9581</v>
      </c>
      <c r="E7170" t="s">
        <v>1</v>
      </c>
      <c r="F7170" s="2">
        <v>44075</v>
      </c>
      <c r="G7170" t="s">
        <v>9582</v>
      </c>
      <c r="H7170" s="3">
        <v>1725</v>
      </c>
      <c r="I7170" s="3">
        <v>-1509.37</v>
      </c>
      <c r="J7170" s="3">
        <v>215.63</v>
      </c>
    </row>
    <row r="7171" spans="1:10" x14ac:dyDescent="0.25">
      <c r="A7171" s="4" t="s">
        <v>9696</v>
      </c>
      <c r="B7171" s="4" t="s">
        <v>11130</v>
      </c>
      <c r="C7171" s="11" t="s">
        <v>11124</v>
      </c>
      <c r="D7171" t="s">
        <v>9583</v>
      </c>
      <c r="E7171" t="s">
        <v>1</v>
      </c>
      <c r="F7171" s="2">
        <v>44075</v>
      </c>
      <c r="G7171" t="s">
        <v>9584</v>
      </c>
      <c r="H7171" s="3">
        <v>6475</v>
      </c>
      <c r="I7171" s="3">
        <v>-5665.63</v>
      </c>
      <c r="J7171" s="3">
        <v>809.37</v>
      </c>
    </row>
    <row r="7172" spans="1:10" x14ac:dyDescent="0.25">
      <c r="A7172" s="4" t="s">
        <v>9696</v>
      </c>
      <c r="B7172" s="4" t="s">
        <v>11130</v>
      </c>
      <c r="C7172" s="11" t="s">
        <v>11124</v>
      </c>
      <c r="D7172" t="s">
        <v>9585</v>
      </c>
      <c r="E7172" t="s">
        <v>1</v>
      </c>
      <c r="F7172" s="2">
        <v>44075</v>
      </c>
      <c r="G7172" t="s">
        <v>9586</v>
      </c>
      <c r="H7172" s="3">
        <v>1725</v>
      </c>
      <c r="I7172" s="3">
        <v>-1509.37</v>
      </c>
      <c r="J7172" s="3">
        <v>215.63</v>
      </c>
    </row>
    <row r="7173" spans="1:10" x14ac:dyDescent="0.25">
      <c r="A7173" s="4" t="s">
        <v>9696</v>
      </c>
      <c r="B7173" s="4" t="s">
        <v>11130</v>
      </c>
      <c r="C7173" s="11" t="s">
        <v>11124</v>
      </c>
      <c r="D7173" t="s">
        <v>9587</v>
      </c>
      <c r="E7173" t="s">
        <v>1</v>
      </c>
      <c r="F7173" s="2">
        <v>44013</v>
      </c>
      <c r="G7173" t="s">
        <v>9588</v>
      </c>
      <c r="H7173" s="3">
        <v>13301.15</v>
      </c>
      <c r="I7173" s="3">
        <v>-11638.51</v>
      </c>
      <c r="J7173" s="3">
        <v>1662.64</v>
      </c>
    </row>
    <row r="7174" spans="1:10" x14ac:dyDescent="0.25">
      <c r="A7174" s="4" t="s">
        <v>9696</v>
      </c>
      <c r="B7174" s="4" t="s">
        <v>11130</v>
      </c>
      <c r="C7174" s="11" t="s">
        <v>11124</v>
      </c>
      <c r="D7174" t="s">
        <v>9589</v>
      </c>
      <c r="E7174" t="s">
        <v>1</v>
      </c>
      <c r="F7174" s="2">
        <v>43983</v>
      </c>
      <c r="G7174" t="s">
        <v>9590</v>
      </c>
      <c r="H7174" s="3">
        <v>3950</v>
      </c>
      <c r="I7174" s="3">
        <v>-3456.25</v>
      </c>
      <c r="J7174" s="3">
        <v>493.75</v>
      </c>
    </row>
    <row r="7175" spans="1:10" x14ac:dyDescent="0.25">
      <c r="A7175" s="4" t="s">
        <v>9696</v>
      </c>
      <c r="B7175" s="4" t="s">
        <v>11130</v>
      </c>
      <c r="C7175" s="11" t="s">
        <v>11124</v>
      </c>
      <c r="D7175" t="s">
        <v>9591</v>
      </c>
      <c r="E7175" t="s">
        <v>1</v>
      </c>
      <c r="F7175" s="2">
        <v>44075</v>
      </c>
      <c r="G7175" t="s">
        <v>9592</v>
      </c>
      <c r="H7175" s="3">
        <v>6475</v>
      </c>
      <c r="I7175" s="3">
        <v>-5665.63</v>
      </c>
      <c r="J7175" s="3">
        <v>809.37</v>
      </c>
    </row>
    <row r="7176" spans="1:10" x14ac:dyDescent="0.25">
      <c r="A7176" s="4" t="s">
        <v>9696</v>
      </c>
      <c r="B7176" s="4" t="s">
        <v>11130</v>
      </c>
      <c r="C7176" s="11" t="s">
        <v>11124</v>
      </c>
      <c r="D7176" t="s">
        <v>9593</v>
      </c>
      <c r="E7176" t="s">
        <v>1</v>
      </c>
      <c r="F7176" s="2">
        <v>44075</v>
      </c>
      <c r="G7176" t="s">
        <v>9594</v>
      </c>
      <c r="H7176" s="3">
        <v>1725</v>
      </c>
      <c r="I7176" s="3">
        <v>-1509.37</v>
      </c>
      <c r="J7176" s="3">
        <v>215.63</v>
      </c>
    </row>
    <row r="7177" spans="1:10" x14ac:dyDescent="0.25">
      <c r="A7177" s="4" t="s">
        <v>9696</v>
      </c>
      <c r="B7177" s="4" t="s">
        <v>11130</v>
      </c>
      <c r="C7177" s="11" t="s">
        <v>11124</v>
      </c>
      <c r="D7177" t="s">
        <v>9595</v>
      </c>
      <c r="E7177" t="s">
        <v>1</v>
      </c>
      <c r="F7177" s="2">
        <v>44013</v>
      </c>
      <c r="G7177" t="s">
        <v>9596</v>
      </c>
      <c r="H7177" s="3">
        <v>649.41999999999996</v>
      </c>
      <c r="I7177" s="3">
        <v>-568.26</v>
      </c>
      <c r="J7177" s="3">
        <v>81.16</v>
      </c>
    </row>
    <row r="7178" spans="1:10" x14ac:dyDescent="0.25">
      <c r="A7178" s="4" t="s">
        <v>9696</v>
      </c>
      <c r="B7178" s="4" t="s">
        <v>11130</v>
      </c>
      <c r="C7178" s="11" t="s">
        <v>11124</v>
      </c>
      <c r="D7178" t="s">
        <v>9597</v>
      </c>
      <c r="E7178" t="s">
        <v>1</v>
      </c>
      <c r="F7178" s="2">
        <v>43917</v>
      </c>
      <c r="G7178" t="s">
        <v>9598</v>
      </c>
      <c r="H7178" s="3">
        <v>1500</v>
      </c>
      <c r="I7178" s="3">
        <v>-1500</v>
      </c>
      <c r="J7178" s="3">
        <v>0</v>
      </c>
    </row>
    <row r="7179" spans="1:10" x14ac:dyDescent="0.25">
      <c r="A7179" s="4" t="s">
        <v>9696</v>
      </c>
      <c r="B7179" s="4" t="s">
        <v>11130</v>
      </c>
      <c r="C7179" s="11" t="s">
        <v>11124</v>
      </c>
      <c r="D7179" t="s">
        <v>9599</v>
      </c>
      <c r="E7179" t="s">
        <v>1</v>
      </c>
      <c r="F7179" s="2">
        <v>44075</v>
      </c>
      <c r="G7179" t="s">
        <v>9600</v>
      </c>
      <c r="H7179" s="3">
        <v>6475</v>
      </c>
      <c r="I7179" s="3">
        <v>-5665.63</v>
      </c>
      <c r="J7179" s="3">
        <v>809.37</v>
      </c>
    </row>
    <row r="7180" spans="1:10" x14ac:dyDescent="0.25">
      <c r="A7180" s="4" t="s">
        <v>9696</v>
      </c>
      <c r="B7180" s="4" t="s">
        <v>11130</v>
      </c>
      <c r="C7180" s="11" t="s">
        <v>11124</v>
      </c>
      <c r="D7180" t="s">
        <v>9601</v>
      </c>
      <c r="E7180" t="s">
        <v>1</v>
      </c>
      <c r="F7180" s="2">
        <v>44075</v>
      </c>
      <c r="G7180" t="s">
        <v>9602</v>
      </c>
      <c r="H7180" s="3">
        <v>1725</v>
      </c>
      <c r="I7180" s="3">
        <v>-1509.37</v>
      </c>
      <c r="J7180" s="3">
        <v>215.63</v>
      </c>
    </row>
    <row r="7181" spans="1:10" x14ac:dyDescent="0.25">
      <c r="A7181" s="4" t="s">
        <v>9696</v>
      </c>
      <c r="B7181" s="4" t="s">
        <v>11130</v>
      </c>
      <c r="C7181" s="11" t="s">
        <v>11124</v>
      </c>
      <c r="D7181" t="s">
        <v>9603</v>
      </c>
      <c r="E7181" t="s">
        <v>1</v>
      </c>
      <c r="F7181" s="2">
        <v>44865</v>
      </c>
      <c r="G7181" t="s">
        <v>9604</v>
      </c>
      <c r="H7181" s="3">
        <v>3450</v>
      </c>
      <c r="I7181" s="3">
        <v>-1293.75</v>
      </c>
      <c r="J7181" s="3">
        <v>2156.25</v>
      </c>
    </row>
    <row r="7182" spans="1:10" x14ac:dyDescent="0.25">
      <c r="A7182" s="4" t="s">
        <v>9696</v>
      </c>
      <c r="B7182" s="4" t="s">
        <v>11130</v>
      </c>
      <c r="C7182" s="11" t="s">
        <v>11124</v>
      </c>
      <c r="D7182" t="s">
        <v>9603</v>
      </c>
      <c r="E7182" t="s">
        <v>7</v>
      </c>
      <c r="F7182" s="2">
        <v>44865</v>
      </c>
      <c r="G7182" t="s">
        <v>9604</v>
      </c>
      <c r="H7182" s="3">
        <v>2515</v>
      </c>
      <c r="I7182" s="3">
        <v>-943.13</v>
      </c>
      <c r="J7182" s="3">
        <v>1571.87</v>
      </c>
    </row>
    <row r="7183" spans="1:10" x14ac:dyDescent="0.25">
      <c r="A7183" s="4" t="s">
        <v>9696</v>
      </c>
      <c r="B7183" s="4" t="s">
        <v>11130</v>
      </c>
      <c r="C7183" s="11" t="s">
        <v>11124</v>
      </c>
      <c r="D7183" t="s">
        <v>9605</v>
      </c>
      <c r="E7183" t="s">
        <v>1</v>
      </c>
      <c r="F7183" s="2">
        <v>44136</v>
      </c>
      <c r="G7183" t="s">
        <v>9606</v>
      </c>
      <c r="H7183" s="3">
        <v>3838</v>
      </c>
      <c r="I7183" s="3">
        <v>-3358.25</v>
      </c>
      <c r="J7183" s="3">
        <v>479.75</v>
      </c>
    </row>
    <row r="7184" spans="1:10" x14ac:dyDescent="0.25">
      <c r="A7184" s="4" t="s">
        <v>9696</v>
      </c>
      <c r="B7184" s="4" t="s">
        <v>11130</v>
      </c>
      <c r="C7184" s="11" t="s">
        <v>11124</v>
      </c>
      <c r="D7184" t="s">
        <v>9605</v>
      </c>
      <c r="E7184" t="s">
        <v>7</v>
      </c>
      <c r="F7184" s="2">
        <v>44316</v>
      </c>
      <c r="G7184" t="s">
        <v>9607</v>
      </c>
      <c r="H7184" s="3">
        <v>5300</v>
      </c>
      <c r="I7184" s="3">
        <v>-3312.5</v>
      </c>
      <c r="J7184" s="3">
        <v>1987.5</v>
      </c>
    </row>
    <row r="7185" spans="1:10" x14ac:dyDescent="0.25">
      <c r="A7185" s="4" t="s">
        <v>9696</v>
      </c>
      <c r="B7185" s="4" t="s">
        <v>11130</v>
      </c>
      <c r="C7185" s="11" t="s">
        <v>11124</v>
      </c>
      <c r="D7185" t="s">
        <v>9608</v>
      </c>
      <c r="E7185" t="s">
        <v>1</v>
      </c>
      <c r="F7185" s="2">
        <v>44377</v>
      </c>
      <c r="G7185" t="s">
        <v>9609</v>
      </c>
      <c r="H7185" s="3">
        <v>7800</v>
      </c>
      <c r="I7185" s="3">
        <v>-4875</v>
      </c>
      <c r="J7185" s="3">
        <v>2925</v>
      </c>
    </row>
    <row r="7186" spans="1:10" x14ac:dyDescent="0.25">
      <c r="A7186" s="4" t="s">
        <v>9696</v>
      </c>
      <c r="B7186" s="4" t="s">
        <v>11130</v>
      </c>
      <c r="C7186" s="11" t="s">
        <v>11124</v>
      </c>
      <c r="D7186" t="s">
        <v>9610</v>
      </c>
      <c r="E7186" t="s">
        <v>1</v>
      </c>
      <c r="F7186" s="2">
        <v>44712</v>
      </c>
      <c r="G7186" t="s">
        <v>9611</v>
      </c>
      <c r="H7186" s="3">
        <v>10600</v>
      </c>
      <c r="I7186" s="3">
        <v>-3864.59</v>
      </c>
      <c r="J7186" s="3">
        <v>6735.41</v>
      </c>
    </row>
    <row r="7187" spans="1:10" x14ac:dyDescent="0.25">
      <c r="A7187" s="4" t="s">
        <v>9696</v>
      </c>
      <c r="B7187" s="4" t="s">
        <v>11130</v>
      </c>
      <c r="C7187" s="11" t="s">
        <v>11124</v>
      </c>
      <c r="D7187" t="s">
        <v>9612</v>
      </c>
      <c r="E7187" t="s">
        <v>1</v>
      </c>
      <c r="F7187" s="2">
        <v>44865</v>
      </c>
      <c r="G7187" t="s">
        <v>9613</v>
      </c>
      <c r="H7187" s="3">
        <v>4095</v>
      </c>
      <c r="I7187" s="3">
        <v>-1535.63</v>
      </c>
      <c r="J7187" s="3">
        <v>2559.37</v>
      </c>
    </row>
    <row r="7188" spans="1:10" x14ac:dyDescent="0.25">
      <c r="A7188" s="4" t="s">
        <v>9696</v>
      </c>
      <c r="B7188" s="4" t="s">
        <v>11130</v>
      </c>
      <c r="C7188" s="11" t="s">
        <v>11124</v>
      </c>
      <c r="D7188" t="s">
        <v>9612</v>
      </c>
      <c r="E7188" t="s">
        <v>7</v>
      </c>
      <c r="F7188" s="2">
        <v>44865</v>
      </c>
      <c r="G7188" t="s">
        <v>9613</v>
      </c>
      <c r="H7188" s="3">
        <v>480</v>
      </c>
      <c r="I7188" s="3">
        <v>-156</v>
      </c>
      <c r="J7188" s="3">
        <v>324</v>
      </c>
    </row>
    <row r="7189" spans="1:10" x14ac:dyDescent="0.25">
      <c r="A7189" s="4" t="s">
        <v>9696</v>
      </c>
      <c r="B7189" s="4" t="s">
        <v>11130</v>
      </c>
      <c r="C7189" s="11" t="s">
        <v>11124</v>
      </c>
      <c r="D7189" t="s">
        <v>9614</v>
      </c>
      <c r="E7189" t="s">
        <v>1</v>
      </c>
      <c r="F7189" s="2">
        <v>44834</v>
      </c>
      <c r="G7189" t="s">
        <v>9615</v>
      </c>
      <c r="H7189" s="3">
        <v>4465</v>
      </c>
      <c r="I7189" s="3">
        <v>-1674.37</v>
      </c>
      <c r="J7189" s="3">
        <v>2790.63</v>
      </c>
    </row>
    <row r="7190" spans="1:10" x14ac:dyDescent="0.25">
      <c r="A7190" s="4" t="s">
        <v>9696</v>
      </c>
      <c r="B7190" s="4" t="s">
        <v>11130</v>
      </c>
      <c r="C7190" s="11" t="s">
        <v>11124</v>
      </c>
      <c r="D7190" t="s">
        <v>9616</v>
      </c>
      <c r="E7190" t="s">
        <v>1</v>
      </c>
      <c r="F7190" s="2">
        <v>44834</v>
      </c>
      <c r="G7190" t="s">
        <v>9617</v>
      </c>
      <c r="H7190" s="3">
        <v>6080</v>
      </c>
      <c r="I7190" s="3">
        <v>-2280</v>
      </c>
      <c r="J7190" s="3">
        <v>3800</v>
      </c>
    </row>
    <row r="7191" spans="1:10" x14ac:dyDescent="0.25">
      <c r="A7191" s="4" t="s">
        <v>9696</v>
      </c>
      <c r="B7191" s="4" t="s">
        <v>11130</v>
      </c>
      <c r="C7191" s="11" t="s">
        <v>11124</v>
      </c>
      <c r="D7191" t="s">
        <v>9618</v>
      </c>
      <c r="E7191" t="s">
        <v>1</v>
      </c>
      <c r="F7191" s="2">
        <v>44985</v>
      </c>
      <c r="G7191" t="s">
        <v>9619</v>
      </c>
      <c r="H7191" s="3">
        <v>4200</v>
      </c>
      <c r="I7191" s="3">
        <v>-1575</v>
      </c>
      <c r="J7191" s="3">
        <v>2625</v>
      </c>
    </row>
    <row r="7192" spans="1:10" x14ac:dyDescent="0.25">
      <c r="A7192" s="4" t="s">
        <v>9696</v>
      </c>
      <c r="B7192" s="4" t="s">
        <v>11130</v>
      </c>
      <c r="C7192" s="11" t="s">
        <v>11124</v>
      </c>
      <c r="D7192" t="s">
        <v>9620</v>
      </c>
      <c r="E7192" t="s">
        <v>1</v>
      </c>
      <c r="F7192" s="2">
        <v>44197</v>
      </c>
      <c r="G7192" t="s">
        <v>9621</v>
      </c>
      <c r="H7192" s="3">
        <v>14900</v>
      </c>
      <c r="I7192" s="3">
        <v>-13037.5</v>
      </c>
      <c r="J7192" s="3">
        <v>1862.5</v>
      </c>
    </row>
    <row r="7193" spans="1:10" x14ac:dyDescent="0.25">
      <c r="A7193" s="4" t="s">
        <v>9696</v>
      </c>
      <c r="B7193" s="4" t="s">
        <v>11130</v>
      </c>
      <c r="C7193" s="11" t="s">
        <v>11124</v>
      </c>
      <c r="D7193" t="s">
        <v>9622</v>
      </c>
      <c r="E7193" t="s">
        <v>1</v>
      </c>
      <c r="F7193" s="2">
        <v>44377</v>
      </c>
      <c r="G7193" t="s">
        <v>9623</v>
      </c>
      <c r="H7193" s="3">
        <v>8100</v>
      </c>
      <c r="I7193" s="3">
        <v>-5062.5</v>
      </c>
      <c r="J7193" s="3">
        <v>3037.5</v>
      </c>
    </row>
    <row r="7194" spans="1:10" x14ac:dyDescent="0.25">
      <c r="A7194" s="4" t="s">
        <v>9696</v>
      </c>
      <c r="B7194" s="4" t="s">
        <v>11130</v>
      </c>
      <c r="C7194" s="11" t="s">
        <v>11124</v>
      </c>
      <c r="D7194" t="s">
        <v>9624</v>
      </c>
      <c r="E7194" t="s">
        <v>1</v>
      </c>
      <c r="F7194" s="2">
        <v>44136</v>
      </c>
      <c r="G7194" t="s">
        <v>9606</v>
      </c>
      <c r="H7194" s="3">
        <v>1631</v>
      </c>
      <c r="I7194" s="3">
        <v>-1427.13</v>
      </c>
      <c r="J7194" s="3">
        <v>203.87</v>
      </c>
    </row>
    <row r="7195" spans="1:10" x14ac:dyDescent="0.25">
      <c r="A7195" s="4" t="s">
        <v>9696</v>
      </c>
      <c r="B7195" s="4" t="s">
        <v>11130</v>
      </c>
      <c r="C7195" s="11" t="s">
        <v>11124</v>
      </c>
      <c r="D7195" t="s">
        <v>9625</v>
      </c>
      <c r="E7195" t="s">
        <v>1</v>
      </c>
      <c r="F7195" s="2">
        <v>44377</v>
      </c>
      <c r="G7195" t="s">
        <v>9626</v>
      </c>
      <c r="H7195" s="3">
        <v>760</v>
      </c>
      <c r="I7195" s="3">
        <v>-475</v>
      </c>
      <c r="J7195" s="3">
        <v>285</v>
      </c>
    </row>
    <row r="7196" spans="1:10" x14ac:dyDescent="0.25">
      <c r="A7196" s="4" t="s">
        <v>9696</v>
      </c>
      <c r="B7196" s="4" t="s">
        <v>11130</v>
      </c>
      <c r="C7196" s="11" t="s">
        <v>11124</v>
      </c>
      <c r="D7196" t="s">
        <v>9627</v>
      </c>
      <c r="E7196" t="s">
        <v>1</v>
      </c>
      <c r="F7196" s="2">
        <v>44712</v>
      </c>
      <c r="G7196" t="s">
        <v>9628</v>
      </c>
      <c r="H7196" s="3">
        <v>2440</v>
      </c>
      <c r="I7196" s="3">
        <v>-889.59</v>
      </c>
      <c r="J7196" s="3">
        <v>1550.41</v>
      </c>
    </row>
    <row r="7197" spans="1:10" x14ac:dyDescent="0.25">
      <c r="A7197" s="4" t="s">
        <v>9696</v>
      </c>
      <c r="B7197" s="4" t="s">
        <v>11130</v>
      </c>
      <c r="C7197" s="11" t="s">
        <v>11124</v>
      </c>
      <c r="D7197" t="s">
        <v>9629</v>
      </c>
      <c r="E7197" t="s">
        <v>1</v>
      </c>
      <c r="F7197" s="2">
        <v>44865</v>
      </c>
      <c r="G7197" t="s">
        <v>9630</v>
      </c>
      <c r="H7197" s="3">
        <v>1440</v>
      </c>
      <c r="I7197" s="3">
        <v>-540</v>
      </c>
      <c r="J7197" s="3">
        <v>900</v>
      </c>
    </row>
    <row r="7198" spans="1:10" x14ac:dyDescent="0.25">
      <c r="A7198" s="4" t="s">
        <v>9696</v>
      </c>
      <c r="B7198" s="4" t="s">
        <v>11130</v>
      </c>
      <c r="C7198" s="11" t="s">
        <v>11124</v>
      </c>
      <c r="D7198" t="s">
        <v>9631</v>
      </c>
      <c r="E7198" t="s">
        <v>1</v>
      </c>
      <c r="F7198" s="2">
        <v>44834</v>
      </c>
      <c r="G7198" t="s">
        <v>9632</v>
      </c>
      <c r="H7198" s="3">
        <v>9500</v>
      </c>
      <c r="I7198" s="3">
        <v>-3562.5</v>
      </c>
      <c r="J7198" s="3">
        <v>5937.5</v>
      </c>
    </row>
    <row r="7199" spans="1:10" x14ac:dyDescent="0.25">
      <c r="A7199" s="4" t="s">
        <v>9696</v>
      </c>
      <c r="B7199" s="4" t="s">
        <v>11130</v>
      </c>
      <c r="C7199" s="11" t="s">
        <v>11124</v>
      </c>
      <c r="D7199" t="s">
        <v>9633</v>
      </c>
      <c r="E7199" t="s">
        <v>1</v>
      </c>
      <c r="F7199" s="2">
        <v>44834</v>
      </c>
      <c r="G7199" t="s">
        <v>9634</v>
      </c>
      <c r="H7199" s="3">
        <v>6365</v>
      </c>
      <c r="I7199" s="3">
        <v>-2386.87</v>
      </c>
      <c r="J7199" s="3">
        <v>3978.13</v>
      </c>
    </row>
    <row r="7200" spans="1:10" x14ac:dyDescent="0.25">
      <c r="A7200" s="4" t="s">
        <v>9696</v>
      </c>
      <c r="B7200" s="4" t="s">
        <v>11130</v>
      </c>
      <c r="C7200" s="11" t="s">
        <v>11124</v>
      </c>
      <c r="D7200" t="s">
        <v>9635</v>
      </c>
      <c r="E7200" t="s">
        <v>1</v>
      </c>
      <c r="F7200" s="2">
        <v>44985</v>
      </c>
      <c r="G7200" t="s">
        <v>9636</v>
      </c>
      <c r="H7200" s="3">
        <v>2300</v>
      </c>
      <c r="I7200" s="3">
        <v>-862.5</v>
      </c>
      <c r="J7200" s="3">
        <v>1437.5</v>
      </c>
    </row>
    <row r="7201" spans="1:10" x14ac:dyDescent="0.25">
      <c r="A7201" s="4" t="s">
        <v>9696</v>
      </c>
      <c r="B7201" s="4" t="s">
        <v>11130</v>
      </c>
      <c r="C7201" s="11" t="s">
        <v>11124</v>
      </c>
      <c r="D7201" t="s">
        <v>9637</v>
      </c>
      <c r="E7201" t="s">
        <v>1</v>
      </c>
      <c r="F7201" s="2">
        <v>44136</v>
      </c>
      <c r="G7201" t="s">
        <v>9606</v>
      </c>
      <c r="H7201" s="3">
        <v>1631</v>
      </c>
      <c r="I7201" s="3">
        <v>-1427.13</v>
      </c>
      <c r="J7201" s="3">
        <v>203.87</v>
      </c>
    </row>
    <row r="7202" spans="1:10" x14ac:dyDescent="0.25">
      <c r="A7202" s="4" t="s">
        <v>9696</v>
      </c>
      <c r="B7202" s="4" t="s">
        <v>11130</v>
      </c>
      <c r="C7202" s="11" t="s">
        <v>11124</v>
      </c>
      <c r="D7202" t="s">
        <v>9638</v>
      </c>
      <c r="E7202" t="s">
        <v>1</v>
      </c>
      <c r="F7202" s="2">
        <v>44377</v>
      </c>
      <c r="G7202" t="s">
        <v>9639</v>
      </c>
      <c r="H7202" s="3">
        <v>1040</v>
      </c>
      <c r="I7202" s="3">
        <v>-650</v>
      </c>
      <c r="J7202" s="3">
        <v>390</v>
      </c>
    </row>
    <row r="7203" spans="1:10" x14ac:dyDescent="0.25">
      <c r="A7203" s="4" t="s">
        <v>9696</v>
      </c>
      <c r="B7203" s="4" t="s">
        <v>11130</v>
      </c>
      <c r="C7203" s="11" t="s">
        <v>11124</v>
      </c>
      <c r="D7203" t="s">
        <v>9640</v>
      </c>
      <c r="E7203" t="s">
        <v>1</v>
      </c>
      <c r="F7203" s="2">
        <v>44712</v>
      </c>
      <c r="G7203" t="s">
        <v>9641</v>
      </c>
      <c r="H7203" s="3">
        <v>2440</v>
      </c>
      <c r="I7203" s="3">
        <v>-889.59</v>
      </c>
      <c r="J7203" s="3">
        <v>1550.41</v>
      </c>
    </row>
    <row r="7204" spans="1:10" x14ac:dyDescent="0.25">
      <c r="A7204" s="4" t="s">
        <v>9696</v>
      </c>
      <c r="B7204" s="4" t="s">
        <v>11130</v>
      </c>
      <c r="C7204" s="11" t="s">
        <v>11124</v>
      </c>
      <c r="D7204" t="s">
        <v>9642</v>
      </c>
      <c r="E7204" t="s">
        <v>1</v>
      </c>
      <c r="F7204" s="2">
        <v>44865</v>
      </c>
      <c r="G7204" t="s">
        <v>9643</v>
      </c>
      <c r="H7204" s="3">
        <v>1440</v>
      </c>
      <c r="I7204" s="3">
        <v>-540</v>
      </c>
      <c r="J7204" s="3">
        <v>900</v>
      </c>
    </row>
    <row r="7205" spans="1:10" x14ac:dyDescent="0.25">
      <c r="A7205" s="4" t="s">
        <v>9696</v>
      </c>
      <c r="B7205" s="4" t="s">
        <v>11130</v>
      </c>
      <c r="C7205" s="11" t="s">
        <v>11124</v>
      </c>
      <c r="D7205" t="s">
        <v>9642</v>
      </c>
      <c r="E7205" t="s">
        <v>7</v>
      </c>
      <c r="F7205" s="2">
        <v>44865</v>
      </c>
      <c r="G7205" t="s">
        <v>9643</v>
      </c>
      <c r="H7205" s="3">
        <v>480</v>
      </c>
      <c r="I7205" s="3">
        <v>-180</v>
      </c>
      <c r="J7205" s="3">
        <v>300</v>
      </c>
    </row>
    <row r="7206" spans="1:10" x14ac:dyDescent="0.25">
      <c r="A7206" s="4" t="s">
        <v>9696</v>
      </c>
      <c r="B7206" s="4" t="s">
        <v>11130</v>
      </c>
      <c r="C7206" s="11" t="s">
        <v>11124</v>
      </c>
      <c r="D7206" t="s">
        <v>9644</v>
      </c>
      <c r="E7206" t="s">
        <v>1</v>
      </c>
      <c r="F7206" s="2">
        <v>44985</v>
      </c>
      <c r="G7206" t="s">
        <v>9645</v>
      </c>
      <c r="H7206" s="3">
        <v>1900</v>
      </c>
      <c r="I7206" s="3">
        <v>-712.5</v>
      </c>
      <c r="J7206" s="3">
        <v>1187.5</v>
      </c>
    </row>
    <row r="7207" spans="1:10" x14ac:dyDescent="0.25">
      <c r="A7207" s="4" t="s">
        <v>9696</v>
      </c>
      <c r="B7207" s="4" t="s">
        <v>11130</v>
      </c>
      <c r="C7207" s="11" t="s">
        <v>11124</v>
      </c>
      <c r="D7207" t="s">
        <v>9646</v>
      </c>
      <c r="E7207" t="s">
        <v>1</v>
      </c>
      <c r="F7207" s="2">
        <v>44712</v>
      </c>
      <c r="G7207" t="s">
        <v>9641</v>
      </c>
      <c r="H7207" s="3">
        <v>720</v>
      </c>
      <c r="I7207" s="3">
        <v>-262.5</v>
      </c>
      <c r="J7207" s="3">
        <v>457.5</v>
      </c>
    </row>
    <row r="7208" spans="1:10" x14ac:dyDescent="0.25">
      <c r="A7208" s="4" t="s">
        <v>9696</v>
      </c>
      <c r="B7208" s="4" t="s">
        <v>11130</v>
      </c>
      <c r="C7208" s="11" t="s">
        <v>11124</v>
      </c>
      <c r="D7208" t="s">
        <v>9647</v>
      </c>
      <c r="E7208" t="s">
        <v>1</v>
      </c>
      <c r="F7208" s="2">
        <v>44865</v>
      </c>
      <c r="G7208" t="s">
        <v>9643</v>
      </c>
      <c r="H7208" s="3">
        <v>162.5</v>
      </c>
      <c r="I7208" s="3">
        <v>-60.94</v>
      </c>
      <c r="J7208" s="3">
        <v>101.56</v>
      </c>
    </row>
    <row r="7209" spans="1:10" x14ac:dyDescent="0.25">
      <c r="A7209" s="4" t="s">
        <v>9696</v>
      </c>
      <c r="B7209" s="4" t="s">
        <v>11130</v>
      </c>
      <c r="C7209" s="11" t="s">
        <v>11124</v>
      </c>
      <c r="D7209" t="s">
        <v>9647</v>
      </c>
      <c r="E7209" t="s">
        <v>7</v>
      </c>
      <c r="F7209" s="2">
        <v>44865</v>
      </c>
      <c r="G7209" t="s">
        <v>9643</v>
      </c>
      <c r="H7209" s="3">
        <v>487.5</v>
      </c>
      <c r="I7209" s="3">
        <v>-158.44</v>
      </c>
      <c r="J7209" s="3">
        <v>329.06</v>
      </c>
    </row>
    <row r="7210" spans="1:10" x14ac:dyDescent="0.25">
      <c r="A7210" s="4" t="s">
        <v>9696</v>
      </c>
      <c r="B7210" s="4" t="s">
        <v>11130</v>
      </c>
      <c r="C7210" s="11" t="s">
        <v>11124</v>
      </c>
      <c r="D7210" t="s">
        <v>9648</v>
      </c>
      <c r="E7210" t="s">
        <v>1</v>
      </c>
      <c r="F7210" s="2">
        <v>44013</v>
      </c>
      <c r="G7210" t="s">
        <v>9649</v>
      </c>
      <c r="H7210" s="3">
        <v>400</v>
      </c>
      <c r="I7210" s="3">
        <v>-350</v>
      </c>
      <c r="J7210" s="3">
        <v>50</v>
      </c>
    </row>
    <row r="7211" spans="1:10" x14ac:dyDescent="0.25">
      <c r="A7211" s="4" t="s">
        <v>9696</v>
      </c>
      <c r="B7211" s="4" t="s">
        <v>11130</v>
      </c>
      <c r="C7211" s="11" t="s">
        <v>11124</v>
      </c>
      <c r="D7211" t="s">
        <v>9650</v>
      </c>
      <c r="E7211" t="s">
        <v>1</v>
      </c>
      <c r="F7211" s="2">
        <v>44013</v>
      </c>
      <c r="G7211" t="s">
        <v>9649</v>
      </c>
      <c r="H7211" s="3">
        <v>400</v>
      </c>
      <c r="I7211" s="3">
        <v>-350</v>
      </c>
      <c r="J7211" s="3">
        <v>50</v>
      </c>
    </row>
    <row r="7212" spans="1:10" x14ac:dyDescent="0.25">
      <c r="A7212" s="4" t="s">
        <v>9696</v>
      </c>
      <c r="B7212" s="4" t="s">
        <v>11130</v>
      </c>
      <c r="C7212" s="11" t="s">
        <v>11124</v>
      </c>
      <c r="D7212" t="s">
        <v>9651</v>
      </c>
      <c r="E7212" t="s">
        <v>1</v>
      </c>
      <c r="F7212" s="2">
        <v>43467</v>
      </c>
      <c r="G7212" t="s">
        <v>9652</v>
      </c>
      <c r="H7212" s="3">
        <v>620</v>
      </c>
      <c r="I7212" s="3">
        <v>-620</v>
      </c>
      <c r="J7212" s="3">
        <v>0</v>
      </c>
    </row>
    <row r="7213" spans="1:10" x14ac:dyDescent="0.25">
      <c r="A7213" s="4" t="s">
        <v>9696</v>
      </c>
      <c r="B7213" s="4" t="s">
        <v>11130</v>
      </c>
      <c r="C7213" s="11" t="s">
        <v>11124</v>
      </c>
      <c r="D7213" t="s">
        <v>9653</v>
      </c>
      <c r="E7213" t="s">
        <v>1</v>
      </c>
      <c r="F7213" s="2">
        <v>43467</v>
      </c>
      <c r="G7213" t="s">
        <v>9654</v>
      </c>
      <c r="H7213" s="3">
        <v>1400</v>
      </c>
      <c r="I7213" s="3">
        <v>-1400</v>
      </c>
      <c r="J7213" s="3">
        <v>0</v>
      </c>
    </row>
    <row r="7214" spans="1:10" x14ac:dyDescent="0.25">
      <c r="A7214" s="4" t="s">
        <v>9696</v>
      </c>
      <c r="B7214" s="4" t="s">
        <v>11130</v>
      </c>
      <c r="C7214" s="11" t="s">
        <v>11124</v>
      </c>
      <c r="D7214" t="s">
        <v>9655</v>
      </c>
      <c r="E7214" t="s">
        <v>1</v>
      </c>
      <c r="F7214" s="2">
        <v>43605</v>
      </c>
      <c r="G7214" t="s">
        <v>9656</v>
      </c>
      <c r="H7214" s="3">
        <v>6400</v>
      </c>
      <c r="I7214" s="3">
        <v>-6400</v>
      </c>
      <c r="J7214" s="3">
        <v>0</v>
      </c>
    </row>
    <row r="7215" spans="1:10" x14ac:dyDescent="0.25">
      <c r="A7215" s="4" t="s">
        <v>9696</v>
      </c>
      <c r="B7215" s="4" t="s">
        <v>11130</v>
      </c>
      <c r="C7215" s="11" t="s">
        <v>11124</v>
      </c>
      <c r="D7215" t="s">
        <v>9657</v>
      </c>
      <c r="E7215" t="s">
        <v>1</v>
      </c>
      <c r="F7215" s="2">
        <v>44013</v>
      </c>
      <c r="G7215" t="s">
        <v>9658</v>
      </c>
      <c r="H7215" s="3">
        <v>18500</v>
      </c>
      <c r="I7215" s="3">
        <v>-16187.5</v>
      </c>
      <c r="J7215" s="3">
        <v>2312.5</v>
      </c>
    </row>
    <row r="7216" spans="1:10" x14ac:dyDescent="0.25">
      <c r="A7216" s="4" t="s">
        <v>9696</v>
      </c>
      <c r="B7216" s="4" t="s">
        <v>11130</v>
      </c>
      <c r="C7216" s="11" t="s">
        <v>11124</v>
      </c>
      <c r="D7216" t="s">
        <v>9659</v>
      </c>
      <c r="E7216" t="s">
        <v>1</v>
      </c>
      <c r="F7216" s="2">
        <v>44408</v>
      </c>
      <c r="G7216" t="s">
        <v>9660</v>
      </c>
      <c r="H7216" s="3">
        <v>677</v>
      </c>
      <c r="I7216" s="3">
        <v>-423.12</v>
      </c>
      <c r="J7216" s="3">
        <v>253.88</v>
      </c>
    </row>
    <row r="7217" spans="1:10" x14ac:dyDescent="0.25">
      <c r="A7217" s="4" t="s">
        <v>9696</v>
      </c>
      <c r="B7217" s="4" t="s">
        <v>11130</v>
      </c>
      <c r="C7217" s="11" t="s">
        <v>11124</v>
      </c>
      <c r="D7217" t="s">
        <v>9661</v>
      </c>
      <c r="E7217" t="s">
        <v>1</v>
      </c>
      <c r="F7217" s="2">
        <v>43102</v>
      </c>
      <c r="G7217" t="s">
        <v>4889</v>
      </c>
      <c r="H7217" s="3">
        <v>17340</v>
      </c>
      <c r="I7217" s="3">
        <v>-17340</v>
      </c>
      <c r="J7217" s="3">
        <v>0</v>
      </c>
    </row>
    <row r="7218" spans="1:10" x14ac:dyDescent="0.25">
      <c r="A7218" s="4" t="s">
        <v>9696</v>
      </c>
      <c r="B7218" s="4" t="s">
        <v>11130</v>
      </c>
      <c r="C7218" s="11" t="s">
        <v>11124</v>
      </c>
      <c r="D7218" t="s">
        <v>9662</v>
      </c>
      <c r="E7218" t="s">
        <v>1</v>
      </c>
      <c r="F7218" s="2">
        <v>43280</v>
      </c>
      <c r="G7218" t="s">
        <v>5609</v>
      </c>
      <c r="H7218" s="3">
        <v>19000</v>
      </c>
      <c r="I7218" s="3">
        <v>-19000</v>
      </c>
      <c r="J7218" s="3">
        <v>0</v>
      </c>
    </row>
    <row r="7219" spans="1:10" x14ac:dyDescent="0.25">
      <c r="A7219" s="4" t="s">
        <v>9696</v>
      </c>
      <c r="B7219" s="4" t="s">
        <v>11130</v>
      </c>
      <c r="C7219" s="11" t="s">
        <v>11124</v>
      </c>
      <c r="D7219" t="s">
        <v>9663</v>
      </c>
      <c r="E7219" t="s">
        <v>1</v>
      </c>
      <c r="F7219" s="2">
        <v>44727</v>
      </c>
      <c r="G7219" t="s">
        <v>9664</v>
      </c>
      <c r="H7219" s="3">
        <v>760.5</v>
      </c>
      <c r="I7219" s="3">
        <v>-269.33999999999997</v>
      </c>
      <c r="J7219" s="3">
        <v>491.16</v>
      </c>
    </row>
    <row r="7220" spans="1:10" x14ac:dyDescent="0.25">
      <c r="A7220" s="4" t="s">
        <v>9696</v>
      </c>
      <c r="B7220" s="4" t="s">
        <v>11130</v>
      </c>
      <c r="C7220" s="11" t="s">
        <v>11124</v>
      </c>
      <c r="D7220" t="s">
        <v>9665</v>
      </c>
      <c r="E7220" t="s">
        <v>1</v>
      </c>
      <c r="F7220" s="2">
        <v>44013</v>
      </c>
      <c r="G7220" t="s">
        <v>9666</v>
      </c>
      <c r="H7220" s="3">
        <v>1246</v>
      </c>
      <c r="I7220" s="3">
        <v>-1090.25</v>
      </c>
      <c r="J7220" s="3">
        <v>155.75</v>
      </c>
    </row>
    <row r="7221" spans="1:10" x14ac:dyDescent="0.25">
      <c r="A7221" s="4" t="s">
        <v>9696</v>
      </c>
      <c r="B7221" s="4" t="s">
        <v>11130</v>
      </c>
      <c r="C7221" s="11" t="s">
        <v>11124</v>
      </c>
      <c r="D7221" t="s">
        <v>9667</v>
      </c>
      <c r="E7221" t="s">
        <v>1</v>
      </c>
      <c r="F7221" s="2">
        <v>43573</v>
      </c>
      <c r="G7221" t="s">
        <v>9668</v>
      </c>
      <c r="H7221" s="3">
        <v>2180</v>
      </c>
      <c r="I7221" s="3">
        <v>-2180</v>
      </c>
      <c r="J7221" s="3">
        <v>0</v>
      </c>
    </row>
    <row r="7222" spans="1:10" x14ac:dyDescent="0.25">
      <c r="A7222" s="4" t="s">
        <v>9696</v>
      </c>
      <c r="B7222" s="4" t="s">
        <v>11130</v>
      </c>
      <c r="C7222" s="11" t="s">
        <v>11124</v>
      </c>
      <c r="D7222" t="s">
        <v>9669</v>
      </c>
      <c r="E7222" t="s">
        <v>1</v>
      </c>
      <c r="F7222" s="2">
        <v>44651</v>
      </c>
      <c r="G7222" t="s">
        <v>9670</v>
      </c>
      <c r="H7222" s="3">
        <v>4400</v>
      </c>
      <c r="I7222" s="3">
        <v>-2750</v>
      </c>
      <c r="J7222" s="3">
        <v>1650</v>
      </c>
    </row>
    <row r="7223" spans="1:10" x14ac:dyDescent="0.25">
      <c r="A7223" s="4" t="s">
        <v>9696</v>
      </c>
      <c r="B7223" s="4" t="s">
        <v>11130</v>
      </c>
      <c r="C7223" s="11" t="s">
        <v>11124</v>
      </c>
      <c r="D7223" t="s">
        <v>9671</v>
      </c>
      <c r="E7223" t="s">
        <v>1</v>
      </c>
      <c r="F7223" s="2">
        <v>43524</v>
      </c>
      <c r="G7223" t="s">
        <v>9672</v>
      </c>
      <c r="H7223" s="3">
        <v>600</v>
      </c>
      <c r="I7223" s="3">
        <v>-600</v>
      </c>
      <c r="J7223" s="3">
        <v>0</v>
      </c>
    </row>
    <row r="7224" spans="1:10" x14ac:dyDescent="0.25">
      <c r="A7224" s="4" t="s">
        <v>9696</v>
      </c>
      <c r="B7224" s="4" t="s">
        <v>11130</v>
      </c>
      <c r="C7224" s="11" t="s">
        <v>11124</v>
      </c>
      <c r="D7224" t="s">
        <v>9673</v>
      </c>
      <c r="E7224" t="s">
        <v>1</v>
      </c>
      <c r="F7224" s="2">
        <v>43614</v>
      </c>
      <c r="G7224" t="s">
        <v>9674</v>
      </c>
      <c r="H7224" s="3">
        <v>650</v>
      </c>
      <c r="I7224" s="3">
        <v>-650</v>
      </c>
      <c r="J7224" s="3">
        <v>0</v>
      </c>
    </row>
    <row r="7225" spans="1:10" x14ac:dyDescent="0.25">
      <c r="A7225" s="4" t="s">
        <v>9696</v>
      </c>
      <c r="B7225" s="4" t="s">
        <v>11130</v>
      </c>
      <c r="C7225" s="11" t="s">
        <v>11124</v>
      </c>
      <c r="D7225" t="s">
        <v>9675</v>
      </c>
      <c r="E7225" t="s">
        <v>1</v>
      </c>
      <c r="F7225" s="2">
        <v>44408</v>
      </c>
      <c r="G7225" t="s">
        <v>9676</v>
      </c>
      <c r="H7225" s="3">
        <v>677</v>
      </c>
      <c r="I7225" s="3">
        <v>-423.12</v>
      </c>
      <c r="J7225" s="3">
        <v>253.88</v>
      </c>
    </row>
    <row r="7226" spans="1:10" x14ac:dyDescent="0.25">
      <c r="A7226" s="4" t="s">
        <v>9696</v>
      </c>
      <c r="B7226" s="4" t="s">
        <v>11130</v>
      </c>
      <c r="C7226" s="11" t="s">
        <v>11124</v>
      </c>
      <c r="D7226" t="s">
        <v>9677</v>
      </c>
      <c r="E7226" t="s">
        <v>1</v>
      </c>
      <c r="F7226" s="2">
        <v>44849</v>
      </c>
      <c r="G7226" t="s">
        <v>4884</v>
      </c>
      <c r="H7226" s="3">
        <v>800</v>
      </c>
      <c r="I7226" s="3">
        <v>-300</v>
      </c>
      <c r="J7226" s="3">
        <v>500</v>
      </c>
    </row>
    <row r="7227" spans="1:10" x14ac:dyDescent="0.25">
      <c r="A7227" s="4" t="s">
        <v>9696</v>
      </c>
      <c r="B7227" s="4" t="s">
        <v>11130</v>
      </c>
      <c r="C7227" s="11" t="s">
        <v>11124</v>
      </c>
      <c r="D7227" t="s">
        <v>9678</v>
      </c>
      <c r="E7227" t="s">
        <v>1</v>
      </c>
      <c r="F7227" s="2">
        <v>44849</v>
      </c>
      <c r="G7227" t="s">
        <v>4884</v>
      </c>
      <c r="H7227" s="3">
        <v>800</v>
      </c>
      <c r="I7227" s="3">
        <v>-300</v>
      </c>
      <c r="J7227" s="3">
        <v>500</v>
      </c>
    </row>
    <row r="7228" spans="1:10" x14ac:dyDescent="0.25">
      <c r="A7228" s="4" t="s">
        <v>9696</v>
      </c>
      <c r="B7228" s="4" t="s">
        <v>11130</v>
      </c>
      <c r="C7228" s="11" t="s">
        <v>11124</v>
      </c>
      <c r="D7228" t="s">
        <v>9679</v>
      </c>
      <c r="E7228" t="s">
        <v>1</v>
      </c>
      <c r="F7228" s="2">
        <v>43404</v>
      </c>
      <c r="G7228" t="s">
        <v>9680</v>
      </c>
      <c r="H7228" s="3">
        <v>9900</v>
      </c>
      <c r="I7228" s="3">
        <v>-9900</v>
      </c>
      <c r="J7228" s="3">
        <v>0</v>
      </c>
    </row>
    <row r="7229" spans="1:10" x14ac:dyDescent="0.25">
      <c r="A7229" s="4" t="s">
        <v>9696</v>
      </c>
      <c r="B7229" s="4" t="s">
        <v>11130</v>
      </c>
      <c r="C7229" s="11" t="s">
        <v>11124</v>
      </c>
      <c r="D7229" t="s">
        <v>9681</v>
      </c>
      <c r="E7229" t="s">
        <v>1</v>
      </c>
      <c r="F7229" s="2">
        <v>43861</v>
      </c>
      <c r="G7229" t="s">
        <v>9682</v>
      </c>
      <c r="H7229" s="3">
        <v>2413</v>
      </c>
      <c r="I7229" s="3">
        <v>-2413</v>
      </c>
      <c r="J7229" s="3">
        <v>0</v>
      </c>
    </row>
    <row r="7230" spans="1:10" x14ac:dyDescent="0.25">
      <c r="A7230" s="4" t="s">
        <v>9696</v>
      </c>
      <c r="B7230" s="4" t="s">
        <v>11130</v>
      </c>
      <c r="C7230" s="11" t="s">
        <v>11124</v>
      </c>
      <c r="D7230" t="s">
        <v>9683</v>
      </c>
      <c r="E7230" t="s">
        <v>1</v>
      </c>
      <c r="F7230" s="2">
        <v>44013</v>
      </c>
      <c r="G7230" t="s">
        <v>9684</v>
      </c>
      <c r="H7230" s="3">
        <v>840</v>
      </c>
      <c r="I7230" s="3">
        <v>-735</v>
      </c>
      <c r="J7230" s="3">
        <v>105</v>
      </c>
    </row>
    <row r="7231" spans="1:10" x14ac:dyDescent="0.25">
      <c r="A7231" s="4" t="s">
        <v>9696</v>
      </c>
      <c r="B7231" s="4" t="s">
        <v>11130</v>
      </c>
      <c r="C7231" s="11" t="s">
        <v>11124</v>
      </c>
      <c r="D7231" t="s">
        <v>9685</v>
      </c>
      <c r="E7231" t="s">
        <v>1</v>
      </c>
      <c r="F7231" s="2">
        <v>44773</v>
      </c>
      <c r="G7231" t="s">
        <v>9686</v>
      </c>
      <c r="H7231" s="3">
        <v>1339.38</v>
      </c>
      <c r="I7231" s="3">
        <v>-502.27</v>
      </c>
      <c r="J7231" s="3">
        <v>837.11</v>
      </c>
    </row>
    <row r="7232" spans="1:10" x14ac:dyDescent="0.25">
      <c r="A7232" s="4" t="s">
        <v>9696</v>
      </c>
      <c r="B7232" s="4" t="s">
        <v>11130</v>
      </c>
      <c r="C7232" s="11" t="s">
        <v>11124</v>
      </c>
      <c r="D7232" t="s">
        <v>9687</v>
      </c>
      <c r="E7232" t="s">
        <v>1</v>
      </c>
      <c r="F7232" s="2">
        <v>44926</v>
      </c>
      <c r="G7232" t="s">
        <v>9688</v>
      </c>
      <c r="H7232" s="3">
        <v>3800</v>
      </c>
      <c r="I7232" s="3">
        <v>-1425</v>
      </c>
      <c r="J7232" s="3">
        <v>2375</v>
      </c>
    </row>
    <row r="7233" spans="1:10" x14ac:dyDescent="0.25">
      <c r="A7233" s="4" t="s">
        <v>9696</v>
      </c>
      <c r="B7233" s="4" t="s">
        <v>11130</v>
      </c>
      <c r="C7233" s="11" t="s">
        <v>11124</v>
      </c>
      <c r="D7233" t="s">
        <v>9689</v>
      </c>
      <c r="E7233" t="s">
        <v>1</v>
      </c>
      <c r="F7233" s="2">
        <v>44347</v>
      </c>
      <c r="G7233" t="s">
        <v>9690</v>
      </c>
      <c r="H7233" s="3">
        <v>980</v>
      </c>
      <c r="I7233" s="3">
        <v>-612.5</v>
      </c>
      <c r="J7233" s="3">
        <v>367.5</v>
      </c>
    </row>
    <row r="7234" spans="1:10" x14ac:dyDescent="0.25">
      <c r="A7234" s="4" t="s">
        <v>9696</v>
      </c>
      <c r="B7234" s="4" t="s">
        <v>11130</v>
      </c>
      <c r="C7234" s="11" t="s">
        <v>11124</v>
      </c>
      <c r="D7234" t="s">
        <v>9691</v>
      </c>
      <c r="E7234" t="s">
        <v>1</v>
      </c>
      <c r="F7234" s="2">
        <v>43616</v>
      </c>
      <c r="G7234" t="s">
        <v>9692</v>
      </c>
      <c r="H7234" s="3">
        <v>8000</v>
      </c>
      <c r="I7234" s="3">
        <v>-8000</v>
      </c>
      <c r="J7234" s="3">
        <v>0</v>
      </c>
    </row>
    <row r="7235" spans="1:10" x14ac:dyDescent="0.25">
      <c r="A7235" s="4" t="s">
        <v>9696</v>
      </c>
      <c r="B7235" s="4" t="s">
        <v>11130</v>
      </c>
      <c r="C7235" s="11" t="s">
        <v>11124</v>
      </c>
      <c r="D7235" t="s">
        <v>9693</v>
      </c>
      <c r="E7235" t="s">
        <v>1</v>
      </c>
      <c r="F7235" s="2">
        <v>43573</v>
      </c>
      <c r="G7235" t="s">
        <v>5609</v>
      </c>
      <c r="H7235" s="3">
        <v>7245</v>
      </c>
      <c r="I7235" s="3">
        <v>-7245</v>
      </c>
      <c r="J7235" s="3">
        <v>0</v>
      </c>
    </row>
    <row r="7236" spans="1:10" x14ac:dyDescent="0.25">
      <c r="A7236" s="4" t="s">
        <v>9696</v>
      </c>
      <c r="B7236" s="4" t="s">
        <v>11130</v>
      </c>
      <c r="C7236" s="11" t="s">
        <v>11124</v>
      </c>
      <c r="D7236" t="s">
        <v>9694</v>
      </c>
      <c r="E7236" t="s">
        <v>1</v>
      </c>
      <c r="F7236" s="2">
        <v>44712</v>
      </c>
      <c r="G7236" t="s">
        <v>9695</v>
      </c>
      <c r="H7236" s="3">
        <v>4500</v>
      </c>
      <c r="I7236" s="3">
        <v>-1640.63</v>
      </c>
      <c r="J7236" s="3">
        <v>2859.37</v>
      </c>
    </row>
    <row r="7237" spans="1:10" x14ac:dyDescent="0.25">
      <c r="D7237" s="4" t="s">
        <v>9696</v>
      </c>
      <c r="E7237" s="4" t="s">
        <v>162</v>
      </c>
      <c r="F7237" s="5"/>
      <c r="G7237" s="4" t="s">
        <v>162</v>
      </c>
      <c r="H7237" s="6">
        <v>606496.13</v>
      </c>
      <c r="I7237" s="6">
        <v>-449790.11</v>
      </c>
      <c r="J7237" s="6">
        <v>156706.01999999999</v>
      </c>
    </row>
    <row r="7238" spans="1:10" x14ac:dyDescent="0.25">
      <c r="D7238" s="4" t="s">
        <v>9697</v>
      </c>
      <c r="E7238" s="4" t="s">
        <v>162</v>
      </c>
      <c r="F7238" s="5"/>
      <c r="G7238" s="4" t="s">
        <v>162</v>
      </c>
      <c r="H7238" s="6">
        <v>606496.13</v>
      </c>
      <c r="I7238" s="6">
        <v>-449790.11</v>
      </c>
      <c r="J7238" s="6">
        <v>156706.01999999999</v>
      </c>
    </row>
    <row r="7239" spans="1:10" x14ac:dyDescent="0.25">
      <c r="A7239" s="4" t="s">
        <v>9702</v>
      </c>
      <c r="B7239" s="4" t="s">
        <v>11131</v>
      </c>
      <c r="C7239" s="11" t="s">
        <v>11124</v>
      </c>
      <c r="D7239" t="s">
        <v>9698</v>
      </c>
      <c r="E7239" t="s">
        <v>1</v>
      </c>
      <c r="F7239" s="2">
        <v>38896</v>
      </c>
      <c r="G7239" t="s">
        <v>9699</v>
      </c>
      <c r="H7239" s="3">
        <v>11661.22</v>
      </c>
      <c r="I7239" s="3">
        <v>-11661.22</v>
      </c>
      <c r="J7239" s="3">
        <v>0</v>
      </c>
    </row>
    <row r="7240" spans="1:10" x14ac:dyDescent="0.25">
      <c r="A7240" s="4" t="s">
        <v>9702</v>
      </c>
      <c r="B7240" s="4" t="s">
        <v>11131</v>
      </c>
      <c r="C7240" s="11" t="s">
        <v>11124</v>
      </c>
      <c r="D7240" t="s">
        <v>9700</v>
      </c>
      <c r="E7240" t="s">
        <v>1</v>
      </c>
      <c r="F7240" s="2">
        <v>40755</v>
      </c>
      <c r="G7240" t="s">
        <v>9701</v>
      </c>
      <c r="H7240" s="3">
        <v>45000</v>
      </c>
      <c r="I7240" s="3">
        <v>-45000</v>
      </c>
      <c r="J7240" s="3">
        <v>0</v>
      </c>
    </row>
    <row r="7241" spans="1:10" x14ac:dyDescent="0.25">
      <c r="D7241" s="4" t="s">
        <v>9702</v>
      </c>
      <c r="E7241" s="4" t="s">
        <v>162</v>
      </c>
      <c r="F7241" s="5"/>
      <c r="G7241" s="4" t="s">
        <v>162</v>
      </c>
      <c r="H7241" s="6">
        <v>56661.22</v>
      </c>
      <c r="I7241" s="6">
        <v>-56661.22</v>
      </c>
      <c r="J7241" s="6">
        <v>0</v>
      </c>
    </row>
    <row r="7242" spans="1:10" x14ac:dyDescent="0.25">
      <c r="D7242" s="4" t="s">
        <v>9703</v>
      </c>
      <c r="E7242" s="4" t="s">
        <v>162</v>
      </c>
      <c r="F7242" s="5"/>
      <c r="G7242" s="4" t="s">
        <v>162</v>
      </c>
      <c r="H7242" s="6">
        <v>56661.22</v>
      </c>
      <c r="I7242" s="6">
        <v>-56661.22</v>
      </c>
      <c r="J7242" s="6">
        <v>0</v>
      </c>
    </row>
    <row r="7243" spans="1:10" x14ac:dyDescent="0.25">
      <c r="A7243" s="4" t="s">
        <v>9710</v>
      </c>
      <c r="B7243" s="4" t="s">
        <v>11132</v>
      </c>
      <c r="C7243" s="11" t="s">
        <v>11124</v>
      </c>
      <c r="D7243" t="s">
        <v>9704</v>
      </c>
      <c r="E7243" t="s">
        <v>1</v>
      </c>
      <c r="F7243" s="2">
        <v>37257</v>
      </c>
      <c r="G7243" t="s">
        <v>9705</v>
      </c>
      <c r="H7243" s="3">
        <v>11900</v>
      </c>
      <c r="I7243" s="3">
        <v>-11900</v>
      </c>
      <c r="J7243" s="3">
        <v>0</v>
      </c>
    </row>
    <row r="7244" spans="1:10" x14ac:dyDescent="0.25">
      <c r="A7244" s="4" t="s">
        <v>9710</v>
      </c>
      <c r="B7244" s="4" t="s">
        <v>11132</v>
      </c>
      <c r="C7244" s="11" t="s">
        <v>11124</v>
      </c>
      <c r="D7244" t="s">
        <v>9706</v>
      </c>
      <c r="E7244" t="s">
        <v>1</v>
      </c>
      <c r="F7244" s="2">
        <v>42846</v>
      </c>
      <c r="G7244" t="s">
        <v>9707</v>
      </c>
      <c r="H7244" s="3">
        <v>2150</v>
      </c>
      <c r="I7244" s="3">
        <v>-2150</v>
      </c>
      <c r="J7244" s="3">
        <v>0</v>
      </c>
    </row>
    <row r="7245" spans="1:10" x14ac:dyDescent="0.25">
      <c r="A7245" s="4" t="s">
        <v>9710</v>
      </c>
      <c r="B7245" s="4" t="s">
        <v>11132</v>
      </c>
      <c r="C7245" s="11" t="s">
        <v>11124</v>
      </c>
      <c r="D7245" t="s">
        <v>9708</v>
      </c>
      <c r="E7245" t="s">
        <v>1</v>
      </c>
      <c r="F7245" s="2">
        <v>34700</v>
      </c>
      <c r="G7245" t="s">
        <v>9709</v>
      </c>
      <c r="H7245" s="3">
        <v>3739.15</v>
      </c>
      <c r="I7245" s="3">
        <v>-3739.15</v>
      </c>
      <c r="J7245" s="3">
        <v>0</v>
      </c>
    </row>
    <row r="7246" spans="1:10" x14ac:dyDescent="0.25">
      <c r="D7246" s="4" t="s">
        <v>9710</v>
      </c>
      <c r="E7246" s="4" t="s">
        <v>162</v>
      </c>
      <c r="F7246" s="5"/>
      <c r="G7246" s="4" t="s">
        <v>162</v>
      </c>
      <c r="H7246" s="6">
        <v>17789.150000000001</v>
      </c>
      <c r="I7246" s="6">
        <v>-17789.150000000001</v>
      </c>
      <c r="J7246" s="6">
        <v>0</v>
      </c>
    </row>
    <row r="7247" spans="1:10" x14ac:dyDescent="0.25">
      <c r="D7247" s="4" t="s">
        <v>9711</v>
      </c>
      <c r="E7247" s="4" t="s">
        <v>162</v>
      </c>
      <c r="F7247" s="5"/>
      <c r="G7247" s="4" t="s">
        <v>162</v>
      </c>
      <c r="H7247" s="6">
        <v>17789.150000000001</v>
      </c>
      <c r="I7247" s="6">
        <v>-17789.150000000001</v>
      </c>
      <c r="J7247" s="6">
        <v>0</v>
      </c>
    </row>
    <row r="7248" spans="1:10" x14ac:dyDescent="0.25">
      <c r="A7248" s="4" t="s">
        <v>10188</v>
      </c>
      <c r="B7248" s="4" t="s">
        <v>11133</v>
      </c>
      <c r="C7248" s="11" t="s">
        <v>11124</v>
      </c>
      <c r="D7248" t="s">
        <v>530</v>
      </c>
      <c r="E7248" t="s">
        <v>1</v>
      </c>
      <c r="F7248" s="2">
        <v>26299</v>
      </c>
      <c r="G7248" t="s">
        <v>9712</v>
      </c>
      <c r="H7248" s="3">
        <v>65.66</v>
      </c>
      <c r="I7248" s="3">
        <v>-65.66</v>
      </c>
      <c r="J7248" s="3">
        <v>0</v>
      </c>
    </row>
    <row r="7249" spans="1:10" x14ac:dyDescent="0.25">
      <c r="A7249" s="4" t="s">
        <v>10188</v>
      </c>
      <c r="B7249" s="4" t="s">
        <v>11133</v>
      </c>
      <c r="C7249" s="11" t="s">
        <v>11124</v>
      </c>
      <c r="D7249" t="s">
        <v>534</v>
      </c>
      <c r="E7249" t="s">
        <v>1</v>
      </c>
      <c r="F7249" s="2">
        <v>26299</v>
      </c>
      <c r="G7249" t="s">
        <v>9713</v>
      </c>
      <c r="H7249" s="3">
        <v>139.68</v>
      </c>
      <c r="I7249" s="3">
        <v>-139.68</v>
      </c>
      <c r="J7249" s="3">
        <v>0</v>
      </c>
    </row>
    <row r="7250" spans="1:10" x14ac:dyDescent="0.25">
      <c r="A7250" s="4" t="s">
        <v>10188</v>
      </c>
      <c r="B7250" s="4" t="s">
        <v>11133</v>
      </c>
      <c r="C7250" s="11" t="s">
        <v>11124</v>
      </c>
      <c r="D7250" t="s">
        <v>536</v>
      </c>
      <c r="E7250" t="s">
        <v>1</v>
      </c>
      <c r="F7250" s="2">
        <v>26299</v>
      </c>
      <c r="G7250" t="s">
        <v>9714</v>
      </c>
      <c r="H7250" s="3">
        <v>41.65</v>
      </c>
      <c r="I7250" s="3">
        <v>-41.65</v>
      </c>
      <c r="J7250" s="3">
        <v>0</v>
      </c>
    </row>
    <row r="7251" spans="1:10" x14ac:dyDescent="0.25">
      <c r="A7251" s="4" t="s">
        <v>10188</v>
      </c>
      <c r="B7251" s="4" t="s">
        <v>11133</v>
      </c>
      <c r="C7251" s="11" t="s">
        <v>11124</v>
      </c>
      <c r="D7251" t="s">
        <v>9715</v>
      </c>
      <c r="E7251" t="s">
        <v>1</v>
      </c>
      <c r="F7251" s="2">
        <v>29221</v>
      </c>
      <c r="G7251" t="s">
        <v>9716</v>
      </c>
      <c r="H7251" s="3">
        <v>145.63999999999999</v>
      </c>
      <c r="I7251" s="3">
        <v>-145.63999999999999</v>
      </c>
      <c r="J7251" s="3">
        <v>0</v>
      </c>
    </row>
    <row r="7252" spans="1:10" x14ac:dyDescent="0.25">
      <c r="A7252" s="4" t="s">
        <v>10188</v>
      </c>
      <c r="B7252" s="4" t="s">
        <v>11133</v>
      </c>
      <c r="C7252" s="11" t="s">
        <v>11124</v>
      </c>
      <c r="D7252" t="s">
        <v>9717</v>
      </c>
      <c r="E7252" t="s">
        <v>1</v>
      </c>
      <c r="F7252" s="2">
        <v>27030</v>
      </c>
      <c r="G7252" t="s">
        <v>9718</v>
      </c>
      <c r="H7252" s="3">
        <v>161.55000000000001</v>
      </c>
      <c r="I7252" s="3">
        <v>-161.55000000000001</v>
      </c>
      <c r="J7252" s="3">
        <v>0</v>
      </c>
    </row>
    <row r="7253" spans="1:10" x14ac:dyDescent="0.25">
      <c r="A7253" s="4" t="s">
        <v>10188</v>
      </c>
      <c r="B7253" s="4" t="s">
        <v>11133</v>
      </c>
      <c r="C7253" s="11" t="s">
        <v>11124</v>
      </c>
      <c r="D7253" t="s">
        <v>9719</v>
      </c>
      <c r="E7253" t="s">
        <v>1</v>
      </c>
      <c r="F7253" s="2">
        <v>27395</v>
      </c>
      <c r="G7253" t="s">
        <v>9720</v>
      </c>
      <c r="H7253" s="3">
        <v>120.15</v>
      </c>
      <c r="I7253" s="3">
        <v>-120.15</v>
      </c>
      <c r="J7253" s="3">
        <v>0</v>
      </c>
    </row>
    <row r="7254" spans="1:10" x14ac:dyDescent="0.25">
      <c r="A7254" s="4" t="s">
        <v>10188</v>
      </c>
      <c r="B7254" s="4" t="s">
        <v>11133</v>
      </c>
      <c r="C7254" s="11" t="s">
        <v>11124</v>
      </c>
      <c r="D7254" t="s">
        <v>9721</v>
      </c>
      <c r="E7254" t="s">
        <v>1</v>
      </c>
      <c r="F7254" s="2">
        <v>27760</v>
      </c>
      <c r="G7254" t="s">
        <v>9722</v>
      </c>
      <c r="H7254" s="3">
        <v>97.02</v>
      </c>
      <c r="I7254" s="3">
        <v>-97.02</v>
      </c>
      <c r="J7254" s="3">
        <v>0</v>
      </c>
    </row>
    <row r="7255" spans="1:10" x14ac:dyDescent="0.25">
      <c r="A7255" s="4" t="s">
        <v>10188</v>
      </c>
      <c r="B7255" s="4" t="s">
        <v>11133</v>
      </c>
      <c r="C7255" s="11" t="s">
        <v>11124</v>
      </c>
      <c r="D7255" t="s">
        <v>9723</v>
      </c>
      <c r="E7255" t="s">
        <v>1</v>
      </c>
      <c r="F7255" s="2">
        <v>27760</v>
      </c>
      <c r="G7255" t="s">
        <v>9724</v>
      </c>
      <c r="H7255" s="3">
        <v>79.849999999999994</v>
      </c>
      <c r="I7255" s="3">
        <v>-79.849999999999994</v>
      </c>
      <c r="J7255" s="3">
        <v>0</v>
      </c>
    </row>
    <row r="7256" spans="1:10" x14ac:dyDescent="0.25">
      <c r="A7256" s="4" t="s">
        <v>10188</v>
      </c>
      <c r="B7256" s="4" t="s">
        <v>11133</v>
      </c>
      <c r="C7256" s="11" t="s">
        <v>11124</v>
      </c>
      <c r="D7256" t="s">
        <v>9725</v>
      </c>
      <c r="E7256" t="s">
        <v>1</v>
      </c>
      <c r="F7256" s="2">
        <v>27760</v>
      </c>
      <c r="G7256" t="s">
        <v>9726</v>
      </c>
      <c r="H7256" s="3">
        <v>66.790000000000006</v>
      </c>
      <c r="I7256" s="3">
        <v>-66.790000000000006</v>
      </c>
      <c r="J7256" s="3">
        <v>0</v>
      </c>
    </row>
    <row r="7257" spans="1:10" x14ac:dyDescent="0.25">
      <c r="A7257" s="4" t="s">
        <v>10188</v>
      </c>
      <c r="B7257" s="4" t="s">
        <v>11133</v>
      </c>
      <c r="C7257" s="11" t="s">
        <v>11124</v>
      </c>
      <c r="D7257" t="s">
        <v>9727</v>
      </c>
      <c r="E7257" t="s">
        <v>1</v>
      </c>
      <c r="F7257" s="2">
        <v>27760</v>
      </c>
      <c r="G7257" t="s">
        <v>9728</v>
      </c>
      <c r="H7257" s="3">
        <v>127.62</v>
      </c>
      <c r="I7257" s="3">
        <v>-127.62</v>
      </c>
      <c r="J7257" s="3">
        <v>0</v>
      </c>
    </row>
    <row r="7258" spans="1:10" x14ac:dyDescent="0.25">
      <c r="A7258" s="4" t="s">
        <v>10188</v>
      </c>
      <c r="B7258" s="4" t="s">
        <v>11133</v>
      </c>
      <c r="C7258" s="11" t="s">
        <v>11124</v>
      </c>
      <c r="D7258" t="s">
        <v>9729</v>
      </c>
      <c r="E7258" t="s">
        <v>1</v>
      </c>
      <c r="F7258" s="2">
        <v>27760</v>
      </c>
      <c r="G7258" t="s">
        <v>9728</v>
      </c>
      <c r="H7258" s="3">
        <v>127.62</v>
      </c>
      <c r="I7258" s="3">
        <v>-127.62</v>
      </c>
      <c r="J7258" s="3">
        <v>0</v>
      </c>
    </row>
    <row r="7259" spans="1:10" x14ac:dyDescent="0.25">
      <c r="A7259" s="4" t="s">
        <v>10188</v>
      </c>
      <c r="B7259" s="4" t="s">
        <v>11133</v>
      </c>
      <c r="C7259" s="11" t="s">
        <v>11124</v>
      </c>
      <c r="D7259" t="s">
        <v>9730</v>
      </c>
      <c r="E7259" t="s">
        <v>1</v>
      </c>
      <c r="F7259" s="2">
        <v>27760</v>
      </c>
      <c r="G7259" t="s">
        <v>9731</v>
      </c>
      <c r="H7259" s="3">
        <v>79.849999999999994</v>
      </c>
      <c r="I7259" s="3">
        <v>-79.849999999999994</v>
      </c>
      <c r="J7259" s="3">
        <v>0</v>
      </c>
    </row>
    <row r="7260" spans="1:10" x14ac:dyDescent="0.25">
      <c r="A7260" s="4" t="s">
        <v>10188</v>
      </c>
      <c r="B7260" s="4" t="s">
        <v>11133</v>
      </c>
      <c r="C7260" s="11" t="s">
        <v>11124</v>
      </c>
      <c r="D7260" t="s">
        <v>9732</v>
      </c>
      <c r="E7260" t="s">
        <v>1</v>
      </c>
      <c r="F7260" s="2">
        <v>27760</v>
      </c>
      <c r="G7260" t="s">
        <v>9733</v>
      </c>
      <c r="H7260" s="3">
        <v>97.02</v>
      </c>
      <c r="I7260" s="3">
        <v>-97.02</v>
      </c>
      <c r="J7260" s="3">
        <v>0</v>
      </c>
    </row>
    <row r="7261" spans="1:10" x14ac:dyDescent="0.25">
      <c r="A7261" s="4" t="s">
        <v>10188</v>
      </c>
      <c r="B7261" s="4" t="s">
        <v>11133</v>
      </c>
      <c r="C7261" s="11" t="s">
        <v>11124</v>
      </c>
      <c r="D7261" t="s">
        <v>9734</v>
      </c>
      <c r="E7261" t="s">
        <v>1</v>
      </c>
      <c r="F7261" s="2">
        <v>27760</v>
      </c>
      <c r="G7261" t="s">
        <v>9735</v>
      </c>
      <c r="H7261" s="3">
        <v>132.09</v>
      </c>
      <c r="I7261" s="3">
        <v>-132.09</v>
      </c>
      <c r="J7261" s="3">
        <v>0</v>
      </c>
    </row>
    <row r="7262" spans="1:10" x14ac:dyDescent="0.25">
      <c r="A7262" s="4" t="s">
        <v>10188</v>
      </c>
      <c r="B7262" s="4" t="s">
        <v>11133</v>
      </c>
      <c r="C7262" s="11" t="s">
        <v>11124</v>
      </c>
      <c r="D7262" t="s">
        <v>9734</v>
      </c>
      <c r="E7262" t="s">
        <v>7</v>
      </c>
      <c r="F7262" s="2">
        <v>27760</v>
      </c>
      <c r="G7262" t="s">
        <v>9736</v>
      </c>
      <c r="H7262" s="3">
        <v>42.53</v>
      </c>
      <c r="I7262" s="3">
        <v>-42.53</v>
      </c>
      <c r="J7262" s="3">
        <v>0</v>
      </c>
    </row>
    <row r="7263" spans="1:10" x14ac:dyDescent="0.25">
      <c r="A7263" s="4" t="s">
        <v>10188</v>
      </c>
      <c r="B7263" s="4" t="s">
        <v>11133</v>
      </c>
      <c r="C7263" s="11" t="s">
        <v>11124</v>
      </c>
      <c r="D7263" t="s">
        <v>9737</v>
      </c>
      <c r="E7263" t="s">
        <v>1</v>
      </c>
      <c r="F7263" s="2">
        <v>27760</v>
      </c>
      <c r="G7263" t="s">
        <v>9735</v>
      </c>
      <c r="H7263" s="3">
        <v>132.09</v>
      </c>
      <c r="I7263" s="3">
        <v>-132.09</v>
      </c>
      <c r="J7263" s="3">
        <v>0</v>
      </c>
    </row>
    <row r="7264" spans="1:10" x14ac:dyDescent="0.25">
      <c r="A7264" s="4" t="s">
        <v>10188</v>
      </c>
      <c r="B7264" s="4" t="s">
        <v>11133</v>
      </c>
      <c r="C7264" s="11" t="s">
        <v>11124</v>
      </c>
      <c r="D7264" t="s">
        <v>9738</v>
      </c>
      <c r="E7264" t="s">
        <v>1</v>
      </c>
      <c r="F7264" s="2">
        <v>27760</v>
      </c>
      <c r="G7264" t="s">
        <v>9735</v>
      </c>
      <c r="H7264" s="3">
        <v>132.09</v>
      </c>
      <c r="I7264" s="3">
        <v>-132.09</v>
      </c>
      <c r="J7264" s="3">
        <v>0</v>
      </c>
    </row>
    <row r="7265" spans="1:10" x14ac:dyDescent="0.25">
      <c r="A7265" s="4" t="s">
        <v>10188</v>
      </c>
      <c r="B7265" s="4" t="s">
        <v>11133</v>
      </c>
      <c r="C7265" s="11" t="s">
        <v>11124</v>
      </c>
      <c r="D7265" t="s">
        <v>9739</v>
      </c>
      <c r="E7265" t="s">
        <v>1</v>
      </c>
      <c r="F7265" s="2">
        <v>28126</v>
      </c>
      <c r="G7265" t="s">
        <v>9740</v>
      </c>
      <c r="H7265" s="3">
        <v>326.61</v>
      </c>
      <c r="I7265" s="3">
        <v>-326.61</v>
      </c>
      <c r="J7265" s="3">
        <v>0</v>
      </c>
    </row>
    <row r="7266" spans="1:10" x14ac:dyDescent="0.25">
      <c r="A7266" s="4" t="s">
        <v>10188</v>
      </c>
      <c r="B7266" s="4" t="s">
        <v>11133</v>
      </c>
      <c r="C7266" s="11" t="s">
        <v>11124</v>
      </c>
      <c r="D7266" t="s">
        <v>9741</v>
      </c>
      <c r="E7266" t="s">
        <v>1</v>
      </c>
      <c r="F7266" s="2">
        <v>28126</v>
      </c>
      <c r="G7266" t="s">
        <v>9742</v>
      </c>
      <c r="H7266" s="3">
        <v>571.14</v>
      </c>
      <c r="I7266" s="3">
        <v>-571.14</v>
      </c>
      <c r="J7266" s="3">
        <v>0</v>
      </c>
    </row>
    <row r="7267" spans="1:10" x14ac:dyDescent="0.25">
      <c r="A7267" s="4" t="s">
        <v>10188</v>
      </c>
      <c r="B7267" s="4" t="s">
        <v>11133</v>
      </c>
      <c r="C7267" s="11" t="s">
        <v>11124</v>
      </c>
      <c r="D7267" t="s">
        <v>9743</v>
      </c>
      <c r="E7267" t="s">
        <v>1</v>
      </c>
      <c r="F7267" s="2">
        <v>28126</v>
      </c>
      <c r="G7267" t="s">
        <v>9744</v>
      </c>
      <c r="H7267" s="3">
        <v>372.41</v>
      </c>
      <c r="I7267" s="3">
        <v>-372.41</v>
      </c>
      <c r="J7267" s="3">
        <v>0</v>
      </c>
    </row>
    <row r="7268" spans="1:10" x14ac:dyDescent="0.25">
      <c r="A7268" s="4" t="s">
        <v>10188</v>
      </c>
      <c r="B7268" s="4" t="s">
        <v>11133</v>
      </c>
      <c r="C7268" s="11" t="s">
        <v>11124</v>
      </c>
      <c r="D7268" t="s">
        <v>9745</v>
      </c>
      <c r="E7268" t="s">
        <v>1</v>
      </c>
      <c r="F7268" s="2">
        <v>28126</v>
      </c>
      <c r="G7268" t="s">
        <v>9746</v>
      </c>
      <c r="H7268" s="3">
        <v>206.12</v>
      </c>
      <c r="I7268" s="3">
        <v>-206.12</v>
      </c>
      <c r="J7268" s="3">
        <v>0</v>
      </c>
    </row>
    <row r="7269" spans="1:10" x14ac:dyDescent="0.25">
      <c r="A7269" s="4" t="s">
        <v>10188</v>
      </c>
      <c r="B7269" s="4" t="s">
        <v>11133</v>
      </c>
      <c r="C7269" s="11" t="s">
        <v>11124</v>
      </c>
      <c r="D7269" t="s">
        <v>9747</v>
      </c>
      <c r="E7269" t="s">
        <v>1</v>
      </c>
      <c r="F7269" s="2">
        <v>28126</v>
      </c>
      <c r="G7269" t="s">
        <v>9748</v>
      </c>
      <c r="H7269" s="3">
        <v>143.29</v>
      </c>
      <c r="I7269" s="3">
        <v>-143.29</v>
      </c>
      <c r="J7269" s="3">
        <v>0</v>
      </c>
    </row>
    <row r="7270" spans="1:10" x14ac:dyDescent="0.25">
      <c r="A7270" s="4" t="s">
        <v>10188</v>
      </c>
      <c r="B7270" s="4" t="s">
        <v>11133</v>
      </c>
      <c r="C7270" s="11" t="s">
        <v>11124</v>
      </c>
      <c r="D7270" t="s">
        <v>9747</v>
      </c>
      <c r="E7270" t="s">
        <v>7</v>
      </c>
      <c r="F7270" s="2">
        <v>28126</v>
      </c>
      <c r="G7270" t="s">
        <v>9749</v>
      </c>
      <c r="H7270" s="3">
        <v>23.13</v>
      </c>
      <c r="I7270" s="3">
        <v>-23.13</v>
      </c>
      <c r="J7270" s="3">
        <v>0</v>
      </c>
    </row>
    <row r="7271" spans="1:10" x14ac:dyDescent="0.25">
      <c r="A7271" s="4" t="s">
        <v>10188</v>
      </c>
      <c r="B7271" s="4" t="s">
        <v>11133</v>
      </c>
      <c r="C7271" s="11" t="s">
        <v>11124</v>
      </c>
      <c r="D7271" t="s">
        <v>9747</v>
      </c>
      <c r="E7271" t="s">
        <v>9</v>
      </c>
      <c r="F7271" s="2">
        <v>28126</v>
      </c>
      <c r="G7271" t="s">
        <v>9750</v>
      </c>
      <c r="H7271" s="3">
        <v>4.4800000000000004</v>
      </c>
      <c r="I7271" s="3">
        <v>-4.4800000000000004</v>
      </c>
      <c r="J7271" s="3">
        <v>0</v>
      </c>
    </row>
    <row r="7272" spans="1:10" x14ac:dyDescent="0.25">
      <c r="A7272" s="4" t="s">
        <v>10188</v>
      </c>
      <c r="B7272" s="4" t="s">
        <v>11133</v>
      </c>
      <c r="C7272" s="11" t="s">
        <v>11124</v>
      </c>
      <c r="D7272" t="s">
        <v>9751</v>
      </c>
      <c r="E7272" t="s">
        <v>1</v>
      </c>
      <c r="F7272" s="2">
        <v>28126</v>
      </c>
      <c r="G7272" t="s">
        <v>9735</v>
      </c>
      <c r="H7272" s="3">
        <v>150.75</v>
      </c>
      <c r="I7272" s="3">
        <v>-150.75</v>
      </c>
      <c r="J7272" s="3">
        <v>0</v>
      </c>
    </row>
    <row r="7273" spans="1:10" x14ac:dyDescent="0.25">
      <c r="A7273" s="4" t="s">
        <v>10188</v>
      </c>
      <c r="B7273" s="4" t="s">
        <v>11133</v>
      </c>
      <c r="C7273" s="11" t="s">
        <v>11124</v>
      </c>
      <c r="D7273" t="s">
        <v>9751</v>
      </c>
      <c r="E7273" t="s">
        <v>7</v>
      </c>
      <c r="F7273" s="2">
        <v>28126</v>
      </c>
      <c r="G7273" t="s">
        <v>9752</v>
      </c>
      <c r="H7273" s="3">
        <v>41.05</v>
      </c>
      <c r="I7273" s="3">
        <v>-41.05</v>
      </c>
      <c r="J7273" s="3">
        <v>0</v>
      </c>
    </row>
    <row r="7274" spans="1:10" x14ac:dyDescent="0.25">
      <c r="A7274" s="4" t="s">
        <v>10188</v>
      </c>
      <c r="B7274" s="4" t="s">
        <v>11133</v>
      </c>
      <c r="C7274" s="11" t="s">
        <v>11124</v>
      </c>
      <c r="D7274" t="s">
        <v>9753</v>
      </c>
      <c r="E7274" t="s">
        <v>1</v>
      </c>
      <c r="F7274" s="2">
        <v>28126</v>
      </c>
      <c r="G7274" t="s">
        <v>9735</v>
      </c>
      <c r="H7274" s="3">
        <v>150.75</v>
      </c>
      <c r="I7274" s="3">
        <v>-150.75</v>
      </c>
      <c r="J7274" s="3">
        <v>0</v>
      </c>
    </row>
    <row r="7275" spans="1:10" x14ac:dyDescent="0.25">
      <c r="A7275" s="4" t="s">
        <v>10188</v>
      </c>
      <c r="B7275" s="4" t="s">
        <v>11133</v>
      </c>
      <c r="C7275" s="11" t="s">
        <v>11124</v>
      </c>
      <c r="D7275" t="s">
        <v>9754</v>
      </c>
      <c r="E7275" t="s">
        <v>1</v>
      </c>
      <c r="F7275" s="2">
        <v>28126</v>
      </c>
      <c r="G7275" t="s">
        <v>9755</v>
      </c>
      <c r="H7275" s="3">
        <v>103</v>
      </c>
      <c r="I7275" s="3">
        <v>-103</v>
      </c>
      <c r="J7275" s="3">
        <v>0</v>
      </c>
    </row>
    <row r="7276" spans="1:10" x14ac:dyDescent="0.25">
      <c r="A7276" s="4" t="s">
        <v>10188</v>
      </c>
      <c r="B7276" s="4" t="s">
        <v>11133</v>
      </c>
      <c r="C7276" s="11" t="s">
        <v>11124</v>
      </c>
      <c r="D7276" t="s">
        <v>9756</v>
      </c>
      <c r="E7276" t="s">
        <v>1</v>
      </c>
      <c r="F7276" s="2">
        <v>28491</v>
      </c>
      <c r="G7276" t="s">
        <v>9757</v>
      </c>
      <c r="H7276" s="3">
        <v>103.25</v>
      </c>
      <c r="I7276" s="3">
        <v>-103.25</v>
      </c>
      <c r="J7276" s="3">
        <v>0</v>
      </c>
    </row>
    <row r="7277" spans="1:10" x14ac:dyDescent="0.25">
      <c r="A7277" s="4" t="s">
        <v>10188</v>
      </c>
      <c r="B7277" s="4" t="s">
        <v>11133</v>
      </c>
      <c r="C7277" s="11" t="s">
        <v>11124</v>
      </c>
      <c r="D7277" t="s">
        <v>9756</v>
      </c>
      <c r="E7277" t="s">
        <v>7</v>
      </c>
      <c r="F7277" s="2">
        <v>28491</v>
      </c>
      <c r="G7277" t="s">
        <v>9758</v>
      </c>
      <c r="H7277" s="3">
        <v>44.26</v>
      </c>
      <c r="I7277" s="3">
        <v>-44.26</v>
      </c>
      <c r="J7277" s="3">
        <v>0</v>
      </c>
    </row>
    <row r="7278" spans="1:10" x14ac:dyDescent="0.25">
      <c r="A7278" s="4" t="s">
        <v>10188</v>
      </c>
      <c r="B7278" s="4" t="s">
        <v>11133</v>
      </c>
      <c r="C7278" s="11" t="s">
        <v>11124</v>
      </c>
      <c r="D7278" t="s">
        <v>9759</v>
      </c>
      <c r="E7278" t="s">
        <v>1</v>
      </c>
      <c r="F7278" s="2">
        <v>28491</v>
      </c>
      <c r="G7278" t="s">
        <v>9760</v>
      </c>
      <c r="H7278" s="3">
        <v>193.15</v>
      </c>
      <c r="I7278" s="3">
        <v>-193.15</v>
      </c>
      <c r="J7278" s="3">
        <v>0</v>
      </c>
    </row>
    <row r="7279" spans="1:10" x14ac:dyDescent="0.25">
      <c r="A7279" s="4" t="s">
        <v>10188</v>
      </c>
      <c r="B7279" s="4" t="s">
        <v>11133</v>
      </c>
      <c r="C7279" s="11" t="s">
        <v>11124</v>
      </c>
      <c r="D7279" t="s">
        <v>9761</v>
      </c>
      <c r="E7279" t="s">
        <v>1</v>
      </c>
      <c r="F7279" s="2">
        <v>28491</v>
      </c>
      <c r="G7279" t="s">
        <v>9762</v>
      </c>
      <c r="H7279" s="3">
        <v>64.27</v>
      </c>
      <c r="I7279" s="3">
        <v>-64.27</v>
      </c>
      <c r="J7279" s="3">
        <v>0</v>
      </c>
    </row>
    <row r="7280" spans="1:10" x14ac:dyDescent="0.25">
      <c r="A7280" s="4" t="s">
        <v>10188</v>
      </c>
      <c r="B7280" s="4" t="s">
        <v>11133</v>
      </c>
      <c r="C7280" s="11" t="s">
        <v>11124</v>
      </c>
      <c r="D7280" t="s">
        <v>9761</v>
      </c>
      <c r="E7280" t="s">
        <v>7</v>
      </c>
      <c r="F7280" s="2">
        <v>28491</v>
      </c>
      <c r="G7280" t="s">
        <v>9763</v>
      </c>
      <c r="H7280" s="3">
        <v>42.14</v>
      </c>
      <c r="I7280" s="3">
        <v>-42.14</v>
      </c>
      <c r="J7280" s="3">
        <v>0</v>
      </c>
    </row>
    <row r="7281" spans="1:10" x14ac:dyDescent="0.25">
      <c r="A7281" s="4" t="s">
        <v>10188</v>
      </c>
      <c r="B7281" s="4" t="s">
        <v>11133</v>
      </c>
      <c r="C7281" s="11" t="s">
        <v>11124</v>
      </c>
      <c r="D7281" t="s">
        <v>9764</v>
      </c>
      <c r="E7281" t="s">
        <v>1</v>
      </c>
      <c r="F7281" s="2">
        <v>28856</v>
      </c>
      <c r="G7281" t="s">
        <v>9765</v>
      </c>
      <c r="H7281" s="3">
        <v>306.08999999999997</v>
      </c>
      <c r="I7281" s="3">
        <v>-306.08999999999997</v>
      </c>
      <c r="J7281" s="3">
        <v>0</v>
      </c>
    </row>
    <row r="7282" spans="1:10" x14ac:dyDescent="0.25">
      <c r="A7282" s="4" t="s">
        <v>10188</v>
      </c>
      <c r="B7282" s="4" t="s">
        <v>11133</v>
      </c>
      <c r="C7282" s="11" t="s">
        <v>11124</v>
      </c>
      <c r="D7282" t="s">
        <v>9766</v>
      </c>
      <c r="E7282" t="s">
        <v>1</v>
      </c>
      <c r="F7282" s="2">
        <v>28491</v>
      </c>
      <c r="G7282" t="s">
        <v>9767</v>
      </c>
      <c r="H7282" s="3">
        <v>239.64</v>
      </c>
      <c r="I7282" s="3">
        <v>-239.64</v>
      </c>
      <c r="J7282" s="3">
        <v>0</v>
      </c>
    </row>
    <row r="7283" spans="1:10" x14ac:dyDescent="0.25">
      <c r="A7283" s="4" t="s">
        <v>10188</v>
      </c>
      <c r="B7283" s="4" t="s">
        <v>11133</v>
      </c>
      <c r="C7283" s="11" t="s">
        <v>11124</v>
      </c>
      <c r="D7283" t="s">
        <v>9768</v>
      </c>
      <c r="E7283" t="s">
        <v>1</v>
      </c>
      <c r="F7283" s="2">
        <v>28856</v>
      </c>
      <c r="G7283" t="s">
        <v>9769</v>
      </c>
      <c r="H7283" s="3">
        <v>211.47</v>
      </c>
      <c r="I7283" s="3">
        <v>-211.47</v>
      </c>
      <c r="J7283" s="3">
        <v>0</v>
      </c>
    </row>
    <row r="7284" spans="1:10" x14ac:dyDescent="0.25">
      <c r="A7284" s="4" t="s">
        <v>10188</v>
      </c>
      <c r="B7284" s="4" t="s">
        <v>11133</v>
      </c>
      <c r="C7284" s="11" t="s">
        <v>11124</v>
      </c>
      <c r="D7284" t="s">
        <v>9770</v>
      </c>
      <c r="E7284" t="s">
        <v>1</v>
      </c>
      <c r="F7284" s="2">
        <v>28856</v>
      </c>
      <c r="G7284" t="s">
        <v>9771</v>
      </c>
      <c r="H7284" s="3">
        <v>180.63</v>
      </c>
      <c r="I7284" s="3">
        <v>-180.63</v>
      </c>
      <c r="J7284" s="3">
        <v>0</v>
      </c>
    </row>
    <row r="7285" spans="1:10" x14ac:dyDescent="0.25">
      <c r="A7285" s="4" t="s">
        <v>10188</v>
      </c>
      <c r="B7285" s="4" t="s">
        <v>11133</v>
      </c>
      <c r="C7285" s="11" t="s">
        <v>11124</v>
      </c>
      <c r="D7285" t="s">
        <v>9772</v>
      </c>
      <c r="E7285" t="s">
        <v>1</v>
      </c>
      <c r="F7285" s="2">
        <v>28856</v>
      </c>
      <c r="G7285" t="s">
        <v>9773</v>
      </c>
      <c r="H7285" s="3">
        <v>140.1</v>
      </c>
      <c r="I7285" s="3">
        <v>-140.1</v>
      </c>
      <c r="J7285" s="3">
        <v>0</v>
      </c>
    </row>
    <row r="7286" spans="1:10" x14ac:dyDescent="0.25">
      <c r="A7286" s="4" t="s">
        <v>10188</v>
      </c>
      <c r="B7286" s="4" t="s">
        <v>11133</v>
      </c>
      <c r="C7286" s="11" t="s">
        <v>11124</v>
      </c>
      <c r="D7286" t="s">
        <v>9772</v>
      </c>
      <c r="E7286" t="s">
        <v>7</v>
      </c>
      <c r="F7286" s="2">
        <v>28856</v>
      </c>
      <c r="G7286" t="s">
        <v>9774</v>
      </c>
      <c r="H7286" s="3">
        <v>16.690000000000001</v>
      </c>
      <c r="I7286" s="3">
        <v>-16.690000000000001</v>
      </c>
      <c r="J7286" s="3">
        <v>0</v>
      </c>
    </row>
    <row r="7287" spans="1:10" x14ac:dyDescent="0.25">
      <c r="A7287" s="4" t="s">
        <v>10188</v>
      </c>
      <c r="B7287" s="4" t="s">
        <v>11133</v>
      </c>
      <c r="C7287" s="11" t="s">
        <v>11124</v>
      </c>
      <c r="D7287" t="s">
        <v>9772</v>
      </c>
      <c r="E7287" t="s">
        <v>9</v>
      </c>
      <c r="F7287" s="2">
        <v>28856</v>
      </c>
      <c r="G7287" t="s">
        <v>9775</v>
      </c>
      <c r="H7287" s="3">
        <v>1.57</v>
      </c>
      <c r="I7287" s="3">
        <v>-1.57</v>
      </c>
      <c r="J7287" s="3">
        <v>0</v>
      </c>
    </row>
    <row r="7288" spans="1:10" x14ac:dyDescent="0.25">
      <c r="A7288" s="4" t="s">
        <v>10188</v>
      </c>
      <c r="B7288" s="4" t="s">
        <v>11133</v>
      </c>
      <c r="C7288" s="11" t="s">
        <v>11124</v>
      </c>
      <c r="D7288" t="s">
        <v>9776</v>
      </c>
      <c r="E7288" t="s">
        <v>1</v>
      </c>
      <c r="F7288" s="2">
        <v>28856</v>
      </c>
      <c r="G7288" t="s">
        <v>9771</v>
      </c>
      <c r="H7288" s="3">
        <v>180.63</v>
      </c>
      <c r="I7288" s="3">
        <v>-180.63</v>
      </c>
      <c r="J7288" s="3">
        <v>0</v>
      </c>
    </row>
    <row r="7289" spans="1:10" x14ac:dyDescent="0.25">
      <c r="A7289" s="4" t="s">
        <v>10188</v>
      </c>
      <c r="B7289" s="4" t="s">
        <v>11133</v>
      </c>
      <c r="C7289" s="11" t="s">
        <v>11124</v>
      </c>
      <c r="D7289" t="s">
        <v>9777</v>
      </c>
      <c r="E7289" t="s">
        <v>1</v>
      </c>
      <c r="F7289" s="2">
        <v>28856</v>
      </c>
      <c r="G7289" t="s">
        <v>9778</v>
      </c>
      <c r="H7289" s="3">
        <v>155</v>
      </c>
      <c r="I7289" s="3">
        <v>-155</v>
      </c>
      <c r="J7289" s="3">
        <v>0</v>
      </c>
    </row>
    <row r="7290" spans="1:10" x14ac:dyDescent="0.25">
      <c r="A7290" s="4" t="s">
        <v>10188</v>
      </c>
      <c r="B7290" s="4" t="s">
        <v>11133</v>
      </c>
      <c r="C7290" s="11" t="s">
        <v>11124</v>
      </c>
      <c r="D7290" t="s">
        <v>9779</v>
      </c>
      <c r="E7290" t="s">
        <v>1</v>
      </c>
      <c r="F7290" s="2">
        <v>28856</v>
      </c>
      <c r="G7290" t="s">
        <v>9748</v>
      </c>
      <c r="H7290" s="3">
        <v>185.4</v>
      </c>
      <c r="I7290" s="3">
        <v>-185.4</v>
      </c>
      <c r="J7290" s="3">
        <v>0</v>
      </c>
    </row>
    <row r="7291" spans="1:10" x14ac:dyDescent="0.25">
      <c r="A7291" s="4" t="s">
        <v>10188</v>
      </c>
      <c r="B7291" s="4" t="s">
        <v>11133</v>
      </c>
      <c r="C7291" s="11" t="s">
        <v>11124</v>
      </c>
      <c r="D7291" t="s">
        <v>9780</v>
      </c>
      <c r="E7291" t="s">
        <v>1</v>
      </c>
      <c r="F7291" s="2">
        <v>28856</v>
      </c>
      <c r="G7291" t="s">
        <v>9733</v>
      </c>
      <c r="H7291" s="3">
        <v>134.13</v>
      </c>
      <c r="I7291" s="3">
        <v>-134.13</v>
      </c>
      <c r="J7291" s="3">
        <v>0</v>
      </c>
    </row>
    <row r="7292" spans="1:10" x14ac:dyDescent="0.25">
      <c r="A7292" s="4" t="s">
        <v>10188</v>
      </c>
      <c r="B7292" s="4" t="s">
        <v>11133</v>
      </c>
      <c r="C7292" s="11" t="s">
        <v>11124</v>
      </c>
      <c r="D7292" t="s">
        <v>9781</v>
      </c>
      <c r="E7292" t="s">
        <v>1</v>
      </c>
      <c r="F7292" s="2">
        <v>28856</v>
      </c>
      <c r="G7292" t="s">
        <v>9728</v>
      </c>
      <c r="H7292" s="3">
        <v>180.63</v>
      </c>
      <c r="I7292" s="3">
        <v>-180.63</v>
      </c>
      <c r="J7292" s="3">
        <v>0</v>
      </c>
    </row>
    <row r="7293" spans="1:10" x14ac:dyDescent="0.25">
      <c r="A7293" s="4" t="s">
        <v>10188</v>
      </c>
      <c r="B7293" s="4" t="s">
        <v>11133</v>
      </c>
      <c r="C7293" s="11" t="s">
        <v>11124</v>
      </c>
      <c r="D7293" t="s">
        <v>9782</v>
      </c>
      <c r="E7293" t="s">
        <v>1</v>
      </c>
      <c r="F7293" s="2">
        <v>28856</v>
      </c>
      <c r="G7293" t="s">
        <v>9783</v>
      </c>
      <c r="H7293" s="3">
        <v>140.1</v>
      </c>
      <c r="I7293" s="3">
        <v>-140.1</v>
      </c>
      <c r="J7293" s="3">
        <v>0</v>
      </c>
    </row>
    <row r="7294" spans="1:10" x14ac:dyDescent="0.25">
      <c r="A7294" s="4" t="s">
        <v>10188</v>
      </c>
      <c r="B7294" s="4" t="s">
        <v>11133</v>
      </c>
      <c r="C7294" s="11" t="s">
        <v>11124</v>
      </c>
      <c r="D7294" t="s">
        <v>9782</v>
      </c>
      <c r="E7294" t="s">
        <v>7</v>
      </c>
      <c r="F7294" s="2">
        <v>28856</v>
      </c>
      <c r="G7294" t="s">
        <v>9774</v>
      </c>
      <c r="H7294" s="3">
        <v>33.39</v>
      </c>
      <c r="I7294" s="3">
        <v>-33.39</v>
      </c>
      <c r="J7294" s="3">
        <v>0</v>
      </c>
    </row>
    <row r="7295" spans="1:10" x14ac:dyDescent="0.25">
      <c r="A7295" s="4" t="s">
        <v>10188</v>
      </c>
      <c r="B7295" s="4" t="s">
        <v>11133</v>
      </c>
      <c r="C7295" s="11" t="s">
        <v>11124</v>
      </c>
      <c r="D7295" t="s">
        <v>9784</v>
      </c>
      <c r="E7295" t="s">
        <v>1</v>
      </c>
      <c r="F7295" s="2">
        <v>28856</v>
      </c>
      <c r="G7295" t="s">
        <v>9785</v>
      </c>
      <c r="H7295" s="3">
        <v>140.1</v>
      </c>
      <c r="I7295" s="3">
        <v>-140.1</v>
      </c>
      <c r="J7295" s="3">
        <v>0</v>
      </c>
    </row>
    <row r="7296" spans="1:10" x14ac:dyDescent="0.25">
      <c r="A7296" s="4" t="s">
        <v>10188</v>
      </c>
      <c r="B7296" s="4" t="s">
        <v>11133</v>
      </c>
      <c r="C7296" s="11" t="s">
        <v>11124</v>
      </c>
      <c r="D7296" t="s">
        <v>9786</v>
      </c>
      <c r="E7296" t="s">
        <v>1</v>
      </c>
      <c r="F7296" s="2">
        <v>28856</v>
      </c>
      <c r="G7296" t="s">
        <v>9787</v>
      </c>
      <c r="H7296" s="3">
        <v>129.94999999999999</v>
      </c>
      <c r="I7296" s="3">
        <v>-129.94999999999999</v>
      </c>
      <c r="J7296" s="3">
        <v>0</v>
      </c>
    </row>
    <row r="7297" spans="1:10" x14ac:dyDescent="0.25">
      <c r="A7297" s="4" t="s">
        <v>10188</v>
      </c>
      <c r="B7297" s="4" t="s">
        <v>11133</v>
      </c>
      <c r="C7297" s="11" t="s">
        <v>11124</v>
      </c>
      <c r="D7297" t="s">
        <v>9788</v>
      </c>
      <c r="E7297" t="s">
        <v>1</v>
      </c>
      <c r="F7297" s="2">
        <v>28856</v>
      </c>
      <c r="G7297" t="s">
        <v>9789</v>
      </c>
      <c r="H7297" s="3">
        <v>49.48</v>
      </c>
      <c r="I7297" s="3">
        <v>-49.48</v>
      </c>
      <c r="J7297" s="3">
        <v>0</v>
      </c>
    </row>
    <row r="7298" spans="1:10" x14ac:dyDescent="0.25">
      <c r="A7298" s="4" t="s">
        <v>10188</v>
      </c>
      <c r="B7298" s="4" t="s">
        <v>11133</v>
      </c>
      <c r="C7298" s="11" t="s">
        <v>11124</v>
      </c>
      <c r="D7298" t="s">
        <v>9790</v>
      </c>
      <c r="E7298" t="s">
        <v>1</v>
      </c>
      <c r="F7298" s="2">
        <v>28856</v>
      </c>
      <c r="G7298" t="s">
        <v>9733</v>
      </c>
      <c r="H7298" s="3">
        <v>134.13</v>
      </c>
      <c r="I7298" s="3">
        <v>-134.13</v>
      </c>
      <c r="J7298" s="3">
        <v>0</v>
      </c>
    </row>
    <row r="7299" spans="1:10" x14ac:dyDescent="0.25">
      <c r="A7299" s="4" t="s">
        <v>10188</v>
      </c>
      <c r="B7299" s="4" t="s">
        <v>11133</v>
      </c>
      <c r="C7299" s="11" t="s">
        <v>11124</v>
      </c>
      <c r="D7299" t="s">
        <v>9791</v>
      </c>
      <c r="E7299" t="s">
        <v>1</v>
      </c>
      <c r="F7299" s="2">
        <v>28856</v>
      </c>
      <c r="G7299" t="s">
        <v>9783</v>
      </c>
      <c r="H7299" s="3">
        <v>140.1</v>
      </c>
      <c r="I7299" s="3">
        <v>-140.1</v>
      </c>
      <c r="J7299" s="3">
        <v>0</v>
      </c>
    </row>
    <row r="7300" spans="1:10" x14ac:dyDescent="0.25">
      <c r="A7300" s="4" t="s">
        <v>10188</v>
      </c>
      <c r="B7300" s="4" t="s">
        <v>11133</v>
      </c>
      <c r="C7300" s="11" t="s">
        <v>11124</v>
      </c>
      <c r="D7300" t="s">
        <v>9792</v>
      </c>
      <c r="E7300" t="s">
        <v>1</v>
      </c>
      <c r="F7300" s="2">
        <v>28856</v>
      </c>
      <c r="G7300" t="s">
        <v>9793</v>
      </c>
      <c r="H7300" s="3">
        <v>140.1</v>
      </c>
      <c r="I7300" s="3">
        <v>-140.1</v>
      </c>
      <c r="J7300" s="3">
        <v>0</v>
      </c>
    </row>
    <row r="7301" spans="1:10" x14ac:dyDescent="0.25">
      <c r="A7301" s="4" t="s">
        <v>10188</v>
      </c>
      <c r="B7301" s="4" t="s">
        <v>11133</v>
      </c>
      <c r="C7301" s="11" t="s">
        <v>11124</v>
      </c>
      <c r="D7301" t="s">
        <v>9794</v>
      </c>
      <c r="E7301" t="s">
        <v>1</v>
      </c>
      <c r="F7301" s="2">
        <v>28856</v>
      </c>
      <c r="G7301" t="s">
        <v>9795</v>
      </c>
      <c r="H7301" s="3">
        <v>319.39999999999998</v>
      </c>
      <c r="I7301" s="3">
        <v>-319.39999999999998</v>
      </c>
      <c r="J7301" s="3">
        <v>0</v>
      </c>
    </row>
    <row r="7302" spans="1:10" x14ac:dyDescent="0.25">
      <c r="A7302" s="4" t="s">
        <v>10188</v>
      </c>
      <c r="B7302" s="4" t="s">
        <v>11133</v>
      </c>
      <c r="C7302" s="11" t="s">
        <v>11124</v>
      </c>
      <c r="D7302" t="s">
        <v>9796</v>
      </c>
      <c r="E7302" t="s">
        <v>1</v>
      </c>
      <c r="F7302" s="2">
        <v>29221</v>
      </c>
      <c r="G7302" t="s">
        <v>9797</v>
      </c>
      <c r="H7302" s="3">
        <v>69.510000000000005</v>
      </c>
      <c r="I7302" s="3">
        <v>-69.510000000000005</v>
      </c>
      <c r="J7302" s="3">
        <v>0</v>
      </c>
    </row>
    <row r="7303" spans="1:10" x14ac:dyDescent="0.25">
      <c r="A7303" s="4" t="s">
        <v>10188</v>
      </c>
      <c r="B7303" s="4" t="s">
        <v>11133</v>
      </c>
      <c r="C7303" s="11" t="s">
        <v>11124</v>
      </c>
      <c r="D7303" t="s">
        <v>9798</v>
      </c>
      <c r="E7303" t="s">
        <v>1</v>
      </c>
      <c r="F7303" s="2">
        <v>29221</v>
      </c>
      <c r="G7303" t="s">
        <v>9797</v>
      </c>
      <c r="H7303" s="3">
        <v>69.510000000000005</v>
      </c>
      <c r="I7303" s="3">
        <v>-69.510000000000005</v>
      </c>
      <c r="J7303" s="3">
        <v>0</v>
      </c>
    </row>
    <row r="7304" spans="1:10" x14ac:dyDescent="0.25">
      <c r="A7304" s="4" t="s">
        <v>10188</v>
      </c>
      <c r="B7304" s="4" t="s">
        <v>11133</v>
      </c>
      <c r="C7304" s="11" t="s">
        <v>11124</v>
      </c>
      <c r="D7304" t="s">
        <v>9799</v>
      </c>
      <c r="E7304" t="s">
        <v>1</v>
      </c>
      <c r="F7304" s="2">
        <v>29221</v>
      </c>
      <c r="G7304" t="s">
        <v>9797</v>
      </c>
      <c r="H7304" s="3">
        <v>69.510000000000005</v>
      </c>
      <c r="I7304" s="3">
        <v>-69.510000000000005</v>
      </c>
      <c r="J7304" s="3">
        <v>0</v>
      </c>
    </row>
    <row r="7305" spans="1:10" x14ac:dyDescent="0.25">
      <c r="A7305" s="4" t="s">
        <v>10188</v>
      </c>
      <c r="B7305" s="4" t="s">
        <v>11133</v>
      </c>
      <c r="C7305" s="11" t="s">
        <v>11124</v>
      </c>
      <c r="D7305" t="s">
        <v>9800</v>
      </c>
      <c r="E7305" t="s">
        <v>1</v>
      </c>
      <c r="F7305" s="2">
        <v>29221</v>
      </c>
      <c r="G7305" t="s">
        <v>9801</v>
      </c>
      <c r="H7305" s="3">
        <v>427.81</v>
      </c>
      <c r="I7305" s="3">
        <v>-427.81</v>
      </c>
      <c r="J7305" s="3">
        <v>0</v>
      </c>
    </row>
    <row r="7306" spans="1:10" x14ac:dyDescent="0.25">
      <c r="A7306" s="4" t="s">
        <v>10188</v>
      </c>
      <c r="B7306" s="4" t="s">
        <v>11133</v>
      </c>
      <c r="C7306" s="11" t="s">
        <v>11124</v>
      </c>
      <c r="D7306" t="s">
        <v>9802</v>
      </c>
      <c r="E7306" t="s">
        <v>1</v>
      </c>
      <c r="F7306" s="2">
        <v>29221</v>
      </c>
      <c r="G7306" t="s">
        <v>9728</v>
      </c>
      <c r="H7306" s="3">
        <v>214.4</v>
      </c>
      <c r="I7306" s="3">
        <v>-214.4</v>
      </c>
      <c r="J7306" s="3">
        <v>0</v>
      </c>
    </row>
    <row r="7307" spans="1:10" x14ac:dyDescent="0.25">
      <c r="A7307" s="4" t="s">
        <v>10188</v>
      </c>
      <c r="B7307" s="4" t="s">
        <v>11133</v>
      </c>
      <c r="C7307" s="11" t="s">
        <v>11124</v>
      </c>
      <c r="D7307" t="s">
        <v>9803</v>
      </c>
      <c r="E7307" t="s">
        <v>1</v>
      </c>
      <c r="F7307" s="2">
        <v>29221</v>
      </c>
      <c r="G7307" t="s">
        <v>9804</v>
      </c>
      <c r="H7307" s="3">
        <v>134.86000000000001</v>
      </c>
      <c r="I7307" s="3">
        <v>-134.86000000000001</v>
      </c>
      <c r="J7307" s="3">
        <v>0</v>
      </c>
    </row>
    <row r="7308" spans="1:10" x14ac:dyDescent="0.25">
      <c r="A7308" s="4" t="s">
        <v>10188</v>
      </c>
      <c r="B7308" s="4" t="s">
        <v>11133</v>
      </c>
      <c r="C7308" s="11" t="s">
        <v>11124</v>
      </c>
      <c r="D7308" t="s">
        <v>9805</v>
      </c>
      <c r="E7308" t="s">
        <v>1</v>
      </c>
      <c r="F7308" s="2">
        <v>29221</v>
      </c>
      <c r="G7308" t="s">
        <v>9806</v>
      </c>
      <c r="H7308" s="3">
        <v>134.86000000000001</v>
      </c>
      <c r="I7308" s="3">
        <v>-134.86000000000001</v>
      </c>
      <c r="J7308" s="3">
        <v>0</v>
      </c>
    </row>
    <row r="7309" spans="1:10" x14ac:dyDescent="0.25">
      <c r="A7309" s="4" t="s">
        <v>10188</v>
      </c>
      <c r="B7309" s="4" t="s">
        <v>11133</v>
      </c>
      <c r="C7309" s="11" t="s">
        <v>11124</v>
      </c>
      <c r="D7309" t="s">
        <v>9807</v>
      </c>
      <c r="E7309" t="s">
        <v>1</v>
      </c>
      <c r="F7309" s="2">
        <v>28126</v>
      </c>
      <c r="G7309" t="s">
        <v>9808</v>
      </c>
      <c r="H7309" s="3">
        <v>1843.75</v>
      </c>
      <c r="I7309" s="3">
        <v>-1843.75</v>
      </c>
      <c r="J7309" s="3">
        <v>0</v>
      </c>
    </row>
    <row r="7310" spans="1:10" x14ac:dyDescent="0.25">
      <c r="A7310" s="4" t="s">
        <v>10188</v>
      </c>
      <c r="B7310" s="4" t="s">
        <v>11133</v>
      </c>
      <c r="C7310" s="11" t="s">
        <v>11124</v>
      </c>
      <c r="D7310" t="s">
        <v>9809</v>
      </c>
      <c r="E7310" t="s">
        <v>1</v>
      </c>
      <c r="F7310" s="2">
        <v>29221</v>
      </c>
      <c r="G7310" t="s">
        <v>9810</v>
      </c>
      <c r="H7310" s="3">
        <v>271.04000000000002</v>
      </c>
      <c r="I7310" s="3">
        <v>-271.04000000000002</v>
      </c>
      <c r="J7310" s="3">
        <v>0</v>
      </c>
    </row>
    <row r="7311" spans="1:10" x14ac:dyDescent="0.25">
      <c r="A7311" s="4" t="s">
        <v>10188</v>
      </c>
      <c r="B7311" s="4" t="s">
        <v>11133</v>
      </c>
      <c r="C7311" s="11" t="s">
        <v>11124</v>
      </c>
      <c r="D7311" t="s">
        <v>9811</v>
      </c>
      <c r="E7311" t="s">
        <v>1</v>
      </c>
      <c r="F7311" s="2">
        <v>29221</v>
      </c>
      <c r="G7311" t="s">
        <v>9812</v>
      </c>
      <c r="H7311" s="3">
        <v>121.69</v>
      </c>
      <c r="I7311" s="3">
        <v>-121.69</v>
      </c>
      <c r="J7311" s="3">
        <v>0</v>
      </c>
    </row>
    <row r="7312" spans="1:10" x14ac:dyDescent="0.25">
      <c r="A7312" s="4" t="s">
        <v>10188</v>
      </c>
      <c r="B7312" s="4" t="s">
        <v>11133</v>
      </c>
      <c r="C7312" s="11" t="s">
        <v>11124</v>
      </c>
      <c r="D7312" t="s">
        <v>9813</v>
      </c>
      <c r="E7312" t="s">
        <v>1</v>
      </c>
      <c r="F7312" s="2">
        <v>29221</v>
      </c>
      <c r="G7312" t="s">
        <v>9814</v>
      </c>
      <c r="H7312" s="3">
        <v>63.59</v>
      </c>
      <c r="I7312" s="3">
        <v>-63.59</v>
      </c>
      <c r="J7312" s="3">
        <v>0</v>
      </c>
    </row>
    <row r="7313" spans="1:10" x14ac:dyDescent="0.25">
      <c r="A7313" s="4" t="s">
        <v>10188</v>
      </c>
      <c r="B7313" s="4" t="s">
        <v>11133</v>
      </c>
      <c r="C7313" s="11" t="s">
        <v>11124</v>
      </c>
      <c r="D7313" t="s">
        <v>9815</v>
      </c>
      <c r="E7313" t="s">
        <v>1</v>
      </c>
      <c r="F7313" s="2">
        <v>29221</v>
      </c>
      <c r="G7313" t="s">
        <v>9816</v>
      </c>
      <c r="H7313" s="3">
        <v>78.489999999999995</v>
      </c>
      <c r="I7313" s="3">
        <v>-78.489999999999995</v>
      </c>
      <c r="J7313" s="3">
        <v>0</v>
      </c>
    </row>
    <row r="7314" spans="1:10" x14ac:dyDescent="0.25">
      <c r="A7314" s="4" t="s">
        <v>10188</v>
      </c>
      <c r="B7314" s="4" t="s">
        <v>11133</v>
      </c>
      <c r="C7314" s="11" t="s">
        <v>11124</v>
      </c>
      <c r="D7314" t="s">
        <v>9817</v>
      </c>
      <c r="E7314" t="s">
        <v>1</v>
      </c>
      <c r="F7314" s="2">
        <v>29221</v>
      </c>
      <c r="G7314" t="s">
        <v>9818</v>
      </c>
      <c r="H7314" s="3">
        <v>78.489999999999995</v>
      </c>
      <c r="I7314" s="3">
        <v>-78.489999999999995</v>
      </c>
      <c r="J7314" s="3">
        <v>0</v>
      </c>
    </row>
    <row r="7315" spans="1:10" x14ac:dyDescent="0.25">
      <c r="A7315" s="4" t="s">
        <v>10188</v>
      </c>
      <c r="B7315" s="4" t="s">
        <v>11133</v>
      </c>
      <c r="C7315" s="11" t="s">
        <v>11124</v>
      </c>
      <c r="D7315" t="s">
        <v>9819</v>
      </c>
      <c r="E7315" t="s">
        <v>1</v>
      </c>
      <c r="F7315" s="2">
        <v>29221</v>
      </c>
      <c r="G7315" t="s">
        <v>9818</v>
      </c>
      <c r="H7315" s="3">
        <v>78.489999999999995</v>
      </c>
      <c r="I7315" s="3">
        <v>-78.489999999999995</v>
      </c>
      <c r="J7315" s="3">
        <v>0</v>
      </c>
    </row>
    <row r="7316" spans="1:10" x14ac:dyDescent="0.25">
      <c r="A7316" s="4" t="s">
        <v>10188</v>
      </c>
      <c r="B7316" s="4" t="s">
        <v>11133</v>
      </c>
      <c r="C7316" s="11" t="s">
        <v>11124</v>
      </c>
      <c r="D7316" t="s">
        <v>9820</v>
      </c>
      <c r="E7316" t="s">
        <v>1</v>
      </c>
      <c r="F7316" s="2">
        <v>29221</v>
      </c>
      <c r="G7316" t="s">
        <v>9821</v>
      </c>
      <c r="H7316" s="3">
        <v>110.62</v>
      </c>
      <c r="I7316" s="3">
        <v>-110.62</v>
      </c>
      <c r="J7316" s="3">
        <v>0</v>
      </c>
    </row>
    <row r="7317" spans="1:10" x14ac:dyDescent="0.25">
      <c r="A7317" s="4" t="s">
        <v>10188</v>
      </c>
      <c r="B7317" s="4" t="s">
        <v>11133</v>
      </c>
      <c r="C7317" s="11" t="s">
        <v>11124</v>
      </c>
      <c r="D7317" t="s">
        <v>9822</v>
      </c>
      <c r="E7317" t="s">
        <v>1</v>
      </c>
      <c r="F7317" s="2">
        <v>29587</v>
      </c>
      <c r="G7317" t="s">
        <v>9823</v>
      </c>
      <c r="H7317" s="3">
        <v>103.08</v>
      </c>
      <c r="I7317" s="3">
        <v>-103.08</v>
      </c>
      <c r="J7317" s="3">
        <v>0</v>
      </c>
    </row>
    <row r="7318" spans="1:10" x14ac:dyDescent="0.25">
      <c r="A7318" s="4" t="s">
        <v>10188</v>
      </c>
      <c r="B7318" s="4" t="s">
        <v>11133</v>
      </c>
      <c r="C7318" s="11" t="s">
        <v>11124</v>
      </c>
      <c r="D7318" t="s">
        <v>9824</v>
      </c>
      <c r="E7318" t="s">
        <v>1</v>
      </c>
      <c r="F7318" s="2">
        <v>29587</v>
      </c>
      <c r="G7318" t="s">
        <v>9825</v>
      </c>
      <c r="H7318" s="3">
        <v>80.95</v>
      </c>
      <c r="I7318" s="3">
        <v>-80.95</v>
      </c>
      <c r="J7318" s="3">
        <v>0</v>
      </c>
    </row>
    <row r="7319" spans="1:10" x14ac:dyDescent="0.25">
      <c r="A7319" s="4" t="s">
        <v>10188</v>
      </c>
      <c r="B7319" s="4" t="s">
        <v>11133</v>
      </c>
      <c r="C7319" s="11" t="s">
        <v>11124</v>
      </c>
      <c r="D7319" t="s">
        <v>9826</v>
      </c>
      <c r="E7319" t="s">
        <v>1</v>
      </c>
      <c r="F7319" s="2">
        <v>29587</v>
      </c>
      <c r="G7319" t="s">
        <v>9825</v>
      </c>
      <c r="H7319" s="3">
        <v>86.35</v>
      </c>
      <c r="I7319" s="3">
        <v>-86.35</v>
      </c>
      <c r="J7319" s="3">
        <v>0</v>
      </c>
    </row>
    <row r="7320" spans="1:10" x14ac:dyDescent="0.25">
      <c r="A7320" s="4" t="s">
        <v>10188</v>
      </c>
      <c r="B7320" s="4" t="s">
        <v>11133</v>
      </c>
      <c r="C7320" s="11" t="s">
        <v>11124</v>
      </c>
      <c r="D7320" t="s">
        <v>9827</v>
      </c>
      <c r="E7320" t="s">
        <v>1</v>
      </c>
      <c r="F7320" s="2">
        <v>29587</v>
      </c>
      <c r="G7320" t="s">
        <v>9823</v>
      </c>
      <c r="H7320" s="3">
        <v>103.08</v>
      </c>
      <c r="I7320" s="3">
        <v>-103.08</v>
      </c>
      <c r="J7320" s="3">
        <v>0</v>
      </c>
    </row>
    <row r="7321" spans="1:10" x14ac:dyDescent="0.25">
      <c r="A7321" s="4" t="s">
        <v>10188</v>
      </c>
      <c r="B7321" s="4" t="s">
        <v>11133</v>
      </c>
      <c r="C7321" s="11" t="s">
        <v>11124</v>
      </c>
      <c r="D7321" t="s">
        <v>9828</v>
      </c>
      <c r="E7321" t="s">
        <v>1</v>
      </c>
      <c r="F7321" s="2">
        <v>29587</v>
      </c>
      <c r="G7321" t="s">
        <v>9829</v>
      </c>
      <c r="H7321" s="3">
        <v>304.22000000000003</v>
      </c>
      <c r="I7321" s="3">
        <v>-304.22000000000003</v>
      </c>
      <c r="J7321" s="3">
        <v>0</v>
      </c>
    </row>
    <row r="7322" spans="1:10" x14ac:dyDescent="0.25">
      <c r="A7322" s="4" t="s">
        <v>10188</v>
      </c>
      <c r="B7322" s="4" t="s">
        <v>11133</v>
      </c>
      <c r="C7322" s="11" t="s">
        <v>11124</v>
      </c>
      <c r="D7322" t="s">
        <v>9830</v>
      </c>
      <c r="E7322" t="s">
        <v>1</v>
      </c>
      <c r="F7322" s="2">
        <v>29587</v>
      </c>
      <c r="G7322" t="s">
        <v>9831</v>
      </c>
      <c r="H7322" s="3">
        <v>228.89</v>
      </c>
      <c r="I7322" s="3">
        <v>-228.89</v>
      </c>
      <c r="J7322" s="3">
        <v>0</v>
      </c>
    </row>
    <row r="7323" spans="1:10" x14ac:dyDescent="0.25">
      <c r="A7323" s="4" t="s">
        <v>10188</v>
      </c>
      <c r="B7323" s="4" t="s">
        <v>11133</v>
      </c>
      <c r="C7323" s="11" t="s">
        <v>11124</v>
      </c>
      <c r="D7323" t="s">
        <v>9832</v>
      </c>
      <c r="E7323" t="s">
        <v>1</v>
      </c>
      <c r="F7323" s="2">
        <v>29587</v>
      </c>
      <c r="G7323" t="s">
        <v>9833</v>
      </c>
      <c r="H7323" s="3">
        <v>63.63</v>
      </c>
      <c r="I7323" s="3">
        <v>-63.63</v>
      </c>
      <c r="J7323" s="3">
        <v>0</v>
      </c>
    </row>
    <row r="7324" spans="1:10" x14ac:dyDescent="0.25">
      <c r="A7324" s="4" t="s">
        <v>10188</v>
      </c>
      <c r="B7324" s="4" t="s">
        <v>11133</v>
      </c>
      <c r="C7324" s="11" t="s">
        <v>11124</v>
      </c>
      <c r="D7324" t="s">
        <v>9834</v>
      </c>
      <c r="E7324" t="s">
        <v>1</v>
      </c>
      <c r="F7324" s="2">
        <v>29952</v>
      </c>
      <c r="G7324" t="s">
        <v>9835</v>
      </c>
      <c r="H7324" s="3">
        <v>103.29</v>
      </c>
      <c r="I7324" s="3">
        <v>-103.29</v>
      </c>
      <c r="J7324" s="3">
        <v>0</v>
      </c>
    </row>
    <row r="7325" spans="1:10" x14ac:dyDescent="0.25">
      <c r="A7325" s="4" t="s">
        <v>10188</v>
      </c>
      <c r="B7325" s="4" t="s">
        <v>11133</v>
      </c>
      <c r="C7325" s="11" t="s">
        <v>11124</v>
      </c>
      <c r="D7325" t="s">
        <v>9836</v>
      </c>
      <c r="E7325" t="s">
        <v>1</v>
      </c>
      <c r="F7325" s="2">
        <v>29952</v>
      </c>
      <c r="G7325" t="s">
        <v>9837</v>
      </c>
      <c r="H7325" s="3">
        <v>568.1</v>
      </c>
      <c r="I7325" s="3">
        <v>-568.1</v>
      </c>
      <c r="J7325" s="3">
        <v>0</v>
      </c>
    </row>
    <row r="7326" spans="1:10" x14ac:dyDescent="0.25">
      <c r="A7326" s="4" t="s">
        <v>10188</v>
      </c>
      <c r="B7326" s="4" t="s">
        <v>11133</v>
      </c>
      <c r="C7326" s="11" t="s">
        <v>11124</v>
      </c>
      <c r="D7326" t="s">
        <v>9838</v>
      </c>
      <c r="E7326" t="s">
        <v>1</v>
      </c>
      <c r="F7326" s="2">
        <v>30317</v>
      </c>
      <c r="G7326" t="s">
        <v>9839</v>
      </c>
      <c r="H7326" s="3">
        <v>131.69999999999999</v>
      </c>
      <c r="I7326" s="3">
        <v>-131.69999999999999</v>
      </c>
      <c r="J7326" s="3">
        <v>0</v>
      </c>
    </row>
    <row r="7327" spans="1:10" x14ac:dyDescent="0.25">
      <c r="A7327" s="4" t="s">
        <v>10188</v>
      </c>
      <c r="B7327" s="4" t="s">
        <v>11133</v>
      </c>
      <c r="C7327" s="11" t="s">
        <v>11124</v>
      </c>
      <c r="D7327" t="s">
        <v>9840</v>
      </c>
      <c r="E7327" t="s">
        <v>1</v>
      </c>
      <c r="F7327" s="2">
        <v>30317</v>
      </c>
      <c r="G7327" t="s">
        <v>9841</v>
      </c>
      <c r="H7327" s="3">
        <v>455.4</v>
      </c>
      <c r="I7327" s="3">
        <v>-455.4</v>
      </c>
      <c r="J7327" s="3">
        <v>0</v>
      </c>
    </row>
    <row r="7328" spans="1:10" x14ac:dyDescent="0.25">
      <c r="A7328" s="4" t="s">
        <v>10188</v>
      </c>
      <c r="B7328" s="4" t="s">
        <v>11133</v>
      </c>
      <c r="C7328" s="11" t="s">
        <v>11124</v>
      </c>
      <c r="D7328" t="s">
        <v>9842</v>
      </c>
      <c r="E7328" t="s">
        <v>1</v>
      </c>
      <c r="F7328" s="2">
        <v>30317</v>
      </c>
      <c r="G7328" t="s">
        <v>9843</v>
      </c>
      <c r="H7328" s="3">
        <v>66.16</v>
      </c>
      <c r="I7328" s="3">
        <v>-66.16</v>
      </c>
      <c r="J7328" s="3">
        <v>0</v>
      </c>
    </row>
    <row r="7329" spans="1:10" x14ac:dyDescent="0.25">
      <c r="A7329" s="4" t="s">
        <v>10188</v>
      </c>
      <c r="B7329" s="4" t="s">
        <v>11133</v>
      </c>
      <c r="C7329" s="11" t="s">
        <v>11124</v>
      </c>
      <c r="D7329" t="s">
        <v>9842</v>
      </c>
      <c r="E7329" t="s">
        <v>7</v>
      </c>
      <c r="F7329" s="2">
        <v>30317</v>
      </c>
      <c r="G7329" t="s">
        <v>9844</v>
      </c>
      <c r="H7329" s="3">
        <v>43.46</v>
      </c>
      <c r="I7329" s="3">
        <v>-43.46</v>
      </c>
      <c r="J7329" s="3">
        <v>0</v>
      </c>
    </row>
    <row r="7330" spans="1:10" x14ac:dyDescent="0.25">
      <c r="A7330" s="4" t="s">
        <v>10188</v>
      </c>
      <c r="B7330" s="4" t="s">
        <v>11133</v>
      </c>
      <c r="C7330" s="11" t="s">
        <v>11124</v>
      </c>
      <c r="D7330" t="s">
        <v>9842</v>
      </c>
      <c r="E7330" t="s">
        <v>9</v>
      </c>
      <c r="F7330" s="2">
        <v>30317</v>
      </c>
      <c r="G7330" t="s">
        <v>9845</v>
      </c>
      <c r="H7330" s="3">
        <v>21.73</v>
      </c>
      <c r="I7330" s="3">
        <v>-21.73</v>
      </c>
      <c r="J7330" s="3">
        <v>0</v>
      </c>
    </row>
    <row r="7331" spans="1:10" x14ac:dyDescent="0.25">
      <c r="A7331" s="4" t="s">
        <v>10188</v>
      </c>
      <c r="B7331" s="4" t="s">
        <v>11133</v>
      </c>
      <c r="C7331" s="11" t="s">
        <v>11124</v>
      </c>
      <c r="D7331" t="s">
        <v>9846</v>
      </c>
      <c r="E7331" t="s">
        <v>1</v>
      </c>
      <c r="F7331" s="2">
        <v>30317</v>
      </c>
      <c r="G7331" t="s">
        <v>9847</v>
      </c>
      <c r="H7331" s="3">
        <v>47.08</v>
      </c>
      <c r="I7331" s="3">
        <v>-47.08</v>
      </c>
      <c r="J7331" s="3">
        <v>0</v>
      </c>
    </row>
    <row r="7332" spans="1:10" x14ac:dyDescent="0.25">
      <c r="A7332" s="4" t="s">
        <v>10188</v>
      </c>
      <c r="B7332" s="4" t="s">
        <v>11133</v>
      </c>
      <c r="C7332" s="11" t="s">
        <v>11124</v>
      </c>
      <c r="D7332" t="s">
        <v>9848</v>
      </c>
      <c r="E7332" t="s">
        <v>1</v>
      </c>
      <c r="F7332" s="2">
        <v>30317</v>
      </c>
      <c r="G7332" t="s">
        <v>9849</v>
      </c>
      <c r="H7332" s="3">
        <v>67.12</v>
      </c>
      <c r="I7332" s="3">
        <v>-67.12</v>
      </c>
      <c r="J7332" s="3">
        <v>0</v>
      </c>
    </row>
    <row r="7333" spans="1:10" x14ac:dyDescent="0.25">
      <c r="A7333" s="4" t="s">
        <v>10188</v>
      </c>
      <c r="B7333" s="4" t="s">
        <v>11133</v>
      </c>
      <c r="C7333" s="11" t="s">
        <v>11124</v>
      </c>
      <c r="D7333" t="s">
        <v>9848</v>
      </c>
      <c r="E7333" t="s">
        <v>7</v>
      </c>
      <c r="F7333" s="2">
        <v>30317</v>
      </c>
      <c r="G7333" t="s">
        <v>9850</v>
      </c>
      <c r="H7333" s="3">
        <v>43.46</v>
      </c>
      <c r="I7333" s="3">
        <v>-43.46</v>
      </c>
      <c r="J7333" s="3">
        <v>0</v>
      </c>
    </row>
    <row r="7334" spans="1:10" x14ac:dyDescent="0.25">
      <c r="A7334" s="4" t="s">
        <v>10188</v>
      </c>
      <c r="B7334" s="4" t="s">
        <v>11133</v>
      </c>
      <c r="C7334" s="11" t="s">
        <v>11124</v>
      </c>
      <c r="D7334" t="s">
        <v>9848</v>
      </c>
      <c r="E7334" t="s">
        <v>9</v>
      </c>
      <c r="F7334" s="2">
        <v>30317</v>
      </c>
      <c r="G7334" t="s">
        <v>9851</v>
      </c>
      <c r="H7334" s="3">
        <v>94.65</v>
      </c>
      <c r="I7334" s="3">
        <v>-94.65</v>
      </c>
      <c r="J7334" s="3">
        <v>0</v>
      </c>
    </row>
    <row r="7335" spans="1:10" x14ac:dyDescent="0.25">
      <c r="A7335" s="4" t="s">
        <v>10188</v>
      </c>
      <c r="B7335" s="4" t="s">
        <v>11133</v>
      </c>
      <c r="C7335" s="11" t="s">
        <v>11124</v>
      </c>
      <c r="D7335" t="s">
        <v>9848</v>
      </c>
      <c r="E7335" t="s">
        <v>19</v>
      </c>
      <c r="F7335" s="2">
        <v>30317</v>
      </c>
      <c r="G7335" t="s">
        <v>9852</v>
      </c>
      <c r="H7335" s="3">
        <v>21.73</v>
      </c>
      <c r="I7335" s="3">
        <v>-21.73</v>
      </c>
      <c r="J7335" s="3">
        <v>0</v>
      </c>
    </row>
    <row r="7336" spans="1:10" x14ac:dyDescent="0.25">
      <c r="A7336" s="4" t="s">
        <v>10188</v>
      </c>
      <c r="B7336" s="4" t="s">
        <v>11133</v>
      </c>
      <c r="C7336" s="11" t="s">
        <v>11124</v>
      </c>
      <c r="D7336" t="s">
        <v>9853</v>
      </c>
      <c r="E7336" t="s">
        <v>1</v>
      </c>
      <c r="F7336" s="2">
        <v>30317</v>
      </c>
      <c r="G7336" t="s">
        <v>9854</v>
      </c>
      <c r="H7336" s="3">
        <v>64.22</v>
      </c>
      <c r="I7336" s="3">
        <v>-64.22</v>
      </c>
      <c r="J7336" s="3">
        <v>0</v>
      </c>
    </row>
    <row r="7337" spans="1:10" x14ac:dyDescent="0.25">
      <c r="A7337" s="4" t="s">
        <v>10188</v>
      </c>
      <c r="B7337" s="4" t="s">
        <v>11133</v>
      </c>
      <c r="C7337" s="11" t="s">
        <v>11124</v>
      </c>
      <c r="D7337" t="s">
        <v>9853</v>
      </c>
      <c r="E7337" t="s">
        <v>7</v>
      </c>
      <c r="F7337" s="2">
        <v>30317</v>
      </c>
      <c r="G7337" t="s">
        <v>9855</v>
      </c>
      <c r="H7337" s="3">
        <v>86.92</v>
      </c>
      <c r="I7337" s="3">
        <v>-86.92</v>
      </c>
      <c r="J7337" s="3">
        <v>0</v>
      </c>
    </row>
    <row r="7338" spans="1:10" x14ac:dyDescent="0.25">
      <c r="A7338" s="4" t="s">
        <v>10188</v>
      </c>
      <c r="B7338" s="4" t="s">
        <v>11133</v>
      </c>
      <c r="C7338" s="11" t="s">
        <v>11124</v>
      </c>
      <c r="D7338" t="s">
        <v>9853</v>
      </c>
      <c r="E7338" t="s">
        <v>9</v>
      </c>
      <c r="F7338" s="2">
        <v>30317</v>
      </c>
      <c r="G7338" t="s">
        <v>9856</v>
      </c>
      <c r="H7338" s="3">
        <v>17.38</v>
      </c>
      <c r="I7338" s="3">
        <v>-17.38</v>
      </c>
      <c r="J7338" s="3">
        <v>0</v>
      </c>
    </row>
    <row r="7339" spans="1:10" x14ac:dyDescent="0.25">
      <c r="A7339" s="4" t="s">
        <v>10188</v>
      </c>
      <c r="B7339" s="4" t="s">
        <v>11133</v>
      </c>
      <c r="C7339" s="11" t="s">
        <v>11124</v>
      </c>
      <c r="D7339" t="s">
        <v>9853</v>
      </c>
      <c r="E7339" t="s">
        <v>19</v>
      </c>
      <c r="F7339" s="2">
        <v>30317</v>
      </c>
      <c r="G7339" t="s">
        <v>9857</v>
      </c>
      <c r="H7339" s="3">
        <v>4.17</v>
      </c>
      <c r="I7339" s="3">
        <v>-4.17</v>
      </c>
      <c r="J7339" s="3">
        <v>0</v>
      </c>
    </row>
    <row r="7340" spans="1:10" x14ac:dyDescent="0.25">
      <c r="A7340" s="4" t="s">
        <v>10188</v>
      </c>
      <c r="B7340" s="4" t="s">
        <v>11133</v>
      </c>
      <c r="C7340" s="11" t="s">
        <v>11124</v>
      </c>
      <c r="D7340" t="s">
        <v>9858</v>
      </c>
      <c r="E7340" t="s">
        <v>1</v>
      </c>
      <c r="F7340" s="2">
        <v>30317</v>
      </c>
      <c r="G7340" t="s">
        <v>9859</v>
      </c>
      <c r="H7340" s="3">
        <v>95.54</v>
      </c>
      <c r="I7340" s="3">
        <v>-95.54</v>
      </c>
      <c r="J7340" s="3">
        <v>0</v>
      </c>
    </row>
    <row r="7341" spans="1:10" x14ac:dyDescent="0.25">
      <c r="A7341" s="4" t="s">
        <v>10188</v>
      </c>
      <c r="B7341" s="4" t="s">
        <v>11133</v>
      </c>
      <c r="C7341" s="11" t="s">
        <v>11124</v>
      </c>
      <c r="D7341" t="s">
        <v>9860</v>
      </c>
      <c r="E7341" t="s">
        <v>1</v>
      </c>
      <c r="F7341" s="2">
        <v>30317</v>
      </c>
      <c r="G7341" t="s">
        <v>9861</v>
      </c>
      <c r="H7341" s="3">
        <v>54.23</v>
      </c>
      <c r="I7341" s="3">
        <v>-54.23</v>
      </c>
      <c r="J7341" s="3">
        <v>0</v>
      </c>
    </row>
    <row r="7342" spans="1:10" x14ac:dyDescent="0.25">
      <c r="A7342" s="4" t="s">
        <v>10188</v>
      </c>
      <c r="B7342" s="4" t="s">
        <v>11133</v>
      </c>
      <c r="C7342" s="11" t="s">
        <v>11124</v>
      </c>
      <c r="D7342" t="s">
        <v>9862</v>
      </c>
      <c r="E7342" t="s">
        <v>1</v>
      </c>
      <c r="F7342" s="2">
        <v>30682</v>
      </c>
      <c r="G7342" t="s">
        <v>9863</v>
      </c>
      <c r="H7342" s="3">
        <v>238.55</v>
      </c>
      <c r="I7342" s="3">
        <v>-238.55</v>
      </c>
      <c r="J7342" s="3">
        <v>0</v>
      </c>
    </row>
    <row r="7343" spans="1:10" x14ac:dyDescent="0.25">
      <c r="A7343" s="4" t="s">
        <v>10188</v>
      </c>
      <c r="B7343" s="4" t="s">
        <v>11133</v>
      </c>
      <c r="C7343" s="11" t="s">
        <v>11124</v>
      </c>
      <c r="D7343" t="s">
        <v>9864</v>
      </c>
      <c r="E7343" t="s">
        <v>1</v>
      </c>
      <c r="F7343" s="2">
        <v>31048</v>
      </c>
      <c r="G7343" t="s">
        <v>9865</v>
      </c>
      <c r="H7343" s="3">
        <v>191.09</v>
      </c>
      <c r="I7343" s="3">
        <v>-191.09</v>
      </c>
      <c r="J7343" s="3">
        <v>0</v>
      </c>
    </row>
    <row r="7344" spans="1:10" x14ac:dyDescent="0.25">
      <c r="A7344" s="4" t="s">
        <v>10188</v>
      </c>
      <c r="B7344" s="4" t="s">
        <v>11133</v>
      </c>
      <c r="C7344" s="11" t="s">
        <v>11124</v>
      </c>
      <c r="D7344" t="s">
        <v>9866</v>
      </c>
      <c r="E7344" t="s">
        <v>1</v>
      </c>
      <c r="F7344" s="2">
        <v>31048</v>
      </c>
      <c r="G7344" t="s">
        <v>9867</v>
      </c>
      <c r="H7344" s="3">
        <v>55.05</v>
      </c>
      <c r="I7344" s="3">
        <v>-55.05</v>
      </c>
      <c r="J7344" s="3">
        <v>0</v>
      </c>
    </row>
    <row r="7345" spans="1:10" x14ac:dyDescent="0.25">
      <c r="A7345" s="4" t="s">
        <v>10188</v>
      </c>
      <c r="B7345" s="4" t="s">
        <v>11133</v>
      </c>
      <c r="C7345" s="11" t="s">
        <v>11124</v>
      </c>
      <c r="D7345" t="s">
        <v>9868</v>
      </c>
      <c r="E7345" t="s">
        <v>1</v>
      </c>
      <c r="F7345" s="2">
        <v>31048</v>
      </c>
      <c r="G7345" t="s">
        <v>9869</v>
      </c>
      <c r="H7345" s="3">
        <v>103.16</v>
      </c>
      <c r="I7345" s="3">
        <v>-103.16</v>
      </c>
      <c r="J7345" s="3">
        <v>0</v>
      </c>
    </row>
    <row r="7346" spans="1:10" x14ac:dyDescent="0.25">
      <c r="A7346" s="4" t="s">
        <v>10188</v>
      </c>
      <c r="B7346" s="4" t="s">
        <v>11133</v>
      </c>
      <c r="C7346" s="11" t="s">
        <v>11124</v>
      </c>
      <c r="D7346" t="s">
        <v>9868</v>
      </c>
      <c r="E7346" t="s">
        <v>7</v>
      </c>
      <c r="F7346" s="2">
        <v>31048</v>
      </c>
      <c r="G7346" t="s">
        <v>9870</v>
      </c>
      <c r="H7346" s="3">
        <v>46.48</v>
      </c>
      <c r="I7346" s="3">
        <v>-46.48</v>
      </c>
      <c r="J7346" s="3">
        <v>0</v>
      </c>
    </row>
    <row r="7347" spans="1:10" x14ac:dyDescent="0.25">
      <c r="A7347" s="4" t="s">
        <v>10188</v>
      </c>
      <c r="B7347" s="4" t="s">
        <v>11133</v>
      </c>
      <c r="C7347" s="11" t="s">
        <v>11124</v>
      </c>
      <c r="D7347" t="s">
        <v>9868</v>
      </c>
      <c r="E7347" t="s">
        <v>9</v>
      </c>
      <c r="F7347" s="2">
        <v>31048</v>
      </c>
      <c r="G7347" t="s">
        <v>9871</v>
      </c>
      <c r="H7347" s="3">
        <v>25.46</v>
      </c>
      <c r="I7347" s="3">
        <v>-25.46</v>
      </c>
      <c r="J7347" s="3">
        <v>0</v>
      </c>
    </row>
    <row r="7348" spans="1:10" x14ac:dyDescent="0.25">
      <c r="A7348" s="4" t="s">
        <v>10188</v>
      </c>
      <c r="B7348" s="4" t="s">
        <v>11133</v>
      </c>
      <c r="C7348" s="11" t="s">
        <v>11124</v>
      </c>
      <c r="D7348" t="s">
        <v>9868</v>
      </c>
      <c r="E7348" t="s">
        <v>19</v>
      </c>
      <c r="F7348" s="2">
        <v>31048</v>
      </c>
      <c r="G7348" t="s">
        <v>9872</v>
      </c>
      <c r="H7348" s="3">
        <v>65.849999999999994</v>
      </c>
      <c r="I7348" s="3">
        <v>-65.849999999999994</v>
      </c>
      <c r="J7348" s="3">
        <v>0</v>
      </c>
    </row>
    <row r="7349" spans="1:10" x14ac:dyDescent="0.25">
      <c r="A7349" s="4" t="s">
        <v>10188</v>
      </c>
      <c r="B7349" s="4" t="s">
        <v>11133</v>
      </c>
      <c r="C7349" s="11" t="s">
        <v>11124</v>
      </c>
      <c r="D7349" t="s">
        <v>9873</v>
      </c>
      <c r="E7349" t="s">
        <v>1</v>
      </c>
      <c r="F7349" s="2">
        <v>31048</v>
      </c>
      <c r="G7349" t="s">
        <v>9874</v>
      </c>
      <c r="H7349" s="3">
        <v>195.74</v>
      </c>
      <c r="I7349" s="3">
        <v>-195.74</v>
      </c>
      <c r="J7349" s="3">
        <v>0</v>
      </c>
    </row>
    <row r="7350" spans="1:10" x14ac:dyDescent="0.25">
      <c r="A7350" s="4" t="s">
        <v>10188</v>
      </c>
      <c r="B7350" s="4" t="s">
        <v>11133</v>
      </c>
      <c r="C7350" s="11" t="s">
        <v>11124</v>
      </c>
      <c r="D7350" t="s">
        <v>9875</v>
      </c>
      <c r="E7350" t="s">
        <v>1</v>
      </c>
      <c r="F7350" s="2">
        <v>31048</v>
      </c>
      <c r="G7350" t="s">
        <v>9876</v>
      </c>
      <c r="H7350" s="3">
        <v>118.79</v>
      </c>
      <c r="I7350" s="3">
        <v>-118.79</v>
      </c>
      <c r="J7350" s="3">
        <v>0</v>
      </c>
    </row>
    <row r="7351" spans="1:10" x14ac:dyDescent="0.25">
      <c r="A7351" s="4" t="s">
        <v>10188</v>
      </c>
      <c r="B7351" s="4" t="s">
        <v>11133</v>
      </c>
      <c r="C7351" s="11" t="s">
        <v>11124</v>
      </c>
      <c r="D7351" t="s">
        <v>9877</v>
      </c>
      <c r="E7351" t="s">
        <v>1</v>
      </c>
      <c r="F7351" s="2">
        <v>31048</v>
      </c>
      <c r="G7351" t="s">
        <v>9878</v>
      </c>
      <c r="H7351" s="3">
        <v>81.86</v>
      </c>
      <c r="I7351" s="3">
        <v>-81.86</v>
      </c>
      <c r="J7351" s="3">
        <v>0</v>
      </c>
    </row>
    <row r="7352" spans="1:10" x14ac:dyDescent="0.25">
      <c r="A7352" s="4" t="s">
        <v>10188</v>
      </c>
      <c r="B7352" s="4" t="s">
        <v>11133</v>
      </c>
      <c r="C7352" s="11" t="s">
        <v>11124</v>
      </c>
      <c r="D7352" t="s">
        <v>9879</v>
      </c>
      <c r="E7352" t="s">
        <v>1</v>
      </c>
      <c r="F7352" s="2">
        <v>31048</v>
      </c>
      <c r="G7352" t="s">
        <v>9880</v>
      </c>
      <c r="H7352" s="3">
        <v>125.11</v>
      </c>
      <c r="I7352" s="3">
        <v>-125.11</v>
      </c>
      <c r="J7352" s="3">
        <v>0</v>
      </c>
    </row>
    <row r="7353" spans="1:10" x14ac:dyDescent="0.25">
      <c r="A7353" s="4" t="s">
        <v>10188</v>
      </c>
      <c r="B7353" s="4" t="s">
        <v>11133</v>
      </c>
      <c r="C7353" s="11" t="s">
        <v>11124</v>
      </c>
      <c r="D7353" t="s">
        <v>9881</v>
      </c>
      <c r="E7353" t="s">
        <v>1</v>
      </c>
      <c r="F7353" s="2">
        <v>31048</v>
      </c>
      <c r="G7353" t="s">
        <v>9880</v>
      </c>
      <c r="H7353" s="3">
        <v>125.11</v>
      </c>
      <c r="I7353" s="3">
        <v>-125.11</v>
      </c>
      <c r="J7353" s="3">
        <v>0</v>
      </c>
    </row>
    <row r="7354" spans="1:10" x14ac:dyDescent="0.25">
      <c r="A7354" s="4" t="s">
        <v>10188</v>
      </c>
      <c r="B7354" s="4" t="s">
        <v>11133</v>
      </c>
      <c r="C7354" s="11" t="s">
        <v>11124</v>
      </c>
      <c r="D7354" t="s">
        <v>9882</v>
      </c>
      <c r="E7354" t="s">
        <v>1</v>
      </c>
      <c r="F7354" s="2">
        <v>31048</v>
      </c>
      <c r="G7354" t="s">
        <v>9876</v>
      </c>
      <c r="H7354" s="3">
        <v>118.79</v>
      </c>
      <c r="I7354" s="3">
        <v>-118.79</v>
      </c>
      <c r="J7354" s="3">
        <v>0</v>
      </c>
    </row>
    <row r="7355" spans="1:10" x14ac:dyDescent="0.25">
      <c r="A7355" s="4" t="s">
        <v>10188</v>
      </c>
      <c r="B7355" s="4" t="s">
        <v>11133</v>
      </c>
      <c r="C7355" s="11" t="s">
        <v>11124</v>
      </c>
      <c r="D7355" t="s">
        <v>9883</v>
      </c>
      <c r="E7355" t="s">
        <v>1</v>
      </c>
      <c r="F7355" s="2">
        <v>31048</v>
      </c>
      <c r="G7355" t="s">
        <v>9884</v>
      </c>
      <c r="H7355" s="3">
        <v>276.77999999999997</v>
      </c>
      <c r="I7355" s="3">
        <v>-276.77999999999997</v>
      </c>
      <c r="J7355" s="3">
        <v>0</v>
      </c>
    </row>
    <row r="7356" spans="1:10" x14ac:dyDescent="0.25">
      <c r="A7356" s="4" t="s">
        <v>10188</v>
      </c>
      <c r="B7356" s="4" t="s">
        <v>11133</v>
      </c>
      <c r="C7356" s="11" t="s">
        <v>11124</v>
      </c>
      <c r="D7356" t="s">
        <v>9885</v>
      </c>
      <c r="E7356" t="s">
        <v>1</v>
      </c>
      <c r="F7356" s="2">
        <v>31048</v>
      </c>
      <c r="G7356" t="s">
        <v>9886</v>
      </c>
      <c r="H7356" s="3">
        <v>207.8</v>
      </c>
      <c r="I7356" s="3">
        <v>-207.8</v>
      </c>
      <c r="J7356" s="3">
        <v>0</v>
      </c>
    </row>
    <row r="7357" spans="1:10" x14ac:dyDescent="0.25">
      <c r="A7357" s="4" t="s">
        <v>10188</v>
      </c>
      <c r="B7357" s="4" t="s">
        <v>11133</v>
      </c>
      <c r="C7357" s="11" t="s">
        <v>11124</v>
      </c>
      <c r="D7357" t="s">
        <v>9887</v>
      </c>
      <c r="E7357" t="s">
        <v>1</v>
      </c>
      <c r="F7357" s="2">
        <v>31413</v>
      </c>
      <c r="G7357" t="s">
        <v>9888</v>
      </c>
      <c r="H7357" s="3">
        <v>123.49</v>
      </c>
      <c r="I7357" s="3">
        <v>-123.49</v>
      </c>
      <c r="J7357" s="3">
        <v>0</v>
      </c>
    </row>
    <row r="7358" spans="1:10" x14ac:dyDescent="0.25">
      <c r="A7358" s="4" t="s">
        <v>10188</v>
      </c>
      <c r="B7358" s="4" t="s">
        <v>11133</v>
      </c>
      <c r="C7358" s="11" t="s">
        <v>11124</v>
      </c>
      <c r="D7358" t="s">
        <v>9889</v>
      </c>
      <c r="E7358" t="s">
        <v>1</v>
      </c>
      <c r="F7358" s="2">
        <v>31413</v>
      </c>
      <c r="G7358" t="s">
        <v>9890</v>
      </c>
      <c r="H7358" s="3">
        <v>264.01</v>
      </c>
      <c r="I7358" s="3">
        <v>-264.01</v>
      </c>
      <c r="J7358" s="3">
        <v>0</v>
      </c>
    </row>
    <row r="7359" spans="1:10" x14ac:dyDescent="0.25">
      <c r="A7359" s="4" t="s">
        <v>10188</v>
      </c>
      <c r="B7359" s="4" t="s">
        <v>11133</v>
      </c>
      <c r="C7359" s="11" t="s">
        <v>11124</v>
      </c>
      <c r="D7359" t="s">
        <v>9891</v>
      </c>
      <c r="E7359" t="s">
        <v>1</v>
      </c>
      <c r="F7359" s="2">
        <v>31413</v>
      </c>
      <c r="G7359" t="s">
        <v>9892</v>
      </c>
      <c r="H7359" s="3">
        <v>93.68</v>
      </c>
      <c r="I7359" s="3">
        <v>-93.68</v>
      </c>
      <c r="J7359" s="3">
        <v>0</v>
      </c>
    </row>
    <row r="7360" spans="1:10" x14ac:dyDescent="0.25">
      <c r="A7360" s="4" t="s">
        <v>10188</v>
      </c>
      <c r="B7360" s="4" t="s">
        <v>11133</v>
      </c>
      <c r="C7360" s="11" t="s">
        <v>11124</v>
      </c>
      <c r="D7360" t="s">
        <v>9893</v>
      </c>
      <c r="E7360" t="s">
        <v>1</v>
      </c>
      <c r="F7360" s="2">
        <v>31413</v>
      </c>
      <c r="G7360" t="s">
        <v>9888</v>
      </c>
      <c r="H7360" s="3">
        <v>123.49</v>
      </c>
      <c r="I7360" s="3">
        <v>-123.49</v>
      </c>
      <c r="J7360" s="3">
        <v>0</v>
      </c>
    </row>
    <row r="7361" spans="1:10" x14ac:dyDescent="0.25">
      <c r="A7361" s="4" t="s">
        <v>10188</v>
      </c>
      <c r="B7361" s="4" t="s">
        <v>11133</v>
      </c>
      <c r="C7361" s="11" t="s">
        <v>11124</v>
      </c>
      <c r="D7361" t="s">
        <v>9894</v>
      </c>
      <c r="E7361" t="s">
        <v>1</v>
      </c>
      <c r="F7361" s="2">
        <v>31413</v>
      </c>
      <c r="G7361" t="s">
        <v>9895</v>
      </c>
      <c r="H7361" s="3">
        <v>161.38999999999999</v>
      </c>
      <c r="I7361" s="3">
        <v>-161.38999999999999</v>
      </c>
      <c r="J7361" s="3">
        <v>0</v>
      </c>
    </row>
    <row r="7362" spans="1:10" x14ac:dyDescent="0.25">
      <c r="A7362" s="4" t="s">
        <v>10188</v>
      </c>
      <c r="B7362" s="4" t="s">
        <v>11133</v>
      </c>
      <c r="C7362" s="11" t="s">
        <v>11124</v>
      </c>
      <c r="D7362" t="s">
        <v>9896</v>
      </c>
      <c r="E7362" t="s">
        <v>1</v>
      </c>
      <c r="F7362" s="2">
        <v>31413</v>
      </c>
      <c r="G7362" t="s">
        <v>9897</v>
      </c>
      <c r="H7362" s="3">
        <v>118.79</v>
      </c>
      <c r="I7362" s="3">
        <v>-118.79</v>
      </c>
      <c r="J7362" s="3">
        <v>0</v>
      </c>
    </row>
    <row r="7363" spans="1:10" x14ac:dyDescent="0.25">
      <c r="A7363" s="4" t="s">
        <v>10188</v>
      </c>
      <c r="B7363" s="4" t="s">
        <v>11133</v>
      </c>
      <c r="C7363" s="11" t="s">
        <v>11124</v>
      </c>
      <c r="D7363" t="s">
        <v>9898</v>
      </c>
      <c r="E7363" t="s">
        <v>1</v>
      </c>
      <c r="F7363" s="2">
        <v>31413</v>
      </c>
      <c r="G7363" t="s">
        <v>9892</v>
      </c>
      <c r="H7363" s="3">
        <v>123.49</v>
      </c>
      <c r="I7363" s="3">
        <v>-123.49</v>
      </c>
      <c r="J7363" s="3">
        <v>0</v>
      </c>
    </row>
    <row r="7364" spans="1:10" x14ac:dyDescent="0.25">
      <c r="A7364" s="4" t="s">
        <v>10188</v>
      </c>
      <c r="B7364" s="4" t="s">
        <v>11133</v>
      </c>
      <c r="C7364" s="11" t="s">
        <v>11124</v>
      </c>
      <c r="D7364" t="s">
        <v>9899</v>
      </c>
      <c r="E7364" t="s">
        <v>1</v>
      </c>
      <c r="F7364" s="2">
        <v>31413</v>
      </c>
      <c r="G7364" t="s">
        <v>9900</v>
      </c>
      <c r="H7364" s="3">
        <v>471.13</v>
      </c>
      <c r="I7364" s="3">
        <v>-471.13</v>
      </c>
      <c r="J7364" s="3">
        <v>0</v>
      </c>
    </row>
    <row r="7365" spans="1:10" x14ac:dyDescent="0.25">
      <c r="A7365" s="4" t="s">
        <v>10188</v>
      </c>
      <c r="B7365" s="4" t="s">
        <v>11133</v>
      </c>
      <c r="C7365" s="11" t="s">
        <v>11124</v>
      </c>
      <c r="D7365" t="s">
        <v>9901</v>
      </c>
      <c r="E7365" t="s">
        <v>1</v>
      </c>
      <c r="F7365" s="2">
        <v>31413</v>
      </c>
      <c r="G7365" t="s">
        <v>9902</v>
      </c>
      <c r="H7365" s="3">
        <v>1110.9000000000001</v>
      </c>
      <c r="I7365" s="3">
        <v>-1110.9000000000001</v>
      </c>
      <c r="J7365" s="3">
        <v>0</v>
      </c>
    </row>
    <row r="7366" spans="1:10" x14ac:dyDescent="0.25">
      <c r="A7366" s="4" t="s">
        <v>10188</v>
      </c>
      <c r="B7366" s="4" t="s">
        <v>11133</v>
      </c>
      <c r="C7366" s="11" t="s">
        <v>11124</v>
      </c>
      <c r="D7366" t="s">
        <v>9903</v>
      </c>
      <c r="E7366" t="s">
        <v>1</v>
      </c>
      <c r="F7366" s="2">
        <v>31778</v>
      </c>
      <c r="G7366" t="s">
        <v>9904</v>
      </c>
      <c r="H7366" s="3">
        <v>1519.28</v>
      </c>
      <c r="I7366" s="3">
        <v>-1519.28</v>
      </c>
      <c r="J7366" s="3">
        <v>0</v>
      </c>
    </row>
    <row r="7367" spans="1:10" x14ac:dyDescent="0.25">
      <c r="A7367" s="4" t="s">
        <v>10188</v>
      </c>
      <c r="B7367" s="4" t="s">
        <v>11133</v>
      </c>
      <c r="C7367" s="11" t="s">
        <v>11124</v>
      </c>
      <c r="D7367" t="s">
        <v>9903</v>
      </c>
      <c r="E7367" t="s">
        <v>7</v>
      </c>
      <c r="F7367" s="2">
        <v>32143</v>
      </c>
      <c r="G7367" t="s">
        <v>9905</v>
      </c>
      <c r="H7367" s="3">
        <v>3620.57</v>
      </c>
      <c r="I7367" s="3">
        <v>-3620.57</v>
      </c>
      <c r="J7367" s="3">
        <v>0</v>
      </c>
    </row>
    <row r="7368" spans="1:10" x14ac:dyDescent="0.25">
      <c r="A7368" s="4" t="s">
        <v>10188</v>
      </c>
      <c r="B7368" s="4" t="s">
        <v>11133</v>
      </c>
      <c r="C7368" s="11" t="s">
        <v>11124</v>
      </c>
      <c r="D7368" t="s">
        <v>9903</v>
      </c>
      <c r="E7368" t="s">
        <v>9</v>
      </c>
      <c r="F7368" s="2">
        <v>35065</v>
      </c>
      <c r="G7368" t="s">
        <v>9906</v>
      </c>
      <c r="H7368" s="3">
        <v>1136.21</v>
      </c>
      <c r="I7368" s="3">
        <v>-1136.21</v>
      </c>
      <c r="J7368" s="3">
        <v>0</v>
      </c>
    </row>
    <row r="7369" spans="1:10" x14ac:dyDescent="0.25">
      <c r="A7369" s="4" t="s">
        <v>10188</v>
      </c>
      <c r="B7369" s="4" t="s">
        <v>11133</v>
      </c>
      <c r="C7369" s="11" t="s">
        <v>11124</v>
      </c>
      <c r="D7369" t="s">
        <v>9907</v>
      </c>
      <c r="E7369" t="s">
        <v>1</v>
      </c>
      <c r="F7369" s="2">
        <v>31778</v>
      </c>
      <c r="G7369" t="s">
        <v>9904</v>
      </c>
      <c r="H7369" s="3">
        <v>971.64</v>
      </c>
      <c r="I7369" s="3">
        <v>-971.64</v>
      </c>
      <c r="J7369" s="3">
        <v>0</v>
      </c>
    </row>
    <row r="7370" spans="1:10" x14ac:dyDescent="0.25">
      <c r="A7370" s="4" t="s">
        <v>10188</v>
      </c>
      <c r="B7370" s="4" t="s">
        <v>11133</v>
      </c>
      <c r="C7370" s="11" t="s">
        <v>11124</v>
      </c>
      <c r="D7370" t="s">
        <v>9907</v>
      </c>
      <c r="E7370" t="s">
        <v>7</v>
      </c>
      <c r="F7370" s="2">
        <v>34335</v>
      </c>
      <c r="G7370" t="s">
        <v>9908</v>
      </c>
      <c r="H7370" s="3">
        <v>1446.08</v>
      </c>
      <c r="I7370" s="3">
        <v>-1446.08</v>
      </c>
      <c r="J7370" s="3">
        <v>0</v>
      </c>
    </row>
    <row r="7371" spans="1:10" x14ac:dyDescent="0.25">
      <c r="A7371" s="4" t="s">
        <v>10188</v>
      </c>
      <c r="B7371" s="4" t="s">
        <v>11133</v>
      </c>
      <c r="C7371" s="11" t="s">
        <v>11124</v>
      </c>
      <c r="D7371" t="s">
        <v>9907</v>
      </c>
      <c r="E7371" t="s">
        <v>9</v>
      </c>
      <c r="F7371" s="2">
        <v>34700</v>
      </c>
      <c r="G7371" t="s">
        <v>9909</v>
      </c>
      <c r="H7371" s="3">
        <v>3868.26</v>
      </c>
      <c r="I7371" s="3">
        <v>-3868.26</v>
      </c>
      <c r="J7371" s="3">
        <v>0</v>
      </c>
    </row>
    <row r="7372" spans="1:10" x14ac:dyDescent="0.25">
      <c r="A7372" s="4" t="s">
        <v>10188</v>
      </c>
      <c r="B7372" s="4" t="s">
        <v>11133</v>
      </c>
      <c r="C7372" s="11" t="s">
        <v>11124</v>
      </c>
      <c r="D7372" t="s">
        <v>9910</v>
      </c>
      <c r="E7372" t="s">
        <v>1</v>
      </c>
      <c r="F7372" s="2">
        <v>31778</v>
      </c>
      <c r="G7372" t="s">
        <v>9911</v>
      </c>
      <c r="H7372" s="3">
        <v>404.85</v>
      </c>
      <c r="I7372" s="3">
        <v>-404.85</v>
      </c>
      <c r="J7372" s="3">
        <v>0</v>
      </c>
    </row>
    <row r="7373" spans="1:10" x14ac:dyDescent="0.25">
      <c r="A7373" s="4" t="s">
        <v>10188</v>
      </c>
      <c r="B7373" s="4" t="s">
        <v>11133</v>
      </c>
      <c r="C7373" s="11" t="s">
        <v>11124</v>
      </c>
      <c r="D7373" t="s">
        <v>9912</v>
      </c>
      <c r="E7373" t="s">
        <v>1</v>
      </c>
      <c r="F7373" s="2">
        <v>31778</v>
      </c>
      <c r="G7373" t="s">
        <v>9911</v>
      </c>
      <c r="H7373" s="3">
        <v>404.85</v>
      </c>
      <c r="I7373" s="3">
        <v>-404.85</v>
      </c>
      <c r="J7373" s="3">
        <v>0</v>
      </c>
    </row>
    <row r="7374" spans="1:10" x14ac:dyDescent="0.25">
      <c r="A7374" s="4" t="s">
        <v>10188</v>
      </c>
      <c r="B7374" s="4" t="s">
        <v>11133</v>
      </c>
      <c r="C7374" s="11" t="s">
        <v>11124</v>
      </c>
      <c r="D7374" t="s">
        <v>9913</v>
      </c>
      <c r="E7374" t="s">
        <v>1</v>
      </c>
      <c r="F7374" s="2">
        <v>31778</v>
      </c>
      <c r="G7374" t="s">
        <v>9914</v>
      </c>
      <c r="H7374" s="3">
        <v>404.85</v>
      </c>
      <c r="I7374" s="3">
        <v>-404.85</v>
      </c>
      <c r="J7374" s="3">
        <v>0</v>
      </c>
    </row>
    <row r="7375" spans="1:10" x14ac:dyDescent="0.25">
      <c r="A7375" s="4" t="s">
        <v>10188</v>
      </c>
      <c r="B7375" s="4" t="s">
        <v>11133</v>
      </c>
      <c r="C7375" s="11" t="s">
        <v>11124</v>
      </c>
      <c r="D7375" t="s">
        <v>9915</v>
      </c>
      <c r="E7375" t="s">
        <v>1</v>
      </c>
      <c r="F7375" s="2">
        <v>31413</v>
      </c>
      <c r="G7375" t="s">
        <v>9916</v>
      </c>
      <c r="H7375" s="3">
        <v>664.77</v>
      </c>
      <c r="I7375" s="3">
        <v>-664.77</v>
      </c>
      <c r="J7375" s="3">
        <v>0</v>
      </c>
    </row>
    <row r="7376" spans="1:10" x14ac:dyDescent="0.25">
      <c r="A7376" s="4" t="s">
        <v>10188</v>
      </c>
      <c r="B7376" s="4" t="s">
        <v>11133</v>
      </c>
      <c r="C7376" s="11" t="s">
        <v>11124</v>
      </c>
      <c r="D7376" t="s">
        <v>9917</v>
      </c>
      <c r="E7376" t="s">
        <v>1</v>
      </c>
      <c r="F7376" s="2">
        <v>31413</v>
      </c>
      <c r="G7376" t="s">
        <v>9916</v>
      </c>
      <c r="H7376" s="3">
        <v>624.38</v>
      </c>
      <c r="I7376" s="3">
        <v>-624.38</v>
      </c>
      <c r="J7376" s="3">
        <v>0</v>
      </c>
    </row>
    <row r="7377" spans="1:10" x14ac:dyDescent="0.25">
      <c r="A7377" s="4" t="s">
        <v>10188</v>
      </c>
      <c r="B7377" s="4" t="s">
        <v>11133</v>
      </c>
      <c r="C7377" s="11" t="s">
        <v>11124</v>
      </c>
      <c r="D7377" t="s">
        <v>9918</v>
      </c>
      <c r="E7377" t="s">
        <v>1</v>
      </c>
      <c r="F7377" s="2">
        <v>31413</v>
      </c>
      <c r="G7377" t="s">
        <v>9919</v>
      </c>
      <c r="H7377" s="3">
        <v>283.02999999999997</v>
      </c>
      <c r="I7377" s="3">
        <v>-283.02999999999997</v>
      </c>
      <c r="J7377" s="3">
        <v>0</v>
      </c>
    </row>
    <row r="7378" spans="1:10" x14ac:dyDescent="0.25">
      <c r="A7378" s="4" t="s">
        <v>10188</v>
      </c>
      <c r="B7378" s="4" t="s">
        <v>11133</v>
      </c>
      <c r="C7378" s="11" t="s">
        <v>11124</v>
      </c>
      <c r="D7378" t="s">
        <v>9920</v>
      </c>
      <c r="E7378" t="s">
        <v>1</v>
      </c>
      <c r="F7378" s="2">
        <v>31413</v>
      </c>
      <c r="G7378" t="s">
        <v>9921</v>
      </c>
      <c r="H7378" s="3">
        <v>499.1</v>
      </c>
      <c r="I7378" s="3">
        <v>-499.1</v>
      </c>
      <c r="J7378" s="3">
        <v>0</v>
      </c>
    </row>
    <row r="7379" spans="1:10" x14ac:dyDescent="0.25">
      <c r="A7379" s="4" t="s">
        <v>10188</v>
      </c>
      <c r="B7379" s="4" t="s">
        <v>11133</v>
      </c>
      <c r="C7379" s="11" t="s">
        <v>11124</v>
      </c>
      <c r="D7379" t="s">
        <v>9922</v>
      </c>
      <c r="E7379" t="s">
        <v>1</v>
      </c>
      <c r="F7379" s="2">
        <v>31413</v>
      </c>
      <c r="G7379" t="s">
        <v>9923</v>
      </c>
      <c r="H7379" s="3">
        <v>374.33</v>
      </c>
      <c r="I7379" s="3">
        <v>-374.33</v>
      </c>
      <c r="J7379" s="3">
        <v>0</v>
      </c>
    </row>
    <row r="7380" spans="1:10" x14ac:dyDescent="0.25">
      <c r="A7380" s="4" t="s">
        <v>10188</v>
      </c>
      <c r="B7380" s="4" t="s">
        <v>11133</v>
      </c>
      <c r="C7380" s="11" t="s">
        <v>11124</v>
      </c>
      <c r="D7380" t="s">
        <v>9924</v>
      </c>
      <c r="E7380" t="s">
        <v>1</v>
      </c>
      <c r="F7380" s="2">
        <v>31413</v>
      </c>
      <c r="G7380" t="s">
        <v>9923</v>
      </c>
      <c r="H7380" s="3">
        <v>374.33</v>
      </c>
      <c r="I7380" s="3">
        <v>-374.33</v>
      </c>
      <c r="J7380" s="3">
        <v>0</v>
      </c>
    </row>
    <row r="7381" spans="1:10" x14ac:dyDescent="0.25">
      <c r="A7381" s="4" t="s">
        <v>10188</v>
      </c>
      <c r="B7381" s="4" t="s">
        <v>11133</v>
      </c>
      <c r="C7381" s="11" t="s">
        <v>11124</v>
      </c>
      <c r="D7381" t="s">
        <v>9925</v>
      </c>
      <c r="E7381" t="s">
        <v>1</v>
      </c>
      <c r="F7381" s="2">
        <v>31413</v>
      </c>
      <c r="G7381" t="s">
        <v>9926</v>
      </c>
      <c r="H7381" s="3">
        <v>623.88</v>
      </c>
      <c r="I7381" s="3">
        <v>-623.88</v>
      </c>
      <c r="J7381" s="3">
        <v>0</v>
      </c>
    </row>
    <row r="7382" spans="1:10" x14ac:dyDescent="0.25">
      <c r="A7382" s="4" t="s">
        <v>10188</v>
      </c>
      <c r="B7382" s="4" t="s">
        <v>11133</v>
      </c>
      <c r="C7382" s="11" t="s">
        <v>11124</v>
      </c>
      <c r="D7382" t="s">
        <v>9927</v>
      </c>
      <c r="E7382" t="s">
        <v>1</v>
      </c>
      <c r="F7382" s="2">
        <v>31413</v>
      </c>
      <c r="G7382" t="s">
        <v>9923</v>
      </c>
      <c r="H7382" s="3">
        <v>374.33</v>
      </c>
      <c r="I7382" s="3">
        <v>-374.33</v>
      </c>
      <c r="J7382" s="3">
        <v>0</v>
      </c>
    </row>
    <row r="7383" spans="1:10" x14ac:dyDescent="0.25">
      <c r="A7383" s="4" t="s">
        <v>10188</v>
      </c>
      <c r="B7383" s="4" t="s">
        <v>11133</v>
      </c>
      <c r="C7383" s="11" t="s">
        <v>11124</v>
      </c>
      <c r="D7383" t="s">
        <v>9928</v>
      </c>
      <c r="E7383" t="s">
        <v>1</v>
      </c>
      <c r="F7383" s="2">
        <v>31413</v>
      </c>
      <c r="G7383" t="s">
        <v>9929</v>
      </c>
      <c r="H7383" s="3">
        <v>124.76</v>
      </c>
      <c r="I7383" s="3">
        <v>-124.76</v>
      </c>
      <c r="J7383" s="3">
        <v>0</v>
      </c>
    </row>
    <row r="7384" spans="1:10" x14ac:dyDescent="0.25">
      <c r="A7384" s="4" t="s">
        <v>10188</v>
      </c>
      <c r="B7384" s="4" t="s">
        <v>11133</v>
      </c>
      <c r="C7384" s="11" t="s">
        <v>11124</v>
      </c>
      <c r="D7384" t="s">
        <v>9930</v>
      </c>
      <c r="E7384" t="s">
        <v>1</v>
      </c>
      <c r="F7384" s="2">
        <v>31778</v>
      </c>
      <c r="G7384" t="s">
        <v>9931</v>
      </c>
      <c r="H7384" s="3">
        <v>276.77999999999997</v>
      </c>
      <c r="I7384" s="3">
        <v>-276.77999999999997</v>
      </c>
      <c r="J7384" s="3">
        <v>0</v>
      </c>
    </row>
    <row r="7385" spans="1:10" x14ac:dyDescent="0.25">
      <c r="A7385" s="4" t="s">
        <v>10188</v>
      </c>
      <c r="B7385" s="4" t="s">
        <v>11133</v>
      </c>
      <c r="C7385" s="11" t="s">
        <v>11124</v>
      </c>
      <c r="D7385" t="s">
        <v>9932</v>
      </c>
      <c r="E7385" t="s">
        <v>1</v>
      </c>
      <c r="F7385" s="2">
        <v>31778</v>
      </c>
      <c r="G7385" t="s">
        <v>9867</v>
      </c>
      <c r="H7385" s="3">
        <v>53.23</v>
      </c>
      <c r="I7385" s="3">
        <v>-53.23</v>
      </c>
      <c r="J7385" s="3">
        <v>0</v>
      </c>
    </row>
    <row r="7386" spans="1:10" x14ac:dyDescent="0.25">
      <c r="A7386" s="4" t="s">
        <v>10188</v>
      </c>
      <c r="B7386" s="4" t="s">
        <v>11133</v>
      </c>
      <c r="C7386" s="11" t="s">
        <v>11124</v>
      </c>
      <c r="D7386" t="s">
        <v>9933</v>
      </c>
      <c r="E7386" t="s">
        <v>1</v>
      </c>
      <c r="F7386" s="2">
        <v>31778</v>
      </c>
      <c r="G7386" t="s">
        <v>9934</v>
      </c>
      <c r="H7386" s="3">
        <v>616.59</v>
      </c>
      <c r="I7386" s="3">
        <v>-616.59</v>
      </c>
      <c r="J7386" s="3">
        <v>0</v>
      </c>
    </row>
    <row r="7387" spans="1:10" x14ac:dyDescent="0.25">
      <c r="A7387" s="4" t="s">
        <v>10188</v>
      </c>
      <c r="B7387" s="4" t="s">
        <v>11133</v>
      </c>
      <c r="C7387" s="11" t="s">
        <v>11124</v>
      </c>
      <c r="D7387" t="s">
        <v>9935</v>
      </c>
      <c r="E7387" t="s">
        <v>1</v>
      </c>
      <c r="F7387" s="2">
        <v>31778</v>
      </c>
      <c r="G7387" t="s">
        <v>9936</v>
      </c>
      <c r="H7387" s="3">
        <v>487.07</v>
      </c>
      <c r="I7387" s="3">
        <v>-487.07</v>
      </c>
      <c r="J7387" s="3">
        <v>0</v>
      </c>
    </row>
    <row r="7388" spans="1:10" x14ac:dyDescent="0.25">
      <c r="A7388" s="4" t="s">
        <v>10188</v>
      </c>
      <c r="B7388" s="4" t="s">
        <v>11133</v>
      </c>
      <c r="C7388" s="11" t="s">
        <v>11124</v>
      </c>
      <c r="D7388" t="s">
        <v>9937</v>
      </c>
      <c r="E7388" t="s">
        <v>1</v>
      </c>
      <c r="F7388" s="2">
        <v>31778</v>
      </c>
      <c r="G7388" t="s">
        <v>9936</v>
      </c>
      <c r="H7388" s="3">
        <v>487.07</v>
      </c>
      <c r="I7388" s="3">
        <v>-487.07</v>
      </c>
      <c r="J7388" s="3">
        <v>0</v>
      </c>
    </row>
    <row r="7389" spans="1:10" x14ac:dyDescent="0.25">
      <c r="A7389" s="4" t="s">
        <v>10188</v>
      </c>
      <c r="B7389" s="4" t="s">
        <v>11133</v>
      </c>
      <c r="C7389" s="11" t="s">
        <v>11124</v>
      </c>
      <c r="D7389" t="s">
        <v>9938</v>
      </c>
      <c r="E7389" t="s">
        <v>1</v>
      </c>
      <c r="F7389" s="2">
        <v>31778</v>
      </c>
      <c r="G7389" t="s">
        <v>9939</v>
      </c>
      <c r="H7389" s="3">
        <v>98.21</v>
      </c>
      <c r="I7389" s="3">
        <v>-98.21</v>
      </c>
      <c r="J7389" s="3">
        <v>0</v>
      </c>
    </row>
    <row r="7390" spans="1:10" x14ac:dyDescent="0.25">
      <c r="A7390" s="4" t="s">
        <v>10188</v>
      </c>
      <c r="B7390" s="4" t="s">
        <v>11133</v>
      </c>
      <c r="C7390" s="11" t="s">
        <v>11124</v>
      </c>
      <c r="D7390" t="s">
        <v>9938</v>
      </c>
      <c r="E7390" t="s">
        <v>7</v>
      </c>
      <c r="F7390" s="2">
        <v>31778</v>
      </c>
      <c r="G7390" t="s">
        <v>9940</v>
      </c>
      <c r="H7390" s="3">
        <v>274.44</v>
      </c>
      <c r="I7390" s="3">
        <v>-274.44</v>
      </c>
      <c r="J7390" s="3">
        <v>0</v>
      </c>
    </row>
    <row r="7391" spans="1:10" x14ac:dyDescent="0.25">
      <c r="A7391" s="4" t="s">
        <v>10188</v>
      </c>
      <c r="B7391" s="4" t="s">
        <v>11133</v>
      </c>
      <c r="C7391" s="11" t="s">
        <v>11124</v>
      </c>
      <c r="D7391" t="s">
        <v>9941</v>
      </c>
      <c r="E7391" t="s">
        <v>1</v>
      </c>
      <c r="F7391" s="2">
        <v>31778</v>
      </c>
      <c r="G7391" t="s">
        <v>9940</v>
      </c>
      <c r="H7391" s="3">
        <v>372.65</v>
      </c>
      <c r="I7391" s="3">
        <v>-372.65</v>
      </c>
      <c r="J7391" s="3">
        <v>0</v>
      </c>
    </row>
    <row r="7392" spans="1:10" x14ac:dyDescent="0.25">
      <c r="A7392" s="4" t="s">
        <v>10188</v>
      </c>
      <c r="B7392" s="4" t="s">
        <v>11133</v>
      </c>
      <c r="C7392" s="11" t="s">
        <v>11124</v>
      </c>
      <c r="D7392" t="s">
        <v>9942</v>
      </c>
      <c r="E7392" t="s">
        <v>1</v>
      </c>
      <c r="F7392" s="2">
        <v>31778</v>
      </c>
      <c r="G7392" t="s">
        <v>9943</v>
      </c>
      <c r="H7392" s="3">
        <v>456.61</v>
      </c>
      <c r="I7392" s="3">
        <v>-456.61</v>
      </c>
      <c r="J7392" s="3">
        <v>0</v>
      </c>
    </row>
    <row r="7393" spans="1:10" x14ac:dyDescent="0.25">
      <c r="A7393" s="4" t="s">
        <v>10188</v>
      </c>
      <c r="B7393" s="4" t="s">
        <v>11133</v>
      </c>
      <c r="C7393" s="11" t="s">
        <v>11124</v>
      </c>
      <c r="D7393" t="s">
        <v>9944</v>
      </c>
      <c r="E7393" t="s">
        <v>1</v>
      </c>
      <c r="F7393" s="2">
        <v>31778</v>
      </c>
      <c r="G7393" t="s">
        <v>9945</v>
      </c>
      <c r="H7393" s="3">
        <v>147.34</v>
      </c>
      <c r="I7393" s="3">
        <v>-147.34</v>
      </c>
      <c r="J7393" s="3">
        <v>0</v>
      </c>
    </row>
    <row r="7394" spans="1:10" x14ac:dyDescent="0.25">
      <c r="A7394" s="4" t="s">
        <v>10188</v>
      </c>
      <c r="B7394" s="4" t="s">
        <v>11133</v>
      </c>
      <c r="C7394" s="11" t="s">
        <v>11124</v>
      </c>
      <c r="D7394" t="s">
        <v>9946</v>
      </c>
      <c r="E7394" t="s">
        <v>1</v>
      </c>
      <c r="F7394" s="2">
        <v>31778</v>
      </c>
      <c r="G7394" t="s">
        <v>9947</v>
      </c>
      <c r="H7394" s="3">
        <v>1102.8</v>
      </c>
      <c r="I7394" s="3">
        <v>-1102.8</v>
      </c>
      <c r="J7394" s="3">
        <v>0</v>
      </c>
    </row>
    <row r="7395" spans="1:10" x14ac:dyDescent="0.25">
      <c r="A7395" s="4" t="s">
        <v>10188</v>
      </c>
      <c r="B7395" s="4" t="s">
        <v>11133</v>
      </c>
      <c r="C7395" s="11" t="s">
        <v>11124</v>
      </c>
      <c r="D7395" t="s">
        <v>9948</v>
      </c>
      <c r="E7395" t="s">
        <v>1</v>
      </c>
      <c r="F7395" s="2">
        <v>31778</v>
      </c>
      <c r="G7395" t="s">
        <v>9949</v>
      </c>
      <c r="H7395" s="3">
        <v>493.15</v>
      </c>
      <c r="I7395" s="3">
        <v>-493.15</v>
      </c>
      <c r="J7395" s="3">
        <v>0</v>
      </c>
    </row>
    <row r="7396" spans="1:10" x14ac:dyDescent="0.25">
      <c r="A7396" s="4" t="s">
        <v>10188</v>
      </c>
      <c r="B7396" s="4" t="s">
        <v>11133</v>
      </c>
      <c r="C7396" s="11" t="s">
        <v>11124</v>
      </c>
      <c r="D7396" t="s">
        <v>9950</v>
      </c>
      <c r="E7396" t="s">
        <v>1</v>
      </c>
      <c r="F7396" s="2">
        <v>31778</v>
      </c>
      <c r="G7396" t="s">
        <v>9951</v>
      </c>
      <c r="H7396" s="3">
        <v>70.260000000000005</v>
      </c>
      <c r="I7396" s="3">
        <v>-70.260000000000005</v>
      </c>
      <c r="J7396" s="3">
        <v>0</v>
      </c>
    </row>
    <row r="7397" spans="1:10" x14ac:dyDescent="0.25">
      <c r="A7397" s="4" t="s">
        <v>10188</v>
      </c>
      <c r="B7397" s="4" t="s">
        <v>11133</v>
      </c>
      <c r="C7397" s="11" t="s">
        <v>11124</v>
      </c>
      <c r="D7397" t="s">
        <v>9952</v>
      </c>
      <c r="E7397" t="s">
        <v>1</v>
      </c>
      <c r="F7397" s="2">
        <v>31778</v>
      </c>
      <c r="G7397" t="s">
        <v>9953</v>
      </c>
      <c r="H7397" s="3">
        <v>87.29</v>
      </c>
      <c r="I7397" s="3">
        <v>-87.29</v>
      </c>
      <c r="J7397" s="3">
        <v>0</v>
      </c>
    </row>
    <row r="7398" spans="1:10" x14ac:dyDescent="0.25">
      <c r="A7398" s="4" t="s">
        <v>10188</v>
      </c>
      <c r="B7398" s="4" t="s">
        <v>11133</v>
      </c>
      <c r="C7398" s="11" t="s">
        <v>11124</v>
      </c>
      <c r="D7398" t="s">
        <v>9954</v>
      </c>
      <c r="E7398" t="s">
        <v>1</v>
      </c>
      <c r="F7398" s="2">
        <v>31778</v>
      </c>
      <c r="G7398" t="s">
        <v>9955</v>
      </c>
      <c r="H7398" s="3">
        <v>134.22999999999999</v>
      </c>
      <c r="I7398" s="3">
        <v>-134.22999999999999</v>
      </c>
      <c r="J7398" s="3">
        <v>0</v>
      </c>
    </row>
    <row r="7399" spans="1:10" x14ac:dyDescent="0.25">
      <c r="A7399" s="4" t="s">
        <v>10188</v>
      </c>
      <c r="B7399" s="4" t="s">
        <v>11133</v>
      </c>
      <c r="C7399" s="11" t="s">
        <v>11124</v>
      </c>
      <c r="D7399" t="s">
        <v>9956</v>
      </c>
      <c r="E7399" t="s">
        <v>1</v>
      </c>
      <c r="F7399" s="2">
        <v>31778</v>
      </c>
      <c r="G7399" t="s">
        <v>9957</v>
      </c>
      <c r="H7399" s="3">
        <v>1090.4000000000001</v>
      </c>
      <c r="I7399" s="3">
        <v>-1090.4000000000001</v>
      </c>
      <c r="J7399" s="3">
        <v>0</v>
      </c>
    </row>
    <row r="7400" spans="1:10" x14ac:dyDescent="0.25">
      <c r="A7400" s="4" t="s">
        <v>10188</v>
      </c>
      <c r="B7400" s="4" t="s">
        <v>11133</v>
      </c>
      <c r="C7400" s="11" t="s">
        <v>11124</v>
      </c>
      <c r="D7400" t="s">
        <v>9958</v>
      </c>
      <c r="E7400" t="s">
        <v>1</v>
      </c>
      <c r="F7400" s="2">
        <v>31778</v>
      </c>
      <c r="G7400" t="s">
        <v>9959</v>
      </c>
      <c r="H7400" s="3">
        <v>487.35</v>
      </c>
      <c r="I7400" s="3">
        <v>-487.35</v>
      </c>
      <c r="J7400" s="3">
        <v>0</v>
      </c>
    </row>
    <row r="7401" spans="1:10" x14ac:dyDescent="0.25">
      <c r="A7401" s="4" t="s">
        <v>10188</v>
      </c>
      <c r="B7401" s="4" t="s">
        <v>11133</v>
      </c>
      <c r="C7401" s="11" t="s">
        <v>11124</v>
      </c>
      <c r="D7401" t="s">
        <v>9960</v>
      </c>
      <c r="E7401" t="s">
        <v>1</v>
      </c>
      <c r="F7401" s="2">
        <v>31778</v>
      </c>
      <c r="G7401" t="s">
        <v>9961</v>
      </c>
      <c r="H7401" s="3">
        <v>517.80999999999995</v>
      </c>
      <c r="I7401" s="3">
        <v>-517.80999999999995</v>
      </c>
      <c r="J7401" s="3">
        <v>0</v>
      </c>
    </row>
    <row r="7402" spans="1:10" x14ac:dyDescent="0.25">
      <c r="A7402" s="4" t="s">
        <v>10188</v>
      </c>
      <c r="B7402" s="4" t="s">
        <v>11133</v>
      </c>
      <c r="C7402" s="11" t="s">
        <v>11124</v>
      </c>
      <c r="D7402" t="s">
        <v>9962</v>
      </c>
      <c r="E7402" t="s">
        <v>1</v>
      </c>
      <c r="F7402" s="2">
        <v>31778</v>
      </c>
      <c r="G7402" t="s">
        <v>9963</v>
      </c>
      <c r="H7402" s="3">
        <v>253.06</v>
      </c>
      <c r="I7402" s="3">
        <v>-253.06</v>
      </c>
      <c r="J7402" s="3">
        <v>0</v>
      </c>
    </row>
    <row r="7403" spans="1:10" x14ac:dyDescent="0.25">
      <c r="A7403" s="4" t="s">
        <v>10188</v>
      </c>
      <c r="B7403" s="4" t="s">
        <v>11133</v>
      </c>
      <c r="C7403" s="11" t="s">
        <v>11124</v>
      </c>
      <c r="D7403" t="s">
        <v>9964</v>
      </c>
      <c r="E7403" t="s">
        <v>1</v>
      </c>
      <c r="F7403" s="2">
        <v>31778</v>
      </c>
      <c r="G7403" t="s">
        <v>9965</v>
      </c>
      <c r="H7403" s="3">
        <v>198.84</v>
      </c>
      <c r="I7403" s="3">
        <v>-198.84</v>
      </c>
      <c r="J7403" s="3">
        <v>0</v>
      </c>
    </row>
    <row r="7404" spans="1:10" x14ac:dyDescent="0.25">
      <c r="A7404" s="4" t="s">
        <v>10188</v>
      </c>
      <c r="B7404" s="4" t="s">
        <v>11133</v>
      </c>
      <c r="C7404" s="11" t="s">
        <v>11124</v>
      </c>
      <c r="D7404" t="s">
        <v>9966</v>
      </c>
      <c r="E7404" t="s">
        <v>1</v>
      </c>
      <c r="F7404" s="2">
        <v>31778</v>
      </c>
      <c r="G7404" t="s">
        <v>9947</v>
      </c>
      <c r="H7404" s="3">
        <v>519.28</v>
      </c>
      <c r="I7404" s="3">
        <v>-519.28</v>
      </c>
      <c r="J7404" s="3">
        <v>0</v>
      </c>
    </row>
    <row r="7405" spans="1:10" x14ac:dyDescent="0.25">
      <c r="A7405" s="4" t="s">
        <v>10188</v>
      </c>
      <c r="B7405" s="4" t="s">
        <v>11133</v>
      </c>
      <c r="C7405" s="11" t="s">
        <v>11124</v>
      </c>
      <c r="D7405" t="s">
        <v>9967</v>
      </c>
      <c r="E7405" t="s">
        <v>1</v>
      </c>
      <c r="F7405" s="2">
        <v>31778</v>
      </c>
      <c r="G7405" t="s">
        <v>9947</v>
      </c>
      <c r="H7405" s="3">
        <v>519.28</v>
      </c>
      <c r="I7405" s="3">
        <v>-519.28</v>
      </c>
      <c r="J7405" s="3">
        <v>0</v>
      </c>
    </row>
    <row r="7406" spans="1:10" x14ac:dyDescent="0.25">
      <c r="A7406" s="4" t="s">
        <v>10188</v>
      </c>
      <c r="B7406" s="4" t="s">
        <v>11133</v>
      </c>
      <c r="C7406" s="11" t="s">
        <v>11124</v>
      </c>
      <c r="D7406" t="s">
        <v>9967</v>
      </c>
      <c r="E7406" t="s">
        <v>7</v>
      </c>
      <c r="F7406" s="2">
        <v>32143</v>
      </c>
      <c r="G7406" t="s">
        <v>9968</v>
      </c>
      <c r="H7406" s="3">
        <v>862.64</v>
      </c>
      <c r="I7406" s="3">
        <v>-862.64</v>
      </c>
      <c r="J7406" s="3">
        <v>0</v>
      </c>
    </row>
    <row r="7407" spans="1:10" x14ac:dyDescent="0.25">
      <c r="A7407" s="4" t="s">
        <v>10188</v>
      </c>
      <c r="B7407" s="4" t="s">
        <v>11133</v>
      </c>
      <c r="C7407" s="11" t="s">
        <v>11124</v>
      </c>
      <c r="D7407" t="s">
        <v>9969</v>
      </c>
      <c r="E7407" t="s">
        <v>1</v>
      </c>
      <c r="F7407" s="2">
        <v>31778</v>
      </c>
      <c r="G7407" t="s">
        <v>9970</v>
      </c>
      <c r="H7407" s="3">
        <v>235.26</v>
      </c>
      <c r="I7407" s="3">
        <v>-235.26</v>
      </c>
      <c r="J7407" s="3">
        <v>0</v>
      </c>
    </row>
    <row r="7408" spans="1:10" x14ac:dyDescent="0.25">
      <c r="A7408" s="4" t="s">
        <v>10188</v>
      </c>
      <c r="B7408" s="4" t="s">
        <v>11133</v>
      </c>
      <c r="C7408" s="11" t="s">
        <v>11124</v>
      </c>
      <c r="D7408" t="s">
        <v>9971</v>
      </c>
      <c r="E7408" t="s">
        <v>1</v>
      </c>
      <c r="F7408" s="2">
        <v>31778</v>
      </c>
      <c r="G7408" t="s">
        <v>9972</v>
      </c>
      <c r="H7408" s="3">
        <v>61.45</v>
      </c>
      <c r="I7408" s="3">
        <v>-61.45</v>
      </c>
      <c r="J7408" s="3">
        <v>0</v>
      </c>
    </row>
    <row r="7409" spans="1:10" x14ac:dyDescent="0.25">
      <c r="A7409" s="4" t="s">
        <v>10188</v>
      </c>
      <c r="B7409" s="4" t="s">
        <v>11133</v>
      </c>
      <c r="C7409" s="11" t="s">
        <v>11124</v>
      </c>
      <c r="D7409" t="s">
        <v>9973</v>
      </c>
      <c r="E7409" t="s">
        <v>1</v>
      </c>
      <c r="F7409" s="2">
        <v>31778</v>
      </c>
      <c r="G7409" t="s">
        <v>9974</v>
      </c>
      <c r="H7409" s="3">
        <v>390.61</v>
      </c>
      <c r="I7409" s="3">
        <v>-390.61</v>
      </c>
      <c r="J7409" s="3">
        <v>0</v>
      </c>
    </row>
    <row r="7410" spans="1:10" x14ac:dyDescent="0.25">
      <c r="A7410" s="4" t="s">
        <v>10188</v>
      </c>
      <c r="B7410" s="4" t="s">
        <v>11133</v>
      </c>
      <c r="C7410" s="11" t="s">
        <v>11124</v>
      </c>
      <c r="D7410" t="s">
        <v>9975</v>
      </c>
      <c r="E7410" t="s">
        <v>1</v>
      </c>
      <c r="F7410" s="2">
        <v>31778</v>
      </c>
      <c r="G7410" t="s">
        <v>9976</v>
      </c>
      <c r="H7410" s="3">
        <v>124.98</v>
      </c>
      <c r="I7410" s="3">
        <v>-124.98</v>
      </c>
      <c r="J7410" s="3">
        <v>0</v>
      </c>
    </row>
    <row r="7411" spans="1:10" x14ac:dyDescent="0.25">
      <c r="A7411" s="4" t="s">
        <v>10188</v>
      </c>
      <c r="B7411" s="4" t="s">
        <v>11133</v>
      </c>
      <c r="C7411" s="11" t="s">
        <v>11124</v>
      </c>
      <c r="D7411" t="s">
        <v>9977</v>
      </c>
      <c r="E7411" t="s">
        <v>1</v>
      </c>
      <c r="F7411" s="2">
        <v>31778</v>
      </c>
      <c r="G7411" t="s">
        <v>9978</v>
      </c>
      <c r="H7411" s="3">
        <v>108.46</v>
      </c>
      <c r="I7411" s="3">
        <v>-108.46</v>
      </c>
      <c r="J7411" s="3">
        <v>0</v>
      </c>
    </row>
    <row r="7412" spans="1:10" x14ac:dyDescent="0.25">
      <c r="A7412" s="4" t="s">
        <v>10188</v>
      </c>
      <c r="B7412" s="4" t="s">
        <v>11133</v>
      </c>
      <c r="C7412" s="11" t="s">
        <v>11124</v>
      </c>
      <c r="D7412" t="s">
        <v>9979</v>
      </c>
      <c r="E7412" t="s">
        <v>1</v>
      </c>
      <c r="F7412" s="2">
        <v>32143</v>
      </c>
      <c r="G7412" t="s">
        <v>9980</v>
      </c>
      <c r="H7412" s="3">
        <v>12555.86</v>
      </c>
      <c r="I7412" s="3">
        <v>-12555.86</v>
      </c>
      <c r="J7412" s="3">
        <v>0</v>
      </c>
    </row>
    <row r="7413" spans="1:10" x14ac:dyDescent="0.25">
      <c r="A7413" s="4" t="s">
        <v>10188</v>
      </c>
      <c r="B7413" s="4" t="s">
        <v>11133</v>
      </c>
      <c r="C7413" s="11" t="s">
        <v>11124</v>
      </c>
      <c r="D7413" t="s">
        <v>9981</v>
      </c>
      <c r="E7413" t="s">
        <v>1</v>
      </c>
      <c r="F7413" s="2">
        <v>32143</v>
      </c>
      <c r="G7413" t="s">
        <v>9982</v>
      </c>
      <c r="H7413" s="3">
        <v>984.68</v>
      </c>
      <c r="I7413" s="3">
        <v>-984.68</v>
      </c>
      <c r="J7413" s="3">
        <v>0</v>
      </c>
    </row>
    <row r="7414" spans="1:10" x14ac:dyDescent="0.25">
      <c r="A7414" s="4" t="s">
        <v>10188</v>
      </c>
      <c r="B7414" s="4" t="s">
        <v>11133</v>
      </c>
      <c r="C7414" s="11" t="s">
        <v>11124</v>
      </c>
      <c r="D7414" t="s">
        <v>9983</v>
      </c>
      <c r="E7414" t="s">
        <v>1</v>
      </c>
      <c r="F7414" s="2">
        <v>32143</v>
      </c>
      <c r="G7414" t="s">
        <v>9984</v>
      </c>
      <c r="H7414" s="3">
        <v>984.68</v>
      </c>
      <c r="I7414" s="3">
        <v>-984.68</v>
      </c>
      <c r="J7414" s="3">
        <v>0</v>
      </c>
    </row>
    <row r="7415" spans="1:10" x14ac:dyDescent="0.25">
      <c r="A7415" s="4" t="s">
        <v>10188</v>
      </c>
      <c r="B7415" s="4" t="s">
        <v>11133</v>
      </c>
      <c r="C7415" s="11" t="s">
        <v>11124</v>
      </c>
      <c r="D7415" t="s">
        <v>9985</v>
      </c>
      <c r="E7415" t="s">
        <v>1</v>
      </c>
      <c r="F7415" s="2">
        <v>33604</v>
      </c>
      <c r="G7415" t="s">
        <v>9986</v>
      </c>
      <c r="H7415" s="3">
        <v>4725.58</v>
      </c>
      <c r="I7415" s="3">
        <v>-4725.58</v>
      </c>
      <c r="J7415" s="3">
        <v>0</v>
      </c>
    </row>
    <row r="7416" spans="1:10" x14ac:dyDescent="0.25">
      <c r="A7416" s="4" t="s">
        <v>10188</v>
      </c>
      <c r="B7416" s="4" t="s">
        <v>11133</v>
      </c>
      <c r="C7416" s="11" t="s">
        <v>11124</v>
      </c>
      <c r="D7416" t="s">
        <v>9987</v>
      </c>
      <c r="E7416" t="s">
        <v>1</v>
      </c>
      <c r="F7416" s="2">
        <v>33604</v>
      </c>
      <c r="G7416" t="s">
        <v>9988</v>
      </c>
      <c r="H7416" s="3">
        <v>4901.18</v>
      </c>
      <c r="I7416" s="3">
        <v>-4901.18</v>
      </c>
      <c r="J7416" s="3">
        <v>0</v>
      </c>
    </row>
    <row r="7417" spans="1:10" x14ac:dyDescent="0.25">
      <c r="A7417" s="4" t="s">
        <v>10188</v>
      </c>
      <c r="B7417" s="4" t="s">
        <v>11133</v>
      </c>
      <c r="C7417" s="11" t="s">
        <v>11124</v>
      </c>
      <c r="D7417" t="s">
        <v>9987</v>
      </c>
      <c r="E7417" t="s">
        <v>7</v>
      </c>
      <c r="F7417" s="2">
        <v>34700</v>
      </c>
      <c r="G7417" t="s">
        <v>9989</v>
      </c>
      <c r="H7417" s="3">
        <v>774.69</v>
      </c>
      <c r="I7417" s="3">
        <v>-774.69</v>
      </c>
      <c r="J7417" s="3">
        <v>0</v>
      </c>
    </row>
    <row r="7418" spans="1:10" x14ac:dyDescent="0.25">
      <c r="A7418" s="4" t="s">
        <v>10188</v>
      </c>
      <c r="B7418" s="4" t="s">
        <v>11133</v>
      </c>
      <c r="C7418" s="11" t="s">
        <v>11124</v>
      </c>
      <c r="D7418" t="s">
        <v>9990</v>
      </c>
      <c r="E7418" t="s">
        <v>1</v>
      </c>
      <c r="F7418" s="2">
        <v>33604</v>
      </c>
      <c r="G7418" t="s">
        <v>9991</v>
      </c>
      <c r="H7418" s="3">
        <v>593.91999999999996</v>
      </c>
      <c r="I7418" s="3">
        <v>-593.91999999999996</v>
      </c>
      <c r="J7418" s="3">
        <v>0</v>
      </c>
    </row>
    <row r="7419" spans="1:10" x14ac:dyDescent="0.25">
      <c r="A7419" s="4" t="s">
        <v>10188</v>
      </c>
      <c r="B7419" s="4" t="s">
        <v>11133</v>
      </c>
      <c r="C7419" s="11" t="s">
        <v>11124</v>
      </c>
      <c r="D7419" t="s">
        <v>9992</v>
      </c>
      <c r="E7419" t="s">
        <v>1</v>
      </c>
      <c r="F7419" s="2">
        <v>33970</v>
      </c>
      <c r="G7419" t="s">
        <v>9993</v>
      </c>
      <c r="H7419" s="3">
        <v>821.17</v>
      </c>
      <c r="I7419" s="3">
        <v>-821.17</v>
      </c>
      <c r="J7419" s="3">
        <v>0</v>
      </c>
    </row>
    <row r="7420" spans="1:10" x14ac:dyDescent="0.25">
      <c r="A7420" s="4" t="s">
        <v>10188</v>
      </c>
      <c r="B7420" s="4" t="s">
        <v>11133</v>
      </c>
      <c r="C7420" s="11" t="s">
        <v>11124</v>
      </c>
      <c r="D7420" t="s">
        <v>9994</v>
      </c>
      <c r="E7420" t="s">
        <v>1</v>
      </c>
      <c r="F7420" s="2">
        <v>34335</v>
      </c>
      <c r="G7420" t="s">
        <v>9995</v>
      </c>
      <c r="H7420" s="3">
        <v>563.97</v>
      </c>
      <c r="I7420" s="3">
        <v>-563.97</v>
      </c>
      <c r="J7420" s="3">
        <v>0</v>
      </c>
    </row>
    <row r="7421" spans="1:10" x14ac:dyDescent="0.25">
      <c r="A7421" s="4" t="s">
        <v>10188</v>
      </c>
      <c r="B7421" s="4" t="s">
        <v>11133</v>
      </c>
      <c r="C7421" s="11" t="s">
        <v>11124</v>
      </c>
      <c r="D7421" t="s">
        <v>9996</v>
      </c>
      <c r="E7421" t="s">
        <v>1</v>
      </c>
      <c r="F7421" s="2">
        <v>34700</v>
      </c>
      <c r="G7421" t="s">
        <v>9997</v>
      </c>
      <c r="H7421" s="3">
        <v>670.4</v>
      </c>
      <c r="I7421" s="3">
        <v>-670.4</v>
      </c>
      <c r="J7421" s="3">
        <v>0</v>
      </c>
    </row>
    <row r="7422" spans="1:10" x14ac:dyDescent="0.25">
      <c r="A7422" s="4" t="s">
        <v>10188</v>
      </c>
      <c r="B7422" s="4" t="s">
        <v>11133</v>
      </c>
      <c r="C7422" s="11" t="s">
        <v>11124</v>
      </c>
      <c r="D7422" t="s">
        <v>9998</v>
      </c>
      <c r="E7422" t="s">
        <v>1</v>
      </c>
      <c r="F7422" s="2">
        <v>34335</v>
      </c>
      <c r="G7422" t="s">
        <v>9999</v>
      </c>
      <c r="H7422" s="3">
        <v>1133.73</v>
      </c>
      <c r="I7422" s="3">
        <v>-1133.73</v>
      </c>
      <c r="J7422" s="3">
        <v>0</v>
      </c>
    </row>
    <row r="7423" spans="1:10" x14ac:dyDescent="0.25">
      <c r="A7423" s="4" t="s">
        <v>10188</v>
      </c>
      <c r="B7423" s="4" t="s">
        <v>11133</v>
      </c>
      <c r="C7423" s="11" t="s">
        <v>11124</v>
      </c>
      <c r="D7423" t="s">
        <v>10000</v>
      </c>
      <c r="E7423" t="s">
        <v>1</v>
      </c>
      <c r="F7423" s="2">
        <v>34335</v>
      </c>
      <c r="G7423" t="s">
        <v>10001</v>
      </c>
      <c r="H7423" s="3">
        <v>1296.83</v>
      </c>
      <c r="I7423" s="3">
        <v>-1296.83</v>
      </c>
      <c r="J7423" s="3">
        <v>0</v>
      </c>
    </row>
    <row r="7424" spans="1:10" x14ac:dyDescent="0.25">
      <c r="A7424" s="4" t="s">
        <v>10188</v>
      </c>
      <c r="B7424" s="4" t="s">
        <v>11133</v>
      </c>
      <c r="C7424" s="11" t="s">
        <v>11124</v>
      </c>
      <c r="D7424" t="s">
        <v>10002</v>
      </c>
      <c r="E7424" t="s">
        <v>1</v>
      </c>
      <c r="F7424" s="2">
        <v>34335</v>
      </c>
      <c r="G7424" t="s">
        <v>10003</v>
      </c>
      <c r="H7424" s="3">
        <v>4968.83</v>
      </c>
      <c r="I7424" s="3">
        <v>-4968.83</v>
      </c>
      <c r="J7424" s="3">
        <v>0</v>
      </c>
    </row>
    <row r="7425" spans="1:10" x14ac:dyDescent="0.25">
      <c r="A7425" s="4" t="s">
        <v>10188</v>
      </c>
      <c r="B7425" s="4" t="s">
        <v>11133</v>
      </c>
      <c r="C7425" s="11" t="s">
        <v>11124</v>
      </c>
      <c r="D7425" t="s">
        <v>10004</v>
      </c>
      <c r="E7425" t="s">
        <v>1</v>
      </c>
      <c r="F7425" s="2">
        <v>34335</v>
      </c>
      <c r="G7425" t="s">
        <v>10003</v>
      </c>
      <c r="H7425" s="3">
        <v>4968.83</v>
      </c>
      <c r="I7425" s="3">
        <v>-4968.83</v>
      </c>
      <c r="J7425" s="3">
        <v>0</v>
      </c>
    </row>
    <row r="7426" spans="1:10" x14ac:dyDescent="0.25">
      <c r="A7426" s="4" t="s">
        <v>10188</v>
      </c>
      <c r="B7426" s="4" t="s">
        <v>11133</v>
      </c>
      <c r="C7426" s="11" t="s">
        <v>11124</v>
      </c>
      <c r="D7426" t="s">
        <v>10005</v>
      </c>
      <c r="E7426" t="s">
        <v>1</v>
      </c>
      <c r="F7426" s="2">
        <v>34335</v>
      </c>
      <c r="G7426" t="s">
        <v>10006</v>
      </c>
      <c r="H7426" s="3">
        <v>8694.2900000000009</v>
      </c>
      <c r="I7426" s="3">
        <v>-8694.2900000000009</v>
      </c>
      <c r="J7426" s="3">
        <v>0</v>
      </c>
    </row>
    <row r="7427" spans="1:10" x14ac:dyDescent="0.25">
      <c r="A7427" s="4" t="s">
        <v>10188</v>
      </c>
      <c r="B7427" s="4" t="s">
        <v>11133</v>
      </c>
      <c r="C7427" s="11" t="s">
        <v>11124</v>
      </c>
      <c r="D7427" t="s">
        <v>10007</v>
      </c>
      <c r="E7427" t="s">
        <v>1</v>
      </c>
      <c r="F7427" s="2">
        <v>34335</v>
      </c>
      <c r="G7427" t="s">
        <v>10006</v>
      </c>
      <c r="H7427" s="3">
        <v>8694.2900000000009</v>
      </c>
      <c r="I7427" s="3">
        <v>-8694.2900000000009</v>
      </c>
      <c r="J7427" s="3">
        <v>0</v>
      </c>
    </row>
    <row r="7428" spans="1:10" x14ac:dyDescent="0.25">
      <c r="A7428" s="4" t="s">
        <v>10188</v>
      </c>
      <c r="B7428" s="4" t="s">
        <v>11133</v>
      </c>
      <c r="C7428" s="11" t="s">
        <v>11124</v>
      </c>
      <c r="D7428" t="s">
        <v>10007</v>
      </c>
      <c r="E7428" t="s">
        <v>7</v>
      </c>
      <c r="F7428" s="2">
        <v>34700</v>
      </c>
      <c r="G7428" t="s">
        <v>10008</v>
      </c>
      <c r="H7428" s="3">
        <v>1730.13</v>
      </c>
      <c r="I7428" s="3">
        <v>-1730.13</v>
      </c>
      <c r="J7428" s="3">
        <v>0</v>
      </c>
    </row>
    <row r="7429" spans="1:10" x14ac:dyDescent="0.25">
      <c r="A7429" s="4" t="s">
        <v>10188</v>
      </c>
      <c r="B7429" s="4" t="s">
        <v>11133</v>
      </c>
      <c r="C7429" s="11" t="s">
        <v>11124</v>
      </c>
      <c r="D7429" t="s">
        <v>10009</v>
      </c>
      <c r="E7429" t="s">
        <v>1</v>
      </c>
      <c r="F7429" s="2">
        <v>35065</v>
      </c>
      <c r="G7429" t="s">
        <v>10010</v>
      </c>
      <c r="H7429" s="3">
        <v>10941.14</v>
      </c>
      <c r="I7429" s="3">
        <v>-10941.14</v>
      </c>
      <c r="J7429" s="3">
        <v>0</v>
      </c>
    </row>
    <row r="7430" spans="1:10" x14ac:dyDescent="0.25">
      <c r="A7430" s="4" t="s">
        <v>10188</v>
      </c>
      <c r="B7430" s="4" t="s">
        <v>11133</v>
      </c>
      <c r="C7430" s="11" t="s">
        <v>11124</v>
      </c>
      <c r="D7430" t="s">
        <v>10011</v>
      </c>
      <c r="E7430" t="s">
        <v>1</v>
      </c>
      <c r="F7430" s="2">
        <v>35065</v>
      </c>
      <c r="G7430" t="s">
        <v>10012</v>
      </c>
      <c r="H7430" s="3">
        <v>1422.84</v>
      </c>
      <c r="I7430" s="3">
        <v>-1422.84</v>
      </c>
      <c r="J7430" s="3">
        <v>0</v>
      </c>
    </row>
    <row r="7431" spans="1:10" x14ac:dyDescent="0.25">
      <c r="A7431" s="4" t="s">
        <v>10188</v>
      </c>
      <c r="B7431" s="4" t="s">
        <v>11133</v>
      </c>
      <c r="C7431" s="11" t="s">
        <v>11124</v>
      </c>
      <c r="D7431" t="s">
        <v>10013</v>
      </c>
      <c r="E7431" t="s">
        <v>1</v>
      </c>
      <c r="F7431" s="2">
        <v>35065</v>
      </c>
      <c r="G7431" t="s">
        <v>10014</v>
      </c>
      <c r="H7431" s="3">
        <v>1766.28</v>
      </c>
      <c r="I7431" s="3">
        <v>-1766.28</v>
      </c>
      <c r="J7431" s="3">
        <v>0</v>
      </c>
    </row>
    <row r="7432" spans="1:10" x14ac:dyDescent="0.25">
      <c r="A7432" s="4" t="s">
        <v>10188</v>
      </c>
      <c r="B7432" s="4" t="s">
        <v>11133</v>
      </c>
      <c r="C7432" s="11" t="s">
        <v>11124</v>
      </c>
      <c r="D7432" t="s">
        <v>10015</v>
      </c>
      <c r="E7432" t="s">
        <v>1</v>
      </c>
      <c r="F7432" s="2">
        <v>34700</v>
      </c>
      <c r="G7432" t="s">
        <v>10016</v>
      </c>
      <c r="H7432" s="3">
        <v>7824.32</v>
      </c>
      <c r="I7432" s="3">
        <v>-7824.32</v>
      </c>
      <c r="J7432" s="3">
        <v>0</v>
      </c>
    </row>
    <row r="7433" spans="1:10" x14ac:dyDescent="0.25">
      <c r="A7433" s="4" t="s">
        <v>10188</v>
      </c>
      <c r="B7433" s="4" t="s">
        <v>11133</v>
      </c>
      <c r="C7433" s="11" t="s">
        <v>11124</v>
      </c>
      <c r="D7433" t="s">
        <v>10017</v>
      </c>
      <c r="E7433" t="s">
        <v>1</v>
      </c>
      <c r="F7433" s="2">
        <v>35065</v>
      </c>
      <c r="G7433" t="s">
        <v>9810</v>
      </c>
      <c r="H7433" s="3">
        <v>574.04</v>
      </c>
      <c r="I7433" s="3">
        <v>-574.04</v>
      </c>
      <c r="J7433" s="3">
        <v>0</v>
      </c>
    </row>
    <row r="7434" spans="1:10" x14ac:dyDescent="0.25">
      <c r="A7434" s="4" t="s">
        <v>10188</v>
      </c>
      <c r="B7434" s="4" t="s">
        <v>11133</v>
      </c>
      <c r="C7434" s="11" t="s">
        <v>11124</v>
      </c>
      <c r="D7434" t="s">
        <v>10018</v>
      </c>
      <c r="E7434" t="s">
        <v>1</v>
      </c>
      <c r="F7434" s="2">
        <v>35065</v>
      </c>
      <c r="G7434" t="s">
        <v>10019</v>
      </c>
      <c r="H7434" s="3">
        <v>658.48</v>
      </c>
      <c r="I7434" s="3">
        <v>-658.48</v>
      </c>
      <c r="J7434" s="3">
        <v>0</v>
      </c>
    </row>
    <row r="7435" spans="1:10" x14ac:dyDescent="0.25">
      <c r="A7435" s="4" t="s">
        <v>10188</v>
      </c>
      <c r="B7435" s="4" t="s">
        <v>11133</v>
      </c>
      <c r="C7435" s="11" t="s">
        <v>11124</v>
      </c>
      <c r="D7435" t="s">
        <v>10020</v>
      </c>
      <c r="E7435" t="s">
        <v>1</v>
      </c>
      <c r="F7435" s="2">
        <v>35065</v>
      </c>
      <c r="G7435" t="s">
        <v>10019</v>
      </c>
      <c r="H7435" s="3">
        <v>658.48</v>
      </c>
      <c r="I7435" s="3">
        <v>-658.48</v>
      </c>
      <c r="J7435" s="3">
        <v>0</v>
      </c>
    </row>
    <row r="7436" spans="1:10" x14ac:dyDescent="0.25">
      <c r="A7436" s="4" t="s">
        <v>10188</v>
      </c>
      <c r="B7436" s="4" t="s">
        <v>11133</v>
      </c>
      <c r="C7436" s="11" t="s">
        <v>11124</v>
      </c>
      <c r="D7436" t="s">
        <v>10021</v>
      </c>
      <c r="E7436" t="s">
        <v>1</v>
      </c>
      <c r="F7436" s="2">
        <v>35065</v>
      </c>
      <c r="G7436" t="s">
        <v>10022</v>
      </c>
      <c r="H7436" s="3">
        <v>1100.05</v>
      </c>
      <c r="I7436" s="3">
        <v>-1100.05</v>
      </c>
      <c r="J7436" s="3">
        <v>0</v>
      </c>
    </row>
    <row r="7437" spans="1:10" x14ac:dyDescent="0.25">
      <c r="A7437" s="4" t="s">
        <v>10188</v>
      </c>
      <c r="B7437" s="4" t="s">
        <v>11133</v>
      </c>
      <c r="C7437" s="11" t="s">
        <v>11124</v>
      </c>
      <c r="D7437" t="s">
        <v>10023</v>
      </c>
      <c r="E7437" t="s">
        <v>1</v>
      </c>
      <c r="F7437" s="2">
        <v>35065</v>
      </c>
      <c r="G7437" t="s">
        <v>10024</v>
      </c>
      <c r="H7437" s="3">
        <v>9203.26</v>
      </c>
      <c r="I7437" s="3">
        <v>-9203.26</v>
      </c>
      <c r="J7437" s="3">
        <v>0</v>
      </c>
    </row>
    <row r="7438" spans="1:10" x14ac:dyDescent="0.25">
      <c r="A7438" s="4" t="s">
        <v>10188</v>
      </c>
      <c r="B7438" s="4" t="s">
        <v>11133</v>
      </c>
      <c r="C7438" s="11" t="s">
        <v>11124</v>
      </c>
      <c r="D7438" t="s">
        <v>10025</v>
      </c>
      <c r="E7438" t="s">
        <v>1</v>
      </c>
      <c r="F7438" s="2">
        <v>35065</v>
      </c>
      <c r="G7438" t="s">
        <v>10026</v>
      </c>
      <c r="H7438" s="3">
        <v>1487.4</v>
      </c>
      <c r="I7438" s="3">
        <v>-1487.4</v>
      </c>
      <c r="J7438" s="3">
        <v>0</v>
      </c>
    </row>
    <row r="7439" spans="1:10" x14ac:dyDescent="0.25">
      <c r="A7439" s="4" t="s">
        <v>10188</v>
      </c>
      <c r="B7439" s="4" t="s">
        <v>11133</v>
      </c>
      <c r="C7439" s="11" t="s">
        <v>11124</v>
      </c>
      <c r="D7439" t="s">
        <v>10027</v>
      </c>
      <c r="E7439" t="s">
        <v>1</v>
      </c>
      <c r="F7439" s="2">
        <v>35065</v>
      </c>
      <c r="G7439" t="s">
        <v>10028</v>
      </c>
      <c r="H7439" s="3">
        <v>1446.08</v>
      </c>
      <c r="I7439" s="3">
        <v>-1446.08</v>
      </c>
      <c r="J7439" s="3">
        <v>0</v>
      </c>
    </row>
    <row r="7440" spans="1:10" x14ac:dyDescent="0.25">
      <c r="A7440" s="4" t="s">
        <v>10188</v>
      </c>
      <c r="B7440" s="4" t="s">
        <v>11133</v>
      </c>
      <c r="C7440" s="11" t="s">
        <v>11124</v>
      </c>
      <c r="D7440" t="s">
        <v>10029</v>
      </c>
      <c r="E7440" t="s">
        <v>1</v>
      </c>
      <c r="F7440" s="2">
        <v>35796</v>
      </c>
      <c r="G7440" t="s">
        <v>10030</v>
      </c>
      <c r="H7440" s="3">
        <v>772.1</v>
      </c>
      <c r="I7440" s="3">
        <v>-772.1</v>
      </c>
      <c r="J7440" s="3">
        <v>0</v>
      </c>
    </row>
    <row r="7441" spans="1:10" x14ac:dyDescent="0.25">
      <c r="A7441" s="4" t="s">
        <v>10188</v>
      </c>
      <c r="B7441" s="4" t="s">
        <v>11133</v>
      </c>
      <c r="C7441" s="11" t="s">
        <v>11124</v>
      </c>
      <c r="D7441" t="s">
        <v>10031</v>
      </c>
      <c r="E7441" t="s">
        <v>1</v>
      </c>
      <c r="F7441" s="2">
        <v>36892</v>
      </c>
      <c r="G7441" t="s">
        <v>10032</v>
      </c>
      <c r="H7441" s="3">
        <v>680.69</v>
      </c>
      <c r="I7441" s="3">
        <v>-680.69</v>
      </c>
      <c r="J7441" s="3">
        <v>0</v>
      </c>
    </row>
    <row r="7442" spans="1:10" x14ac:dyDescent="0.25">
      <c r="A7442" s="4" t="s">
        <v>10188</v>
      </c>
      <c r="B7442" s="4" t="s">
        <v>11133</v>
      </c>
      <c r="C7442" s="11" t="s">
        <v>11124</v>
      </c>
      <c r="D7442" t="s">
        <v>10033</v>
      </c>
      <c r="E7442" t="s">
        <v>1</v>
      </c>
      <c r="F7442" s="2">
        <v>37257</v>
      </c>
      <c r="G7442" t="s">
        <v>10034</v>
      </c>
      <c r="H7442" s="3">
        <v>454.3</v>
      </c>
      <c r="I7442" s="3">
        <v>-454.3</v>
      </c>
      <c r="J7442" s="3">
        <v>0</v>
      </c>
    </row>
    <row r="7443" spans="1:10" x14ac:dyDescent="0.25">
      <c r="A7443" s="4" t="s">
        <v>10188</v>
      </c>
      <c r="B7443" s="4" t="s">
        <v>11133</v>
      </c>
      <c r="C7443" s="11" t="s">
        <v>11124</v>
      </c>
      <c r="D7443" t="s">
        <v>10035</v>
      </c>
      <c r="E7443" t="s">
        <v>1</v>
      </c>
      <c r="F7443" s="2">
        <v>37257</v>
      </c>
      <c r="G7443" t="s">
        <v>10036</v>
      </c>
      <c r="H7443" s="3">
        <v>336</v>
      </c>
      <c r="I7443" s="3">
        <v>-336</v>
      </c>
      <c r="J7443" s="3">
        <v>0</v>
      </c>
    </row>
    <row r="7444" spans="1:10" x14ac:dyDescent="0.25">
      <c r="A7444" s="4" t="s">
        <v>10188</v>
      </c>
      <c r="B7444" s="4" t="s">
        <v>11133</v>
      </c>
      <c r="C7444" s="11" t="s">
        <v>11124</v>
      </c>
      <c r="D7444" t="s">
        <v>10037</v>
      </c>
      <c r="E7444" t="s">
        <v>1</v>
      </c>
      <c r="F7444" s="2">
        <v>37257</v>
      </c>
      <c r="G7444" t="s">
        <v>10038</v>
      </c>
      <c r="H7444" s="3">
        <v>754.67</v>
      </c>
      <c r="I7444" s="3">
        <v>-754.67</v>
      </c>
      <c r="J7444" s="3">
        <v>0</v>
      </c>
    </row>
    <row r="7445" spans="1:10" x14ac:dyDescent="0.25">
      <c r="A7445" s="4" t="s">
        <v>10188</v>
      </c>
      <c r="B7445" s="4" t="s">
        <v>11133</v>
      </c>
      <c r="C7445" s="11" t="s">
        <v>11124</v>
      </c>
      <c r="D7445" t="s">
        <v>10039</v>
      </c>
      <c r="E7445" t="s">
        <v>1</v>
      </c>
      <c r="F7445" s="2">
        <v>37257</v>
      </c>
      <c r="G7445" t="s">
        <v>10040</v>
      </c>
      <c r="H7445" s="3">
        <v>896.28</v>
      </c>
      <c r="I7445" s="3">
        <v>-896.28</v>
      </c>
      <c r="J7445" s="3">
        <v>0</v>
      </c>
    </row>
    <row r="7446" spans="1:10" x14ac:dyDescent="0.25">
      <c r="A7446" s="4" t="s">
        <v>10188</v>
      </c>
      <c r="B7446" s="4" t="s">
        <v>11133</v>
      </c>
      <c r="C7446" s="11" t="s">
        <v>11124</v>
      </c>
      <c r="D7446" t="s">
        <v>10041</v>
      </c>
      <c r="E7446" t="s">
        <v>1</v>
      </c>
      <c r="F7446" s="2">
        <v>37257</v>
      </c>
      <c r="G7446" t="s">
        <v>10042</v>
      </c>
      <c r="H7446" s="3">
        <v>896.29</v>
      </c>
      <c r="I7446" s="3">
        <v>-896.29</v>
      </c>
      <c r="J7446" s="3">
        <v>0</v>
      </c>
    </row>
    <row r="7447" spans="1:10" x14ac:dyDescent="0.25">
      <c r="A7447" s="4" t="s">
        <v>10188</v>
      </c>
      <c r="B7447" s="4" t="s">
        <v>11133</v>
      </c>
      <c r="C7447" s="11" t="s">
        <v>11124</v>
      </c>
      <c r="D7447" t="s">
        <v>10043</v>
      </c>
      <c r="E7447" t="s">
        <v>1</v>
      </c>
      <c r="F7447" s="2">
        <v>37257</v>
      </c>
      <c r="G7447" t="s">
        <v>10036</v>
      </c>
      <c r="H7447" s="3">
        <v>336</v>
      </c>
      <c r="I7447" s="3">
        <v>-336</v>
      </c>
      <c r="J7447" s="3">
        <v>0</v>
      </c>
    </row>
    <row r="7448" spans="1:10" x14ac:dyDescent="0.25">
      <c r="A7448" s="4" t="s">
        <v>10188</v>
      </c>
      <c r="B7448" s="4" t="s">
        <v>11133</v>
      </c>
      <c r="C7448" s="11" t="s">
        <v>11124</v>
      </c>
      <c r="D7448" t="s">
        <v>10044</v>
      </c>
      <c r="E7448" t="s">
        <v>1</v>
      </c>
      <c r="F7448" s="2">
        <v>37257</v>
      </c>
      <c r="G7448" t="s">
        <v>10036</v>
      </c>
      <c r="H7448" s="3">
        <v>336</v>
      </c>
      <c r="I7448" s="3">
        <v>-336</v>
      </c>
      <c r="J7448" s="3">
        <v>0</v>
      </c>
    </row>
    <row r="7449" spans="1:10" x14ac:dyDescent="0.25">
      <c r="A7449" s="4" t="s">
        <v>10188</v>
      </c>
      <c r="B7449" s="4" t="s">
        <v>11133</v>
      </c>
      <c r="C7449" s="11" t="s">
        <v>11124</v>
      </c>
      <c r="D7449" t="s">
        <v>10045</v>
      </c>
      <c r="E7449" t="s">
        <v>1</v>
      </c>
      <c r="F7449" s="2">
        <v>38138</v>
      </c>
      <c r="G7449" t="s">
        <v>10046</v>
      </c>
      <c r="H7449" s="3">
        <v>736</v>
      </c>
      <c r="I7449" s="3">
        <v>-736</v>
      </c>
      <c r="J7449" s="3">
        <v>0</v>
      </c>
    </row>
    <row r="7450" spans="1:10" x14ac:dyDescent="0.25">
      <c r="A7450" s="4" t="s">
        <v>10188</v>
      </c>
      <c r="B7450" s="4" t="s">
        <v>11133</v>
      </c>
      <c r="C7450" s="11" t="s">
        <v>11124</v>
      </c>
      <c r="D7450" t="s">
        <v>10047</v>
      </c>
      <c r="E7450" t="s">
        <v>1</v>
      </c>
      <c r="F7450" s="2">
        <v>38138</v>
      </c>
      <c r="G7450" t="s">
        <v>10046</v>
      </c>
      <c r="H7450" s="3">
        <v>1288</v>
      </c>
      <c r="I7450" s="3">
        <v>-1288</v>
      </c>
      <c r="J7450" s="3">
        <v>0</v>
      </c>
    </row>
    <row r="7451" spans="1:10" x14ac:dyDescent="0.25">
      <c r="A7451" s="4" t="s">
        <v>10188</v>
      </c>
      <c r="B7451" s="4" t="s">
        <v>11133</v>
      </c>
      <c r="C7451" s="11" t="s">
        <v>11124</v>
      </c>
      <c r="D7451" t="s">
        <v>10048</v>
      </c>
      <c r="E7451" t="s">
        <v>1</v>
      </c>
      <c r="F7451" s="2">
        <v>38138</v>
      </c>
      <c r="G7451" t="s">
        <v>10046</v>
      </c>
      <c r="H7451" s="3">
        <v>1288</v>
      </c>
      <c r="I7451" s="3">
        <v>-1288</v>
      </c>
      <c r="J7451" s="3">
        <v>0</v>
      </c>
    </row>
    <row r="7452" spans="1:10" x14ac:dyDescent="0.25">
      <c r="A7452" s="4" t="s">
        <v>10188</v>
      </c>
      <c r="B7452" s="4" t="s">
        <v>11133</v>
      </c>
      <c r="C7452" s="11" t="s">
        <v>11124</v>
      </c>
      <c r="D7452" t="s">
        <v>10049</v>
      </c>
      <c r="E7452" t="s">
        <v>1</v>
      </c>
      <c r="F7452" s="2">
        <v>38138</v>
      </c>
      <c r="G7452" t="s">
        <v>10046</v>
      </c>
      <c r="H7452" s="3">
        <v>1288</v>
      </c>
      <c r="I7452" s="3">
        <v>-1288</v>
      </c>
      <c r="J7452" s="3">
        <v>0</v>
      </c>
    </row>
    <row r="7453" spans="1:10" x14ac:dyDescent="0.25">
      <c r="A7453" s="4" t="s">
        <v>10188</v>
      </c>
      <c r="B7453" s="4" t="s">
        <v>11133</v>
      </c>
      <c r="C7453" s="11" t="s">
        <v>11124</v>
      </c>
      <c r="D7453" t="s">
        <v>10050</v>
      </c>
      <c r="E7453" t="s">
        <v>1</v>
      </c>
      <c r="F7453" s="2">
        <v>38168</v>
      </c>
      <c r="G7453" t="s">
        <v>10051</v>
      </c>
      <c r="H7453" s="3">
        <v>754.67</v>
      </c>
      <c r="I7453" s="3">
        <v>-754.67</v>
      </c>
      <c r="J7453" s="3">
        <v>0</v>
      </c>
    </row>
    <row r="7454" spans="1:10" x14ac:dyDescent="0.25">
      <c r="A7454" s="4" t="s">
        <v>10188</v>
      </c>
      <c r="B7454" s="4" t="s">
        <v>11133</v>
      </c>
      <c r="C7454" s="11" t="s">
        <v>11124</v>
      </c>
      <c r="D7454" t="s">
        <v>10052</v>
      </c>
      <c r="E7454" t="s">
        <v>1</v>
      </c>
      <c r="F7454" s="2">
        <v>38195</v>
      </c>
      <c r="G7454" t="s">
        <v>10053</v>
      </c>
      <c r="H7454" s="3">
        <v>3230</v>
      </c>
      <c r="I7454" s="3">
        <v>-3230</v>
      </c>
      <c r="J7454" s="3">
        <v>0</v>
      </c>
    </row>
    <row r="7455" spans="1:10" x14ac:dyDescent="0.25">
      <c r="A7455" s="4" t="s">
        <v>10188</v>
      </c>
      <c r="B7455" s="4" t="s">
        <v>11133</v>
      </c>
      <c r="C7455" s="11" t="s">
        <v>11124</v>
      </c>
      <c r="D7455" t="s">
        <v>10054</v>
      </c>
      <c r="E7455" t="s">
        <v>1</v>
      </c>
      <c r="F7455" s="2">
        <v>38282</v>
      </c>
      <c r="G7455" t="s">
        <v>10055</v>
      </c>
      <c r="H7455" s="3">
        <v>754.67</v>
      </c>
      <c r="I7455" s="3">
        <v>-754.67</v>
      </c>
      <c r="J7455" s="3">
        <v>0</v>
      </c>
    </row>
    <row r="7456" spans="1:10" x14ac:dyDescent="0.25">
      <c r="A7456" s="4" t="s">
        <v>10188</v>
      </c>
      <c r="B7456" s="4" t="s">
        <v>11133</v>
      </c>
      <c r="C7456" s="11" t="s">
        <v>11124</v>
      </c>
      <c r="D7456" t="s">
        <v>10056</v>
      </c>
      <c r="E7456" t="s">
        <v>1</v>
      </c>
      <c r="F7456" s="2">
        <v>38254</v>
      </c>
      <c r="G7456" t="s">
        <v>10057</v>
      </c>
      <c r="H7456" s="3">
        <v>3780</v>
      </c>
      <c r="I7456" s="3">
        <v>-3780</v>
      </c>
      <c r="J7456" s="3">
        <v>0</v>
      </c>
    </row>
    <row r="7457" spans="1:10" x14ac:dyDescent="0.25">
      <c r="A7457" s="4" t="s">
        <v>10188</v>
      </c>
      <c r="B7457" s="4" t="s">
        <v>11133</v>
      </c>
      <c r="C7457" s="11" t="s">
        <v>11124</v>
      </c>
      <c r="D7457" t="s">
        <v>10058</v>
      </c>
      <c r="E7457" t="s">
        <v>1</v>
      </c>
      <c r="F7457" s="2">
        <v>38254</v>
      </c>
      <c r="G7457" t="s">
        <v>10059</v>
      </c>
      <c r="H7457" s="3">
        <v>2270</v>
      </c>
      <c r="I7457" s="3">
        <v>-2270</v>
      </c>
      <c r="J7457" s="3">
        <v>0</v>
      </c>
    </row>
    <row r="7458" spans="1:10" x14ac:dyDescent="0.25">
      <c r="A7458" s="4" t="s">
        <v>10188</v>
      </c>
      <c r="B7458" s="4" t="s">
        <v>11133</v>
      </c>
      <c r="C7458" s="11" t="s">
        <v>11124</v>
      </c>
      <c r="D7458" t="s">
        <v>10060</v>
      </c>
      <c r="E7458" t="s">
        <v>1</v>
      </c>
      <c r="F7458" s="2">
        <v>38481</v>
      </c>
      <c r="G7458" t="s">
        <v>10061</v>
      </c>
      <c r="H7458" s="3">
        <v>531.96</v>
      </c>
      <c r="I7458" s="3">
        <v>-531.96</v>
      </c>
      <c r="J7458" s="3">
        <v>0</v>
      </c>
    </row>
    <row r="7459" spans="1:10" x14ac:dyDescent="0.25">
      <c r="A7459" s="4" t="s">
        <v>10188</v>
      </c>
      <c r="B7459" s="4" t="s">
        <v>11133</v>
      </c>
      <c r="C7459" s="11" t="s">
        <v>11124</v>
      </c>
      <c r="D7459" t="s">
        <v>10062</v>
      </c>
      <c r="E7459" t="s">
        <v>1</v>
      </c>
      <c r="F7459" s="2">
        <v>38658</v>
      </c>
      <c r="G7459" t="s">
        <v>10063</v>
      </c>
      <c r="H7459" s="3">
        <v>792.09</v>
      </c>
      <c r="I7459" s="3">
        <v>-792.09</v>
      </c>
      <c r="J7459" s="3">
        <v>0</v>
      </c>
    </row>
    <row r="7460" spans="1:10" x14ac:dyDescent="0.25">
      <c r="A7460" s="4" t="s">
        <v>10188</v>
      </c>
      <c r="B7460" s="4" t="s">
        <v>11133</v>
      </c>
      <c r="C7460" s="11" t="s">
        <v>11124</v>
      </c>
      <c r="D7460" t="s">
        <v>10064</v>
      </c>
      <c r="E7460" t="s">
        <v>1</v>
      </c>
      <c r="F7460" s="2">
        <v>38837</v>
      </c>
      <c r="G7460" t="s">
        <v>10065</v>
      </c>
      <c r="H7460" s="3">
        <v>1000</v>
      </c>
      <c r="I7460" s="3">
        <v>-1000</v>
      </c>
      <c r="J7460" s="3">
        <v>0</v>
      </c>
    </row>
    <row r="7461" spans="1:10" x14ac:dyDescent="0.25">
      <c r="A7461" s="4" t="s">
        <v>10188</v>
      </c>
      <c r="B7461" s="4" t="s">
        <v>11133</v>
      </c>
      <c r="C7461" s="11" t="s">
        <v>11124</v>
      </c>
      <c r="D7461" t="s">
        <v>10066</v>
      </c>
      <c r="E7461" t="s">
        <v>1</v>
      </c>
      <c r="F7461" s="2">
        <v>38835</v>
      </c>
      <c r="G7461" t="s">
        <v>10065</v>
      </c>
      <c r="H7461" s="3">
        <v>1000</v>
      </c>
      <c r="I7461" s="3">
        <v>-1000</v>
      </c>
      <c r="J7461" s="3">
        <v>0</v>
      </c>
    </row>
    <row r="7462" spans="1:10" x14ac:dyDescent="0.25">
      <c r="A7462" s="4" t="s">
        <v>10188</v>
      </c>
      <c r="B7462" s="4" t="s">
        <v>11133</v>
      </c>
      <c r="C7462" s="11" t="s">
        <v>11124</v>
      </c>
      <c r="D7462" t="s">
        <v>10067</v>
      </c>
      <c r="E7462" t="s">
        <v>1</v>
      </c>
      <c r="F7462" s="2">
        <v>38837</v>
      </c>
      <c r="G7462" t="s">
        <v>10068</v>
      </c>
      <c r="H7462" s="3">
        <v>800</v>
      </c>
      <c r="I7462" s="3">
        <v>-800</v>
      </c>
      <c r="J7462" s="3">
        <v>0</v>
      </c>
    </row>
    <row r="7463" spans="1:10" x14ac:dyDescent="0.25">
      <c r="A7463" s="4" t="s">
        <v>10188</v>
      </c>
      <c r="B7463" s="4" t="s">
        <v>11133</v>
      </c>
      <c r="C7463" s="11" t="s">
        <v>11124</v>
      </c>
      <c r="D7463" t="s">
        <v>10069</v>
      </c>
      <c r="E7463" t="s">
        <v>1</v>
      </c>
      <c r="F7463" s="2">
        <v>39082</v>
      </c>
      <c r="G7463" t="s">
        <v>10070</v>
      </c>
      <c r="H7463" s="3">
        <v>5400</v>
      </c>
      <c r="I7463" s="3">
        <v>-5400</v>
      </c>
      <c r="J7463" s="3">
        <v>0</v>
      </c>
    </row>
    <row r="7464" spans="1:10" x14ac:dyDescent="0.25">
      <c r="A7464" s="4" t="s">
        <v>10188</v>
      </c>
      <c r="B7464" s="4" t="s">
        <v>11133</v>
      </c>
      <c r="C7464" s="11" t="s">
        <v>11124</v>
      </c>
      <c r="D7464" t="s">
        <v>10071</v>
      </c>
      <c r="E7464" t="s">
        <v>1</v>
      </c>
      <c r="F7464" s="2">
        <v>39251</v>
      </c>
      <c r="G7464" t="s">
        <v>10072</v>
      </c>
      <c r="H7464" s="3">
        <v>1650</v>
      </c>
      <c r="I7464" s="3">
        <v>-1650</v>
      </c>
      <c r="J7464" s="3">
        <v>0</v>
      </c>
    </row>
    <row r="7465" spans="1:10" x14ac:dyDescent="0.25">
      <c r="A7465" s="4" t="s">
        <v>10188</v>
      </c>
      <c r="B7465" s="4" t="s">
        <v>11133</v>
      </c>
      <c r="C7465" s="11" t="s">
        <v>11124</v>
      </c>
      <c r="D7465" t="s">
        <v>10073</v>
      </c>
      <c r="E7465" t="s">
        <v>1</v>
      </c>
      <c r="F7465" s="2">
        <v>39251</v>
      </c>
      <c r="G7465" t="s">
        <v>10074</v>
      </c>
      <c r="H7465" s="3">
        <v>1580</v>
      </c>
      <c r="I7465" s="3">
        <v>-1580</v>
      </c>
      <c r="J7465" s="3">
        <v>0</v>
      </c>
    </row>
    <row r="7466" spans="1:10" x14ac:dyDescent="0.25">
      <c r="A7466" s="4" t="s">
        <v>10188</v>
      </c>
      <c r="B7466" s="4" t="s">
        <v>11133</v>
      </c>
      <c r="C7466" s="11" t="s">
        <v>11124</v>
      </c>
      <c r="D7466" t="s">
        <v>10075</v>
      </c>
      <c r="E7466" t="s">
        <v>1</v>
      </c>
      <c r="F7466" s="2">
        <v>39289</v>
      </c>
      <c r="G7466" t="s">
        <v>10076</v>
      </c>
      <c r="H7466" s="3">
        <v>3200</v>
      </c>
      <c r="I7466" s="3">
        <v>-3200</v>
      </c>
      <c r="J7466" s="3">
        <v>0</v>
      </c>
    </row>
    <row r="7467" spans="1:10" x14ac:dyDescent="0.25">
      <c r="A7467" s="4" t="s">
        <v>10188</v>
      </c>
      <c r="B7467" s="4" t="s">
        <v>11133</v>
      </c>
      <c r="C7467" s="11" t="s">
        <v>11124</v>
      </c>
      <c r="D7467" t="s">
        <v>10077</v>
      </c>
      <c r="E7467" t="s">
        <v>1</v>
      </c>
      <c r="F7467" s="2">
        <v>39343</v>
      </c>
      <c r="G7467" t="s">
        <v>10078</v>
      </c>
      <c r="H7467" s="3">
        <v>2700</v>
      </c>
      <c r="I7467" s="3">
        <v>-2700</v>
      </c>
      <c r="J7467" s="3">
        <v>0</v>
      </c>
    </row>
    <row r="7468" spans="1:10" x14ac:dyDescent="0.25">
      <c r="A7468" s="4" t="s">
        <v>10188</v>
      </c>
      <c r="B7468" s="4" t="s">
        <v>11133</v>
      </c>
      <c r="C7468" s="11" t="s">
        <v>11124</v>
      </c>
      <c r="D7468" t="s">
        <v>10079</v>
      </c>
      <c r="E7468" t="s">
        <v>1</v>
      </c>
      <c r="F7468" s="2">
        <v>39378</v>
      </c>
      <c r="G7468" t="s">
        <v>10080</v>
      </c>
      <c r="H7468" s="3">
        <v>661</v>
      </c>
      <c r="I7468" s="3">
        <v>-661</v>
      </c>
      <c r="J7468" s="3">
        <v>0</v>
      </c>
    </row>
    <row r="7469" spans="1:10" x14ac:dyDescent="0.25">
      <c r="A7469" s="4" t="s">
        <v>10188</v>
      </c>
      <c r="B7469" s="4" t="s">
        <v>11133</v>
      </c>
      <c r="C7469" s="11" t="s">
        <v>11124</v>
      </c>
      <c r="D7469" t="s">
        <v>10081</v>
      </c>
      <c r="E7469" t="s">
        <v>1</v>
      </c>
      <c r="F7469" s="2">
        <v>39478</v>
      </c>
      <c r="G7469" t="s">
        <v>10082</v>
      </c>
      <c r="H7469" s="3">
        <v>700</v>
      </c>
      <c r="I7469" s="3">
        <v>-700</v>
      </c>
      <c r="J7469" s="3">
        <v>0</v>
      </c>
    </row>
    <row r="7470" spans="1:10" x14ac:dyDescent="0.25">
      <c r="A7470" s="4" t="s">
        <v>10188</v>
      </c>
      <c r="B7470" s="4" t="s">
        <v>11133</v>
      </c>
      <c r="C7470" s="11" t="s">
        <v>11124</v>
      </c>
      <c r="D7470" t="s">
        <v>10083</v>
      </c>
      <c r="E7470" t="s">
        <v>1</v>
      </c>
      <c r="F7470" s="2">
        <v>39528</v>
      </c>
      <c r="G7470" t="s">
        <v>10084</v>
      </c>
      <c r="H7470" s="3">
        <v>2200</v>
      </c>
      <c r="I7470" s="3">
        <v>-2200</v>
      </c>
      <c r="J7470" s="3">
        <v>0</v>
      </c>
    </row>
    <row r="7471" spans="1:10" x14ac:dyDescent="0.25">
      <c r="A7471" s="4" t="s">
        <v>10188</v>
      </c>
      <c r="B7471" s="4" t="s">
        <v>11133</v>
      </c>
      <c r="C7471" s="11" t="s">
        <v>11124</v>
      </c>
      <c r="D7471" t="s">
        <v>10085</v>
      </c>
      <c r="E7471" t="s">
        <v>1</v>
      </c>
      <c r="F7471" s="2">
        <v>39478</v>
      </c>
      <c r="G7471" t="s">
        <v>10086</v>
      </c>
      <c r="H7471" s="3">
        <v>583.33000000000004</v>
      </c>
      <c r="I7471" s="3">
        <v>-583.33000000000004</v>
      </c>
      <c r="J7471" s="3">
        <v>0</v>
      </c>
    </row>
    <row r="7472" spans="1:10" x14ac:dyDescent="0.25">
      <c r="A7472" s="4" t="s">
        <v>10188</v>
      </c>
      <c r="B7472" s="4" t="s">
        <v>11133</v>
      </c>
      <c r="C7472" s="11" t="s">
        <v>11124</v>
      </c>
      <c r="D7472" t="s">
        <v>10087</v>
      </c>
      <c r="E7472" t="s">
        <v>1</v>
      </c>
      <c r="F7472" s="2">
        <v>39478</v>
      </c>
      <c r="G7472" t="s">
        <v>10086</v>
      </c>
      <c r="H7472" s="3">
        <v>583.33000000000004</v>
      </c>
      <c r="I7472" s="3">
        <v>-583.33000000000004</v>
      </c>
      <c r="J7472" s="3">
        <v>0</v>
      </c>
    </row>
    <row r="7473" spans="1:10" x14ac:dyDescent="0.25">
      <c r="A7473" s="4" t="s">
        <v>10188</v>
      </c>
      <c r="B7473" s="4" t="s">
        <v>11133</v>
      </c>
      <c r="C7473" s="11" t="s">
        <v>11124</v>
      </c>
      <c r="D7473" t="s">
        <v>10088</v>
      </c>
      <c r="E7473" t="s">
        <v>1</v>
      </c>
      <c r="F7473" s="2">
        <v>39478</v>
      </c>
      <c r="G7473" t="s">
        <v>10086</v>
      </c>
      <c r="H7473" s="3">
        <v>583.34</v>
      </c>
      <c r="I7473" s="3">
        <v>-583.34</v>
      </c>
      <c r="J7473" s="3">
        <v>0</v>
      </c>
    </row>
    <row r="7474" spans="1:10" x14ac:dyDescent="0.25">
      <c r="A7474" s="4" t="s">
        <v>10188</v>
      </c>
      <c r="B7474" s="4" t="s">
        <v>11133</v>
      </c>
      <c r="C7474" s="11" t="s">
        <v>11124</v>
      </c>
      <c r="D7474" t="s">
        <v>10089</v>
      </c>
      <c r="E7474" t="s">
        <v>1</v>
      </c>
      <c r="F7474" s="2">
        <v>39568</v>
      </c>
      <c r="G7474" t="s">
        <v>10090</v>
      </c>
      <c r="H7474" s="3">
        <v>1950</v>
      </c>
      <c r="I7474" s="3">
        <v>-1950</v>
      </c>
      <c r="J7474" s="3">
        <v>0</v>
      </c>
    </row>
    <row r="7475" spans="1:10" x14ac:dyDescent="0.25">
      <c r="A7475" s="4" t="s">
        <v>10188</v>
      </c>
      <c r="B7475" s="4" t="s">
        <v>11133</v>
      </c>
      <c r="C7475" s="11" t="s">
        <v>11124</v>
      </c>
      <c r="D7475" t="s">
        <v>10091</v>
      </c>
      <c r="E7475" t="s">
        <v>1</v>
      </c>
      <c r="F7475" s="2">
        <v>39568</v>
      </c>
      <c r="G7475" t="s">
        <v>10090</v>
      </c>
      <c r="H7475" s="3">
        <v>1950</v>
      </c>
      <c r="I7475" s="3">
        <v>-1950</v>
      </c>
      <c r="J7475" s="3">
        <v>0</v>
      </c>
    </row>
    <row r="7476" spans="1:10" x14ac:dyDescent="0.25">
      <c r="A7476" s="4" t="s">
        <v>10188</v>
      </c>
      <c r="B7476" s="4" t="s">
        <v>11133</v>
      </c>
      <c r="C7476" s="11" t="s">
        <v>11124</v>
      </c>
      <c r="D7476" t="s">
        <v>10092</v>
      </c>
      <c r="E7476" t="s">
        <v>1</v>
      </c>
      <c r="F7476" s="2">
        <v>39619</v>
      </c>
      <c r="G7476" t="s">
        <v>10063</v>
      </c>
      <c r="H7476" s="3">
        <v>831.6</v>
      </c>
      <c r="I7476" s="3">
        <v>-831.6</v>
      </c>
      <c r="J7476" s="3">
        <v>0</v>
      </c>
    </row>
    <row r="7477" spans="1:10" x14ac:dyDescent="0.25">
      <c r="A7477" s="4" t="s">
        <v>10188</v>
      </c>
      <c r="B7477" s="4" t="s">
        <v>11133</v>
      </c>
      <c r="C7477" s="11" t="s">
        <v>11124</v>
      </c>
      <c r="D7477" t="s">
        <v>10093</v>
      </c>
      <c r="E7477" t="s">
        <v>1</v>
      </c>
      <c r="F7477" s="2">
        <v>39660</v>
      </c>
      <c r="G7477" t="s">
        <v>10094</v>
      </c>
      <c r="H7477" s="3">
        <v>900</v>
      </c>
      <c r="I7477" s="3">
        <v>-900</v>
      </c>
      <c r="J7477" s="3">
        <v>0</v>
      </c>
    </row>
    <row r="7478" spans="1:10" x14ac:dyDescent="0.25">
      <c r="A7478" s="4" t="s">
        <v>10188</v>
      </c>
      <c r="B7478" s="4" t="s">
        <v>11133</v>
      </c>
      <c r="C7478" s="11" t="s">
        <v>11124</v>
      </c>
      <c r="D7478" t="s">
        <v>10095</v>
      </c>
      <c r="E7478" t="s">
        <v>1</v>
      </c>
      <c r="F7478" s="2">
        <v>39691</v>
      </c>
      <c r="G7478" t="s">
        <v>10096</v>
      </c>
      <c r="H7478" s="3">
        <v>7000</v>
      </c>
      <c r="I7478" s="3">
        <v>-7000</v>
      </c>
      <c r="J7478" s="3">
        <v>0</v>
      </c>
    </row>
    <row r="7479" spans="1:10" x14ac:dyDescent="0.25">
      <c r="A7479" s="4" t="s">
        <v>10188</v>
      </c>
      <c r="B7479" s="4" t="s">
        <v>11133</v>
      </c>
      <c r="C7479" s="11" t="s">
        <v>11124</v>
      </c>
      <c r="D7479" t="s">
        <v>10097</v>
      </c>
      <c r="E7479" t="s">
        <v>1</v>
      </c>
      <c r="F7479" s="2">
        <v>39691</v>
      </c>
      <c r="G7479" t="s">
        <v>10098</v>
      </c>
      <c r="H7479" s="3">
        <v>22500</v>
      </c>
      <c r="I7479" s="3">
        <v>-22500</v>
      </c>
      <c r="J7479" s="3">
        <v>0</v>
      </c>
    </row>
    <row r="7480" spans="1:10" x14ac:dyDescent="0.25">
      <c r="A7480" s="4" t="s">
        <v>10188</v>
      </c>
      <c r="B7480" s="4" t="s">
        <v>11133</v>
      </c>
      <c r="C7480" s="11" t="s">
        <v>11124</v>
      </c>
      <c r="D7480" t="s">
        <v>10097</v>
      </c>
      <c r="E7480" t="s">
        <v>7</v>
      </c>
      <c r="F7480" s="2">
        <v>39752</v>
      </c>
      <c r="G7480" t="s">
        <v>10099</v>
      </c>
      <c r="H7480" s="3">
        <v>600</v>
      </c>
      <c r="I7480" s="3">
        <v>-600</v>
      </c>
      <c r="J7480" s="3">
        <v>0</v>
      </c>
    </row>
    <row r="7481" spans="1:10" x14ac:dyDescent="0.25">
      <c r="A7481" s="4" t="s">
        <v>10188</v>
      </c>
      <c r="B7481" s="4" t="s">
        <v>11133</v>
      </c>
      <c r="C7481" s="11" t="s">
        <v>11124</v>
      </c>
      <c r="D7481" t="s">
        <v>10100</v>
      </c>
      <c r="E7481" t="s">
        <v>1</v>
      </c>
      <c r="F7481" s="2">
        <v>40056</v>
      </c>
      <c r="G7481" t="s">
        <v>10101</v>
      </c>
      <c r="H7481" s="3">
        <v>19500</v>
      </c>
      <c r="I7481" s="3">
        <v>-19500</v>
      </c>
      <c r="J7481" s="3">
        <v>0</v>
      </c>
    </row>
    <row r="7482" spans="1:10" x14ac:dyDescent="0.25">
      <c r="A7482" s="4" t="s">
        <v>10188</v>
      </c>
      <c r="B7482" s="4" t="s">
        <v>11133</v>
      </c>
      <c r="C7482" s="11" t="s">
        <v>11124</v>
      </c>
      <c r="D7482" t="s">
        <v>10100</v>
      </c>
      <c r="E7482" t="s">
        <v>7</v>
      </c>
      <c r="F7482" s="2">
        <v>40086</v>
      </c>
      <c r="G7482" t="s">
        <v>10102</v>
      </c>
      <c r="H7482" s="3">
        <v>6000</v>
      </c>
      <c r="I7482" s="3">
        <v>-6000</v>
      </c>
      <c r="J7482" s="3">
        <v>0</v>
      </c>
    </row>
    <row r="7483" spans="1:10" x14ac:dyDescent="0.25">
      <c r="A7483" s="4" t="s">
        <v>10188</v>
      </c>
      <c r="B7483" s="4" t="s">
        <v>11133</v>
      </c>
      <c r="C7483" s="11" t="s">
        <v>11124</v>
      </c>
      <c r="D7483" t="s">
        <v>10100</v>
      </c>
      <c r="E7483" t="s">
        <v>9</v>
      </c>
      <c r="F7483" s="2">
        <v>40968</v>
      </c>
      <c r="G7483" t="s">
        <v>10103</v>
      </c>
      <c r="H7483" s="3">
        <v>2500</v>
      </c>
      <c r="I7483" s="3">
        <v>-2500</v>
      </c>
      <c r="J7483" s="3">
        <v>0</v>
      </c>
    </row>
    <row r="7484" spans="1:10" x14ac:dyDescent="0.25">
      <c r="A7484" s="4" t="s">
        <v>10188</v>
      </c>
      <c r="B7484" s="4" t="s">
        <v>11133</v>
      </c>
      <c r="C7484" s="11" t="s">
        <v>11124</v>
      </c>
      <c r="D7484" t="s">
        <v>10104</v>
      </c>
      <c r="E7484" t="s">
        <v>1</v>
      </c>
      <c r="F7484" s="2">
        <v>40248</v>
      </c>
      <c r="G7484" t="s">
        <v>10105</v>
      </c>
      <c r="H7484" s="3">
        <v>3400</v>
      </c>
      <c r="I7484" s="3">
        <v>-3400</v>
      </c>
      <c r="J7484" s="3">
        <v>0</v>
      </c>
    </row>
    <row r="7485" spans="1:10" x14ac:dyDescent="0.25">
      <c r="A7485" s="4" t="s">
        <v>10188</v>
      </c>
      <c r="B7485" s="4" t="s">
        <v>11133</v>
      </c>
      <c r="C7485" s="11" t="s">
        <v>11124</v>
      </c>
      <c r="D7485" t="s">
        <v>10106</v>
      </c>
      <c r="E7485" t="s">
        <v>1</v>
      </c>
      <c r="F7485" s="2">
        <v>40487</v>
      </c>
      <c r="G7485" t="s">
        <v>10107</v>
      </c>
      <c r="H7485" s="3">
        <v>1517.14</v>
      </c>
      <c r="I7485" s="3">
        <v>-1517.14</v>
      </c>
      <c r="J7485" s="3">
        <v>0</v>
      </c>
    </row>
    <row r="7486" spans="1:10" x14ac:dyDescent="0.25">
      <c r="A7486" s="4" t="s">
        <v>10188</v>
      </c>
      <c r="B7486" s="4" t="s">
        <v>11133</v>
      </c>
      <c r="C7486" s="11" t="s">
        <v>11124</v>
      </c>
      <c r="D7486" t="s">
        <v>10108</v>
      </c>
      <c r="E7486" t="s">
        <v>1</v>
      </c>
      <c r="F7486" s="2">
        <v>40487</v>
      </c>
      <c r="G7486" t="s">
        <v>10109</v>
      </c>
      <c r="H7486" s="3">
        <v>1584.55</v>
      </c>
      <c r="I7486" s="3">
        <v>-1584.55</v>
      </c>
      <c r="J7486" s="3">
        <v>0</v>
      </c>
    </row>
    <row r="7487" spans="1:10" x14ac:dyDescent="0.25">
      <c r="A7487" s="4" t="s">
        <v>10188</v>
      </c>
      <c r="B7487" s="4" t="s">
        <v>11133</v>
      </c>
      <c r="C7487" s="11" t="s">
        <v>11124</v>
      </c>
      <c r="D7487" t="s">
        <v>10110</v>
      </c>
      <c r="E7487" t="s">
        <v>1</v>
      </c>
      <c r="F7487" s="2">
        <v>40527</v>
      </c>
      <c r="G7487" t="s">
        <v>10111</v>
      </c>
      <c r="H7487" s="3">
        <v>3000</v>
      </c>
      <c r="I7487" s="3">
        <v>-3000</v>
      </c>
      <c r="J7487" s="3">
        <v>0</v>
      </c>
    </row>
    <row r="7488" spans="1:10" x14ac:dyDescent="0.25">
      <c r="A7488" s="4" t="s">
        <v>10188</v>
      </c>
      <c r="B7488" s="4" t="s">
        <v>11133</v>
      </c>
      <c r="C7488" s="11" t="s">
        <v>11124</v>
      </c>
      <c r="D7488" t="s">
        <v>10112</v>
      </c>
      <c r="E7488" t="s">
        <v>1</v>
      </c>
      <c r="F7488" s="2">
        <v>40837</v>
      </c>
      <c r="G7488" t="s">
        <v>10113</v>
      </c>
      <c r="H7488" s="3">
        <v>2600</v>
      </c>
      <c r="I7488" s="3">
        <v>-2600</v>
      </c>
      <c r="J7488" s="3">
        <v>0</v>
      </c>
    </row>
    <row r="7489" spans="1:10" x14ac:dyDescent="0.25">
      <c r="A7489" s="4" t="s">
        <v>10188</v>
      </c>
      <c r="B7489" s="4" t="s">
        <v>11133</v>
      </c>
      <c r="C7489" s="11" t="s">
        <v>11124</v>
      </c>
      <c r="D7489" t="s">
        <v>10114</v>
      </c>
      <c r="E7489" t="s">
        <v>1</v>
      </c>
      <c r="F7489" s="2">
        <v>40602</v>
      </c>
      <c r="G7489" t="s">
        <v>10115</v>
      </c>
      <c r="H7489" s="3">
        <v>2508.08</v>
      </c>
      <c r="I7489" s="3">
        <v>-2508.08</v>
      </c>
      <c r="J7489" s="3">
        <v>0</v>
      </c>
    </row>
    <row r="7490" spans="1:10" x14ac:dyDescent="0.25">
      <c r="A7490" s="4" t="s">
        <v>10188</v>
      </c>
      <c r="B7490" s="4" t="s">
        <v>11133</v>
      </c>
      <c r="C7490" s="11" t="s">
        <v>11124</v>
      </c>
      <c r="D7490" t="s">
        <v>10116</v>
      </c>
      <c r="E7490" t="s">
        <v>1</v>
      </c>
      <c r="F7490" s="2">
        <v>40991</v>
      </c>
      <c r="G7490" t="s">
        <v>10117</v>
      </c>
      <c r="H7490" s="3">
        <v>1150</v>
      </c>
      <c r="I7490" s="3">
        <v>-1150</v>
      </c>
      <c r="J7490" s="3">
        <v>0</v>
      </c>
    </row>
    <row r="7491" spans="1:10" x14ac:dyDescent="0.25">
      <c r="A7491" s="4" t="s">
        <v>10188</v>
      </c>
      <c r="B7491" s="4" t="s">
        <v>11133</v>
      </c>
      <c r="C7491" s="11" t="s">
        <v>11124</v>
      </c>
      <c r="D7491" t="s">
        <v>10118</v>
      </c>
      <c r="E7491" t="s">
        <v>1</v>
      </c>
      <c r="F7491" s="2">
        <v>40968</v>
      </c>
      <c r="G7491" t="s">
        <v>10119</v>
      </c>
      <c r="H7491" s="3">
        <v>1200</v>
      </c>
      <c r="I7491" s="3">
        <v>-1200</v>
      </c>
      <c r="J7491" s="3">
        <v>0</v>
      </c>
    </row>
    <row r="7492" spans="1:10" x14ac:dyDescent="0.25">
      <c r="A7492" s="4" t="s">
        <v>10188</v>
      </c>
      <c r="B7492" s="4" t="s">
        <v>11133</v>
      </c>
      <c r="C7492" s="11" t="s">
        <v>11124</v>
      </c>
      <c r="D7492" t="s">
        <v>10120</v>
      </c>
      <c r="E7492" t="s">
        <v>1</v>
      </c>
      <c r="F7492" s="2">
        <v>41312</v>
      </c>
      <c r="G7492" t="s">
        <v>10121</v>
      </c>
      <c r="H7492" s="3">
        <v>4600</v>
      </c>
      <c r="I7492" s="3">
        <v>-4600</v>
      </c>
      <c r="J7492" s="3">
        <v>0</v>
      </c>
    </row>
    <row r="7493" spans="1:10" x14ac:dyDescent="0.25">
      <c r="A7493" s="4" t="s">
        <v>10188</v>
      </c>
      <c r="B7493" s="4" t="s">
        <v>11133</v>
      </c>
      <c r="C7493" s="11" t="s">
        <v>11124</v>
      </c>
      <c r="D7493" t="s">
        <v>10122</v>
      </c>
      <c r="E7493" t="s">
        <v>1</v>
      </c>
      <c r="F7493" s="2">
        <v>41348</v>
      </c>
      <c r="G7493" t="s">
        <v>10123</v>
      </c>
      <c r="H7493" s="3">
        <v>5900</v>
      </c>
      <c r="I7493" s="3">
        <v>-5900</v>
      </c>
      <c r="J7493" s="3">
        <v>0</v>
      </c>
    </row>
    <row r="7494" spans="1:10" x14ac:dyDescent="0.25">
      <c r="A7494" s="4" t="s">
        <v>10188</v>
      </c>
      <c r="B7494" s="4" t="s">
        <v>11133</v>
      </c>
      <c r="C7494" s="11" t="s">
        <v>11124</v>
      </c>
      <c r="D7494" t="s">
        <v>10124</v>
      </c>
      <c r="E7494" t="s">
        <v>1</v>
      </c>
      <c r="F7494" s="2">
        <v>41851</v>
      </c>
      <c r="G7494" t="s">
        <v>10125</v>
      </c>
      <c r="H7494" s="3">
        <v>3700</v>
      </c>
      <c r="I7494" s="3">
        <v>-3700</v>
      </c>
      <c r="J7494" s="3">
        <v>0</v>
      </c>
    </row>
    <row r="7495" spans="1:10" x14ac:dyDescent="0.25">
      <c r="A7495" s="4" t="s">
        <v>10188</v>
      </c>
      <c r="B7495" s="4" t="s">
        <v>11133</v>
      </c>
      <c r="C7495" s="11" t="s">
        <v>11124</v>
      </c>
      <c r="D7495" t="s">
        <v>10126</v>
      </c>
      <c r="E7495" t="s">
        <v>1</v>
      </c>
      <c r="F7495" s="2">
        <v>41950</v>
      </c>
      <c r="G7495" t="s">
        <v>10127</v>
      </c>
      <c r="H7495" s="3">
        <v>515</v>
      </c>
      <c r="I7495" s="3">
        <v>-515</v>
      </c>
      <c r="J7495" s="3">
        <v>0</v>
      </c>
    </row>
    <row r="7496" spans="1:10" x14ac:dyDescent="0.25">
      <c r="A7496" s="4" t="s">
        <v>10188</v>
      </c>
      <c r="B7496" s="4" t="s">
        <v>11133</v>
      </c>
      <c r="C7496" s="11" t="s">
        <v>11124</v>
      </c>
      <c r="D7496" t="s">
        <v>10128</v>
      </c>
      <c r="E7496" t="s">
        <v>1</v>
      </c>
      <c r="F7496" s="2">
        <v>41950</v>
      </c>
      <c r="G7496" t="s">
        <v>10129</v>
      </c>
      <c r="H7496" s="3">
        <v>1210</v>
      </c>
      <c r="I7496" s="3">
        <v>-1210</v>
      </c>
      <c r="J7496" s="3">
        <v>0</v>
      </c>
    </row>
    <row r="7497" spans="1:10" x14ac:dyDescent="0.25">
      <c r="A7497" s="4" t="s">
        <v>10188</v>
      </c>
      <c r="B7497" s="4" t="s">
        <v>11133</v>
      </c>
      <c r="C7497" s="11" t="s">
        <v>11124</v>
      </c>
      <c r="D7497" t="s">
        <v>10130</v>
      </c>
      <c r="E7497" t="s">
        <v>1</v>
      </c>
      <c r="F7497" s="2">
        <v>41950</v>
      </c>
      <c r="G7497" t="s">
        <v>10131</v>
      </c>
      <c r="H7497" s="3">
        <v>5193</v>
      </c>
      <c r="I7497" s="3">
        <v>-5193</v>
      </c>
      <c r="J7497" s="3">
        <v>0</v>
      </c>
    </row>
    <row r="7498" spans="1:10" x14ac:dyDescent="0.25">
      <c r="A7498" s="4" t="s">
        <v>10188</v>
      </c>
      <c r="B7498" s="4" t="s">
        <v>11133</v>
      </c>
      <c r="C7498" s="11" t="s">
        <v>11124</v>
      </c>
      <c r="D7498" t="s">
        <v>10132</v>
      </c>
      <c r="E7498" t="s">
        <v>1</v>
      </c>
      <c r="F7498" s="2">
        <v>44454</v>
      </c>
      <c r="G7498" t="s">
        <v>10133</v>
      </c>
      <c r="H7498" s="3">
        <v>540</v>
      </c>
      <c r="I7498" s="3">
        <v>-162</v>
      </c>
      <c r="J7498" s="3">
        <v>378</v>
      </c>
    </row>
    <row r="7499" spans="1:10" x14ac:dyDescent="0.25">
      <c r="A7499" s="4" t="s">
        <v>10188</v>
      </c>
      <c r="B7499" s="4" t="s">
        <v>11133</v>
      </c>
      <c r="C7499" s="11" t="s">
        <v>11124</v>
      </c>
      <c r="D7499" t="s">
        <v>10134</v>
      </c>
      <c r="E7499" t="s">
        <v>1</v>
      </c>
      <c r="F7499" s="2">
        <v>44469</v>
      </c>
      <c r="G7499" t="s">
        <v>10133</v>
      </c>
      <c r="H7499" s="3">
        <v>540</v>
      </c>
      <c r="I7499" s="3">
        <v>-162</v>
      </c>
      <c r="J7499" s="3">
        <v>378</v>
      </c>
    </row>
    <row r="7500" spans="1:10" x14ac:dyDescent="0.25">
      <c r="A7500" s="4" t="s">
        <v>10188</v>
      </c>
      <c r="B7500" s="4" t="s">
        <v>11133</v>
      </c>
      <c r="C7500" s="11" t="s">
        <v>11124</v>
      </c>
      <c r="D7500" t="s">
        <v>10135</v>
      </c>
      <c r="E7500" t="s">
        <v>1</v>
      </c>
      <c r="F7500" s="2">
        <v>42216</v>
      </c>
      <c r="G7500" t="s">
        <v>10127</v>
      </c>
      <c r="H7500" s="3">
        <v>952</v>
      </c>
      <c r="I7500" s="3">
        <v>-952</v>
      </c>
      <c r="J7500" s="3">
        <v>0</v>
      </c>
    </row>
    <row r="7501" spans="1:10" x14ac:dyDescent="0.25">
      <c r="A7501" s="4" t="s">
        <v>10188</v>
      </c>
      <c r="B7501" s="4" t="s">
        <v>11133</v>
      </c>
      <c r="C7501" s="11" t="s">
        <v>11124</v>
      </c>
      <c r="D7501" t="s">
        <v>10136</v>
      </c>
      <c r="E7501" t="s">
        <v>1</v>
      </c>
      <c r="F7501" s="2">
        <v>43243</v>
      </c>
      <c r="G7501" t="s">
        <v>10137</v>
      </c>
      <c r="H7501" s="3">
        <v>14500</v>
      </c>
      <c r="I7501" s="3">
        <v>-10005</v>
      </c>
      <c r="J7501" s="3">
        <v>4495</v>
      </c>
    </row>
    <row r="7502" spans="1:10" x14ac:dyDescent="0.25">
      <c r="A7502" s="4" t="s">
        <v>10188</v>
      </c>
      <c r="B7502" s="4" t="s">
        <v>11133</v>
      </c>
      <c r="C7502" s="11" t="s">
        <v>11124</v>
      </c>
      <c r="D7502" t="s">
        <v>10138</v>
      </c>
      <c r="E7502" t="s">
        <v>1</v>
      </c>
      <c r="F7502" s="2">
        <v>42570</v>
      </c>
      <c r="G7502" t="s">
        <v>10139</v>
      </c>
      <c r="H7502" s="3">
        <v>3600</v>
      </c>
      <c r="I7502" s="3">
        <v>-3348</v>
      </c>
      <c r="J7502" s="3">
        <v>252</v>
      </c>
    </row>
    <row r="7503" spans="1:10" x14ac:dyDescent="0.25">
      <c r="A7503" s="4" t="s">
        <v>10188</v>
      </c>
      <c r="B7503" s="4" t="s">
        <v>11133</v>
      </c>
      <c r="C7503" s="11" t="s">
        <v>11124</v>
      </c>
      <c r="D7503" t="s">
        <v>10140</v>
      </c>
      <c r="E7503" t="s">
        <v>1</v>
      </c>
      <c r="F7503" s="2">
        <v>43181</v>
      </c>
      <c r="G7503" t="s">
        <v>10141</v>
      </c>
      <c r="H7503" s="3">
        <v>4181</v>
      </c>
      <c r="I7503" s="3">
        <v>-2884.89</v>
      </c>
      <c r="J7503" s="3">
        <v>1296.1099999999999</v>
      </c>
    </row>
    <row r="7504" spans="1:10" x14ac:dyDescent="0.25">
      <c r="A7504" s="4" t="s">
        <v>10188</v>
      </c>
      <c r="B7504" s="4" t="s">
        <v>11133</v>
      </c>
      <c r="C7504" s="11" t="s">
        <v>11124</v>
      </c>
      <c r="D7504" t="s">
        <v>10142</v>
      </c>
      <c r="E7504" t="s">
        <v>1</v>
      </c>
      <c r="F7504" s="2">
        <v>43770</v>
      </c>
      <c r="G7504" t="s">
        <v>10143</v>
      </c>
      <c r="H7504" s="3">
        <v>316.99</v>
      </c>
      <c r="I7504" s="3">
        <v>-175.93</v>
      </c>
      <c r="J7504" s="3">
        <v>141.06</v>
      </c>
    </row>
    <row r="7505" spans="1:10" x14ac:dyDescent="0.25">
      <c r="A7505" s="4" t="s">
        <v>10188</v>
      </c>
      <c r="B7505" s="4" t="s">
        <v>11133</v>
      </c>
      <c r="C7505" s="11" t="s">
        <v>11124</v>
      </c>
      <c r="D7505" t="s">
        <v>10144</v>
      </c>
      <c r="E7505" t="s">
        <v>1</v>
      </c>
      <c r="F7505" s="2">
        <v>27030</v>
      </c>
      <c r="G7505" t="s">
        <v>10145</v>
      </c>
      <c r="H7505" s="3">
        <v>98.78</v>
      </c>
      <c r="I7505" s="3">
        <v>-98.78</v>
      </c>
      <c r="J7505" s="3">
        <v>0</v>
      </c>
    </row>
    <row r="7506" spans="1:10" x14ac:dyDescent="0.25">
      <c r="A7506" s="4" t="s">
        <v>10188</v>
      </c>
      <c r="B7506" s="4" t="s">
        <v>11133</v>
      </c>
      <c r="C7506" s="11" t="s">
        <v>11124</v>
      </c>
      <c r="D7506" t="s">
        <v>10146</v>
      </c>
      <c r="E7506" t="s">
        <v>1</v>
      </c>
      <c r="F7506" s="2">
        <v>31048</v>
      </c>
      <c r="G7506" t="s">
        <v>10147</v>
      </c>
      <c r="H7506" s="3">
        <v>310.10000000000002</v>
      </c>
      <c r="I7506" s="3">
        <v>-310.10000000000002</v>
      </c>
      <c r="J7506" s="3">
        <v>0</v>
      </c>
    </row>
    <row r="7507" spans="1:10" x14ac:dyDescent="0.25">
      <c r="A7507" s="4" t="s">
        <v>10188</v>
      </c>
      <c r="B7507" s="4" t="s">
        <v>11133</v>
      </c>
      <c r="C7507" s="11" t="s">
        <v>11124</v>
      </c>
      <c r="D7507" t="s">
        <v>10148</v>
      </c>
      <c r="E7507" t="s">
        <v>1</v>
      </c>
      <c r="F7507" s="2">
        <v>31778</v>
      </c>
      <c r="G7507" t="s">
        <v>10149</v>
      </c>
      <c r="H7507" s="3">
        <v>340.47</v>
      </c>
      <c r="I7507" s="3">
        <v>-340.47</v>
      </c>
      <c r="J7507" s="3">
        <v>0</v>
      </c>
    </row>
    <row r="7508" spans="1:10" x14ac:dyDescent="0.25">
      <c r="A7508" s="4" t="s">
        <v>10188</v>
      </c>
      <c r="B7508" s="4" t="s">
        <v>11133</v>
      </c>
      <c r="C7508" s="11" t="s">
        <v>11124</v>
      </c>
      <c r="D7508" t="s">
        <v>10150</v>
      </c>
      <c r="E7508" t="s">
        <v>1</v>
      </c>
      <c r="F7508" s="2">
        <v>31778</v>
      </c>
      <c r="G7508" t="s">
        <v>10151</v>
      </c>
      <c r="H7508" s="3">
        <v>98.13</v>
      </c>
      <c r="I7508" s="3">
        <v>-98.13</v>
      </c>
      <c r="J7508" s="3">
        <v>0</v>
      </c>
    </row>
    <row r="7509" spans="1:10" x14ac:dyDescent="0.25">
      <c r="A7509" s="4" t="s">
        <v>10188</v>
      </c>
      <c r="B7509" s="4" t="s">
        <v>11133</v>
      </c>
      <c r="C7509" s="11" t="s">
        <v>11124</v>
      </c>
      <c r="D7509" t="s">
        <v>10152</v>
      </c>
      <c r="E7509" t="s">
        <v>1</v>
      </c>
      <c r="F7509" s="2">
        <v>32143</v>
      </c>
      <c r="G7509" t="s">
        <v>10153</v>
      </c>
      <c r="H7509" s="3">
        <v>4687.03</v>
      </c>
      <c r="I7509" s="3">
        <v>-4687.03</v>
      </c>
      <c r="J7509" s="3">
        <v>0</v>
      </c>
    </row>
    <row r="7510" spans="1:10" x14ac:dyDescent="0.25">
      <c r="A7510" s="4" t="s">
        <v>10188</v>
      </c>
      <c r="B7510" s="4" t="s">
        <v>11133</v>
      </c>
      <c r="C7510" s="11" t="s">
        <v>11124</v>
      </c>
      <c r="D7510" t="s">
        <v>10154</v>
      </c>
      <c r="E7510" t="s">
        <v>1</v>
      </c>
      <c r="F7510" s="2">
        <v>32143</v>
      </c>
      <c r="G7510" t="s">
        <v>10155</v>
      </c>
      <c r="H7510" s="3">
        <v>1815.17</v>
      </c>
      <c r="I7510" s="3">
        <v>-1815.17</v>
      </c>
      <c r="J7510" s="3">
        <v>0</v>
      </c>
    </row>
    <row r="7511" spans="1:10" x14ac:dyDescent="0.25">
      <c r="A7511" s="4" t="s">
        <v>10188</v>
      </c>
      <c r="B7511" s="4" t="s">
        <v>11133</v>
      </c>
      <c r="C7511" s="11" t="s">
        <v>11124</v>
      </c>
      <c r="D7511" t="s">
        <v>10156</v>
      </c>
      <c r="E7511" t="s">
        <v>1</v>
      </c>
      <c r="F7511" s="2">
        <v>32143</v>
      </c>
      <c r="G7511" t="s">
        <v>10157</v>
      </c>
      <c r="H7511" s="3">
        <v>908.47</v>
      </c>
      <c r="I7511" s="3">
        <v>-908.47</v>
      </c>
      <c r="J7511" s="3">
        <v>0</v>
      </c>
    </row>
    <row r="7512" spans="1:10" x14ac:dyDescent="0.25">
      <c r="A7512" s="4" t="s">
        <v>10188</v>
      </c>
      <c r="B7512" s="4" t="s">
        <v>11133</v>
      </c>
      <c r="C7512" s="11" t="s">
        <v>11124</v>
      </c>
      <c r="D7512" t="s">
        <v>10158</v>
      </c>
      <c r="E7512" t="s">
        <v>1</v>
      </c>
      <c r="F7512" s="2">
        <v>32143</v>
      </c>
      <c r="G7512" t="s">
        <v>10159</v>
      </c>
      <c r="H7512" s="3">
        <v>1758.02</v>
      </c>
      <c r="I7512" s="3">
        <v>-1758.02</v>
      </c>
      <c r="J7512" s="3">
        <v>0</v>
      </c>
    </row>
    <row r="7513" spans="1:10" x14ac:dyDescent="0.25">
      <c r="A7513" s="4" t="s">
        <v>10188</v>
      </c>
      <c r="B7513" s="4" t="s">
        <v>11133</v>
      </c>
      <c r="C7513" s="11" t="s">
        <v>11124</v>
      </c>
      <c r="D7513" t="s">
        <v>10160</v>
      </c>
      <c r="E7513" t="s">
        <v>1</v>
      </c>
      <c r="F7513" s="2">
        <v>32143</v>
      </c>
      <c r="G7513" t="s">
        <v>10161</v>
      </c>
      <c r="H7513" s="3">
        <v>810.83</v>
      </c>
      <c r="I7513" s="3">
        <v>-810.83</v>
      </c>
      <c r="J7513" s="3">
        <v>0</v>
      </c>
    </row>
    <row r="7514" spans="1:10" x14ac:dyDescent="0.25">
      <c r="A7514" s="4" t="s">
        <v>10188</v>
      </c>
      <c r="B7514" s="4" t="s">
        <v>11133</v>
      </c>
      <c r="C7514" s="11" t="s">
        <v>11124</v>
      </c>
      <c r="D7514" t="s">
        <v>10162</v>
      </c>
      <c r="E7514" t="s">
        <v>1</v>
      </c>
      <c r="F7514" s="2">
        <v>33604</v>
      </c>
      <c r="G7514" t="s">
        <v>10163</v>
      </c>
      <c r="H7514" s="3">
        <v>4477.04</v>
      </c>
      <c r="I7514" s="3">
        <v>-4477.04</v>
      </c>
      <c r="J7514" s="3">
        <v>0</v>
      </c>
    </row>
    <row r="7515" spans="1:10" x14ac:dyDescent="0.25">
      <c r="A7515" s="4" t="s">
        <v>10188</v>
      </c>
      <c r="B7515" s="4" t="s">
        <v>11133</v>
      </c>
      <c r="C7515" s="11" t="s">
        <v>11124</v>
      </c>
      <c r="D7515" t="s">
        <v>10164</v>
      </c>
      <c r="E7515" t="s">
        <v>1</v>
      </c>
      <c r="F7515" s="2">
        <v>35431</v>
      </c>
      <c r="G7515" t="s">
        <v>10165</v>
      </c>
      <c r="H7515" s="3">
        <v>1138.68</v>
      </c>
      <c r="I7515" s="3">
        <v>-1138.68</v>
      </c>
      <c r="J7515" s="3">
        <v>0</v>
      </c>
    </row>
    <row r="7516" spans="1:10" x14ac:dyDescent="0.25">
      <c r="A7516" s="4" t="s">
        <v>10188</v>
      </c>
      <c r="B7516" s="4" t="s">
        <v>11133</v>
      </c>
      <c r="C7516" s="11" t="s">
        <v>11124</v>
      </c>
      <c r="D7516" t="s">
        <v>10166</v>
      </c>
      <c r="E7516" t="s">
        <v>1</v>
      </c>
      <c r="F7516" s="2">
        <v>35431</v>
      </c>
      <c r="G7516" t="s">
        <v>10167</v>
      </c>
      <c r="H7516" s="3">
        <v>723.04</v>
      </c>
      <c r="I7516" s="3">
        <v>-723.04</v>
      </c>
      <c r="J7516" s="3">
        <v>0</v>
      </c>
    </row>
    <row r="7517" spans="1:10" x14ac:dyDescent="0.25">
      <c r="A7517" s="4" t="s">
        <v>10188</v>
      </c>
      <c r="B7517" s="4" t="s">
        <v>11133</v>
      </c>
      <c r="C7517" s="11" t="s">
        <v>11124</v>
      </c>
      <c r="D7517" t="s">
        <v>10168</v>
      </c>
      <c r="E7517" t="s">
        <v>1</v>
      </c>
      <c r="F7517" s="2">
        <v>35431</v>
      </c>
      <c r="G7517" t="s">
        <v>10167</v>
      </c>
      <c r="H7517" s="3">
        <v>901.04</v>
      </c>
      <c r="I7517" s="3">
        <v>-901.04</v>
      </c>
      <c r="J7517" s="3">
        <v>0</v>
      </c>
    </row>
    <row r="7518" spans="1:10" x14ac:dyDescent="0.25">
      <c r="A7518" s="4" t="s">
        <v>10188</v>
      </c>
      <c r="B7518" s="4" t="s">
        <v>11133</v>
      </c>
      <c r="C7518" s="11" t="s">
        <v>11124</v>
      </c>
      <c r="D7518" t="s">
        <v>10169</v>
      </c>
      <c r="E7518" t="s">
        <v>1</v>
      </c>
      <c r="F7518" s="2">
        <v>35431</v>
      </c>
      <c r="G7518" t="s">
        <v>10167</v>
      </c>
      <c r="H7518" s="3">
        <v>632.66</v>
      </c>
      <c r="I7518" s="3">
        <v>-632.66</v>
      </c>
      <c r="J7518" s="3">
        <v>0</v>
      </c>
    </row>
    <row r="7519" spans="1:10" x14ac:dyDescent="0.25">
      <c r="A7519" s="4" t="s">
        <v>10188</v>
      </c>
      <c r="B7519" s="4" t="s">
        <v>11133</v>
      </c>
      <c r="C7519" s="11" t="s">
        <v>11124</v>
      </c>
      <c r="D7519" t="s">
        <v>10170</v>
      </c>
      <c r="E7519" t="s">
        <v>1</v>
      </c>
      <c r="F7519" s="2">
        <v>35431</v>
      </c>
      <c r="G7519" t="s">
        <v>10167</v>
      </c>
      <c r="H7519" s="3">
        <v>1214.71</v>
      </c>
      <c r="I7519" s="3">
        <v>-1214.71</v>
      </c>
      <c r="J7519" s="3">
        <v>0</v>
      </c>
    </row>
    <row r="7520" spans="1:10" x14ac:dyDescent="0.25">
      <c r="A7520" s="4" t="s">
        <v>10188</v>
      </c>
      <c r="B7520" s="4" t="s">
        <v>11133</v>
      </c>
      <c r="C7520" s="11" t="s">
        <v>11124</v>
      </c>
      <c r="D7520" t="s">
        <v>10171</v>
      </c>
      <c r="E7520" t="s">
        <v>1</v>
      </c>
      <c r="F7520" s="2">
        <v>35431</v>
      </c>
      <c r="G7520" t="s">
        <v>10172</v>
      </c>
      <c r="H7520" s="3">
        <v>1588.1</v>
      </c>
      <c r="I7520" s="3">
        <v>-1588.1</v>
      </c>
      <c r="J7520" s="3">
        <v>0</v>
      </c>
    </row>
    <row r="7521" spans="1:10" x14ac:dyDescent="0.25">
      <c r="A7521" s="4" t="s">
        <v>10188</v>
      </c>
      <c r="B7521" s="4" t="s">
        <v>11133</v>
      </c>
      <c r="C7521" s="11" t="s">
        <v>11124</v>
      </c>
      <c r="D7521" t="s">
        <v>10173</v>
      </c>
      <c r="E7521" t="s">
        <v>1</v>
      </c>
      <c r="F7521" s="2">
        <v>35796</v>
      </c>
      <c r="G7521" t="s">
        <v>10174</v>
      </c>
      <c r="H7521" s="3">
        <v>3460.26</v>
      </c>
      <c r="I7521" s="3">
        <v>-3460.26</v>
      </c>
      <c r="J7521" s="3">
        <v>0</v>
      </c>
    </row>
    <row r="7522" spans="1:10" x14ac:dyDescent="0.25">
      <c r="A7522" s="4" t="s">
        <v>10188</v>
      </c>
      <c r="B7522" s="4" t="s">
        <v>11133</v>
      </c>
      <c r="C7522" s="11" t="s">
        <v>11124</v>
      </c>
      <c r="D7522" t="s">
        <v>10175</v>
      </c>
      <c r="E7522" t="s">
        <v>1</v>
      </c>
      <c r="F7522" s="2">
        <v>25569</v>
      </c>
      <c r="G7522" t="s">
        <v>10176</v>
      </c>
      <c r="H7522" s="3">
        <v>85.03</v>
      </c>
      <c r="I7522" s="3">
        <v>-85.03</v>
      </c>
      <c r="J7522" s="3">
        <v>0</v>
      </c>
    </row>
    <row r="7523" spans="1:10" x14ac:dyDescent="0.25">
      <c r="A7523" s="4" t="s">
        <v>10188</v>
      </c>
      <c r="B7523" s="4" t="s">
        <v>11133</v>
      </c>
      <c r="C7523" s="11" t="s">
        <v>11124</v>
      </c>
      <c r="D7523" t="s">
        <v>10177</v>
      </c>
      <c r="E7523" t="s">
        <v>1</v>
      </c>
      <c r="F7523" s="2">
        <v>25569</v>
      </c>
      <c r="G7523" t="s">
        <v>9919</v>
      </c>
      <c r="H7523" s="3">
        <v>112.56</v>
      </c>
      <c r="I7523" s="3">
        <v>-112.56</v>
      </c>
      <c r="J7523" s="3">
        <v>0</v>
      </c>
    </row>
    <row r="7524" spans="1:10" x14ac:dyDescent="0.25">
      <c r="A7524" s="4" t="s">
        <v>10188</v>
      </c>
      <c r="B7524" s="4" t="s">
        <v>11133</v>
      </c>
      <c r="C7524" s="11" t="s">
        <v>11124</v>
      </c>
      <c r="D7524" t="s">
        <v>10178</v>
      </c>
      <c r="E7524" t="s">
        <v>1</v>
      </c>
      <c r="F7524" s="2">
        <v>25569</v>
      </c>
      <c r="G7524" t="s">
        <v>10179</v>
      </c>
      <c r="H7524" s="3">
        <v>41.8</v>
      </c>
      <c r="I7524" s="3">
        <v>-41.8</v>
      </c>
      <c r="J7524" s="3">
        <v>0</v>
      </c>
    </row>
    <row r="7525" spans="1:10" x14ac:dyDescent="0.25">
      <c r="A7525" s="4" t="s">
        <v>10188</v>
      </c>
      <c r="B7525" s="4" t="s">
        <v>11133</v>
      </c>
      <c r="C7525" s="11" t="s">
        <v>11124</v>
      </c>
      <c r="D7525" t="s">
        <v>10180</v>
      </c>
      <c r="E7525" t="s">
        <v>1</v>
      </c>
      <c r="F7525" s="2">
        <v>26299</v>
      </c>
      <c r="G7525" t="s">
        <v>10181</v>
      </c>
      <c r="H7525" s="3">
        <v>143.49</v>
      </c>
      <c r="I7525" s="3">
        <v>-143.49</v>
      </c>
      <c r="J7525" s="3">
        <v>0</v>
      </c>
    </row>
    <row r="7526" spans="1:10" x14ac:dyDescent="0.25">
      <c r="A7526" s="4" t="s">
        <v>10188</v>
      </c>
      <c r="B7526" s="4" t="s">
        <v>11133</v>
      </c>
      <c r="C7526" s="11" t="s">
        <v>11124</v>
      </c>
      <c r="D7526" t="s">
        <v>10182</v>
      </c>
      <c r="E7526" t="s">
        <v>1</v>
      </c>
      <c r="F7526" s="2">
        <v>26299</v>
      </c>
      <c r="G7526" t="s">
        <v>10183</v>
      </c>
      <c r="H7526" s="3">
        <v>69.62</v>
      </c>
      <c r="I7526" s="3">
        <v>-69.62</v>
      </c>
      <c r="J7526" s="3">
        <v>0</v>
      </c>
    </row>
    <row r="7527" spans="1:10" x14ac:dyDescent="0.25">
      <c r="A7527" s="4" t="s">
        <v>10188</v>
      </c>
      <c r="B7527" s="4" t="s">
        <v>11133</v>
      </c>
      <c r="C7527" s="11" t="s">
        <v>11124</v>
      </c>
      <c r="D7527" t="s">
        <v>10184</v>
      </c>
      <c r="E7527" t="s">
        <v>1</v>
      </c>
      <c r="F7527" s="2">
        <v>26299</v>
      </c>
      <c r="G7527" t="s">
        <v>10185</v>
      </c>
      <c r="H7527" s="3">
        <v>74.28</v>
      </c>
      <c r="I7527" s="3">
        <v>-74.28</v>
      </c>
      <c r="J7527" s="3">
        <v>0</v>
      </c>
    </row>
    <row r="7528" spans="1:10" x14ac:dyDescent="0.25">
      <c r="A7528" s="4" t="s">
        <v>10188</v>
      </c>
      <c r="B7528" s="4" t="s">
        <v>11133</v>
      </c>
      <c r="C7528" s="11" t="s">
        <v>11124</v>
      </c>
      <c r="D7528" t="s">
        <v>10186</v>
      </c>
      <c r="E7528" t="s">
        <v>1</v>
      </c>
      <c r="F7528" s="2">
        <v>26665</v>
      </c>
      <c r="G7528" t="s">
        <v>10187</v>
      </c>
      <c r="H7528" s="3">
        <v>91.33</v>
      </c>
      <c r="I7528" s="3">
        <v>-91.33</v>
      </c>
      <c r="J7528" s="3">
        <v>0</v>
      </c>
    </row>
    <row r="7529" spans="1:10" x14ac:dyDescent="0.25">
      <c r="D7529" s="4" t="s">
        <v>10188</v>
      </c>
      <c r="E7529" s="4" t="s">
        <v>162</v>
      </c>
      <c r="F7529" s="5"/>
      <c r="G7529" s="4" t="s">
        <v>162</v>
      </c>
      <c r="H7529" s="6">
        <v>340005.37</v>
      </c>
      <c r="I7529" s="6">
        <v>-333065.2</v>
      </c>
      <c r="J7529" s="6">
        <v>6940.17</v>
      </c>
    </row>
    <row r="7530" spans="1:10" x14ac:dyDescent="0.25">
      <c r="D7530" s="4" t="s">
        <v>10189</v>
      </c>
      <c r="E7530" s="4" t="s">
        <v>162</v>
      </c>
      <c r="F7530" s="5"/>
      <c r="G7530" s="4" t="s">
        <v>162</v>
      </c>
      <c r="H7530" s="6">
        <v>340005.37</v>
      </c>
      <c r="I7530" s="6">
        <v>-333065.2</v>
      </c>
      <c r="J7530" s="6">
        <v>6940.17</v>
      </c>
    </row>
    <row r="7531" spans="1:10" x14ac:dyDescent="0.25">
      <c r="A7531" s="4" t="s">
        <v>11028</v>
      </c>
      <c r="B7531" s="4" t="s">
        <v>11134</v>
      </c>
      <c r="C7531" s="11" t="s">
        <v>11124</v>
      </c>
      <c r="D7531" t="s">
        <v>132</v>
      </c>
      <c r="E7531" t="s">
        <v>1</v>
      </c>
      <c r="F7531" s="2">
        <v>25204</v>
      </c>
      <c r="G7531" t="s">
        <v>10190</v>
      </c>
      <c r="H7531" s="3">
        <v>301.68</v>
      </c>
      <c r="I7531" s="3">
        <v>-301.68</v>
      </c>
      <c r="J7531" s="3">
        <v>0</v>
      </c>
    </row>
    <row r="7532" spans="1:10" x14ac:dyDescent="0.25">
      <c r="A7532" s="4" t="s">
        <v>11028</v>
      </c>
      <c r="B7532" s="4" t="s">
        <v>11134</v>
      </c>
      <c r="C7532" s="11" t="s">
        <v>11124</v>
      </c>
      <c r="D7532" t="s">
        <v>132</v>
      </c>
      <c r="E7532" t="s">
        <v>7</v>
      </c>
      <c r="F7532" s="2">
        <v>25569</v>
      </c>
      <c r="G7532" t="s">
        <v>10191</v>
      </c>
      <c r="H7532" s="3">
        <v>9.0399999999999991</v>
      </c>
      <c r="I7532" s="3">
        <v>-9.0399999999999991</v>
      </c>
      <c r="J7532" s="3">
        <v>0</v>
      </c>
    </row>
    <row r="7533" spans="1:10" x14ac:dyDescent="0.25">
      <c r="A7533" s="4" t="s">
        <v>11028</v>
      </c>
      <c r="B7533" s="4" t="s">
        <v>11134</v>
      </c>
      <c r="C7533" s="11" t="s">
        <v>11124</v>
      </c>
      <c r="D7533" t="s">
        <v>132</v>
      </c>
      <c r="E7533" t="s">
        <v>9</v>
      </c>
      <c r="F7533" s="2">
        <v>25934</v>
      </c>
      <c r="G7533" t="s">
        <v>10191</v>
      </c>
      <c r="H7533" s="3">
        <v>9.0399999999999991</v>
      </c>
      <c r="I7533" s="3">
        <v>-9.0399999999999991</v>
      </c>
      <c r="J7533" s="3">
        <v>0</v>
      </c>
    </row>
    <row r="7534" spans="1:10" x14ac:dyDescent="0.25">
      <c r="A7534" s="4" t="s">
        <v>11028</v>
      </c>
      <c r="B7534" s="4" t="s">
        <v>11134</v>
      </c>
      <c r="C7534" s="11" t="s">
        <v>11124</v>
      </c>
      <c r="D7534" t="s">
        <v>132</v>
      </c>
      <c r="E7534" t="s">
        <v>19</v>
      </c>
      <c r="F7534" s="2">
        <v>26299</v>
      </c>
      <c r="G7534" t="s">
        <v>10191</v>
      </c>
      <c r="H7534" s="3">
        <v>9.0399999999999991</v>
      </c>
      <c r="I7534" s="3">
        <v>-9.0399999999999991</v>
      </c>
      <c r="J7534" s="3">
        <v>0</v>
      </c>
    </row>
    <row r="7535" spans="1:10" x14ac:dyDescent="0.25">
      <c r="A7535" s="4" t="s">
        <v>11028</v>
      </c>
      <c r="B7535" s="4" t="s">
        <v>11134</v>
      </c>
      <c r="C7535" s="11" t="s">
        <v>11124</v>
      </c>
      <c r="D7535" t="s">
        <v>132</v>
      </c>
      <c r="E7535" t="s">
        <v>21</v>
      </c>
      <c r="F7535" s="2">
        <v>26665</v>
      </c>
      <c r="G7535" t="s">
        <v>10191</v>
      </c>
      <c r="H7535" s="3">
        <v>9.0399999999999991</v>
      </c>
      <c r="I7535" s="3">
        <v>-9.0399999999999991</v>
      </c>
      <c r="J7535" s="3">
        <v>0</v>
      </c>
    </row>
    <row r="7536" spans="1:10" x14ac:dyDescent="0.25">
      <c r="A7536" s="4" t="s">
        <v>11028</v>
      </c>
      <c r="B7536" s="4" t="s">
        <v>11134</v>
      </c>
      <c r="C7536" s="11" t="s">
        <v>11124</v>
      </c>
      <c r="D7536" t="s">
        <v>10192</v>
      </c>
      <c r="E7536" t="s">
        <v>1</v>
      </c>
      <c r="F7536" s="2">
        <v>43857</v>
      </c>
      <c r="G7536" t="s">
        <v>10193</v>
      </c>
      <c r="H7536" s="3">
        <v>9760.2999999999993</v>
      </c>
      <c r="I7536" s="3">
        <v>-9760.2999999999993</v>
      </c>
      <c r="J7536" s="3">
        <v>0</v>
      </c>
    </row>
    <row r="7537" spans="1:10" x14ac:dyDescent="0.25">
      <c r="A7537" s="4" t="s">
        <v>11028</v>
      </c>
      <c r="B7537" s="4" t="s">
        <v>11134</v>
      </c>
      <c r="C7537" s="11" t="s">
        <v>11124</v>
      </c>
      <c r="D7537" t="s">
        <v>10194</v>
      </c>
      <c r="E7537" t="s">
        <v>1</v>
      </c>
      <c r="F7537" s="2">
        <v>44136</v>
      </c>
      <c r="G7537" t="s">
        <v>10195</v>
      </c>
      <c r="H7537" s="3">
        <v>1178</v>
      </c>
      <c r="I7537" s="3">
        <v>-1178</v>
      </c>
      <c r="J7537" s="3">
        <v>0</v>
      </c>
    </row>
    <row r="7538" spans="1:10" x14ac:dyDescent="0.25">
      <c r="A7538" s="4" t="s">
        <v>11028</v>
      </c>
      <c r="B7538" s="4" t="s">
        <v>11134</v>
      </c>
      <c r="C7538" s="11" t="s">
        <v>11124</v>
      </c>
      <c r="D7538" t="s">
        <v>10196</v>
      </c>
      <c r="E7538" t="s">
        <v>1</v>
      </c>
      <c r="F7538" s="2">
        <v>44136</v>
      </c>
      <c r="G7538" t="s">
        <v>10195</v>
      </c>
      <c r="H7538" s="3">
        <v>1178</v>
      </c>
      <c r="I7538" s="3">
        <v>-1178</v>
      </c>
      <c r="J7538" s="3">
        <v>0</v>
      </c>
    </row>
    <row r="7539" spans="1:10" x14ac:dyDescent="0.25">
      <c r="A7539" s="4" t="s">
        <v>11028</v>
      </c>
      <c r="B7539" s="4" t="s">
        <v>11134</v>
      </c>
      <c r="C7539" s="11" t="s">
        <v>11124</v>
      </c>
      <c r="D7539" t="s">
        <v>10197</v>
      </c>
      <c r="E7539" t="s">
        <v>1</v>
      </c>
      <c r="F7539" s="2">
        <v>32143</v>
      </c>
      <c r="G7539" t="s">
        <v>10198</v>
      </c>
      <c r="H7539" s="3">
        <v>5486.52</v>
      </c>
      <c r="I7539" s="3">
        <v>-5486.52</v>
      </c>
      <c r="J7539" s="3">
        <v>0</v>
      </c>
    </row>
    <row r="7540" spans="1:10" x14ac:dyDescent="0.25">
      <c r="A7540" s="4" t="s">
        <v>11028</v>
      </c>
      <c r="B7540" s="4" t="s">
        <v>11134</v>
      </c>
      <c r="C7540" s="11" t="s">
        <v>11124</v>
      </c>
      <c r="D7540" t="s">
        <v>10197</v>
      </c>
      <c r="E7540" t="s">
        <v>7</v>
      </c>
      <c r="F7540" s="2">
        <v>32509</v>
      </c>
      <c r="G7540" t="s">
        <v>4469</v>
      </c>
      <c r="H7540" s="3">
        <v>0</v>
      </c>
      <c r="I7540" s="3">
        <v>0</v>
      </c>
      <c r="J7540" s="3">
        <v>0</v>
      </c>
    </row>
    <row r="7541" spans="1:10" x14ac:dyDescent="0.25">
      <c r="A7541" s="4" t="s">
        <v>11028</v>
      </c>
      <c r="B7541" s="4" t="s">
        <v>11134</v>
      </c>
      <c r="C7541" s="11" t="s">
        <v>11124</v>
      </c>
      <c r="D7541" t="s">
        <v>10199</v>
      </c>
      <c r="E7541" t="s">
        <v>1</v>
      </c>
      <c r="F7541" s="2">
        <v>32143</v>
      </c>
      <c r="G7541" t="s">
        <v>10200</v>
      </c>
      <c r="H7541" s="3">
        <v>2550.16</v>
      </c>
      <c r="I7541" s="3">
        <v>-2550.16</v>
      </c>
      <c r="J7541" s="3">
        <v>0</v>
      </c>
    </row>
    <row r="7542" spans="1:10" x14ac:dyDescent="0.25">
      <c r="A7542" s="4" t="s">
        <v>11028</v>
      </c>
      <c r="B7542" s="4" t="s">
        <v>11134</v>
      </c>
      <c r="C7542" s="11" t="s">
        <v>11124</v>
      </c>
      <c r="D7542" t="s">
        <v>10201</v>
      </c>
      <c r="E7542" t="s">
        <v>1</v>
      </c>
      <c r="F7542" s="2">
        <v>32143</v>
      </c>
      <c r="G7542" t="s">
        <v>10202</v>
      </c>
      <c r="H7542" s="3">
        <v>580.08000000000004</v>
      </c>
      <c r="I7542" s="3">
        <v>-580.08000000000004</v>
      </c>
      <c r="J7542" s="3">
        <v>0</v>
      </c>
    </row>
    <row r="7543" spans="1:10" x14ac:dyDescent="0.25">
      <c r="A7543" s="4" t="s">
        <v>11028</v>
      </c>
      <c r="B7543" s="4" t="s">
        <v>11134</v>
      </c>
      <c r="C7543" s="11" t="s">
        <v>11124</v>
      </c>
      <c r="D7543" t="s">
        <v>10203</v>
      </c>
      <c r="E7543" t="s">
        <v>1</v>
      </c>
      <c r="F7543" s="2">
        <v>42122</v>
      </c>
      <c r="G7543" t="s">
        <v>10204</v>
      </c>
      <c r="H7543" s="3">
        <v>4670</v>
      </c>
      <c r="I7543" s="3">
        <v>-4670</v>
      </c>
      <c r="J7543" s="3">
        <v>0</v>
      </c>
    </row>
    <row r="7544" spans="1:10" x14ac:dyDescent="0.25">
      <c r="A7544" s="4" t="s">
        <v>11028</v>
      </c>
      <c r="B7544" s="4" t="s">
        <v>11134</v>
      </c>
      <c r="C7544" s="11" t="s">
        <v>11124</v>
      </c>
      <c r="D7544" t="s">
        <v>10205</v>
      </c>
      <c r="E7544" t="s">
        <v>1</v>
      </c>
      <c r="F7544" s="2">
        <v>37257</v>
      </c>
      <c r="G7544" t="s">
        <v>10206</v>
      </c>
      <c r="H7544" s="3">
        <v>4300</v>
      </c>
      <c r="I7544" s="3">
        <v>-4300</v>
      </c>
      <c r="J7544" s="3">
        <v>0</v>
      </c>
    </row>
    <row r="7545" spans="1:10" x14ac:dyDescent="0.25">
      <c r="A7545" s="4" t="s">
        <v>11028</v>
      </c>
      <c r="B7545" s="4" t="s">
        <v>11134</v>
      </c>
      <c r="C7545" s="11" t="s">
        <v>11124</v>
      </c>
      <c r="D7545" t="s">
        <v>10207</v>
      </c>
      <c r="E7545" t="s">
        <v>1</v>
      </c>
      <c r="F7545" s="2">
        <v>38168</v>
      </c>
      <c r="G7545" t="s">
        <v>10208</v>
      </c>
      <c r="H7545" s="3">
        <v>12208.5</v>
      </c>
      <c r="I7545" s="3">
        <v>-12208.5</v>
      </c>
      <c r="J7545" s="3">
        <v>0</v>
      </c>
    </row>
    <row r="7546" spans="1:10" x14ac:dyDescent="0.25">
      <c r="A7546" s="4" t="s">
        <v>11028</v>
      </c>
      <c r="B7546" s="4" t="s">
        <v>11134</v>
      </c>
      <c r="C7546" s="11" t="s">
        <v>11124</v>
      </c>
      <c r="D7546" t="s">
        <v>10209</v>
      </c>
      <c r="E7546" t="s">
        <v>1</v>
      </c>
      <c r="F7546" s="2">
        <v>38168</v>
      </c>
      <c r="G7546" t="s">
        <v>10210</v>
      </c>
      <c r="H7546" s="3">
        <v>13257</v>
      </c>
      <c r="I7546" s="3">
        <v>-13257</v>
      </c>
      <c r="J7546" s="3">
        <v>0</v>
      </c>
    </row>
    <row r="7547" spans="1:10" x14ac:dyDescent="0.25">
      <c r="A7547" s="4" t="s">
        <v>11028</v>
      </c>
      <c r="B7547" s="4" t="s">
        <v>11134</v>
      </c>
      <c r="C7547" s="11" t="s">
        <v>11124</v>
      </c>
      <c r="D7547" t="s">
        <v>10211</v>
      </c>
      <c r="E7547" t="s">
        <v>1</v>
      </c>
      <c r="F7547" s="2">
        <v>44228</v>
      </c>
      <c r="G7547" t="s">
        <v>10212</v>
      </c>
      <c r="H7547" s="3">
        <v>5750</v>
      </c>
      <c r="I7547" s="3">
        <v>-5750</v>
      </c>
      <c r="J7547" s="3">
        <v>0</v>
      </c>
    </row>
    <row r="7548" spans="1:10" x14ac:dyDescent="0.25">
      <c r="A7548" s="4" t="s">
        <v>11028</v>
      </c>
      <c r="B7548" s="4" t="s">
        <v>11134</v>
      </c>
      <c r="C7548" s="11" t="s">
        <v>11124</v>
      </c>
      <c r="D7548" t="s">
        <v>10211</v>
      </c>
      <c r="E7548" t="s">
        <v>7</v>
      </c>
      <c r="F7548" s="2">
        <v>44985</v>
      </c>
      <c r="G7548" t="s">
        <v>10212</v>
      </c>
      <c r="H7548" s="3">
        <v>540</v>
      </c>
      <c r="I7548" s="3">
        <v>-324</v>
      </c>
      <c r="J7548" s="3">
        <v>216</v>
      </c>
    </row>
    <row r="7549" spans="1:10" x14ac:dyDescent="0.25">
      <c r="A7549" s="4" t="s">
        <v>11028</v>
      </c>
      <c r="B7549" s="4" t="s">
        <v>11134</v>
      </c>
      <c r="C7549" s="11" t="s">
        <v>11124</v>
      </c>
      <c r="D7549" t="s">
        <v>10211</v>
      </c>
      <c r="E7549" t="s">
        <v>9</v>
      </c>
      <c r="F7549" s="2">
        <v>44985</v>
      </c>
      <c r="G7549" t="s">
        <v>10213</v>
      </c>
      <c r="H7549" s="3">
        <v>130</v>
      </c>
      <c r="I7549" s="3">
        <v>-78</v>
      </c>
      <c r="J7549" s="3">
        <v>52</v>
      </c>
    </row>
    <row r="7550" spans="1:10" x14ac:dyDescent="0.25">
      <c r="A7550" s="4" t="s">
        <v>11028</v>
      </c>
      <c r="B7550" s="4" t="s">
        <v>11134</v>
      </c>
      <c r="C7550" s="11" t="s">
        <v>11124</v>
      </c>
      <c r="D7550" t="s">
        <v>10211</v>
      </c>
      <c r="E7550" t="s">
        <v>19</v>
      </c>
      <c r="F7550" s="2">
        <v>44985</v>
      </c>
      <c r="G7550" t="s">
        <v>10214</v>
      </c>
      <c r="H7550" s="3">
        <v>5750</v>
      </c>
      <c r="I7550" s="3">
        <v>-3450</v>
      </c>
      <c r="J7550" s="3">
        <v>2300</v>
      </c>
    </row>
    <row r="7551" spans="1:10" x14ac:dyDescent="0.25">
      <c r="A7551" s="4" t="s">
        <v>11028</v>
      </c>
      <c r="B7551" s="4" t="s">
        <v>11134</v>
      </c>
      <c r="C7551" s="11" t="s">
        <v>11124</v>
      </c>
      <c r="D7551" t="s">
        <v>10215</v>
      </c>
      <c r="E7551" t="s">
        <v>1</v>
      </c>
      <c r="F7551" s="2">
        <v>45184</v>
      </c>
      <c r="G7551" t="s">
        <v>10216</v>
      </c>
      <c r="H7551" s="3">
        <v>695</v>
      </c>
      <c r="I7551" s="3">
        <v>-81.08</v>
      </c>
      <c r="J7551" s="3">
        <v>613.91999999999996</v>
      </c>
    </row>
    <row r="7552" spans="1:10" x14ac:dyDescent="0.25">
      <c r="A7552" s="4" t="s">
        <v>11028</v>
      </c>
      <c r="B7552" s="4" t="s">
        <v>11134</v>
      </c>
      <c r="C7552" s="11" t="s">
        <v>11124</v>
      </c>
      <c r="D7552" t="s">
        <v>10217</v>
      </c>
      <c r="E7552" t="s">
        <v>1</v>
      </c>
      <c r="F7552" s="2">
        <v>45184</v>
      </c>
      <c r="G7552" t="s">
        <v>10216</v>
      </c>
      <c r="H7552" s="3">
        <v>695</v>
      </c>
      <c r="I7552" s="3">
        <v>-81.08</v>
      </c>
      <c r="J7552" s="3">
        <v>613.91999999999996</v>
      </c>
    </row>
    <row r="7553" spans="1:10" x14ac:dyDescent="0.25">
      <c r="A7553" s="4" t="s">
        <v>11028</v>
      </c>
      <c r="B7553" s="4" t="s">
        <v>11134</v>
      </c>
      <c r="C7553" s="11" t="s">
        <v>11124</v>
      </c>
      <c r="D7553" t="s">
        <v>10218</v>
      </c>
      <c r="E7553" t="s">
        <v>1</v>
      </c>
      <c r="F7553" s="2">
        <v>28491</v>
      </c>
      <c r="G7553" t="s">
        <v>10219</v>
      </c>
      <c r="H7553" s="3">
        <v>234.27</v>
      </c>
      <c r="I7553" s="3">
        <v>-234.27</v>
      </c>
      <c r="J7553" s="3">
        <v>0</v>
      </c>
    </row>
    <row r="7554" spans="1:10" x14ac:dyDescent="0.25">
      <c r="A7554" s="4" t="s">
        <v>11028</v>
      </c>
      <c r="B7554" s="4" t="s">
        <v>11134</v>
      </c>
      <c r="C7554" s="11" t="s">
        <v>11124</v>
      </c>
      <c r="D7554" t="s">
        <v>10220</v>
      </c>
      <c r="E7554" t="s">
        <v>1</v>
      </c>
      <c r="F7554" s="2">
        <v>28491</v>
      </c>
      <c r="G7554" t="s">
        <v>10221</v>
      </c>
      <c r="H7554" s="3">
        <v>185.92</v>
      </c>
      <c r="I7554" s="3">
        <v>-185.92</v>
      </c>
      <c r="J7554" s="3">
        <v>0</v>
      </c>
    </row>
    <row r="7555" spans="1:10" x14ac:dyDescent="0.25">
      <c r="A7555" s="4" t="s">
        <v>11028</v>
      </c>
      <c r="B7555" s="4" t="s">
        <v>11134</v>
      </c>
      <c r="C7555" s="11" t="s">
        <v>11124</v>
      </c>
      <c r="D7555" t="s">
        <v>10222</v>
      </c>
      <c r="E7555" t="s">
        <v>1</v>
      </c>
      <c r="F7555" s="2">
        <v>28856</v>
      </c>
      <c r="G7555" t="s">
        <v>10223</v>
      </c>
      <c r="H7555" s="3">
        <v>137.63</v>
      </c>
      <c r="I7555" s="3">
        <v>-137.63</v>
      </c>
      <c r="J7555" s="3">
        <v>0</v>
      </c>
    </row>
    <row r="7556" spans="1:10" x14ac:dyDescent="0.25">
      <c r="A7556" s="4" t="s">
        <v>11028</v>
      </c>
      <c r="B7556" s="4" t="s">
        <v>11134</v>
      </c>
      <c r="C7556" s="11" t="s">
        <v>11124</v>
      </c>
      <c r="D7556" t="s">
        <v>10224</v>
      </c>
      <c r="E7556" t="s">
        <v>1</v>
      </c>
      <c r="F7556" s="2">
        <v>28856</v>
      </c>
      <c r="G7556" t="s">
        <v>10225</v>
      </c>
      <c r="H7556" s="3">
        <v>1442.47</v>
      </c>
      <c r="I7556" s="3">
        <v>-1442.47</v>
      </c>
      <c r="J7556" s="3">
        <v>0</v>
      </c>
    </row>
    <row r="7557" spans="1:10" x14ac:dyDescent="0.25">
      <c r="A7557" s="4" t="s">
        <v>11028</v>
      </c>
      <c r="B7557" s="4" t="s">
        <v>11134</v>
      </c>
      <c r="C7557" s="11" t="s">
        <v>11124</v>
      </c>
      <c r="D7557" t="s">
        <v>10226</v>
      </c>
      <c r="E7557" t="s">
        <v>1</v>
      </c>
      <c r="F7557" s="2">
        <v>29952</v>
      </c>
      <c r="G7557" t="s">
        <v>10227</v>
      </c>
      <c r="H7557" s="3">
        <v>748.86</v>
      </c>
      <c r="I7557" s="3">
        <v>-748.86</v>
      </c>
      <c r="J7557" s="3">
        <v>0</v>
      </c>
    </row>
    <row r="7558" spans="1:10" x14ac:dyDescent="0.25">
      <c r="A7558" s="4" t="s">
        <v>11028</v>
      </c>
      <c r="B7558" s="4" t="s">
        <v>11134</v>
      </c>
      <c r="C7558" s="11" t="s">
        <v>11124</v>
      </c>
      <c r="D7558" t="s">
        <v>10228</v>
      </c>
      <c r="E7558" t="s">
        <v>1</v>
      </c>
      <c r="F7558" s="2">
        <v>29952</v>
      </c>
      <c r="G7558" t="s">
        <v>10229</v>
      </c>
      <c r="H7558" s="3">
        <v>1461.57</v>
      </c>
      <c r="I7558" s="3">
        <v>-1461.57</v>
      </c>
      <c r="J7558" s="3">
        <v>0</v>
      </c>
    </row>
    <row r="7559" spans="1:10" x14ac:dyDescent="0.25">
      <c r="A7559" s="4" t="s">
        <v>11028</v>
      </c>
      <c r="B7559" s="4" t="s">
        <v>11134</v>
      </c>
      <c r="C7559" s="11" t="s">
        <v>11124</v>
      </c>
      <c r="D7559" t="s">
        <v>10228</v>
      </c>
      <c r="E7559" t="s">
        <v>7</v>
      </c>
      <c r="F7559" s="2">
        <v>29952</v>
      </c>
      <c r="G7559" t="s">
        <v>10230</v>
      </c>
      <c r="H7559" s="3">
        <v>1668.16</v>
      </c>
      <c r="I7559" s="3">
        <v>-1668.16</v>
      </c>
      <c r="J7559" s="3">
        <v>0</v>
      </c>
    </row>
    <row r="7560" spans="1:10" x14ac:dyDescent="0.25">
      <c r="A7560" s="4" t="s">
        <v>11028</v>
      </c>
      <c r="B7560" s="4" t="s">
        <v>11134</v>
      </c>
      <c r="C7560" s="11" t="s">
        <v>11124</v>
      </c>
      <c r="D7560" t="s">
        <v>10228</v>
      </c>
      <c r="E7560" t="s">
        <v>9</v>
      </c>
      <c r="F7560" s="2">
        <v>30317</v>
      </c>
      <c r="G7560" t="s">
        <v>10231</v>
      </c>
      <c r="H7560" s="3">
        <v>5141.33</v>
      </c>
      <c r="I7560" s="3">
        <v>-5141.33</v>
      </c>
      <c r="J7560" s="3">
        <v>0</v>
      </c>
    </row>
    <row r="7561" spans="1:10" x14ac:dyDescent="0.25">
      <c r="A7561" s="4" t="s">
        <v>11028</v>
      </c>
      <c r="B7561" s="4" t="s">
        <v>11134</v>
      </c>
      <c r="C7561" s="11" t="s">
        <v>11124</v>
      </c>
      <c r="D7561" t="s">
        <v>10232</v>
      </c>
      <c r="E7561" t="s">
        <v>1</v>
      </c>
      <c r="F7561" s="2">
        <v>30682</v>
      </c>
      <c r="G7561" t="s">
        <v>10233</v>
      </c>
      <c r="H7561" s="3">
        <v>144.61000000000001</v>
      </c>
      <c r="I7561" s="3">
        <v>-144.61000000000001</v>
      </c>
      <c r="J7561" s="3">
        <v>0</v>
      </c>
    </row>
    <row r="7562" spans="1:10" x14ac:dyDescent="0.25">
      <c r="A7562" s="4" t="s">
        <v>11028</v>
      </c>
      <c r="B7562" s="4" t="s">
        <v>11134</v>
      </c>
      <c r="C7562" s="11" t="s">
        <v>11124</v>
      </c>
      <c r="D7562" t="s">
        <v>10234</v>
      </c>
      <c r="E7562" t="s">
        <v>1</v>
      </c>
      <c r="F7562" s="2">
        <v>30682</v>
      </c>
      <c r="G7562" t="s">
        <v>10235</v>
      </c>
      <c r="H7562" s="3">
        <v>826.33</v>
      </c>
      <c r="I7562" s="3">
        <v>-826.33</v>
      </c>
      <c r="J7562" s="3">
        <v>0</v>
      </c>
    </row>
    <row r="7563" spans="1:10" x14ac:dyDescent="0.25">
      <c r="A7563" s="4" t="s">
        <v>11028</v>
      </c>
      <c r="B7563" s="4" t="s">
        <v>11134</v>
      </c>
      <c r="C7563" s="11" t="s">
        <v>11124</v>
      </c>
      <c r="D7563" t="s">
        <v>10236</v>
      </c>
      <c r="E7563" t="s">
        <v>1</v>
      </c>
      <c r="F7563" s="2">
        <v>31778</v>
      </c>
      <c r="G7563" t="s">
        <v>10237</v>
      </c>
      <c r="H7563" s="3">
        <v>755.32</v>
      </c>
      <c r="I7563" s="3">
        <v>-755.32</v>
      </c>
      <c r="J7563" s="3">
        <v>0</v>
      </c>
    </row>
    <row r="7564" spans="1:10" x14ac:dyDescent="0.25">
      <c r="A7564" s="4" t="s">
        <v>11028</v>
      </c>
      <c r="B7564" s="4" t="s">
        <v>11134</v>
      </c>
      <c r="C7564" s="11" t="s">
        <v>11124</v>
      </c>
      <c r="D7564" t="s">
        <v>10238</v>
      </c>
      <c r="E7564" t="s">
        <v>1</v>
      </c>
      <c r="F7564" s="2">
        <v>31778</v>
      </c>
      <c r="G7564" t="s">
        <v>10239</v>
      </c>
      <c r="H7564" s="3">
        <v>3047.77</v>
      </c>
      <c r="I7564" s="3">
        <v>-3047.77</v>
      </c>
      <c r="J7564" s="3">
        <v>0</v>
      </c>
    </row>
    <row r="7565" spans="1:10" x14ac:dyDescent="0.25">
      <c r="A7565" s="4" t="s">
        <v>11028</v>
      </c>
      <c r="B7565" s="4" t="s">
        <v>11134</v>
      </c>
      <c r="C7565" s="11" t="s">
        <v>11124</v>
      </c>
      <c r="D7565" t="s">
        <v>10240</v>
      </c>
      <c r="E7565" t="s">
        <v>1</v>
      </c>
      <c r="F7565" s="2">
        <v>32143</v>
      </c>
      <c r="G7565" t="s">
        <v>10241</v>
      </c>
      <c r="H7565" s="3">
        <v>10845.59</v>
      </c>
      <c r="I7565" s="3">
        <v>-10845.59</v>
      </c>
      <c r="J7565" s="3">
        <v>0</v>
      </c>
    </row>
    <row r="7566" spans="1:10" x14ac:dyDescent="0.25">
      <c r="A7566" s="4" t="s">
        <v>11028</v>
      </c>
      <c r="B7566" s="4" t="s">
        <v>11134</v>
      </c>
      <c r="C7566" s="11" t="s">
        <v>11124</v>
      </c>
      <c r="D7566" t="s">
        <v>10242</v>
      </c>
      <c r="E7566" t="s">
        <v>1</v>
      </c>
      <c r="F7566" s="2">
        <v>32143</v>
      </c>
      <c r="G7566" t="s">
        <v>10243</v>
      </c>
      <c r="H7566" s="3">
        <v>686.89</v>
      </c>
      <c r="I7566" s="3">
        <v>-686.89</v>
      </c>
      <c r="J7566" s="3">
        <v>0</v>
      </c>
    </row>
    <row r="7567" spans="1:10" x14ac:dyDescent="0.25">
      <c r="A7567" s="4" t="s">
        <v>11028</v>
      </c>
      <c r="B7567" s="4" t="s">
        <v>11134</v>
      </c>
      <c r="C7567" s="11" t="s">
        <v>11124</v>
      </c>
      <c r="D7567" t="s">
        <v>10244</v>
      </c>
      <c r="E7567" t="s">
        <v>1</v>
      </c>
      <c r="F7567" s="2">
        <v>32874</v>
      </c>
      <c r="G7567" t="s">
        <v>10245</v>
      </c>
      <c r="H7567" s="3">
        <v>2324.06</v>
      </c>
      <c r="I7567" s="3">
        <v>-2324.06</v>
      </c>
      <c r="J7567" s="3">
        <v>0</v>
      </c>
    </row>
    <row r="7568" spans="1:10" x14ac:dyDescent="0.25">
      <c r="A7568" s="4" t="s">
        <v>11028</v>
      </c>
      <c r="B7568" s="4" t="s">
        <v>11134</v>
      </c>
      <c r="C7568" s="11" t="s">
        <v>11124</v>
      </c>
      <c r="D7568" t="s">
        <v>10244</v>
      </c>
      <c r="E7568" t="s">
        <v>7</v>
      </c>
      <c r="F7568" s="2">
        <v>33239</v>
      </c>
      <c r="G7568" t="s">
        <v>10246</v>
      </c>
      <c r="H7568" s="3">
        <v>1291.1400000000001</v>
      </c>
      <c r="I7568" s="3">
        <v>-1291.1400000000001</v>
      </c>
      <c r="J7568" s="3">
        <v>0</v>
      </c>
    </row>
    <row r="7569" spans="1:10" x14ac:dyDescent="0.25">
      <c r="A7569" s="4" t="s">
        <v>11028</v>
      </c>
      <c r="B7569" s="4" t="s">
        <v>11134</v>
      </c>
      <c r="C7569" s="11" t="s">
        <v>11124</v>
      </c>
      <c r="D7569" t="s">
        <v>10247</v>
      </c>
      <c r="E7569" t="s">
        <v>1</v>
      </c>
      <c r="F7569" s="2">
        <v>32143</v>
      </c>
      <c r="G7569" t="s">
        <v>10248</v>
      </c>
      <c r="H7569" s="3">
        <v>68.8</v>
      </c>
      <c r="I7569" s="3">
        <v>-68.8</v>
      </c>
      <c r="J7569" s="3">
        <v>0</v>
      </c>
    </row>
    <row r="7570" spans="1:10" x14ac:dyDescent="0.25">
      <c r="A7570" s="4" t="s">
        <v>11028</v>
      </c>
      <c r="B7570" s="4" t="s">
        <v>11134</v>
      </c>
      <c r="C7570" s="11" t="s">
        <v>11124</v>
      </c>
      <c r="D7570" t="s">
        <v>10249</v>
      </c>
      <c r="E7570" t="s">
        <v>1</v>
      </c>
      <c r="F7570" s="2">
        <v>32509</v>
      </c>
      <c r="G7570" t="s">
        <v>10250</v>
      </c>
      <c r="H7570" s="3">
        <v>568.1</v>
      </c>
      <c r="I7570" s="3">
        <v>-568.1</v>
      </c>
      <c r="J7570" s="3">
        <v>0</v>
      </c>
    </row>
    <row r="7571" spans="1:10" x14ac:dyDescent="0.25">
      <c r="A7571" s="4" t="s">
        <v>11028</v>
      </c>
      <c r="B7571" s="4" t="s">
        <v>11134</v>
      </c>
      <c r="C7571" s="11" t="s">
        <v>11124</v>
      </c>
      <c r="D7571" t="s">
        <v>10251</v>
      </c>
      <c r="E7571" t="s">
        <v>1</v>
      </c>
      <c r="F7571" s="2">
        <v>32509</v>
      </c>
      <c r="G7571" t="s">
        <v>10252</v>
      </c>
      <c r="H7571" s="3">
        <v>29954.5</v>
      </c>
      <c r="I7571" s="3">
        <v>-29954.5</v>
      </c>
      <c r="J7571" s="3">
        <v>0</v>
      </c>
    </row>
    <row r="7572" spans="1:10" x14ac:dyDescent="0.25">
      <c r="A7572" s="4" t="s">
        <v>11028</v>
      </c>
      <c r="B7572" s="4" t="s">
        <v>11134</v>
      </c>
      <c r="C7572" s="11" t="s">
        <v>11124</v>
      </c>
      <c r="D7572" t="s">
        <v>10251</v>
      </c>
      <c r="E7572" t="s">
        <v>7</v>
      </c>
      <c r="F7572" s="2">
        <v>33970</v>
      </c>
      <c r="G7572" t="s">
        <v>10253</v>
      </c>
      <c r="H7572" s="3">
        <v>2303.4</v>
      </c>
      <c r="I7572" s="3">
        <v>-2303.4</v>
      </c>
      <c r="J7572" s="3">
        <v>0</v>
      </c>
    </row>
    <row r="7573" spans="1:10" x14ac:dyDescent="0.25">
      <c r="A7573" s="4" t="s">
        <v>11028</v>
      </c>
      <c r="B7573" s="4" t="s">
        <v>11134</v>
      </c>
      <c r="C7573" s="11" t="s">
        <v>11124</v>
      </c>
      <c r="D7573" t="s">
        <v>10254</v>
      </c>
      <c r="E7573" t="s">
        <v>1</v>
      </c>
      <c r="F7573" s="2">
        <v>32509</v>
      </c>
      <c r="G7573" t="s">
        <v>10255</v>
      </c>
      <c r="H7573" s="3">
        <v>2788.87</v>
      </c>
      <c r="I7573" s="3">
        <v>-2788.87</v>
      </c>
      <c r="J7573" s="3">
        <v>0</v>
      </c>
    </row>
    <row r="7574" spans="1:10" x14ac:dyDescent="0.25">
      <c r="A7574" s="4" t="s">
        <v>11028</v>
      </c>
      <c r="B7574" s="4" t="s">
        <v>11134</v>
      </c>
      <c r="C7574" s="11" t="s">
        <v>11124</v>
      </c>
      <c r="D7574" t="s">
        <v>10254</v>
      </c>
      <c r="E7574" t="s">
        <v>7</v>
      </c>
      <c r="F7574" s="2">
        <v>32509</v>
      </c>
      <c r="G7574" t="s">
        <v>10256</v>
      </c>
      <c r="H7574" s="3">
        <v>3356.97</v>
      </c>
      <c r="I7574" s="3">
        <v>-3356.97</v>
      </c>
      <c r="J7574" s="3">
        <v>0</v>
      </c>
    </row>
    <row r="7575" spans="1:10" x14ac:dyDescent="0.25">
      <c r="A7575" s="4" t="s">
        <v>11028</v>
      </c>
      <c r="B7575" s="4" t="s">
        <v>11134</v>
      </c>
      <c r="C7575" s="11" t="s">
        <v>11124</v>
      </c>
      <c r="D7575" t="s">
        <v>10257</v>
      </c>
      <c r="E7575" t="s">
        <v>1</v>
      </c>
      <c r="F7575" s="2">
        <v>32509</v>
      </c>
      <c r="G7575" t="s">
        <v>10258</v>
      </c>
      <c r="H7575" s="3">
        <v>1789.52</v>
      </c>
      <c r="I7575" s="3">
        <v>-1789.52</v>
      </c>
      <c r="J7575" s="3">
        <v>0</v>
      </c>
    </row>
    <row r="7576" spans="1:10" x14ac:dyDescent="0.25">
      <c r="A7576" s="4" t="s">
        <v>11028</v>
      </c>
      <c r="B7576" s="4" t="s">
        <v>11134</v>
      </c>
      <c r="C7576" s="11" t="s">
        <v>11124</v>
      </c>
      <c r="D7576" t="s">
        <v>10259</v>
      </c>
      <c r="E7576" t="s">
        <v>1</v>
      </c>
      <c r="F7576" s="2">
        <v>32874</v>
      </c>
      <c r="G7576" t="s">
        <v>10260</v>
      </c>
      <c r="H7576" s="3">
        <v>2486.7399999999998</v>
      </c>
      <c r="I7576" s="3">
        <v>-2486.7399999999998</v>
      </c>
      <c r="J7576" s="3">
        <v>0</v>
      </c>
    </row>
    <row r="7577" spans="1:10" x14ac:dyDescent="0.25">
      <c r="A7577" s="4" t="s">
        <v>11028</v>
      </c>
      <c r="B7577" s="4" t="s">
        <v>11134</v>
      </c>
      <c r="C7577" s="11" t="s">
        <v>11124</v>
      </c>
      <c r="D7577" t="s">
        <v>10261</v>
      </c>
      <c r="E7577" t="s">
        <v>1</v>
      </c>
      <c r="F7577" s="2">
        <v>32509</v>
      </c>
      <c r="G7577" t="s">
        <v>10262</v>
      </c>
      <c r="H7577" s="3">
        <v>3718.49</v>
      </c>
      <c r="I7577" s="3">
        <v>-3718.49</v>
      </c>
      <c r="J7577" s="3">
        <v>0</v>
      </c>
    </row>
    <row r="7578" spans="1:10" x14ac:dyDescent="0.25">
      <c r="A7578" s="4" t="s">
        <v>11028</v>
      </c>
      <c r="B7578" s="4" t="s">
        <v>11134</v>
      </c>
      <c r="C7578" s="11" t="s">
        <v>11124</v>
      </c>
      <c r="D7578" t="s">
        <v>10263</v>
      </c>
      <c r="E7578" t="s">
        <v>1</v>
      </c>
      <c r="F7578" s="2">
        <v>33239</v>
      </c>
      <c r="G7578" t="s">
        <v>10264</v>
      </c>
      <c r="H7578" s="3">
        <v>2282.7399999999998</v>
      </c>
      <c r="I7578" s="3">
        <v>-2282.7399999999998</v>
      </c>
      <c r="J7578" s="3">
        <v>0</v>
      </c>
    </row>
    <row r="7579" spans="1:10" x14ac:dyDescent="0.25">
      <c r="A7579" s="4" t="s">
        <v>11028</v>
      </c>
      <c r="B7579" s="4" t="s">
        <v>11134</v>
      </c>
      <c r="C7579" s="11" t="s">
        <v>11124</v>
      </c>
      <c r="D7579" t="s">
        <v>10265</v>
      </c>
      <c r="E7579" t="s">
        <v>1</v>
      </c>
      <c r="F7579" s="2">
        <v>33239</v>
      </c>
      <c r="G7579" t="s">
        <v>10266</v>
      </c>
      <c r="H7579" s="3">
        <v>330.53</v>
      </c>
      <c r="I7579" s="3">
        <v>-330.53</v>
      </c>
      <c r="J7579" s="3">
        <v>0</v>
      </c>
    </row>
    <row r="7580" spans="1:10" x14ac:dyDescent="0.25">
      <c r="A7580" s="4" t="s">
        <v>11028</v>
      </c>
      <c r="B7580" s="4" t="s">
        <v>11134</v>
      </c>
      <c r="C7580" s="11" t="s">
        <v>11124</v>
      </c>
      <c r="D7580" t="s">
        <v>10267</v>
      </c>
      <c r="E7580" t="s">
        <v>1</v>
      </c>
      <c r="F7580" s="2">
        <v>33239</v>
      </c>
      <c r="G7580" t="s">
        <v>10268</v>
      </c>
      <c r="H7580" s="3">
        <v>655.9</v>
      </c>
      <c r="I7580" s="3">
        <v>-655.9</v>
      </c>
      <c r="J7580" s="3">
        <v>0</v>
      </c>
    </row>
    <row r="7581" spans="1:10" x14ac:dyDescent="0.25">
      <c r="A7581" s="4" t="s">
        <v>11028</v>
      </c>
      <c r="B7581" s="4" t="s">
        <v>11134</v>
      </c>
      <c r="C7581" s="11" t="s">
        <v>11124</v>
      </c>
      <c r="D7581" t="s">
        <v>10269</v>
      </c>
      <c r="E7581" t="s">
        <v>1</v>
      </c>
      <c r="F7581" s="2">
        <v>33604</v>
      </c>
      <c r="G7581" t="s">
        <v>10270</v>
      </c>
      <c r="H7581" s="3">
        <v>1575.19</v>
      </c>
      <c r="I7581" s="3">
        <v>-1575.19</v>
      </c>
      <c r="J7581" s="3">
        <v>0</v>
      </c>
    </row>
    <row r="7582" spans="1:10" x14ac:dyDescent="0.25">
      <c r="A7582" s="4" t="s">
        <v>11028</v>
      </c>
      <c r="B7582" s="4" t="s">
        <v>11134</v>
      </c>
      <c r="C7582" s="11" t="s">
        <v>11124</v>
      </c>
      <c r="D7582" t="s">
        <v>10271</v>
      </c>
      <c r="E7582" t="s">
        <v>1</v>
      </c>
      <c r="F7582" s="2">
        <v>33970</v>
      </c>
      <c r="G7582" t="s">
        <v>10272</v>
      </c>
      <c r="H7582" s="3">
        <v>387.34</v>
      </c>
      <c r="I7582" s="3">
        <v>-387.34</v>
      </c>
      <c r="J7582" s="3">
        <v>0</v>
      </c>
    </row>
    <row r="7583" spans="1:10" x14ac:dyDescent="0.25">
      <c r="A7583" s="4" t="s">
        <v>11028</v>
      </c>
      <c r="B7583" s="4" t="s">
        <v>11134</v>
      </c>
      <c r="C7583" s="11" t="s">
        <v>11124</v>
      </c>
      <c r="D7583" t="s">
        <v>10271</v>
      </c>
      <c r="E7583" t="s">
        <v>7</v>
      </c>
      <c r="F7583" s="2">
        <v>33970</v>
      </c>
      <c r="G7583" t="s">
        <v>10273</v>
      </c>
      <c r="H7583" s="3">
        <v>826.33</v>
      </c>
      <c r="I7583" s="3">
        <v>-826.33</v>
      </c>
      <c r="J7583" s="3">
        <v>0</v>
      </c>
    </row>
    <row r="7584" spans="1:10" x14ac:dyDescent="0.25">
      <c r="A7584" s="4" t="s">
        <v>11028</v>
      </c>
      <c r="B7584" s="4" t="s">
        <v>11134</v>
      </c>
      <c r="C7584" s="11" t="s">
        <v>11124</v>
      </c>
      <c r="D7584" t="s">
        <v>10274</v>
      </c>
      <c r="E7584" t="s">
        <v>1</v>
      </c>
      <c r="F7584" s="2">
        <v>33604</v>
      </c>
      <c r="G7584" t="s">
        <v>10275</v>
      </c>
      <c r="H7584" s="3">
        <v>10845.59</v>
      </c>
      <c r="I7584" s="3">
        <v>-10845.59</v>
      </c>
      <c r="J7584" s="3">
        <v>0</v>
      </c>
    </row>
    <row r="7585" spans="1:10" x14ac:dyDescent="0.25">
      <c r="A7585" s="4" t="s">
        <v>11028</v>
      </c>
      <c r="B7585" s="4" t="s">
        <v>11134</v>
      </c>
      <c r="C7585" s="11" t="s">
        <v>11124</v>
      </c>
      <c r="D7585" t="s">
        <v>10274</v>
      </c>
      <c r="E7585" t="s">
        <v>7</v>
      </c>
      <c r="F7585" s="2">
        <v>33604</v>
      </c>
      <c r="G7585" t="s">
        <v>10276</v>
      </c>
      <c r="H7585" s="3">
        <v>2101.98</v>
      </c>
      <c r="I7585" s="3">
        <v>-2101.98</v>
      </c>
      <c r="J7585" s="3">
        <v>0</v>
      </c>
    </row>
    <row r="7586" spans="1:10" x14ac:dyDescent="0.25">
      <c r="A7586" s="4" t="s">
        <v>11028</v>
      </c>
      <c r="B7586" s="4" t="s">
        <v>11134</v>
      </c>
      <c r="C7586" s="11" t="s">
        <v>11124</v>
      </c>
      <c r="D7586" t="s">
        <v>10274</v>
      </c>
      <c r="E7586" t="s">
        <v>9</v>
      </c>
      <c r="F7586" s="2">
        <v>36892</v>
      </c>
      <c r="G7586" t="s">
        <v>10277</v>
      </c>
      <c r="H7586" s="3">
        <v>20640</v>
      </c>
      <c r="I7586" s="3">
        <v>-20640</v>
      </c>
      <c r="J7586" s="3">
        <v>0</v>
      </c>
    </row>
    <row r="7587" spans="1:10" x14ac:dyDescent="0.25">
      <c r="A7587" s="4" t="s">
        <v>11028</v>
      </c>
      <c r="B7587" s="4" t="s">
        <v>11134</v>
      </c>
      <c r="C7587" s="11" t="s">
        <v>11124</v>
      </c>
      <c r="D7587" t="s">
        <v>10278</v>
      </c>
      <c r="E7587" t="s">
        <v>1</v>
      </c>
      <c r="F7587" s="2">
        <v>33970</v>
      </c>
      <c r="G7587" t="s">
        <v>10279</v>
      </c>
      <c r="H7587" s="3">
        <v>1384.1</v>
      </c>
      <c r="I7587" s="3">
        <v>-1384.1</v>
      </c>
      <c r="J7587" s="3">
        <v>0</v>
      </c>
    </row>
    <row r="7588" spans="1:10" x14ac:dyDescent="0.25">
      <c r="A7588" s="4" t="s">
        <v>11028</v>
      </c>
      <c r="B7588" s="4" t="s">
        <v>11134</v>
      </c>
      <c r="C7588" s="11" t="s">
        <v>11124</v>
      </c>
      <c r="D7588" t="s">
        <v>10280</v>
      </c>
      <c r="E7588" t="s">
        <v>1</v>
      </c>
      <c r="F7588" s="2">
        <v>33604</v>
      </c>
      <c r="G7588" t="s">
        <v>10281</v>
      </c>
      <c r="H7588" s="3">
        <v>632.66</v>
      </c>
      <c r="I7588" s="3">
        <v>-632.66</v>
      </c>
      <c r="J7588" s="3">
        <v>0</v>
      </c>
    </row>
    <row r="7589" spans="1:10" x14ac:dyDescent="0.25">
      <c r="A7589" s="4" t="s">
        <v>11028</v>
      </c>
      <c r="B7589" s="4" t="s">
        <v>11134</v>
      </c>
      <c r="C7589" s="11" t="s">
        <v>11124</v>
      </c>
      <c r="D7589" t="s">
        <v>10282</v>
      </c>
      <c r="E7589" t="s">
        <v>1</v>
      </c>
      <c r="F7589" s="2">
        <v>33970</v>
      </c>
      <c r="G7589" t="s">
        <v>10283</v>
      </c>
      <c r="H7589" s="3">
        <v>609.41999999999996</v>
      </c>
      <c r="I7589" s="3">
        <v>-609.41999999999996</v>
      </c>
      <c r="J7589" s="3">
        <v>0</v>
      </c>
    </row>
    <row r="7590" spans="1:10" x14ac:dyDescent="0.25">
      <c r="A7590" s="4" t="s">
        <v>11028</v>
      </c>
      <c r="B7590" s="4" t="s">
        <v>11134</v>
      </c>
      <c r="C7590" s="11" t="s">
        <v>11124</v>
      </c>
      <c r="D7590" t="s">
        <v>10284</v>
      </c>
      <c r="E7590" t="s">
        <v>1</v>
      </c>
      <c r="F7590" s="2">
        <v>33970</v>
      </c>
      <c r="G7590" t="s">
        <v>10285</v>
      </c>
      <c r="H7590" s="3">
        <v>1750.79</v>
      </c>
      <c r="I7590" s="3">
        <v>-1750.79</v>
      </c>
      <c r="J7590" s="3">
        <v>0</v>
      </c>
    </row>
    <row r="7591" spans="1:10" x14ac:dyDescent="0.25">
      <c r="A7591" s="4" t="s">
        <v>11028</v>
      </c>
      <c r="B7591" s="4" t="s">
        <v>11134</v>
      </c>
      <c r="C7591" s="11" t="s">
        <v>11124</v>
      </c>
      <c r="D7591" t="s">
        <v>10284</v>
      </c>
      <c r="E7591" t="s">
        <v>7</v>
      </c>
      <c r="F7591" s="2">
        <v>34700</v>
      </c>
      <c r="G7591" t="s">
        <v>10286</v>
      </c>
      <c r="H7591" s="3">
        <v>826.33</v>
      </c>
      <c r="I7591" s="3">
        <v>-826.33</v>
      </c>
      <c r="J7591" s="3">
        <v>0</v>
      </c>
    </row>
    <row r="7592" spans="1:10" x14ac:dyDescent="0.25">
      <c r="A7592" s="4" t="s">
        <v>11028</v>
      </c>
      <c r="B7592" s="4" t="s">
        <v>11134</v>
      </c>
      <c r="C7592" s="11" t="s">
        <v>11124</v>
      </c>
      <c r="D7592" t="s">
        <v>10287</v>
      </c>
      <c r="E7592" t="s">
        <v>1</v>
      </c>
      <c r="F7592" s="2">
        <v>33970</v>
      </c>
      <c r="G7592" t="s">
        <v>10288</v>
      </c>
      <c r="H7592" s="3">
        <v>1384.57</v>
      </c>
      <c r="I7592" s="3">
        <v>-1384.57</v>
      </c>
      <c r="J7592" s="3">
        <v>0</v>
      </c>
    </row>
    <row r="7593" spans="1:10" x14ac:dyDescent="0.25">
      <c r="A7593" s="4" t="s">
        <v>11028</v>
      </c>
      <c r="B7593" s="4" t="s">
        <v>11134</v>
      </c>
      <c r="C7593" s="11" t="s">
        <v>11124</v>
      </c>
      <c r="D7593" t="s">
        <v>10287</v>
      </c>
      <c r="E7593" t="s">
        <v>7</v>
      </c>
      <c r="F7593" s="2">
        <v>34335</v>
      </c>
      <c r="G7593" t="s">
        <v>10289</v>
      </c>
      <c r="H7593" s="3">
        <v>517.70000000000005</v>
      </c>
      <c r="I7593" s="3">
        <v>-517.70000000000005</v>
      </c>
      <c r="J7593" s="3">
        <v>0</v>
      </c>
    </row>
    <row r="7594" spans="1:10" x14ac:dyDescent="0.25">
      <c r="A7594" s="4" t="s">
        <v>11028</v>
      </c>
      <c r="B7594" s="4" t="s">
        <v>11134</v>
      </c>
      <c r="C7594" s="11" t="s">
        <v>11124</v>
      </c>
      <c r="D7594" t="s">
        <v>10290</v>
      </c>
      <c r="E7594" t="s">
        <v>1</v>
      </c>
      <c r="F7594" s="2">
        <v>33970</v>
      </c>
      <c r="G7594" t="s">
        <v>10291</v>
      </c>
      <c r="H7594" s="3">
        <v>17347.79</v>
      </c>
      <c r="I7594" s="3">
        <v>-17347.79</v>
      </c>
      <c r="J7594" s="3">
        <v>0</v>
      </c>
    </row>
    <row r="7595" spans="1:10" x14ac:dyDescent="0.25">
      <c r="A7595" s="4" t="s">
        <v>11028</v>
      </c>
      <c r="B7595" s="4" t="s">
        <v>11134</v>
      </c>
      <c r="C7595" s="11" t="s">
        <v>11124</v>
      </c>
      <c r="D7595" t="s">
        <v>10292</v>
      </c>
      <c r="E7595" t="s">
        <v>1</v>
      </c>
      <c r="F7595" s="2">
        <v>33970</v>
      </c>
      <c r="G7595" t="s">
        <v>10293</v>
      </c>
      <c r="H7595" s="3">
        <v>2246.59</v>
      </c>
      <c r="I7595" s="3">
        <v>-2246.59</v>
      </c>
      <c r="J7595" s="3">
        <v>0</v>
      </c>
    </row>
    <row r="7596" spans="1:10" x14ac:dyDescent="0.25">
      <c r="A7596" s="4" t="s">
        <v>11028</v>
      </c>
      <c r="B7596" s="4" t="s">
        <v>11134</v>
      </c>
      <c r="C7596" s="11" t="s">
        <v>11124</v>
      </c>
      <c r="D7596" t="s">
        <v>10294</v>
      </c>
      <c r="E7596" t="s">
        <v>1</v>
      </c>
      <c r="F7596" s="2">
        <v>33970</v>
      </c>
      <c r="G7596" t="s">
        <v>10295</v>
      </c>
      <c r="H7596" s="3">
        <v>13427.88</v>
      </c>
      <c r="I7596" s="3">
        <v>-13427.88</v>
      </c>
      <c r="J7596" s="3">
        <v>0</v>
      </c>
    </row>
    <row r="7597" spans="1:10" x14ac:dyDescent="0.25">
      <c r="A7597" s="4" t="s">
        <v>11028</v>
      </c>
      <c r="B7597" s="4" t="s">
        <v>11134</v>
      </c>
      <c r="C7597" s="11" t="s">
        <v>11124</v>
      </c>
      <c r="D7597" t="s">
        <v>10296</v>
      </c>
      <c r="E7597" t="s">
        <v>1</v>
      </c>
      <c r="F7597" s="2">
        <v>33970</v>
      </c>
      <c r="G7597" t="s">
        <v>10297</v>
      </c>
      <c r="H7597" s="3">
        <v>2530.65</v>
      </c>
      <c r="I7597" s="3">
        <v>-2530.65</v>
      </c>
      <c r="J7597" s="3">
        <v>0</v>
      </c>
    </row>
    <row r="7598" spans="1:10" x14ac:dyDescent="0.25">
      <c r="A7598" s="4" t="s">
        <v>11028</v>
      </c>
      <c r="B7598" s="4" t="s">
        <v>11134</v>
      </c>
      <c r="C7598" s="11" t="s">
        <v>11124</v>
      </c>
      <c r="D7598" t="s">
        <v>10296</v>
      </c>
      <c r="E7598" t="s">
        <v>7</v>
      </c>
      <c r="F7598" s="2">
        <v>33970</v>
      </c>
      <c r="G7598" t="s">
        <v>10298</v>
      </c>
      <c r="H7598" s="3">
        <v>309.87</v>
      </c>
      <c r="I7598" s="3">
        <v>-309.87</v>
      </c>
      <c r="J7598" s="3">
        <v>0</v>
      </c>
    </row>
    <row r="7599" spans="1:10" x14ac:dyDescent="0.25">
      <c r="A7599" s="4" t="s">
        <v>11028</v>
      </c>
      <c r="B7599" s="4" t="s">
        <v>11134</v>
      </c>
      <c r="C7599" s="11" t="s">
        <v>11124</v>
      </c>
      <c r="D7599" t="s">
        <v>10296</v>
      </c>
      <c r="E7599" t="s">
        <v>9</v>
      </c>
      <c r="F7599" s="2">
        <v>34700</v>
      </c>
      <c r="G7599" t="s">
        <v>10299</v>
      </c>
      <c r="H7599" s="3">
        <v>2410.0500000000002</v>
      </c>
      <c r="I7599" s="3">
        <v>-2410.0500000000002</v>
      </c>
      <c r="J7599" s="3">
        <v>0</v>
      </c>
    </row>
    <row r="7600" spans="1:10" x14ac:dyDescent="0.25">
      <c r="A7600" s="4" t="s">
        <v>11028</v>
      </c>
      <c r="B7600" s="4" t="s">
        <v>11134</v>
      </c>
      <c r="C7600" s="11" t="s">
        <v>11124</v>
      </c>
      <c r="D7600" t="s">
        <v>10300</v>
      </c>
      <c r="E7600" t="s">
        <v>1</v>
      </c>
      <c r="F7600" s="2">
        <v>33970</v>
      </c>
      <c r="G7600" t="s">
        <v>10301</v>
      </c>
      <c r="H7600" s="3">
        <v>1652.66</v>
      </c>
      <c r="I7600" s="3">
        <v>-1652.66</v>
      </c>
      <c r="J7600" s="3">
        <v>0</v>
      </c>
    </row>
    <row r="7601" spans="1:10" x14ac:dyDescent="0.25">
      <c r="A7601" s="4" t="s">
        <v>11028</v>
      </c>
      <c r="B7601" s="4" t="s">
        <v>11134</v>
      </c>
      <c r="C7601" s="11" t="s">
        <v>11124</v>
      </c>
      <c r="D7601" t="s">
        <v>10302</v>
      </c>
      <c r="E7601" t="s">
        <v>1</v>
      </c>
      <c r="F7601" s="2">
        <v>34335</v>
      </c>
      <c r="G7601" t="s">
        <v>10303</v>
      </c>
      <c r="H7601" s="3">
        <v>1389.27</v>
      </c>
      <c r="I7601" s="3">
        <v>-1389.27</v>
      </c>
      <c r="J7601" s="3">
        <v>0</v>
      </c>
    </row>
    <row r="7602" spans="1:10" x14ac:dyDescent="0.25">
      <c r="A7602" s="4" t="s">
        <v>11028</v>
      </c>
      <c r="B7602" s="4" t="s">
        <v>11134</v>
      </c>
      <c r="C7602" s="11" t="s">
        <v>11124</v>
      </c>
      <c r="D7602" t="s">
        <v>10304</v>
      </c>
      <c r="E7602" t="s">
        <v>1</v>
      </c>
      <c r="F7602" s="2">
        <v>34335</v>
      </c>
      <c r="G7602" t="s">
        <v>10305</v>
      </c>
      <c r="H7602" s="3">
        <v>531.95000000000005</v>
      </c>
      <c r="I7602" s="3">
        <v>-531.95000000000005</v>
      </c>
      <c r="J7602" s="3">
        <v>0</v>
      </c>
    </row>
    <row r="7603" spans="1:10" x14ac:dyDescent="0.25">
      <c r="A7603" s="4" t="s">
        <v>11028</v>
      </c>
      <c r="B7603" s="4" t="s">
        <v>11134</v>
      </c>
      <c r="C7603" s="11" t="s">
        <v>11124</v>
      </c>
      <c r="D7603" t="s">
        <v>10306</v>
      </c>
      <c r="E7603" t="s">
        <v>1</v>
      </c>
      <c r="F7603" s="2">
        <v>34335</v>
      </c>
      <c r="G7603" t="s">
        <v>10307</v>
      </c>
      <c r="H7603" s="3">
        <v>1032.9000000000001</v>
      </c>
      <c r="I7603" s="3">
        <v>-1032.9000000000001</v>
      </c>
      <c r="J7603" s="3">
        <v>0</v>
      </c>
    </row>
    <row r="7604" spans="1:10" x14ac:dyDescent="0.25">
      <c r="A7604" s="4" t="s">
        <v>11028</v>
      </c>
      <c r="B7604" s="4" t="s">
        <v>11134</v>
      </c>
      <c r="C7604" s="11" t="s">
        <v>11124</v>
      </c>
      <c r="D7604" t="s">
        <v>10308</v>
      </c>
      <c r="E7604" t="s">
        <v>1</v>
      </c>
      <c r="F7604" s="2">
        <v>34335</v>
      </c>
      <c r="G7604" t="s">
        <v>10309</v>
      </c>
      <c r="H7604" s="3">
        <v>2548.69</v>
      </c>
      <c r="I7604" s="3">
        <v>-2548.69</v>
      </c>
      <c r="J7604" s="3">
        <v>0</v>
      </c>
    </row>
    <row r="7605" spans="1:10" x14ac:dyDescent="0.25">
      <c r="A7605" s="4" t="s">
        <v>11028</v>
      </c>
      <c r="B7605" s="4" t="s">
        <v>11134</v>
      </c>
      <c r="C7605" s="11" t="s">
        <v>11124</v>
      </c>
      <c r="D7605" t="s">
        <v>10310</v>
      </c>
      <c r="E7605" t="s">
        <v>1</v>
      </c>
      <c r="F7605" s="2">
        <v>34335</v>
      </c>
      <c r="G7605" t="s">
        <v>10311</v>
      </c>
      <c r="H7605" s="3">
        <v>1322.13</v>
      </c>
      <c r="I7605" s="3">
        <v>-1322.13</v>
      </c>
      <c r="J7605" s="3">
        <v>0</v>
      </c>
    </row>
    <row r="7606" spans="1:10" x14ac:dyDescent="0.25">
      <c r="A7606" s="4" t="s">
        <v>11028</v>
      </c>
      <c r="B7606" s="4" t="s">
        <v>11134</v>
      </c>
      <c r="C7606" s="11" t="s">
        <v>11124</v>
      </c>
      <c r="D7606" t="s">
        <v>10312</v>
      </c>
      <c r="E7606" t="s">
        <v>1</v>
      </c>
      <c r="F7606" s="2">
        <v>34335</v>
      </c>
      <c r="G7606" t="s">
        <v>10313</v>
      </c>
      <c r="H7606" s="3">
        <v>568.1</v>
      </c>
      <c r="I7606" s="3">
        <v>-568.1</v>
      </c>
      <c r="J7606" s="3">
        <v>0</v>
      </c>
    </row>
    <row r="7607" spans="1:10" x14ac:dyDescent="0.25">
      <c r="A7607" s="4" t="s">
        <v>11028</v>
      </c>
      <c r="B7607" s="4" t="s">
        <v>11134</v>
      </c>
      <c r="C7607" s="11" t="s">
        <v>11124</v>
      </c>
      <c r="D7607" t="s">
        <v>10314</v>
      </c>
      <c r="E7607" t="s">
        <v>1</v>
      </c>
      <c r="F7607" s="2">
        <v>34335</v>
      </c>
      <c r="G7607" t="s">
        <v>10315</v>
      </c>
      <c r="H7607" s="3">
        <v>1531.83</v>
      </c>
      <c r="I7607" s="3">
        <v>-1531.83</v>
      </c>
      <c r="J7607" s="3">
        <v>0</v>
      </c>
    </row>
    <row r="7608" spans="1:10" x14ac:dyDescent="0.25">
      <c r="A7608" s="4" t="s">
        <v>11028</v>
      </c>
      <c r="B7608" s="4" t="s">
        <v>11134</v>
      </c>
      <c r="C7608" s="11" t="s">
        <v>11124</v>
      </c>
      <c r="D7608" t="s">
        <v>10316</v>
      </c>
      <c r="E7608" t="s">
        <v>1</v>
      </c>
      <c r="F7608" s="2">
        <v>34335</v>
      </c>
      <c r="G7608" t="s">
        <v>10317</v>
      </c>
      <c r="H7608" s="3">
        <v>835.1</v>
      </c>
      <c r="I7608" s="3">
        <v>-835.1</v>
      </c>
      <c r="J7608" s="3">
        <v>0</v>
      </c>
    </row>
    <row r="7609" spans="1:10" x14ac:dyDescent="0.25">
      <c r="A7609" s="4" t="s">
        <v>11028</v>
      </c>
      <c r="B7609" s="4" t="s">
        <v>11134</v>
      </c>
      <c r="C7609" s="11" t="s">
        <v>11124</v>
      </c>
      <c r="D7609" t="s">
        <v>10318</v>
      </c>
      <c r="E7609" t="s">
        <v>1</v>
      </c>
      <c r="F7609" s="2">
        <v>34700</v>
      </c>
      <c r="G7609" t="s">
        <v>10319</v>
      </c>
      <c r="H7609" s="3">
        <v>22517.52</v>
      </c>
      <c r="I7609" s="3">
        <v>-22517.52</v>
      </c>
      <c r="J7609" s="3">
        <v>0</v>
      </c>
    </row>
    <row r="7610" spans="1:10" x14ac:dyDescent="0.25">
      <c r="A7610" s="4" t="s">
        <v>11028</v>
      </c>
      <c r="B7610" s="4" t="s">
        <v>11134</v>
      </c>
      <c r="C7610" s="11" t="s">
        <v>11124</v>
      </c>
      <c r="D7610" t="s">
        <v>10318</v>
      </c>
      <c r="E7610" t="s">
        <v>7</v>
      </c>
      <c r="F7610" s="2">
        <v>35065</v>
      </c>
      <c r="G7610" t="s">
        <v>10320</v>
      </c>
      <c r="H7610" s="3">
        <v>23240.560000000001</v>
      </c>
      <c r="I7610" s="3">
        <v>-23240.560000000001</v>
      </c>
      <c r="J7610" s="3">
        <v>0</v>
      </c>
    </row>
    <row r="7611" spans="1:10" x14ac:dyDescent="0.25">
      <c r="A7611" s="4" t="s">
        <v>11028</v>
      </c>
      <c r="B7611" s="4" t="s">
        <v>11134</v>
      </c>
      <c r="C7611" s="11" t="s">
        <v>11124</v>
      </c>
      <c r="D7611" t="s">
        <v>10321</v>
      </c>
      <c r="E7611" t="s">
        <v>1</v>
      </c>
      <c r="F7611" s="2">
        <v>34700</v>
      </c>
      <c r="G7611" t="s">
        <v>10322</v>
      </c>
      <c r="H7611" s="3">
        <v>14791.33</v>
      </c>
      <c r="I7611" s="3">
        <v>-14791.33</v>
      </c>
      <c r="J7611" s="3">
        <v>0</v>
      </c>
    </row>
    <row r="7612" spans="1:10" x14ac:dyDescent="0.25">
      <c r="A7612" s="4" t="s">
        <v>11028</v>
      </c>
      <c r="B7612" s="4" t="s">
        <v>11134</v>
      </c>
      <c r="C7612" s="11" t="s">
        <v>11124</v>
      </c>
      <c r="D7612" t="s">
        <v>10323</v>
      </c>
      <c r="E7612" t="s">
        <v>1</v>
      </c>
      <c r="F7612" s="2">
        <v>34700</v>
      </c>
      <c r="G7612" t="s">
        <v>10324</v>
      </c>
      <c r="H7612" s="3">
        <v>3109.07</v>
      </c>
      <c r="I7612" s="3">
        <v>-3109.07</v>
      </c>
      <c r="J7612" s="3">
        <v>0</v>
      </c>
    </row>
    <row r="7613" spans="1:10" x14ac:dyDescent="0.25">
      <c r="A7613" s="4" t="s">
        <v>11028</v>
      </c>
      <c r="B7613" s="4" t="s">
        <v>11134</v>
      </c>
      <c r="C7613" s="11" t="s">
        <v>11124</v>
      </c>
      <c r="D7613" t="s">
        <v>10323</v>
      </c>
      <c r="E7613" t="s">
        <v>7</v>
      </c>
      <c r="F7613" s="2">
        <v>35431</v>
      </c>
      <c r="G7613" t="s">
        <v>10325</v>
      </c>
      <c r="H7613" s="3">
        <v>11407.45</v>
      </c>
      <c r="I7613" s="3">
        <v>-11407.45</v>
      </c>
      <c r="J7613" s="3">
        <v>0</v>
      </c>
    </row>
    <row r="7614" spans="1:10" x14ac:dyDescent="0.25">
      <c r="A7614" s="4" t="s">
        <v>11028</v>
      </c>
      <c r="B7614" s="4" t="s">
        <v>11134</v>
      </c>
      <c r="C7614" s="11" t="s">
        <v>11124</v>
      </c>
      <c r="D7614" t="s">
        <v>10323</v>
      </c>
      <c r="E7614" t="s">
        <v>9</v>
      </c>
      <c r="F7614" s="2">
        <v>35796</v>
      </c>
      <c r="G7614" t="s">
        <v>10326</v>
      </c>
      <c r="H7614" s="3">
        <v>2788.87</v>
      </c>
      <c r="I7614" s="3">
        <v>-2788.87</v>
      </c>
      <c r="J7614" s="3">
        <v>0</v>
      </c>
    </row>
    <row r="7615" spans="1:10" x14ac:dyDescent="0.25">
      <c r="A7615" s="4" t="s">
        <v>11028</v>
      </c>
      <c r="B7615" s="4" t="s">
        <v>11134</v>
      </c>
      <c r="C7615" s="11" t="s">
        <v>11124</v>
      </c>
      <c r="D7615" t="s">
        <v>10327</v>
      </c>
      <c r="E7615" t="s">
        <v>1</v>
      </c>
      <c r="F7615" s="2">
        <v>34700</v>
      </c>
      <c r="G7615" t="s">
        <v>10328</v>
      </c>
      <c r="H7615" s="3">
        <v>2163.9499999999998</v>
      </c>
      <c r="I7615" s="3">
        <v>-2163.9499999999998</v>
      </c>
      <c r="J7615" s="3">
        <v>0</v>
      </c>
    </row>
    <row r="7616" spans="1:10" x14ac:dyDescent="0.25">
      <c r="A7616" s="4" t="s">
        <v>11028</v>
      </c>
      <c r="B7616" s="4" t="s">
        <v>11134</v>
      </c>
      <c r="C7616" s="11" t="s">
        <v>11124</v>
      </c>
      <c r="D7616" t="s">
        <v>10329</v>
      </c>
      <c r="E7616" t="s">
        <v>1</v>
      </c>
      <c r="F7616" s="2">
        <v>34335</v>
      </c>
      <c r="G7616" t="s">
        <v>10330</v>
      </c>
      <c r="H7616" s="3">
        <v>6035.63</v>
      </c>
      <c r="I7616" s="3">
        <v>-6035.63</v>
      </c>
      <c r="J7616" s="3">
        <v>0</v>
      </c>
    </row>
    <row r="7617" spans="1:10" x14ac:dyDescent="0.25">
      <c r="A7617" s="4" t="s">
        <v>11028</v>
      </c>
      <c r="B7617" s="4" t="s">
        <v>11134</v>
      </c>
      <c r="C7617" s="11" t="s">
        <v>11124</v>
      </c>
      <c r="D7617" t="s">
        <v>10331</v>
      </c>
      <c r="E7617" t="s">
        <v>1</v>
      </c>
      <c r="F7617" s="2">
        <v>34700</v>
      </c>
      <c r="G7617" t="s">
        <v>10332</v>
      </c>
      <c r="H7617" s="3">
        <v>3408.62</v>
      </c>
      <c r="I7617" s="3">
        <v>-3408.62</v>
      </c>
      <c r="J7617" s="3">
        <v>0</v>
      </c>
    </row>
    <row r="7618" spans="1:10" x14ac:dyDescent="0.25">
      <c r="A7618" s="4" t="s">
        <v>11028</v>
      </c>
      <c r="B7618" s="4" t="s">
        <v>11134</v>
      </c>
      <c r="C7618" s="11" t="s">
        <v>11124</v>
      </c>
      <c r="D7618" t="s">
        <v>10333</v>
      </c>
      <c r="E7618" t="s">
        <v>1</v>
      </c>
      <c r="F7618" s="2">
        <v>34700</v>
      </c>
      <c r="G7618" t="s">
        <v>10334</v>
      </c>
      <c r="H7618" s="3">
        <v>2341.62</v>
      </c>
      <c r="I7618" s="3">
        <v>-2341.62</v>
      </c>
      <c r="J7618" s="3">
        <v>0</v>
      </c>
    </row>
    <row r="7619" spans="1:10" x14ac:dyDescent="0.25">
      <c r="A7619" s="4" t="s">
        <v>11028</v>
      </c>
      <c r="B7619" s="4" t="s">
        <v>11134</v>
      </c>
      <c r="C7619" s="11" t="s">
        <v>11124</v>
      </c>
      <c r="D7619" t="s">
        <v>10335</v>
      </c>
      <c r="E7619" t="s">
        <v>1</v>
      </c>
      <c r="F7619" s="2">
        <v>34700</v>
      </c>
      <c r="G7619" t="s">
        <v>10336</v>
      </c>
      <c r="H7619" s="3">
        <v>1803.47</v>
      </c>
      <c r="I7619" s="3">
        <v>-1803.47</v>
      </c>
      <c r="J7619" s="3">
        <v>0</v>
      </c>
    </row>
    <row r="7620" spans="1:10" x14ac:dyDescent="0.25">
      <c r="A7620" s="4" t="s">
        <v>11028</v>
      </c>
      <c r="B7620" s="4" t="s">
        <v>11134</v>
      </c>
      <c r="C7620" s="11" t="s">
        <v>11124</v>
      </c>
      <c r="D7620" t="s">
        <v>10335</v>
      </c>
      <c r="E7620" t="s">
        <v>7</v>
      </c>
      <c r="F7620" s="2">
        <v>34700</v>
      </c>
      <c r="G7620" t="s">
        <v>10337</v>
      </c>
      <c r="H7620" s="3">
        <v>4751.3999999999996</v>
      </c>
      <c r="I7620" s="3">
        <v>-4751.3999999999996</v>
      </c>
      <c r="J7620" s="3">
        <v>0</v>
      </c>
    </row>
    <row r="7621" spans="1:10" x14ac:dyDescent="0.25">
      <c r="A7621" s="4" t="s">
        <v>11028</v>
      </c>
      <c r="B7621" s="4" t="s">
        <v>11134</v>
      </c>
      <c r="C7621" s="11" t="s">
        <v>11124</v>
      </c>
      <c r="D7621" t="s">
        <v>10338</v>
      </c>
      <c r="E7621" t="s">
        <v>1</v>
      </c>
      <c r="F7621" s="2">
        <v>34700</v>
      </c>
      <c r="G7621" t="s">
        <v>10339</v>
      </c>
      <c r="H7621" s="3">
        <v>1454.08</v>
      </c>
      <c r="I7621" s="3">
        <v>-1454.08</v>
      </c>
      <c r="J7621" s="3">
        <v>0</v>
      </c>
    </row>
    <row r="7622" spans="1:10" x14ac:dyDescent="0.25">
      <c r="A7622" s="4" t="s">
        <v>11028</v>
      </c>
      <c r="B7622" s="4" t="s">
        <v>11134</v>
      </c>
      <c r="C7622" s="11" t="s">
        <v>11124</v>
      </c>
      <c r="D7622" t="s">
        <v>10340</v>
      </c>
      <c r="E7622" t="s">
        <v>1</v>
      </c>
      <c r="F7622" s="2">
        <v>34700</v>
      </c>
      <c r="G7622" t="s">
        <v>10341</v>
      </c>
      <c r="H7622" s="3">
        <v>2902.55</v>
      </c>
      <c r="I7622" s="3">
        <v>-2902.55</v>
      </c>
      <c r="J7622" s="3">
        <v>0</v>
      </c>
    </row>
    <row r="7623" spans="1:10" x14ac:dyDescent="0.25">
      <c r="A7623" s="4" t="s">
        <v>11028</v>
      </c>
      <c r="B7623" s="4" t="s">
        <v>11134</v>
      </c>
      <c r="C7623" s="11" t="s">
        <v>11124</v>
      </c>
      <c r="D7623" t="s">
        <v>10342</v>
      </c>
      <c r="E7623" t="s">
        <v>1</v>
      </c>
      <c r="F7623" s="2">
        <v>34700</v>
      </c>
      <c r="G7623" t="s">
        <v>10343</v>
      </c>
      <c r="H7623" s="3">
        <v>1963.44</v>
      </c>
      <c r="I7623" s="3">
        <v>-1963.44</v>
      </c>
      <c r="J7623" s="3">
        <v>0</v>
      </c>
    </row>
    <row r="7624" spans="1:10" x14ac:dyDescent="0.25">
      <c r="A7624" s="4" t="s">
        <v>11028</v>
      </c>
      <c r="B7624" s="4" t="s">
        <v>11134</v>
      </c>
      <c r="C7624" s="11" t="s">
        <v>11124</v>
      </c>
      <c r="D7624" t="s">
        <v>10344</v>
      </c>
      <c r="E7624" t="s">
        <v>1</v>
      </c>
      <c r="F7624" s="2">
        <v>34700</v>
      </c>
      <c r="G7624" t="s">
        <v>10345</v>
      </c>
      <c r="H7624" s="3">
        <v>2266.73</v>
      </c>
      <c r="I7624" s="3">
        <v>-2266.73</v>
      </c>
      <c r="J7624" s="3">
        <v>0</v>
      </c>
    </row>
    <row r="7625" spans="1:10" x14ac:dyDescent="0.25">
      <c r="A7625" s="4" t="s">
        <v>11028</v>
      </c>
      <c r="B7625" s="4" t="s">
        <v>11134</v>
      </c>
      <c r="C7625" s="11" t="s">
        <v>11124</v>
      </c>
      <c r="D7625" t="s">
        <v>10346</v>
      </c>
      <c r="E7625" t="s">
        <v>1</v>
      </c>
      <c r="F7625" s="2">
        <v>34700</v>
      </c>
      <c r="G7625" t="s">
        <v>10347</v>
      </c>
      <c r="H7625" s="3">
        <v>692.05</v>
      </c>
      <c r="I7625" s="3">
        <v>-692.05</v>
      </c>
      <c r="J7625" s="3">
        <v>0</v>
      </c>
    </row>
    <row r="7626" spans="1:10" x14ac:dyDescent="0.25">
      <c r="A7626" s="4" t="s">
        <v>11028</v>
      </c>
      <c r="B7626" s="4" t="s">
        <v>11134</v>
      </c>
      <c r="C7626" s="11" t="s">
        <v>11124</v>
      </c>
      <c r="D7626" t="s">
        <v>10348</v>
      </c>
      <c r="E7626" t="s">
        <v>1</v>
      </c>
      <c r="F7626" s="2">
        <v>34700</v>
      </c>
      <c r="G7626" t="s">
        <v>10349</v>
      </c>
      <c r="H7626" s="3">
        <v>717.88</v>
      </c>
      <c r="I7626" s="3">
        <v>-717.88</v>
      </c>
      <c r="J7626" s="3">
        <v>0</v>
      </c>
    </row>
    <row r="7627" spans="1:10" x14ac:dyDescent="0.25">
      <c r="A7627" s="4" t="s">
        <v>11028</v>
      </c>
      <c r="B7627" s="4" t="s">
        <v>11134</v>
      </c>
      <c r="C7627" s="11" t="s">
        <v>11124</v>
      </c>
      <c r="D7627" t="s">
        <v>10350</v>
      </c>
      <c r="E7627" t="s">
        <v>1</v>
      </c>
      <c r="F7627" s="2">
        <v>35065</v>
      </c>
      <c r="G7627" t="s">
        <v>10351</v>
      </c>
      <c r="H7627" s="3">
        <v>1352.77</v>
      </c>
      <c r="I7627" s="3">
        <v>-1352.77</v>
      </c>
      <c r="J7627" s="3">
        <v>0</v>
      </c>
    </row>
    <row r="7628" spans="1:10" x14ac:dyDescent="0.25">
      <c r="A7628" s="4" t="s">
        <v>11028</v>
      </c>
      <c r="B7628" s="4" t="s">
        <v>11134</v>
      </c>
      <c r="C7628" s="11" t="s">
        <v>11124</v>
      </c>
      <c r="D7628" t="s">
        <v>10352</v>
      </c>
      <c r="E7628" t="s">
        <v>1</v>
      </c>
      <c r="F7628" s="2">
        <v>35065</v>
      </c>
      <c r="G7628" t="s">
        <v>10353</v>
      </c>
      <c r="H7628" s="3">
        <v>1755.95</v>
      </c>
      <c r="I7628" s="3">
        <v>-1755.95</v>
      </c>
      <c r="J7628" s="3">
        <v>0</v>
      </c>
    </row>
    <row r="7629" spans="1:10" x14ac:dyDescent="0.25">
      <c r="A7629" s="4" t="s">
        <v>11028</v>
      </c>
      <c r="B7629" s="4" t="s">
        <v>11134</v>
      </c>
      <c r="C7629" s="11" t="s">
        <v>11124</v>
      </c>
      <c r="D7629" t="s">
        <v>10354</v>
      </c>
      <c r="E7629" t="s">
        <v>1</v>
      </c>
      <c r="F7629" s="2">
        <v>35065</v>
      </c>
      <c r="G7629" t="s">
        <v>10353</v>
      </c>
      <c r="H7629" s="3">
        <v>1755.95</v>
      </c>
      <c r="I7629" s="3">
        <v>-1755.95</v>
      </c>
      <c r="J7629" s="3">
        <v>0</v>
      </c>
    </row>
    <row r="7630" spans="1:10" x14ac:dyDescent="0.25">
      <c r="A7630" s="4" t="s">
        <v>11028</v>
      </c>
      <c r="B7630" s="4" t="s">
        <v>11134</v>
      </c>
      <c r="C7630" s="11" t="s">
        <v>11124</v>
      </c>
      <c r="D7630" t="s">
        <v>10355</v>
      </c>
      <c r="E7630" t="s">
        <v>1</v>
      </c>
      <c r="F7630" s="2">
        <v>35065</v>
      </c>
      <c r="G7630" t="s">
        <v>10356</v>
      </c>
      <c r="H7630" s="3">
        <v>25358.03</v>
      </c>
      <c r="I7630" s="3">
        <v>-25358.03</v>
      </c>
      <c r="J7630" s="3">
        <v>0</v>
      </c>
    </row>
    <row r="7631" spans="1:10" x14ac:dyDescent="0.25">
      <c r="A7631" s="4" t="s">
        <v>11028</v>
      </c>
      <c r="B7631" s="4" t="s">
        <v>11134</v>
      </c>
      <c r="C7631" s="11" t="s">
        <v>11124</v>
      </c>
      <c r="D7631" t="s">
        <v>10355</v>
      </c>
      <c r="E7631" t="s">
        <v>7</v>
      </c>
      <c r="F7631" s="2">
        <v>35065</v>
      </c>
      <c r="G7631" t="s">
        <v>10357</v>
      </c>
      <c r="H7631" s="3">
        <v>27785.38</v>
      </c>
      <c r="I7631" s="3">
        <v>-27785.38</v>
      </c>
      <c r="J7631" s="3">
        <v>0</v>
      </c>
    </row>
    <row r="7632" spans="1:10" x14ac:dyDescent="0.25">
      <c r="A7632" s="4" t="s">
        <v>11028</v>
      </c>
      <c r="B7632" s="4" t="s">
        <v>11134</v>
      </c>
      <c r="C7632" s="11" t="s">
        <v>11124</v>
      </c>
      <c r="D7632" t="s">
        <v>10358</v>
      </c>
      <c r="E7632" t="s">
        <v>1</v>
      </c>
      <c r="F7632" s="2">
        <v>35065</v>
      </c>
      <c r="G7632" t="s">
        <v>10359</v>
      </c>
      <c r="H7632" s="3">
        <v>1058.74</v>
      </c>
      <c r="I7632" s="3">
        <v>-1058.74</v>
      </c>
      <c r="J7632" s="3">
        <v>0</v>
      </c>
    </row>
    <row r="7633" spans="1:10" x14ac:dyDescent="0.25">
      <c r="A7633" s="4" t="s">
        <v>11028</v>
      </c>
      <c r="B7633" s="4" t="s">
        <v>11134</v>
      </c>
      <c r="C7633" s="11" t="s">
        <v>11124</v>
      </c>
      <c r="D7633" t="s">
        <v>10360</v>
      </c>
      <c r="E7633" t="s">
        <v>1</v>
      </c>
      <c r="F7633" s="2">
        <v>35065</v>
      </c>
      <c r="G7633" t="s">
        <v>10361</v>
      </c>
      <c r="H7633" s="3">
        <v>826.33</v>
      </c>
      <c r="I7633" s="3">
        <v>-826.33</v>
      </c>
      <c r="J7633" s="3">
        <v>0</v>
      </c>
    </row>
    <row r="7634" spans="1:10" x14ac:dyDescent="0.25">
      <c r="A7634" s="4" t="s">
        <v>11028</v>
      </c>
      <c r="B7634" s="4" t="s">
        <v>11134</v>
      </c>
      <c r="C7634" s="11" t="s">
        <v>11124</v>
      </c>
      <c r="D7634" t="s">
        <v>10362</v>
      </c>
      <c r="E7634" t="s">
        <v>1</v>
      </c>
      <c r="F7634" s="2">
        <v>35065</v>
      </c>
      <c r="G7634" t="s">
        <v>10363</v>
      </c>
      <c r="H7634" s="3">
        <v>1058.74</v>
      </c>
      <c r="I7634" s="3">
        <v>-1058.74</v>
      </c>
      <c r="J7634" s="3">
        <v>0</v>
      </c>
    </row>
    <row r="7635" spans="1:10" x14ac:dyDescent="0.25">
      <c r="A7635" s="4" t="s">
        <v>11028</v>
      </c>
      <c r="B7635" s="4" t="s">
        <v>11134</v>
      </c>
      <c r="C7635" s="11" t="s">
        <v>11124</v>
      </c>
      <c r="D7635" t="s">
        <v>10364</v>
      </c>
      <c r="E7635" t="s">
        <v>1</v>
      </c>
      <c r="F7635" s="2">
        <v>35065</v>
      </c>
      <c r="G7635" t="s">
        <v>10365</v>
      </c>
      <c r="H7635" s="3">
        <v>1058.74</v>
      </c>
      <c r="I7635" s="3">
        <v>-1058.74</v>
      </c>
      <c r="J7635" s="3">
        <v>0</v>
      </c>
    </row>
    <row r="7636" spans="1:10" x14ac:dyDescent="0.25">
      <c r="A7636" s="4" t="s">
        <v>11028</v>
      </c>
      <c r="B7636" s="4" t="s">
        <v>11134</v>
      </c>
      <c r="C7636" s="11" t="s">
        <v>11124</v>
      </c>
      <c r="D7636" t="s">
        <v>10366</v>
      </c>
      <c r="E7636" t="s">
        <v>1</v>
      </c>
      <c r="F7636" s="2">
        <v>35065</v>
      </c>
      <c r="G7636" t="s">
        <v>10365</v>
      </c>
      <c r="H7636" s="3">
        <v>1058.74</v>
      </c>
      <c r="I7636" s="3">
        <v>-1058.74</v>
      </c>
      <c r="J7636" s="3">
        <v>0</v>
      </c>
    </row>
    <row r="7637" spans="1:10" x14ac:dyDescent="0.25">
      <c r="A7637" s="4" t="s">
        <v>11028</v>
      </c>
      <c r="B7637" s="4" t="s">
        <v>11134</v>
      </c>
      <c r="C7637" s="11" t="s">
        <v>11124</v>
      </c>
      <c r="D7637" t="s">
        <v>10367</v>
      </c>
      <c r="E7637" t="s">
        <v>1</v>
      </c>
      <c r="F7637" s="2">
        <v>35065</v>
      </c>
      <c r="G7637" t="s">
        <v>10368</v>
      </c>
      <c r="H7637" s="3">
        <v>1058.74</v>
      </c>
      <c r="I7637" s="3">
        <v>-1058.74</v>
      </c>
      <c r="J7637" s="3">
        <v>0</v>
      </c>
    </row>
    <row r="7638" spans="1:10" x14ac:dyDescent="0.25">
      <c r="A7638" s="4" t="s">
        <v>11028</v>
      </c>
      <c r="B7638" s="4" t="s">
        <v>11134</v>
      </c>
      <c r="C7638" s="11" t="s">
        <v>11124</v>
      </c>
      <c r="D7638" t="s">
        <v>10369</v>
      </c>
      <c r="E7638" t="s">
        <v>1</v>
      </c>
      <c r="F7638" s="2">
        <v>35065</v>
      </c>
      <c r="G7638" t="s">
        <v>10365</v>
      </c>
      <c r="H7638" s="3">
        <v>1058.74</v>
      </c>
      <c r="I7638" s="3">
        <v>-1058.74</v>
      </c>
      <c r="J7638" s="3">
        <v>0</v>
      </c>
    </row>
    <row r="7639" spans="1:10" x14ac:dyDescent="0.25">
      <c r="A7639" s="4" t="s">
        <v>11028</v>
      </c>
      <c r="B7639" s="4" t="s">
        <v>11134</v>
      </c>
      <c r="C7639" s="11" t="s">
        <v>11124</v>
      </c>
      <c r="D7639" t="s">
        <v>10370</v>
      </c>
      <c r="E7639" t="s">
        <v>1</v>
      </c>
      <c r="F7639" s="2">
        <v>35065</v>
      </c>
      <c r="G7639" t="s">
        <v>10365</v>
      </c>
      <c r="H7639" s="3">
        <v>1058.74</v>
      </c>
      <c r="I7639" s="3">
        <v>-1058.74</v>
      </c>
      <c r="J7639" s="3">
        <v>0</v>
      </c>
    </row>
    <row r="7640" spans="1:10" x14ac:dyDescent="0.25">
      <c r="A7640" s="4" t="s">
        <v>11028</v>
      </c>
      <c r="B7640" s="4" t="s">
        <v>11134</v>
      </c>
      <c r="C7640" s="11" t="s">
        <v>11124</v>
      </c>
      <c r="D7640" t="s">
        <v>10371</v>
      </c>
      <c r="E7640" t="s">
        <v>1</v>
      </c>
      <c r="F7640" s="2">
        <v>35065</v>
      </c>
      <c r="G7640" t="s">
        <v>10363</v>
      </c>
      <c r="H7640" s="3">
        <v>1058.74</v>
      </c>
      <c r="I7640" s="3">
        <v>-1058.74</v>
      </c>
      <c r="J7640" s="3">
        <v>0</v>
      </c>
    </row>
    <row r="7641" spans="1:10" x14ac:dyDescent="0.25">
      <c r="A7641" s="4" t="s">
        <v>11028</v>
      </c>
      <c r="B7641" s="4" t="s">
        <v>11134</v>
      </c>
      <c r="C7641" s="11" t="s">
        <v>11124</v>
      </c>
      <c r="D7641" t="s">
        <v>10372</v>
      </c>
      <c r="E7641" t="s">
        <v>1</v>
      </c>
      <c r="F7641" s="2">
        <v>35065</v>
      </c>
      <c r="G7641" t="s">
        <v>10373</v>
      </c>
      <c r="H7641" s="3">
        <v>929.62</v>
      </c>
      <c r="I7641" s="3">
        <v>-929.62</v>
      </c>
      <c r="J7641" s="3">
        <v>0</v>
      </c>
    </row>
    <row r="7642" spans="1:10" x14ac:dyDescent="0.25">
      <c r="A7642" s="4" t="s">
        <v>11028</v>
      </c>
      <c r="B7642" s="4" t="s">
        <v>11134</v>
      </c>
      <c r="C7642" s="11" t="s">
        <v>11124</v>
      </c>
      <c r="D7642" t="s">
        <v>10374</v>
      </c>
      <c r="E7642" t="s">
        <v>1</v>
      </c>
      <c r="F7642" s="2">
        <v>35065</v>
      </c>
      <c r="G7642" t="s">
        <v>10375</v>
      </c>
      <c r="H7642" s="3">
        <v>1208.07</v>
      </c>
      <c r="I7642" s="3">
        <v>-1208.07</v>
      </c>
      <c r="J7642" s="3">
        <v>0</v>
      </c>
    </row>
    <row r="7643" spans="1:10" x14ac:dyDescent="0.25">
      <c r="A7643" s="4" t="s">
        <v>11028</v>
      </c>
      <c r="B7643" s="4" t="s">
        <v>11134</v>
      </c>
      <c r="C7643" s="11" t="s">
        <v>11124</v>
      </c>
      <c r="D7643" t="s">
        <v>10376</v>
      </c>
      <c r="E7643" t="s">
        <v>1</v>
      </c>
      <c r="F7643" s="2">
        <v>35065</v>
      </c>
      <c r="G7643" t="s">
        <v>10377</v>
      </c>
      <c r="H7643" s="3">
        <v>1072.94</v>
      </c>
      <c r="I7643" s="3">
        <v>-1072.94</v>
      </c>
      <c r="J7643" s="3">
        <v>0</v>
      </c>
    </row>
    <row r="7644" spans="1:10" x14ac:dyDescent="0.25">
      <c r="A7644" s="4" t="s">
        <v>11028</v>
      </c>
      <c r="B7644" s="4" t="s">
        <v>11134</v>
      </c>
      <c r="C7644" s="11" t="s">
        <v>11124</v>
      </c>
      <c r="D7644" t="s">
        <v>10376</v>
      </c>
      <c r="E7644" t="s">
        <v>7</v>
      </c>
      <c r="F7644" s="2">
        <v>35065</v>
      </c>
      <c r="G7644" t="s">
        <v>10378</v>
      </c>
      <c r="H7644" s="3">
        <v>226.98</v>
      </c>
      <c r="I7644" s="3">
        <v>-226.98</v>
      </c>
      <c r="J7644" s="3">
        <v>0</v>
      </c>
    </row>
    <row r="7645" spans="1:10" x14ac:dyDescent="0.25">
      <c r="A7645" s="4" t="s">
        <v>11028</v>
      </c>
      <c r="B7645" s="4" t="s">
        <v>11134</v>
      </c>
      <c r="C7645" s="11" t="s">
        <v>11124</v>
      </c>
      <c r="D7645" t="s">
        <v>10379</v>
      </c>
      <c r="E7645" t="s">
        <v>1</v>
      </c>
      <c r="F7645" s="2">
        <v>35431</v>
      </c>
      <c r="G7645" t="s">
        <v>10380</v>
      </c>
      <c r="H7645" s="3">
        <v>800.51</v>
      </c>
      <c r="I7645" s="3">
        <v>-800.51</v>
      </c>
      <c r="J7645" s="3">
        <v>0</v>
      </c>
    </row>
    <row r="7646" spans="1:10" x14ac:dyDescent="0.25">
      <c r="A7646" s="4" t="s">
        <v>11028</v>
      </c>
      <c r="B7646" s="4" t="s">
        <v>11134</v>
      </c>
      <c r="C7646" s="11" t="s">
        <v>11124</v>
      </c>
      <c r="D7646" t="s">
        <v>10381</v>
      </c>
      <c r="E7646" t="s">
        <v>1</v>
      </c>
      <c r="F7646" s="2">
        <v>35065</v>
      </c>
      <c r="G7646" t="s">
        <v>10382</v>
      </c>
      <c r="H7646" s="3">
        <v>1848.44</v>
      </c>
      <c r="I7646" s="3">
        <v>-1848.44</v>
      </c>
      <c r="J7646" s="3">
        <v>0</v>
      </c>
    </row>
    <row r="7647" spans="1:10" x14ac:dyDescent="0.25">
      <c r="A7647" s="4" t="s">
        <v>11028</v>
      </c>
      <c r="B7647" s="4" t="s">
        <v>11134</v>
      </c>
      <c r="C7647" s="11" t="s">
        <v>11124</v>
      </c>
      <c r="D7647" t="s">
        <v>10383</v>
      </c>
      <c r="E7647" t="s">
        <v>1</v>
      </c>
      <c r="F7647" s="2">
        <v>35065</v>
      </c>
      <c r="G7647" t="s">
        <v>10375</v>
      </c>
      <c r="H7647" s="3">
        <v>1027.75</v>
      </c>
      <c r="I7647" s="3">
        <v>-1027.75</v>
      </c>
      <c r="J7647" s="3">
        <v>0</v>
      </c>
    </row>
    <row r="7648" spans="1:10" x14ac:dyDescent="0.25">
      <c r="A7648" s="4" t="s">
        <v>11028</v>
      </c>
      <c r="B7648" s="4" t="s">
        <v>11134</v>
      </c>
      <c r="C7648" s="11" t="s">
        <v>11124</v>
      </c>
      <c r="D7648" t="s">
        <v>10384</v>
      </c>
      <c r="E7648" t="s">
        <v>1</v>
      </c>
      <c r="F7648" s="2">
        <v>35431</v>
      </c>
      <c r="G7648" t="s">
        <v>10385</v>
      </c>
      <c r="H7648" s="3">
        <v>793.54</v>
      </c>
      <c r="I7648" s="3">
        <v>-793.54</v>
      </c>
      <c r="J7648" s="3">
        <v>0</v>
      </c>
    </row>
    <row r="7649" spans="1:10" x14ac:dyDescent="0.25">
      <c r="A7649" s="4" t="s">
        <v>11028</v>
      </c>
      <c r="B7649" s="4" t="s">
        <v>11134</v>
      </c>
      <c r="C7649" s="11" t="s">
        <v>11124</v>
      </c>
      <c r="D7649" t="s">
        <v>10386</v>
      </c>
      <c r="E7649" t="s">
        <v>1</v>
      </c>
      <c r="F7649" s="2">
        <v>35431</v>
      </c>
      <c r="G7649" t="s">
        <v>10387</v>
      </c>
      <c r="H7649" s="3">
        <v>661.84</v>
      </c>
      <c r="I7649" s="3">
        <v>-661.84</v>
      </c>
      <c r="J7649" s="3">
        <v>0</v>
      </c>
    </row>
    <row r="7650" spans="1:10" x14ac:dyDescent="0.25">
      <c r="A7650" s="4" t="s">
        <v>11028</v>
      </c>
      <c r="B7650" s="4" t="s">
        <v>11134</v>
      </c>
      <c r="C7650" s="11" t="s">
        <v>11124</v>
      </c>
      <c r="D7650" t="s">
        <v>10388</v>
      </c>
      <c r="E7650" t="s">
        <v>1</v>
      </c>
      <c r="F7650" s="2">
        <v>35431</v>
      </c>
      <c r="G7650" t="s">
        <v>10389</v>
      </c>
      <c r="H7650" s="3">
        <v>1761.12</v>
      </c>
      <c r="I7650" s="3">
        <v>-1761.12</v>
      </c>
      <c r="J7650" s="3">
        <v>0</v>
      </c>
    </row>
    <row r="7651" spans="1:10" x14ac:dyDescent="0.25">
      <c r="A7651" s="4" t="s">
        <v>11028</v>
      </c>
      <c r="B7651" s="4" t="s">
        <v>11134</v>
      </c>
      <c r="C7651" s="11" t="s">
        <v>11124</v>
      </c>
      <c r="D7651" t="s">
        <v>10388</v>
      </c>
      <c r="E7651" t="s">
        <v>7</v>
      </c>
      <c r="F7651" s="2">
        <v>36161</v>
      </c>
      <c r="G7651" t="s">
        <v>10390</v>
      </c>
      <c r="H7651" s="3">
        <v>134.28</v>
      </c>
      <c r="I7651" s="3">
        <v>-134.28</v>
      </c>
      <c r="J7651" s="3">
        <v>0</v>
      </c>
    </row>
    <row r="7652" spans="1:10" x14ac:dyDescent="0.25">
      <c r="A7652" s="4" t="s">
        <v>11028</v>
      </c>
      <c r="B7652" s="4" t="s">
        <v>11134</v>
      </c>
      <c r="C7652" s="11" t="s">
        <v>11124</v>
      </c>
      <c r="D7652" t="s">
        <v>10391</v>
      </c>
      <c r="E7652" t="s">
        <v>1</v>
      </c>
      <c r="F7652" s="2">
        <v>35065</v>
      </c>
      <c r="G7652" t="s">
        <v>10392</v>
      </c>
      <c r="H7652" s="3">
        <v>1158.1500000000001</v>
      </c>
      <c r="I7652" s="3">
        <v>-1158.1500000000001</v>
      </c>
      <c r="J7652" s="3">
        <v>0</v>
      </c>
    </row>
    <row r="7653" spans="1:10" x14ac:dyDescent="0.25">
      <c r="A7653" s="4" t="s">
        <v>11028</v>
      </c>
      <c r="B7653" s="4" t="s">
        <v>11134</v>
      </c>
      <c r="C7653" s="11" t="s">
        <v>11124</v>
      </c>
      <c r="D7653" t="s">
        <v>10393</v>
      </c>
      <c r="E7653" t="s">
        <v>1</v>
      </c>
      <c r="F7653" s="2">
        <v>35065</v>
      </c>
      <c r="G7653" t="s">
        <v>10394</v>
      </c>
      <c r="H7653" s="3">
        <v>653.83000000000004</v>
      </c>
      <c r="I7653" s="3">
        <v>-653.83000000000004</v>
      </c>
      <c r="J7653" s="3">
        <v>0</v>
      </c>
    </row>
    <row r="7654" spans="1:10" x14ac:dyDescent="0.25">
      <c r="A7654" s="4" t="s">
        <v>11028</v>
      </c>
      <c r="B7654" s="4" t="s">
        <v>11134</v>
      </c>
      <c r="C7654" s="11" t="s">
        <v>11124</v>
      </c>
      <c r="D7654" t="s">
        <v>10395</v>
      </c>
      <c r="E7654" t="s">
        <v>1</v>
      </c>
      <c r="F7654" s="2">
        <v>35431</v>
      </c>
      <c r="G7654" t="s">
        <v>10396</v>
      </c>
      <c r="H7654" s="3">
        <v>1558.74</v>
      </c>
      <c r="I7654" s="3">
        <v>-1558.74</v>
      </c>
      <c r="J7654" s="3">
        <v>0</v>
      </c>
    </row>
    <row r="7655" spans="1:10" x14ac:dyDescent="0.25">
      <c r="A7655" s="4" t="s">
        <v>11028</v>
      </c>
      <c r="B7655" s="4" t="s">
        <v>11134</v>
      </c>
      <c r="C7655" s="11" t="s">
        <v>11124</v>
      </c>
      <c r="D7655" t="s">
        <v>10397</v>
      </c>
      <c r="E7655" t="s">
        <v>1</v>
      </c>
      <c r="F7655" s="2">
        <v>35431</v>
      </c>
      <c r="G7655" t="s">
        <v>10398</v>
      </c>
      <c r="H7655" s="3">
        <v>2411.6</v>
      </c>
      <c r="I7655" s="3">
        <v>-2411.6</v>
      </c>
      <c r="J7655" s="3">
        <v>0</v>
      </c>
    </row>
    <row r="7656" spans="1:10" x14ac:dyDescent="0.25">
      <c r="A7656" s="4" t="s">
        <v>11028</v>
      </c>
      <c r="B7656" s="4" t="s">
        <v>11134</v>
      </c>
      <c r="C7656" s="11" t="s">
        <v>11124</v>
      </c>
      <c r="D7656" t="s">
        <v>10397</v>
      </c>
      <c r="E7656" t="s">
        <v>7</v>
      </c>
      <c r="F7656" s="2">
        <v>35431</v>
      </c>
      <c r="G7656" t="s">
        <v>10399</v>
      </c>
      <c r="H7656" s="3">
        <v>1069.06</v>
      </c>
      <c r="I7656" s="3">
        <v>-1069.06</v>
      </c>
      <c r="J7656" s="3">
        <v>0</v>
      </c>
    </row>
    <row r="7657" spans="1:10" x14ac:dyDescent="0.25">
      <c r="A7657" s="4" t="s">
        <v>11028</v>
      </c>
      <c r="B7657" s="4" t="s">
        <v>11134</v>
      </c>
      <c r="C7657" s="11" t="s">
        <v>11124</v>
      </c>
      <c r="D7657" t="s">
        <v>10400</v>
      </c>
      <c r="E7657" t="s">
        <v>1</v>
      </c>
      <c r="F7657" s="2">
        <v>35431</v>
      </c>
      <c r="G7657" t="s">
        <v>10401</v>
      </c>
      <c r="H7657" s="3">
        <v>8005.08</v>
      </c>
      <c r="I7657" s="3">
        <v>-8005.08</v>
      </c>
      <c r="J7657" s="3">
        <v>0</v>
      </c>
    </row>
    <row r="7658" spans="1:10" x14ac:dyDescent="0.25">
      <c r="A7658" s="4" t="s">
        <v>11028</v>
      </c>
      <c r="B7658" s="4" t="s">
        <v>11134</v>
      </c>
      <c r="C7658" s="11" t="s">
        <v>11124</v>
      </c>
      <c r="D7658" t="s">
        <v>10402</v>
      </c>
      <c r="E7658" t="s">
        <v>1</v>
      </c>
      <c r="F7658" s="2">
        <v>35431</v>
      </c>
      <c r="G7658" t="s">
        <v>10403</v>
      </c>
      <c r="H7658" s="3">
        <v>2751.17</v>
      </c>
      <c r="I7658" s="3">
        <v>-2751.17</v>
      </c>
      <c r="J7658" s="3">
        <v>0</v>
      </c>
    </row>
    <row r="7659" spans="1:10" x14ac:dyDescent="0.25">
      <c r="A7659" s="4" t="s">
        <v>11028</v>
      </c>
      <c r="B7659" s="4" t="s">
        <v>11134</v>
      </c>
      <c r="C7659" s="11" t="s">
        <v>11124</v>
      </c>
      <c r="D7659" t="s">
        <v>10404</v>
      </c>
      <c r="E7659" t="s">
        <v>1</v>
      </c>
      <c r="F7659" s="2">
        <v>35431</v>
      </c>
      <c r="G7659" t="s">
        <v>10405</v>
      </c>
      <c r="H7659" s="3">
        <v>1448.66</v>
      </c>
      <c r="I7659" s="3">
        <v>-1448.66</v>
      </c>
      <c r="J7659" s="3">
        <v>0</v>
      </c>
    </row>
    <row r="7660" spans="1:10" x14ac:dyDescent="0.25">
      <c r="A7660" s="4" t="s">
        <v>11028</v>
      </c>
      <c r="B7660" s="4" t="s">
        <v>11134</v>
      </c>
      <c r="C7660" s="11" t="s">
        <v>11124</v>
      </c>
      <c r="D7660" t="s">
        <v>10406</v>
      </c>
      <c r="E7660" t="s">
        <v>1</v>
      </c>
      <c r="F7660" s="2">
        <v>35431</v>
      </c>
      <c r="G7660" t="s">
        <v>10407</v>
      </c>
      <c r="H7660" s="3">
        <v>746.28</v>
      </c>
      <c r="I7660" s="3">
        <v>-746.28</v>
      </c>
      <c r="J7660" s="3">
        <v>0</v>
      </c>
    </row>
    <row r="7661" spans="1:10" x14ac:dyDescent="0.25">
      <c r="A7661" s="4" t="s">
        <v>11028</v>
      </c>
      <c r="B7661" s="4" t="s">
        <v>11134</v>
      </c>
      <c r="C7661" s="11" t="s">
        <v>11124</v>
      </c>
      <c r="D7661" t="s">
        <v>10408</v>
      </c>
      <c r="E7661" t="s">
        <v>1</v>
      </c>
      <c r="F7661" s="2">
        <v>35431</v>
      </c>
      <c r="G7661" t="s">
        <v>10409</v>
      </c>
      <c r="H7661" s="3">
        <v>3288.02</v>
      </c>
      <c r="I7661" s="3">
        <v>-3288.02</v>
      </c>
      <c r="J7661" s="3">
        <v>0</v>
      </c>
    </row>
    <row r="7662" spans="1:10" x14ac:dyDescent="0.25">
      <c r="A7662" s="4" t="s">
        <v>11028</v>
      </c>
      <c r="B7662" s="4" t="s">
        <v>11134</v>
      </c>
      <c r="C7662" s="11" t="s">
        <v>11124</v>
      </c>
      <c r="D7662" t="s">
        <v>10410</v>
      </c>
      <c r="E7662" t="s">
        <v>1</v>
      </c>
      <c r="F7662" s="2">
        <v>35796</v>
      </c>
      <c r="G7662" t="s">
        <v>10411</v>
      </c>
      <c r="H7662" s="3">
        <v>524.20000000000005</v>
      </c>
      <c r="I7662" s="3">
        <v>-524.20000000000005</v>
      </c>
      <c r="J7662" s="3">
        <v>0</v>
      </c>
    </row>
    <row r="7663" spans="1:10" x14ac:dyDescent="0.25">
      <c r="A7663" s="4" t="s">
        <v>11028</v>
      </c>
      <c r="B7663" s="4" t="s">
        <v>11134</v>
      </c>
      <c r="C7663" s="11" t="s">
        <v>11124</v>
      </c>
      <c r="D7663" t="s">
        <v>10412</v>
      </c>
      <c r="E7663" t="s">
        <v>1</v>
      </c>
      <c r="F7663" s="2">
        <v>35796</v>
      </c>
      <c r="G7663" t="s">
        <v>10413</v>
      </c>
      <c r="H7663" s="3">
        <v>1957.37</v>
      </c>
      <c r="I7663" s="3">
        <v>-1957.37</v>
      </c>
      <c r="J7663" s="3">
        <v>0</v>
      </c>
    </row>
    <row r="7664" spans="1:10" x14ac:dyDescent="0.25">
      <c r="A7664" s="4" t="s">
        <v>11028</v>
      </c>
      <c r="B7664" s="4" t="s">
        <v>11134</v>
      </c>
      <c r="C7664" s="11" t="s">
        <v>11124</v>
      </c>
      <c r="D7664" t="s">
        <v>10414</v>
      </c>
      <c r="E7664" t="s">
        <v>1</v>
      </c>
      <c r="F7664" s="2">
        <v>35796</v>
      </c>
      <c r="G7664" t="s">
        <v>10415</v>
      </c>
      <c r="H7664" s="3">
        <v>1285.95</v>
      </c>
      <c r="I7664" s="3">
        <v>-1285.95</v>
      </c>
      <c r="J7664" s="3">
        <v>0</v>
      </c>
    </row>
    <row r="7665" spans="1:10" x14ac:dyDescent="0.25">
      <c r="A7665" s="4" t="s">
        <v>11028</v>
      </c>
      <c r="B7665" s="4" t="s">
        <v>11134</v>
      </c>
      <c r="C7665" s="11" t="s">
        <v>11124</v>
      </c>
      <c r="D7665" t="s">
        <v>10416</v>
      </c>
      <c r="E7665" t="s">
        <v>1</v>
      </c>
      <c r="F7665" s="2">
        <v>35796</v>
      </c>
      <c r="G7665" t="s">
        <v>10417</v>
      </c>
      <c r="H7665" s="3">
        <v>309.49</v>
      </c>
      <c r="I7665" s="3">
        <v>-309.49</v>
      </c>
      <c r="J7665" s="3">
        <v>0</v>
      </c>
    </row>
    <row r="7666" spans="1:10" x14ac:dyDescent="0.25">
      <c r="A7666" s="4" t="s">
        <v>11028</v>
      </c>
      <c r="B7666" s="4" t="s">
        <v>11134</v>
      </c>
      <c r="C7666" s="11" t="s">
        <v>11124</v>
      </c>
      <c r="D7666" t="s">
        <v>10418</v>
      </c>
      <c r="E7666" t="s">
        <v>1</v>
      </c>
      <c r="F7666" s="2">
        <v>35796</v>
      </c>
      <c r="G7666" t="s">
        <v>10419</v>
      </c>
      <c r="H7666" s="3">
        <v>27991.96</v>
      </c>
      <c r="I7666" s="3">
        <v>-27991.96</v>
      </c>
      <c r="J7666" s="3">
        <v>0</v>
      </c>
    </row>
    <row r="7667" spans="1:10" x14ac:dyDescent="0.25">
      <c r="A7667" s="4" t="s">
        <v>11028</v>
      </c>
      <c r="B7667" s="4" t="s">
        <v>11134</v>
      </c>
      <c r="C7667" s="11" t="s">
        <v>11124</v>
      </c>
      <c r="D7667" t="s">
        <v>10420</v>
      </c>
      <c r="E7667" t="s">
        <v>1</v>
      </c>
      <c r="F7667" s="2">
        <v>35796</v>
      </c>
      <c r="G7667" t="s">
        <v>10421</v>
      </c>
      <c r="H7667" s="3">
        <v>739.57</v>
      </c>
      <c r="I7667" s="3">
        <v>-739.57</v>
      </c>
      <c r="J7667" s="3">
        <v>0</v>
      </c>
    </row>
    <row r="7668" spans="1:10" x14ac:dyDescent="0.25">
      <c r="A7668" s="4" t="s">
        <v>11028</v>
      </c>
      <c r="B7668" s="4" t="s">
        <v>11134</v>
      </c>
      <c r="C7668" s="11" t="s">
        <v>11124</v>
      </c>
      <c r="D7668" t="s">
        <v>10422</v>
      </c>
      <c r="E7668" t="s">
        <v>1</v>
      </c>
      <c r="F7668" s="2">
        <v>35796</v>
      </c>
      <c r="G7668" t="s">
        <v>10423</v>
      </c>
      <c r="H7668" s="3">
        <v>14522.77</v>
      </c>
      <c r="I7668" s="3">
        <v>-14522.77</v>
      </c>
      <c r="J7668" s="3">
        <v>0</v>
      </c>
    </row>
    <row r="7669" spans="1:10" x14ac:dyDescent="0.25">
      <c r="A7669" s="4" t="s">
        <v>11028</v>
      </c>
      <c r="B7669" s="4" t="s">
        <v>11134</v>
      </c>
      <c r="C7669" s="11" t="s">
        <v>11124</v>
      </c>
      <c r="D7669" t="s">
        <v>10424</v>
      </c>
      <c r="E7669" t="s">
        <v>1</v>
      </c>
      <c r="F7669" s="2">
        <v>35796</v>
      </c>
      <c r="G7669" t="s">
        <v>10425</v>
      </c>
      <c r="H7669" s="3">
        <v>14522.77</v>
      </c>
      <c r="I7669" s="3">
        <v>-14522.77</v>
      </c>
      <c r="J7669" s="3">
        <v>0</v>
      </c>
    </row>
    <row r="7670" spans="1:10" x14ac:dyDescent="0.25">
      <c r="A7670" s="4" t="s">
        <v>11028</v>
      </c>
      <c r="B7670" s="4" t="s">
        <v>11134</v>
      </c>
      <c r="C7670" s="11" t="s">
        <v>11124</v>
      </c>
      <c r="D7670" t="s">
        <v>10426</v>
      </c>
      <c r="E7670" t="s">
        <v>1</v>
      </c>
      <c r="F7670" s="2">
        <v>35796</v>
      </c>
      <c r="G7670" t="s">
        <v>10427</v>
      </c>
      <c r="H7670" s="3">
        <v>1053.57</v>
      </c>
      <c r="I7670" s="3">
        <v>-1053.57</v>
      </c>
      <c r="J7670" s="3">
        <v>0</v>
      </c>
    </row>
    <row r="7671" spans="1:10" x14ac:dyDescent="0.25">
      <c r="A7671" s="4" t="s">
        <v>11028</v>
      </c>
      <c r="B7671" s="4" t="s">
        <v>11134</v>
      </c>
      <c r="C7671" s="11" t="s">
        <v>11124</v>
      </c>
      <c r="D7671" t="s">
        <v>10428</v>
      </c>
      <c r="E7671" t="s">
        <v>1</v>
      </c>
      <c r="F7671" s="2">
        <v>35796</v>
      </c>
      <c r="G7671" t="s">
        <v>10429</v>
      </c>
      <c r="H7671" s="3">
        <v>630.08000000000004</v>
      </c>
      <c r="I7671" s="3">
        <v>-630.08000000000004</v>
      </c>
      <c r="J7671" s="3">
        <v>0</v>
      </c>
    </row>
    <row r="7672" spans="1:10" x14ac:dyDescent="0.25">
      <c r="A7672" s="4" t="s">
        <v>11028</v>
      </c>
      <c r="B7672" s="4" t="s">
        <v>11134</v>
      </c>
      <c r="C7672" s="11" t="s">
        <v>11124</v>
      </c>
      <c r="D7672" t="s">
        <v>10430</v>
      </c>
      <c r="E7672" t="s">
        <v>1</v>
      </c>
      <c r="F7672" s="2">
        <v>34700</v>
      </c>
      <c r="G7672" t="s">
        <v>10431</v>
      </c>
      <c r="H7672" s="3">
        <v>1239.5</v>
      </c>
      <c r="I7672" s="3">
        <v>-1239.5</v>
      </c>
      <c r="J7672" s="3">
        <v>0</v>
      </c>
    </row>
    <row r="7673" spans="1:10" x14ac:dyDescent="0.25">
      <c r="A7673" s="4" t="s">
        <v>11028</v>
      </c>
      <c r="B7673" s="4" t="s">
        <v>11134</v>
      </c>
      <c r="C7673" s="11" t="s">
        <v>11124</v>
      </c>
      <c r="D7673" t="s">
        <v>10430</v>
      </c>
      <c r="E7673" t="s">
        <v>7</v>
      </c>
      <c r="F7673" s="2">
        <v>35065</v>
      </c>
      <c r="G7673" t="s">
        <v>10432</v>
      </c>
      <c r="H7673" s="3">
        <v>6455.71</v>
      </c>
      <c r="I7673" s="3">
        <v>-6455.71</v>
      </c>
      <c r="J7673" s="3">
        <v>0</v>
      </c>
    </row>
    <row r="7674" spans="1:10" x14ac:dyDescent="0.25">
      <c r="A7674" s="4" t="s">
        <v>11028</v>
      </c>
      <c r="B7674" s="4" t="s">
        <v>11134</v>
      </c>
      <c r="C7674" s="11" t="s">
        <v>11124</v>
      </c>
      <c r="D7674" t="s">
        <v>10430</v>
      </c>
      <c r="E7674" t="s">
        <v>9</v>
      </c>
      <c r="F7674" s="2">
        <v>35065</v>
      </c>
      <c r="G7674" t="s">
        <v>10433</v>
      </c>
      <c r="H7674" s="3">
        <v>464.81</v>
      </c>
      <c r="I7674" s="3">
        <v>-464.81</v>
      </c>
      <c r="J7674" s="3">
        <v>0</v>
      </c>
    </row>
    <row r="7675" spans="1:10" x14ac:dyDescent="0.25">
      <c r="A7675" s="4" t="s">
        <v>11028</v>
      </c>
      <c r="B7675" s="4" t="s">
        <v>11134</v>
      </c>
      <c r="C7675" s="11" t="s">
        <v>11124</v>
      </c>
      <c r="D7675" t="s">
        <v>10430</v>
      </c>
      <c r="E7675" t="s">
        <v>19</v>
      </c>
      <c r="F7675" s="2">
        <v>35431</v>
      </c>
      <c r="G7675" t="s">
        <v>10434</v>
      </c>
      <c r="H7675" s="3">
        <v>4152.3</v>
      </c>
      <c r="I7675" s="3">
        <v>-4152.3</v>
      </c>
      <c r="J7675" s="3">
        <v>0</v>
      </c>
    </row>
    <row r="7676" spans="1:10" x14ac:dyDescent="0.25">
      <c r="A7676" s="4" t="s">
        <v>11028</v>
      </c>
      <c r="B7676" s="4" t="s">
        <v>11134</v>
      </c>
      <c r="C7676" s="11" t="s">
        <v>11124</v>
      </c>
      <c r="D7676" t="s">
        <v>10430</v>
      </c>
      <c r="E7676" t="s">
        <v>21</v>
      </c>
      <c r="F7676" s="2">
        <v>36161</v>
      </c>
      <c r="G7676" t="s">
        <v>10435</v>
      </c>
      <c r="H7676" s="3">
        <v>2840.51</v>
      </c>
      <c r="I7676" s="3">
        <v>-2840.51</v>
      </c>
      <c r="J7676" s="3">
        <v>0</v>
      </c>
    </row>
    <row r="7677" spans="1:10" x14ac:dyDescent="0.25">
      <c r="A7677" s="4" t="s">
        <v>11028</v>
      </c>
      <c r="B7677" s="4" t="s">
        <v>11134</v>
      </c>
      <c r="C7677" s="11" t="s">
        <v>11124</v>
      </c>
      <c r="D7677" t="s">
        <v>10430</v>
      </c>
      <c r="E7677" t="s">
        <v>23</v>
      </c>
      <c r="F7677" s="2">
        <v>36526</v>
      </c>
      <c r="G7677" t="s">
        <v>10436</v>
      </c>
      <c r="H7677" s="3">
        <v>3873.43</v>
      </c>
      <c r="I7677" s="3">
        <v>-3873.43</v>
      </c>
      <c r="J7677" s="3">
        <v>0</v>
      </c>
    </row>
    <row r="7678" spans="1:10" x14ac:dyDescent="0.25">
      <c r="A7678" s="4" t="s">
        <v>11028</v>
      </c>
      <c r="B7678" s="4" t="s">
        <v>11134</v>
      </c>
      <c r="C7678" s="11" t="s">
        <v>11124</v>
      </c>
      <c r="D7678" t="s">
        <v>10430</v>
      </c>
      <c r="E7678" t="s">
        <v>25</v>
      </c>
      <c r="F7678" s="2">
        <v>38159</v>
      </c>
      <c r="G7678" t="s">
        <v>10437</v>
      </c>
      <c r="H7678" s="3">
        <v>14080.01</v>
      </c>
      <c r="I7678" s="3">
        <v>-14080.01</v>
      </c>
      <c r="J7678" s="3">
        <v>0</v>
      </c>
    </row>
    <row r="7679" spans="1:10" x14ac:dyDescent="0.25">
      <c r="A7679" s="4" t="s">
        <v>11028</v>
      </c>
      <c r="B7679" s="4" t="s">
        <v>11134</v>
      </c>
      <c r="C7679" s="11" t="s">
        <v>11124</v>
      </c>
      <c r="D7679" t="s">
        <v>10430</v>
      </c>
      <c r="E7679" t="s">
        <v>27</v>
      </c>
      <c r="F7679" s="2">
        <v>38159</v>
      </c>
      <c r="G7679" t="s">
        <v>10438</v>
      </c>
      <c r="H7679" s="3">
        <v>780</v>
      </c>
      <c r="I7679" s="3">
        <v>-780</v>
      </c>
      <c r="J7679" s="3">
        <v>0</v>
      </c>
    </row>
    <row r="7680" spans="1:10" x14ac:dyDescent="0.25">
      <c r="A7680" s="4" t="s">
        <v>11028</v>
      </c>
      <c r="B7680" s="4" t="s">
        <v>11134</v>
      </c>
      <c r="C7680" s="11" t="s">
        <v>11124</v>
      </c>
      <c r="D7680" t="s">
        <v>10439</v>
      </c>
      <c r="E7680" t="s">
        <v>1</v>
      </c>
      <c r="F7680" s="2">
        <v>36161</v>
      </c>
      <c r="G7680" t="s">
        <v>10440</v>
      </c>
      <c r="H7680" s="3">
        <v>13714</v>
      </c>
      <c r="I7680" s="3">
        <v>-13714</v>
      </c>
      <c r="J7680" s="3">
        <v>0</v>
      </c>
    </row>
    <row r="7681" spans="1:10" x14ac:dyDescent="0.25">
      <c r="A7681" s="4" t="s">
        <v>11028</v>
      </c>
      <c r="B7681" s="4" t="s">
        <v>11134</v>
      </c>
      <c r="C7681" s="11" t="s">
        <v>11124</v>
      </c>
      <c r="D7681" t="s">
        <v>10439</v>
      </c>
      <c r="E7681" t="s">
        <v>7</v>
      </c>
      <c r="F7681" s="2">
        <v>36161</v>
      </c>
      <c r="G7681" t="s">
        <v>10441</v>
      </c>
      <c r="H7681" s="3">
        <v>5164.57</v>
      </c>
      <c r="I7681" s="3">
        <v>-5164.57</v>
      </c>
      <c r="J7681" s="3">
        <v>0</v>
      </c>
    </row>
    <row r="7682" spans="1:10" x14ac:dyDescent="0.25">
      <c r="A7682" s="4" t="s">
        <v>11028</v>
      </c>
      <c r="B7682" s="4" t="s">
        <v>11134</v>
      </c>
      <c r="C7682" s="11" t="s">
        <v>11124</v>
      </c>
      <c r="D7682" t="s">
        <v>10442</v>
      </c>
      <c r="E7682" t="s">
        <v>1</v>
      </c>
      <c r="F7682" s="2">
        <v>36161</v>
      </c>
      <c r="G7682" t="s">
        <v>10443</v>
      </c>
      <c r="H7682" s="3">
        <v>1154.28</v>
      </c>
      <c r="I7682" s="3">
        <v>-1154.28</v>
      </c>
      <c r="J7682" s="3">
        <v>0</v>
      </c>
    </row>
    <row r="7683" spans="1:10" x14ac:dyDescent="0.25">
      <c r="A7683" s="4" t="s">
        <v>11028</v>
      </c>
      <c r="B7683" s="4" t="s">
        <v>11134</v>
      </c>
      <c r="C7683" s="11" t="s">
        <v>11124</v>
      </c>
      <c r="D7683" t="s">
        <v>10444</v>
      </c>
      <c r="E7683" t="s">
        <v>1</v>
      </c>
      <c r="F7683" s="2">
        <v>36161</v>
      </c>
      <c r="G7683" t="s">
        <v>10445</v>
      </c>
      <c r="H7683" s="3">
        <v>1732.4</v>
      </c>
      <c r="I7683" s="3">
        <v>-1732.4</v>
      </c>
      <c r="J7683" s="3">
        <v>0</v>
      </c>
    </row>
    <row r="7684" spans="1:10" x14ac:dyDescent="0.25">
      <c r="A7684" s="4" t="s">
        <v>11028</v>
      </c>
      <c r="B7684" s="4" t="s">
        <v>11134</v>
      </c>
      <c r="C7684" s="11" t="s">
        <v>11124</v>
      </c>
      <c r="D7684" t="s">
        <v>10446</v>
      </c>
      <c r="E7684" t="s">
        <v>1</v>
      </c>
      <c r="F7684" s="2">
        <v>36161</v>
      </c>
      <c r="G7684" t="s">
        <v>10447</v>
      </c>
      <c r="H7684" s="3">
        <v>557.26</v>
      </c>
      <c r="I7684" s="3">
        <v>-557.26</v>
      </c>
      <c r="J7684" s="3">
        <v>0</v>
      </c>
    </row>
    <row r="7685" spans="1:10" x14ac:dyDescent="0.25">
      <c r="A7685" s="4" t="s">
        <v>11028</v>
      </c>
      <c r="B7685" s="4" t="s">
        <v>11134</v>
      </c>
      <c r="C7685" s="11" t="s">
        <v>11124</v>
      </c>
      <c r="D7685" t="s">
        <v>10448</v>
      </c>
      <c r="E7685" t="s">
        <v>1</v>
      </c>
      <c r="F7685" s="2">
        <v>36161</v>
      </c>
      <c r="G7685" t="s">
        <v>10449</v>
      </c>
      <c r="H7685" s="3">
        <v>1407.35</v>
      </c>
      <c r="I7685" s="3">
        <v>-1407.35</v>
      </c>
      <c r="J7685" s="3">
        <v>0</v>
      </c>
    </row>
    <row r="7686" spans="1:10" x14ac:dyDescent="0.25">
      <c r="A7686" s="4" t="s">
        <v>11028</v>
      </c>
      <c r="B7686" s="4" t="s">
        <v>11134</v>
      </c>
      <c r="C7686" s="11" t="s">
        <v>11124</v>
      </c>
      <c r="D7686" t="s">
        <v>10448</v>
      </c>
      <c r="E7686" t="s">
        <v>7</v>
      </c>
      <c r="F7686" s="2">
        <v>36161</v>
      </c>
      <c r="G7686" t="s">
        <v>10450</v>
      </c>
      <c r="H7686" s="3">
        <v>51.65</v>
      </c>
      <c r="I7686" s="3">
        <v>-51.65</v>
      </c>
      <c r="J7686" s="3">
        <v>0</v>
      </c>
    </row>
    <row r="7687" spans="1:10" x14ac:dyDescent="0.25">
      <c r="A7687" s="4" t="s">
        <v>11028</v>
      </c>
      <c r="B7687" s="4" t="s">
        <v>11134</v>
      </c>
      <c r="C7687" s="11" t="s">
        <v>11124</v>
      </c>
      <c r="D7687" t="s">
        <v>10451</v>
      </c>
      <c r="E7687" t="s">
        <v>1</v>
      </c>
      <c r="F7687" s="2">
        <v>36161</v>
      </c>
      <c r="G7687" t="s">
        <v>10452</v>
      </c>
      <c r="H7687" s="3">
        <v>841.82</v>
      </c>
      <c r="I7687" s="3">
        <v>-841.82</v>
      </c>
      <c r="J7687" s="3">
        <v>0</v>
      </c>
    </row>
    <row r="7688" spans="1:10" x14ac:dyDescent="0.25">
      <c r="A7688" s="4" t="s">
        <v>11028</v>
      </c>
      <c r="B7688" s="4" t="s">
        <v>11134</v>
      </c>
      <c r="C7688" s="11" t="s">
        <v>11124</v>
      </c>
      <c r="D7688" t="s">
        <v>10451</v>
      </c>
      <c r="E7688" t="s">
        <v>7</v>
      </c>
      <c r="F7688" s="2">
        <v>36161</v>
      </c>
      <c r="G7688" t="s">
        <v>10450</v>
      </c>
      <c r="H7688" s="3">
        <v>51.65</v>
      </c>
      <c r="I7688" s="3">
        <v>-51.65</v>
      </c>
      <c r="J7688" s="3">
        <v>0</v>
      </c>
    </row>
    <row r="7689" spans="1:10" x14ac:dyDescent="0.25">
      <c r="A7689" s="4" t="s">
        <v>11028</v>
      </c>
      <c r="B7689" s="4" t="s">
        <v>11134</v>
      </c>
      <c r="C7689" s="11" t="s">
        <v>11124</v>
      </c>
      <c r="D7689" t="s">
        <v>10451</v>
      </c>
      <c r="E7689" t="s">
        <v>9</v>
      </c>
      <c r="F7689" s="2">
        <v>36161</v>
      </c>
      <c r="G7689" t="s">
        <v>10453</v>
      </c>
      <c r="H7689" s="3">
        <v>77.47</v>
      </c>
      <c r="I7689" s="3">
        <v>-77.47</v>
      </c>
      <c r="J7689" s="3">
        <v>0</v>
      </c>
    </row>
    <row r="7690" spans="1:10" x14ac:dyDescent="0.25">
      <c r="A7690" s="4" t="s">
        <v>11028</v>
      </c>
      <c r="B7690" s="4" t="s">
        <v>11134</v>
      </c>
      <c r="C7690" s="11" t="s">
        <v>11124</v>
      </c>
      <c r="D7690" t="s">
        <v>10454</v>
      </c>
      <c r="E7690" t="s">
        <v>1</v>
      </c>
      <c r="F7690" s="2">
        <v>36161</v>
      </c>
      <c r="G7690" t="s">
        <v>10455</v>
      </c>
      <c r="H7690" s="3">
        <v>955.45</v>
      </c>
      <c r="I7690" s="3">
        <v>-955.45</v>
      </c>
      <c r="J7690" s="3">
        <v>0</v>
      </c>
    </row>
    <row r="7691" spans="1:10" x14ac:dyDescent="0.25">
      <c r="A7691" s="4" t="s">
        <v>11028</v>
      </c>
      <c r="B7691" s="4" t="s">
        <v>11134</v>
      </c>
      <c r="C7691" s="11" t="s">
        <v>11124</v>
      </c>
      <c r="D7691" t="s">
        <v>10454</v>
      </c>
      <c r="E7691" t="s">
        <v>7</v>
      </c>
      <c r="F7691" s="2">
        <v>36161</v>
      </c>
      <c r="G7691" t="s">
        <v>10450</v>
      </c>
      <c r="H7691" s="3">
        <v>51.65</v>
      </c>
      <c r="I7691" s="3">
        <v>-51.65</v>
      </c>
      <c r="J7691" s="3">
        <v>0</v>
      </c>
    </row>
    <row r="7692" spans="1:10" x14ac:dyDescent="0.25">
      <c r="A7692" s="4" t="s">
        <v>11028</v>
      </c>
      <c r="B7692" s="4" t="s">
        <v>11134</v>
      </c>
      <c r="C7692" s="11" t="s">
        <v>11124</v>
      </c>
      <c r="D7692" t="s">
        <v>10456</v>
      </c>
      <c r="E7692" t="s">
        <v>1</v>
      </c>
      <c r="F7692" s="2">
        <v>36161</v>
      </c>
      <c r="G7692" t="s">
        <v>10457</v>
      </c>
      <c r="H7692" s="3">
        <v>1105.22</v>
      </c>
      <c r="I7692" s="3">
        <v>-1105.22</v>
      </c>
      <c r="J7692" s="3">
        <v>0</v>
      </c>
    </row>
    <row r="7693" spans="1:10" x14ac:dyDescent="0.25">
      <c r="A7693" s="4" t="s">
        <v>11028</v>
      </c>
      <c r="B7693" s="4" t="s">
        <v>11134</v>
      </c>
      <c r="C7693" s="11" t="s">
        <v>11124</v>
      </c>
      <c r="D7693" t="s">
        <v>10456</v>
      </c>
      <c r="E7693" t="s">
        <v>7</v>
      </c>
      <c r="F7693" s="2">
        <v>36161</v>
      </c>
      <c r="G7693" t="s">
        <v>10458</v>
      </c>
      <c r="H7693" s="3">
        <v>294.38</v>
      </c>
      <c r="I7693" s="3">
        <v>-294.38</v>
      </c>
      <c r="J7693" s="3">
        <v>0</v>
      </c>
    </row>
    <row r="7694" spans="1:10" x14ac:dyDescent="0.25">
      <c r="A7694" s="4" t="s">
        <v>11028</v>
      </c>
      <c r="B7694" s="4" t="s">
        <v>11134</v>
      </c>
      <c r="C7694" s="11" t="s">
        <v>11124</v>
      </c>
      <c r="D7694" t="s">
        <v>10456</v>
      </c>
      <c r="E7694" t="s">
        <v>9</v>
      </c>
      <c r="F7694" s="2">
        <v>36161</v>
      </c>
      <c r="G7694" t="s">
        <v>10459</v>
      </c>
      <c r="H7694" s="3">
        <v>309.87</v>
      </c>
      <c r="I7694" s="3">
        <v>-309.87</v>
      </c>
      <c r="J7694" s="3">
        <v>0</v>
      </c>
    </row>
    <row r="7695" spans="1:10" x14ac:dyDescent="0.25">
      <c r="A7695" s="4" t="s">
        <v>11028</v>
      </c>
      <c r="B7695" s="4" t="s">
        <v>11134</v>
      </c>
      <c r="C7695" s="11" t="s">
        <v>11124</v>
      </c>
      <c r="D7695" t="s">
        <v>10460</v>
      </c>
      <c r="E7695" t="s">
        <v>1</v>
      </c>
      <c r="F7695" s="2">
        <v>36161</v>
      </c>
      <c r="G7695" t="s">
        <v>10461</v>
      </c>
      <c r="H7695" s="3">
        <v>1105.22</v>
      </c>
      <c r="I7695" s="3">
        <v>-1105.22</v>
      </c>
      <c r="J7695" s="3">
        <v>0</v>
      </c>
    </row>
    <row r="7696" spans="1:10" x14ac:dyDescent="0.25">
      <c r="A7696" s="4" t="s">
        <v>11028</v>
      </c>
      <c r="B7696" s="4" t="s">
        <v>11134</v>
      </c>
      <c r="C7696" s="11" t="s">
        <v>11124</v>
      </c>
      <c r="D7696" t="s">
        <v>10460</v>
      </c>
      <c r="E7696" t="s">
        <v>7</v>
      </c>
      <c r="F7696" s="2">
        <v>36161</v>
      </c>
      <c r="G7696" t="s">
        <v>10462</v>
      </c>
      <c r="H7696" s="3">
        <v>294.38</v>
      </c>
      <c r="I7696" s="3">
        <v>-294.38</v>
      </c>
      <c r="J7696" s="3">
        <v>0</v>
      </c>
    </row>
    <row r="7697" spans="1:10" x14ac:dyDescent="0.25">
      <c r="A7697" s="4" t="s">
        <v>11028</v>
      </c>
      <c r="B7697" s="4" t="s">
        <v>11134</v>
      </c>
      <c r="C7697" s="11" t="s">
        <v>11124</v>
      </c>
      <c r="D7697" t="s">
        <v>10463</v>
      </c>
      <c r="E7697" t="s">
        <v>1</v>
      </c>
      <c r="F7697" s="2">
        <v>36161</v>
      </c>
      <c r="G7697" t="s">
        <v>10464</v>
      </c>
      <c r="H7697" s="3">
        <v>1105.22</v>
      </c>
      <c r="I7697" s="3">
        <v>-1105.22</v>
      </c>
      <c r="J7697" s="3">
        <v>0</v>
      </c>
    </row>
    <row r="7698" spans="1:10" x14ac:dyDescent="0.25">
      <c r="A7698" s="4" t="s">
        <v>11028</v>
      </c>
      <c r="B7698" s="4" t="s">
        <v>11134</v>
      </c>
      <c r="C7698" s="11" t="s">
        <v>11124</v>
      </c>
      <c r="D7698" t="s">
        <v>10465</v>
      </c>
      <c r="E7698" t="s">
        <v>1</v>
      </c>
      <c r="F7698" s="2">
        <v>36161</v>
      </c>
      <c r="G7698" t="s">
        <v>10466</v>
      </c>
      <c r="H7698" s="3">
        <v>1988.36</v>
      </c>
      <c r="I7698" s="3">
        <v>-1988.36</v>
      </c>
      <c r="J7698" s="3">
        <v>0</v>
      </c>
    </row>
    <row r="7699" spans="1:10" x14ac:dyDescent="0.25">
      <c r="A7699" s="4" t="s">
        <v>11028</v>
      </c>
      <c r="B7699" s="4" t="s">
        <v>11134</v>
      </c>
      <c r="C7699" s="11" t="s">
        <v>11124</v>
      </c>
      <c r="D7699" t="s">
        <v>10467</v>
      </c>
      <c r="E7699" t="s">
        <v>1</v>
      </c>
      <c r="F7699" s="2">
        <v>36161</v>
      </c>
      <c r="G7699" t="s">
        <v>10468</v>
      </c>
      <c r="H7699" s="3">
        <v>7566.09</v>
      </c>
      <c r="I7699" s="3">
        <v>-7566.09</v>
      </c>
      <c r="J7699" s="3">
        <v>0</v>
      </c>
    </row>
    <row r="7700" spans="1:10" x14ac:dyDescent="0.25">
      <c r="A7700" s="4" t="s">
        <v>11028</v>
      </c>
      <c r="B7700" s="4" t="s">
        <v>11134</v>
      </c>
      <c r="C7700" s="11" t="s">
        <v>11124</v>
      </c>
      <c r="D7700" t="s">
        <v>10469</v>
      </c>
      <c r="E7700" t="s">
        <v>1</v>
      </c>
      <c r="F7700" s="2">
        <v>36161</v>
      </c>
      <c r="G7700" t="s">
        <v>10470</v>
      </c>
      <c r="H7700" s="3">
        <v>7566.09</v>
      </c>
      <c r="I7700" s="3">
        <v>-7566.09</v>
      </c>
      <c r="J7700" s="3">
        <v>0</v>
      </c>
    </row>
    <row r="7701" spans="1:10" x14ac:dyDescent="0.25">
      <c r="A7701" s="4" t="s">
        <v>11028</v>
      </c>
      <c r="B7701" s="4" t="s">
        <v>11134</v>
      </c>
      <c r="C7701" s="11" t="s">
        <v>11124</v>
      </c>
      <c r="D7701" t="s">
        <v>10471</v>
      </c>
      <c r="E7701" t="s">
        <v>1</v>
      </c>
      <c r="F7701" s="2">
        <v>36161</v>
      </c>
      <c r="G7701" t="s">
        <v>10472</v>
      </c>
      <c r="H7701" s="3">
        <v>706.9</v>
      </c>
      <c r="I7701" s="3">
        <v>-706.9</v>
      </c>
      <c r="J7701" s="3">
        <v>0</v>
      </c>
    </row>
    <row r="7702" spans="1:10" x14ac:dyDescent="0.25">
      <c r="A7702" s="4" t="s">
        <v>11028</v>
      </c>
      <c r="B7702" s="4" t="s">
        <v>11134</v>
      </c>
      <c r="C7702" s="11" t="s">
        <v>11124</v>
      </c>
      <c r="D7702" t="s">
        <v>10473</v>
      </c>
      <c r="E7702" t="s">
        <v>1</v>
      </c>
      <c r="F7702" s="2">
        <v>36161</v>
      </c>
      <c r="G7702" t="s">
        <v>10457</v>
      </c>
      <c r="H7702" s="3">
        <v>1358.45</v>
      </c>
      <c r="I7702" s="3">
        <v>-1358.45</v>
      </c>
      <c r="J7702" s="3">
        <v>0</v>
      </c>
    </row>
    <row r="7703" spans="1:10" x14ac:dyDescent="0.25">
      <c r="A7703" s="4" t="s">
        <v>11028</v>
      </c>
      <c r="B7703" s="4" t="s">
        <v>11134</v>
      </c>
      <c r="C7703" s="11" t="s">
        <v>11124</v>
      </c>
      <c r="D7703" t="s">
        <v>10474</v>
      </c>
      <c r="E7703" t="s">
        <v>1</v>
      </c>
      <c r="F7703" s="2">
        <v>36526</v>
      </c>
      <c r="G7703" t="s">
        <v>10475</v>
      </c>
      <c r="H7703" s="3">
        <v>1678.91</v>
      </c>
      <c r="I7703" s="3">
        <v>-1678.91</v>
      </c>
      <c r="J7703" s="3">
        <v>0</v>
      </c>
    </row>
    <row r="7704" spans="1:10" x14ac:dyDescent="0.25">
      <c r="A7704" s="4" t="s">
        <v>11028</v>
      </c>
      <c r="B7704" s="4" t="s">
        <v>11134</v>
      </c>
      <c r="C7704" s="11" t="s">
        <v>11124</v>
      </c>
      <c r="D7704" t="s">
        <v>10476</v>
      </c>
      <c r="E7704" t="s">
        <v>1</v>
      </c>
      <c r="F7704" s="2">
        <v>36526</v>
      </c>
      <c r="G7704" t="s">
        <v>10477</v>
      </c>
      <c r="H7704" s="3">
        <v>1301.5999999999999</v>
      </c>
      <c r="I7704" s="3">
        <v>-1301.5999999999999</v>
      </c>
      <c r="J7704" s="3">
        <v>0</v>
      </c>
    </row>
    <row r="7705" spans="1:10" x14ac:dyDescent="0.25">
      <c r="A7705" s="4" t="s">
        <v>11028</v>
      </c>
      <c r="B7705" s="4" t="s">
        <v>11134</v>
      </c>
      <c r="C7705" s="11" t="s">
        <v>11124</v>
      </c>
      <c r="D7705" t="s">
        <v>10478</v>
      </c>
      <c r="E7705" t="s">
        <v>1</v>
      </c>
      <c r="F7705" s="2">
        <v>36526</v>
      </c>
      <c r="G7705" t="s">
        <v>10479</v>
      </c>
      <c r="H7705" s="3">
        <v>746.28</v>
      </c>
      <c r="I7705" s="3">
        <v>-746.28</v>
      </c>
      <c r="J7705" s="3">
        <v>0</v>
      </c>
    </row>
    <row r="7706" spans="1:10" x14ac:dyDescent="0.25">
      <c r="A7706" s="4" t="s">
        <v>11028</v>
      </c>
      <c r="B7706" s="4" t="s">
        <v>11134</v>
      </c>
      <c r="C7706" s="11" t="s">
        <v>11124</v>
      </c>
      <c r="D7706" t="s">
        <v>10480</v>
      </c>
      <c r="E7706" t="s">
        <v>1</v>
      </c>
      <c r="F7706" s="2">
        <v>36526</v>
      </c>
      <c r="G7706" t="s">
        <v>10481</v>
      </c>
      <c r="H7706" s="3">
        <v>673.98</v>
      </c>
      <c r="I7706" s="3">
        <v>-673.98</v>
      </c>
      <c r="J7706" s="3">
        <v>0</v>
      </c>
    </row>
    <row r="7707" spans="1:10" x14ac:dyDescent="0.25">
      <c r="A7707" s="4" t="s">
        <v>11028</v>
      </c>
      <c r="B7707" s="4" t="s">
        <v>11134</v>
      </c>
      <c r="C7707" s="11" t="s">
        <v>11124</v>
      </c>
      <c r="D7707" t="s">
        <v>10482</v>
      </c>
      <c r="E7707" t="s">
        <v>1</v>
      </c>
      <c r="F7707" s="2">
        <v>36526</v>
      </c>
      <c r="G7707" t="s">
        <v>10483</v>
      </c>
      <c r="H7707" s="3">
        <v>1105.0899999999999</v>
      </c>
      <c r="I7707" s="3">
        <v>-1105.0899999999999</v>
      </c>
      <c r="J7707" s="3">
        <v>0</v>
      </c>
    </row>
    <row r="7708" spans="1:10" x14ac:dyDescent="0.25">
      <c r="A7708" s="4" t="s">
        <v>11028</v>
      </c>
      <c r="B7708" s="4" t="s">
        <v>11134</v>
      </c>
      <c r="C7708" s="11" t="s">
        <v>11124</v>
      </c>
      <c r="D7708" t="s">
        <v>10482</v>
      </c>
      <c r="E7708" t="s">
        <v>7</v>
      </c>
      <c r="F7708" s="2">
        <v>38564</v>
      </c>
      <c r="G7708" t="s">
        <v>10484</v>
      </c>
      <c r="H7708" s="3">
        <v>337</v>
      </c>
      <c r="I7708" s="3">
        <v>-337</v>
      </c>
      <c r="J7708" s="3">
        <v>0</v>
      </c>
    </row>
    <row r="7709" spans="1:10" x14ac:dyDescent="0.25">
      <c r="A7709" s="4" t="s">
        <v>11028</v>
      </c>
      <c r="B7709" s="4" t="s">
        <v>11134</v>
      </c>
      <c r="C7709" s="11" t="s">
        <v>11124</v>
      </c>
      <c r="D7709" t="s">
        <v>10485</v>
      </c>
      <c r="E7709" t="s">
        <v>1</v>
      </c>
      <c r="F7709" s="2">
        <v>36526</v>
      </c>
      <c r="G7709" t="s">
        <v>10475</v>
      </c>
      <c r="H7709" s="3">
        <v>1151.7</v>
      </c>
      <c r="I7709" s="3">
        <v>-1151.7</v>
      </c>
      <c r="J7709" s="3">
        <v>0</v>
      </c>
    </row>
    <row r="7710" spans="1:10" x14ac:dyDescent="0.25">
      <c r="A7710" s="4" t="s">
        <v>11028</v>
      </c>
      <c r="B7710" s="4" t="s">
        <v>11134</v>
      </c>
      <c r="C7710" s="11" t="s">
        <v>11124</v>
      </c>
      <c r="D7710" t="s">
        <v>10486</v>
      </c>
      <c r="E7710" t="s">
        <v>1</v>
      </c>
      <c r="F7710" s="2">
        <v>36526</v>
      </c>
      <c r="G7710" t="s">
        <v>10475</v>
      </c>
      <c r="H7710" s="3">
        <v>1405.21</v>
      </c>
      <c r="I7710" s="3">
        <v>-1405.21</v>
      </c>
      <c r="J7710" s="3">
        <v>0</v>
      </c>
    </row>
    <row r="7711" spans="1:10" x14ac:dyDescent="0.25">
      <c r="A7711" s="4" t="s">
        <v>11028</v>
      </c>
      <c r="B7711" s="4" t="s">
        <v>11134</v>
      </c>
      <c r="C7711" s="11" t="s">
        <v>11124</v>
      </c>
      <c r="D7711" t="s">
        <v>10487</v>
      </c>
      <c r="E7711" t="s">
        <v>1</v>
      </c>
      <c r="F7711" s="2">
        <v>36526</v>
      </c>
      <c r="G7711" t="s">
        <v>10475</v>
      </c>
      <c r="H7711" s="3">
        <v>1405.21</v>
      </c>
      <c r="I7711" s="3">
        <v>-1405.21</v>
      </c>
      <c r="J7711" s="3">
        <v>0</v>
      </c>
    </row>
    <row r="7712" spans="1:10" x14ac:dyDescent="0.25">
      <c r="A7712" s="4" t="s">
        <v>11028</v>
      </c>
      <c r="B7712" s="4" t="s">
        <v>11134</v>
      </c>
      <c r="C7712" s="11" t="s">
        <v>11124</v>
      </c>
      <c r="D7712" t="s">
        <v>10488</v>
      </c>
      <c r="E7712" t="s">
        <v>1</v>
      </c>
      <c r="F7712" s="2">
        <v>36161</v>
      </c>
      <c r="G7712" t="s">
        <v>10489</v>
      </c>
      <c r="H7712" s="3">
        <v>774.68</v>
      </c>
      <c r="I7712" s="3">
        <v>-774.68</v>
      </c>
      <c r="J7712" s="3">
        <v>0</v>
      </c>
    </row>
    <row r="7713" spans="1:10" x14ac:dyDescent="0.25">
      <c r="A7713" s="4" t="s">
        <v>11028</v>
      </c>
      <c r="B7713" s="4" t="s">
        <v>11134</v>
      </c>
      <c r="C7713" s="11" t="s">
        <v>11124</v>
      </c>
      <c r="D7713" t="s">
        <v>10490</v>
      </c>
      <c r="E7713" t="s">
        <v>1</v>
      </c>
      <c r="F7713" s="2">
        <v>36526</v>
      </c>
      <c r="G7713" t="s">
        <v>10491</v>
      </c>
      <c r="H7713" s="3">
        <v>10690.66</v>
      </c>
      <c r="I7713" s="3">
        <v>-10690.66</v>
      </c>
      <c r="J7713" s="3">
        <v>0</v>
      </c>
    </row>
    <row r="7714" spans="1:10" x14ac:dyDescent="0.25">
      <c r="A7714" s="4" t="s">
        <v>11028</v>
      </c>
      <c r="B7714" s="4" t="s">
        <v>11134</v>
      </c>
      <c r="C7714" s="11" t="s">
        <v>11124</v>
      </c>
      <c r="D7714" t="s">
        <v>10490</v>
      </c>
      <c r="E7714" t="s">
        <v>7</v>
      </c>
      <c r="F7714" s="2">
        <v>36526</v>
      </c>
      <c r="G7714" t="s">
        <v>10492</v>
      </c>
      <c r="H7714" s="3">
        <v>11402.55</v>
      </c>
      <c r="I7714" s="3">
        <v>-11402.55</v>
      </c>
      <c r="J7714" s="3">
        <v>0</v>
      </c>
    </row>
    <row r="7715" spans="1:10" x14ac:dyDescent="0.25">
      <c r="A7715" s="4" t="s">
        <v>11028</v>
      </c>
      <c r="B7715" s="4" t="s">
        <v>11134</v>
      </c>
      <c r="C7715" s="11" t="s">
        <v>11124</v>
      </c>
      <c r="D7715" t="s">
        <v>10493</v>
      </c>
      <c r="E7715" t="s">
        <v>1</v>
      </c>
      <c r="F7715" s="2">
        <v>36526</v>
      </c>
      <c r="G7715" t="s">
        <v>10494</v>
      </c>
      <c r="H7715" s="3">
        <v>852.15</v>
      </c>
      <c r="I7715" s="3">
        <v>-852.15</v>
      </c>
      <c r="J7715" s="3">
        <v>0</v>
      </c>
    </row>
    <row r="7716" spans="1:10" x14ac:dyDescent="0.25">
      <c r="A7716" s="4" t="s">
        <v>11028</v>
      </c>
      <c r="B7716" s="4" t="s">
        <v>11134</v>
      </c>
      <c r="C7716" s="11" t="s">
        <v>11124</v>
      </c>
      <c r="D7716" t="s">
        <v>10495</v>
      </c>
      <c r="E7716" t="s">
        <v>1</v>
      </c>
      <c r="F7716" s="2">
        <v>36526</v>
      </c>
      <c r="G7716" t="s">
        <v>10494</v>
      </c>
      <c r="H7716" s="3">
        <v>852.15</v>
      </c>
      <c r="I7716" s="3">
        <v>-852.15</v>
      </c>
      <c r="J7716" s="3">
        <v>0</v>
      </c>
    </row>
    <row r="7717" spans="1:10" x14ac:dyDescent="0.25">
      <c r="A7717" s="4" t="s">
        <v>11028</v>
      </c>
      <c r="B7717" s="4" t="s">
        <v>11134</v>
      </c>
      <c r="C7717" s="11" t="s">
        <v>11124</v>
      </c>
      <c r="D7717" t="s">
        <v>10496</v>
      </c>
      <c r="E7717" t="s">
        <v>1</v>
      </c>
      <c r="F7717" s="2">
        <v>36526</v>
      </c>
      <c r="G7717" t="s">
        <v>10497</v>
      </c>
      <c r="H7717" s="3">
        <v>362.17</v>
      </c>
      <c r="I7717" s="3">
        <v>-362.17</v>
      </c>
      <c r="J7717" s="3">
        <v>0</v>
      </c>
    </row>
    <row r="7718" spans="1:10" x14ac:dyDescent="0.25">
      <c r="A7718" s="4" t="s">
        <v>11028</v>
      </c>
      <c r="B7718" s="4" t="s">
        <v>11134</v>
      </c>
      <c r="C7718" s="11" t="s">
        <v>11124</v>
      </c>
      <c r="D7718" t="s">
        <v>10498</v>
      </c>
      <c r="E7718" t="s">
        <v>1</v>
      </c>
      <c r="F7718" s="2">
        <v>36526</v>
      </c>
      <c r="G7718" t="s">
        <v>10494</v>
      </c>
      <c r="H7718" s="3">
        <v>852.15</v>
      </c>
      <c r="I7718" s="3">
        <v>-852.15</v>
      </c>
      <c r="J7718" s="3">
        <v>0</v>
      </c>
    </row>
    <row r="7719" spans="1:10" x14ac:dyDescent="0.25">
      <c r="A7719" s="4" t="s">
        <v>11028</v>
      </c>
      <c r="B7719" s="4" t="s">
        <v>11134</v>
      </c>
      <c r="C7719" s="11" t="s">
        <v>11124</v>
      </c>
      <c r="D7719" t="s">
        <v>10499</v>
      </c>
      <c r="E7719" t="s">
        <v>1</v>
      </c>
      <c r="F7719" s="2">
        <v>36526</v>
      </c>
      <c r="G7719" t="s">
        <v>10494</v>
      </c>
      <c r="H7719" s="3">
        <v>645.57000000000005</v>
      </c>
      <c r="I7719" s="3">
        <v>-645.57000000000005</v>
      </c>
      <c r="J7719" s="3">
        <v>0</v>
      </c>
    </row>
    <row r="7720" spans="1:10" x14ac:dyDescent="0.25">
      <c r="A7720" s="4" t="s">
        <v>11028</v>
      </c>
      <c r="B7720" s="4" t="s">
        <v>11134</v>
      </c>
      <c r="C7720" s="11" t="s">
        <v>11124</v>
      </c>
      <c r="D7720" t="s">
        <v>10500</v>
      </c>
      <c r="E7720" t="s">
        <v>1</v>
      </c>
      <c r="F7720" s="2">
        <v>36526</v>
      </c>
      <c r="G7720" t="s">
        <v>10494</v>
      </c>
      <c r="H7720" s="3">
        <v>1304.05</v>
      </c>
      <c r="I7720" s="3">
        <v>-1304.05</v>
      </c>
      <c r="J7720" s="3">
        <v>0</v>
      </c>
    </row>
    <row r="7721" spans="1:10" x14ac:dyDescent="0.25">
      <c r="A7721" s="4" t="s">
        <v>11028</v>
      </c>
      <c r="B7721" s="4" t="s">
        <v>11134</v>
      </c>
      <c r="C7721" s="11" t="s">
        <v>11124</v>
      </c>
      <c r="D7721" t="s">
        <v>10501</v>
      </c>
      <c r="E7721" t="s">
        <v>1</v>
      </c>
      <c r="F7721" s="2">
        <v>36526</v>
      </c>
      <c r="G7721" t="s">
        <v>10494</v>
      </c>
      <c r="H7721" s="3">
        <v>1304.05</v>
      </c>
      <c r="I7721" s="3">
        <v>-1304.05</v>
      </c>
      <c r="J7721" s="3">
        <v>0</v>
      </c>
    </row>
    <row r="7722" spans="1:10" x14ac:dyDescent="0.25">
      <c r="A7722" s="4" t="s">
        <v>11028</v>
      </c>
      <c r="B7722" s="4" t="s">
        <v>11134</v>
      </c>
      <c r="C7722" s="11" t="s">
        <v>11124</v>
      </c>
      <c r="D7722" t="s">
        <v>10502</v>
      </c>
      <c r="E7722" t="s">
        <v>1</v>
      </c>
      <c r="F7722" s="2">
        <v>36892</v>
      </c>
      <c r="G7722" t="s">
        <v>10503</v>
      </c>
      <c r="H7722" s="3">
        <v>908.96</v>
      </c>
      <c r="I7722" s="3">
        <v>-908.96</v>
      </c>
      <c r="J7722" s="3">
        <v>0</v>
      </c>
    </row>
    <row r="7723" spans="1:10" x14ac:dyDescent="0.25">
      <c r="A7723" s="4" t="s">
        <v>11028</v>
      </c>
      <c r="B7723" s="4" t="s">
        <v>11134</v>
      </c>
      <c r="C7723" s="11" t="s">
        <v>11124</v>
      </c>
      <c r="D7723" t="s">
        <v>10504</v>
      </c>
      <c r="E7723" t="s">
        <v>1</v>
      </c>
      <c r="F7723" s="2">
        <v>36892</v>
      </c>
      <c r="G7723" t="s">
        <v>10505</v>
      </c>
      <c r="H7723" s="3">
        <v>1151.7</v>
      </c>
      <c r="I7723" s="3">
        <v>-1151.7</v>
      </c>
      <c r="J7723" s="3">
        <v>0</v>
      </c>
    </row>
    <row r="7724" spans="1:10" x14ac:dyDescent="0.25">
      <c r="A7724" s="4" t="s">
        <v>11028</v>
      </c>
      <c r="B7724" s="4" t="s">
        <v>11134</v>
      </c>
      <c r="C7724" s="11" t="s">
        <v>11124</v>
      </c>
      <c r="D7724" t="s">
        <v>10506</v>
      </c>
      <c r="E7724" t="s">
        <v>1</v>
      </c>
      <c r="F7724" s="2">
        <v>36892</v>
      </c>
      <c r="G7724" t="s">
        <v>10507</v>
      </c>
      <c r="H7724" s="3">
        <v>416.39</v>
      </c>
      <c r="I7724" s="3">
        <v>-416.39</v>
      </c>
      <c r="J7724" s="3">
        <v>0</v>
      </c>
    </row>
    <row r="7725" spans="1:10" x14ac:dyDescent="0.25">
      <c r="A7725" s="4" t="s">
        <v>11028</v>
      </c>
      <c r="B7725" s="4" t="s">
        <v>11134</v>
      </c>
      <c r="C7725" s="11" t="s">
        <v>11124</v>
      </c>
      <c r="D7725" t="s">
        <v>10508</v>
      </c>
      <c r="E7725" t="s">
        <v>1</v>
      </c>
      <c r="F7725" s="2">
        <v>36892</v>
      </c>
      <c r="G7725" t="s">
        <v>10509</v>
      </c>
      <c r="H7725" s="3">
        <v>20451.689999999999</v>
      </c>
      <c r="I7725" s="3">
        <v>-20451.689999999999</v>
      </c>
      <c r="J7725" s="3">
        <v>0</v>
      </c>
    </row>
    <row r="7726" spans="1:10" x14ac:dyDescent="0.25">
      <c r="A7726" s="4" t="s">
        <v>11028</v>
      </c>
      <c r="B7726" s="4" t="s">
        <v>11134</v>
      </c>
      <c r="C7726" s="11" t="s">
        <v>11124</v>
      </c>
      <c r="D7726" t="s">
        <v>10508</v>
      </c>
      <c r="E7726" t="s">
        <v>7</v>
      </c>
      <c r="F7726" s="2">
        <v>36892</v>
      </c>
      <c r="G7726" t="s">
        <v>10510</v>
      </c>
      <c r="H7726" s="3">
        <v>7596.63</v>
      </c>
      <c r="I7726" s="3">
        <v>-7596.63</v>
      </c>
      <c r="J7726" s="3">
        <v>0</v>
      </c>
    </row>
    <row r="7727" spans="1:10" x14ac:dyDescent="0.25">
      <c r="A7727" s="4" t="s">
        <v>11028</v>
      </c>
      <c r="B7727" s="4" t="s">
        <v>11134</v>
      </c>
      <c r="C7727" s="11" t="s">
        <v>11124</v>
      </c>
      <c r="D7727" t="s">
        <v>10508</v>
      </c>
      <c r="E7727" t="s">
        <v>9</v>
      </c>
      <c r="F7727" s="2">
        <v>36892</v>
      </c>
      <c r="G7727" t="s">
        <v>10511</v>
      </c>
      <c r="H7727" s="3">
        <v>1549.37</v>
      </c>
      <c r="I7727" s="3">
        <v>-1549.37</v>
      </c>
      <c r="J7727" s="3">
        <v>0</v>
      </c>
    </row>
    <row r="7728" spans="1:10" x14ac:dyDescent="0.25">
      <c r="A7728" s="4" t="s">
        <v>11028</v>
      </c>
      <c r="B7728" s="4" t="s">
        <v>11134</v>
      </c>
      <c r="C7728" s="11" t="s">
        <v>11124</v>
      </c>
      <c r="D7728" t="s">
        <v>10512</v>
      </c>
      <c r="E7728" t="s">
        <v>1</v>
      </c>
      <c r="F7728" s="2">
        <v>36892</v>
      </c>
      <c r="G7728" t="s">
        <v>10513</v>
      </c>
      <c r="H7728" s="3">
        <v>1080.94</v>
      </c>
      <c r="I7728" s="3">
        <v>-1080.94</v>
      </c>
      <c r="J7728" s="3">
        <v>0</v>
      </c>
    </row>
    <row r="7729" spans="1:10" x14ac:dyDescent="0.25">
      <c r="A7729" s="4" t="s">
        <v>11028</v>
      </c>
      <c r="B7729" s="4" t="s">
        <v>11134</v>
      </c>
      <c r="C7729" s="11" t="s">
        <v>11124</v>
      </c>
      <c r="D7729" t="s">
        <v>10514</v>
      </c>
      <c r="E7729" t="s">
        <v>1</v>
      </c>
      <c r="F7729" s="2">
        <v>36892</v>
      </c>
      <c r="G7729" t="s">
        <v>10515</v>
      </c>
      <c r="H7729" s="3">
        <v>1349.79</v>
      </c>
      <c r="I7729" s="3">
        <v>-1349.79</v>
      </c>
      <c r="J7729" s="3">
        <v>0</v>
      </c>
    </row>
    <row r="7730" spans="1:10" x14ac:dyDescent="0.25">
      <c r="A7730" s="4" t="s">
        <v>11028</v>
      </c>
      <c r="B7730" s="4" t="s">
        <v>11134</v>
      </c>
      <c r="C7730" s="11" t="s">
        <v>11124</v>
      </c>
      <c r="D7730" t="s">
        <v>10516</v>
      </c>
      <c r="E7730" t="s">
        <v>1</v>
      </c>
      <c r="F7730" s="2">
        <v>36892</v>
      </c>
      <c r="G7730" t="s">
        <v>10517</v>
      </c>
      <c r="H7730" s="3">
        <v>1039.1099999999999</v>
      </c>
      <c r="I7730" s="3">
        <v>-1039.1099999999999</v>
      </c>
      <c r="J7730" s="3">
        <v>0</v>
      </c>
    </row>
    <row r="7731" spans="1:10" x14ac:dyDescent="0.25">
      <c r="A7731" s="4" t="s">
        <v>11028</v>
      </c>
      <c r="B7731" s="4" t="s">
        <v>11134</v>
      </c>
      <c r="C7731" s="11" t="s">
        <v>11124</v>
      </c>
      <c r="D7731" t="s">
        <v>10518</v>
      </c>
      <c r="E7731" t="s">
        <v>1</v>
      </c>
      <c r="F7731" s="2">
        <v>36892</v>
      </c>
      <c r="G7731" t="s">
        <v>10519</v>
      </c>
      <c r="H7731" s="3">
        <v>1465.19</v>
      </c>
      <c r="I7731" s="3">
        <v>-1465.19</v>
      </c>
      <c r="J7731" s="3">
        <v>0</v>
      </c>
    </row>
    <row r="7732" spans="1:10" x14ac:dyDescent="0.25">
      <c r="A7732" s="4" t="s">
        <v>11028</v>
      </c>
      <c r="B7732" s="4" t="s">
        <v>11134</v>
      </c>
      <c r="C7732" s="11" t="s">
        <v>11124</v>
      </c>
      <c r="D7732" t="s">
        <v>10520</v>
      </c>
      <c r="E7732" t="s">
        <v>1</v>
      </c>
      <c r="F7732" s="2">
        <v>36892</v>
      </c>
      <c r="G7732" t="s">
        <v>10521</v>
      </c>
      <c r="H7732" s="3">
        <v>1465.19</v>
      </c>
      <c r="I7732" s="3">
        <v>-1465.19</v>
      </c>
      <c r="J7732" s="3">
        <v>0</v>
      </c>
    </row>
    <row r="7733" spans="1:10" x14ac:dyDescent="0.25">
      <c r="A7733" s="4" t="s">
        <v>11028</v>
      </c>
      <c r="B7733" s="4" t="s">
        <v>11134</v>
      </c>
      <c r="C7733" s="11" t="s">
        <v>11124</v>
      </c>
      <c r="D7733" t="s">
        <v>10522</v>
      </c>
      <c r="E7733" t="s">
        <v>1</v>
      </c>
      <c r="F7733" s="2">
        <v>36892</v>
      </c>
      <c r="G7733" t="s">
        <v>10523</v>
      </c>
      <c r="H7733" s="3">
        <v>1050.99</v>
      </c>
      <c r="I7733" s="3">
        <v>-1050.99</v>
      </c>
      <c r="J7733" s="3">
        <v>0</v>
      </c>
    </row>
    <row r="7734" spans="1:10" x14ac:dyDescent="0.25">
      <c r="A7734" s="4" t="s">
        <v>11028</v>
      </c>
      <c r="B7734" s="4" t="s">
        <v>11134</v>
      </c>
      <c r="C7734" s="11" t="s">
        <v>11124</v>
      </c>
      <c r="D7734" t="s">
        <v>10524</v>
      </c>
      <c r="E7734" t="s">
        <v>1</v>
      </c>
      <c r="F7734" s="2">
        <v>36892</v>
      </c>
      <c r="G7734" t="s">
        <v>10525</v>
      </c>
      <c r="H7734" s="3">
        <v>1150.4100000000001</v>
      </c>
      <c r="I7734" s="3">
        <v>-1150.4100000000001</v>
      </c>
      <c r="J7734" s="3">
        <v>0</v>
      </c>
    </row>
    <row r="7735" spans="1:10" x14ac:dyDescent="0.25">
      <c r="A7735" s="4" t="s">
        <v>11028</v>
      </c>
      <c r="B7735" s="4" t="s">
        <v>11134</v>
      </c>
      <c r="C7735" s="11" t="s">
        <v>11124</v>
      </c>
      <c r="D7735" t="s">
        <v>10526</v>
      </c>
      <c r="E7735" t="s">
        <v>1</v>
      </c>
      <c r="F7735" s="2">
        <v>36892</v>
      </c>
      <c r="G7735" t="s">
        <v>10525</v>
      </c>
      <c r="H7735" s="3">
        <v>1150.4100000000001</v>
      </c>
      <c r="I7735" s="3">
        <v>-1150.4100000000001</v>
      </c>
      <c r="J7735" s="3">
        <v>0</v>
      </c>
    </row>
    <row r="7736" spans="1:10" x14ac:dyDescent="0.25">
      <c r="A7736" s="4" t="s">
        <v>11028</v>
      </c>
      <c r="B7736" s="4" t="s">
        <v>11134</v>
      </c>
      <c r="C7736" s="11" t="s">
        <v>11124</v>
      </c>
      <c r="D7736" t="s">
        <v>10527</v>
      </c>
      <c r="E7736" t="s">
        <v>1</v>
      </c>
      <c r="F7736" s="2">
        <v>36892</v>
      </c>
      <c r="G7736" t="s">
        <v>10528</v>
      </c>
      <c r="H7736" s="3">
        <v>981.27</v>
      </c>
      <c r="I7736" s="3">
        <v>-981.27</v>
      </c>
      <c r="J7736" s="3">
        <v>0</v>
      </c>
    </row>
    <row r="7737" spans="1:10" x14ac:dyDescent="0.25">
      <c r="A7737" s="4" t="s">
        <v>11028</v>
      </c>
      <c r="B7737" s="4" t="s">
        <v>11134</v>
      </c>
      <c r="C7737" s="11" t="s">
        <v>11124</v>
      </c>
      <c r="D7737" t="s">
        <v>10529</v>
      </c>
      <c r="E7737" t="s">
        <v>1</v>
      </c>
      <c r="F7737" s="2">
        <v>36892</v>
      </c>
      <c r="G7737" t="s">
        <v>10525</v>
      </c>
      <c r="H7737" s="3">
        <v>723.04</v>
      </c>
      <c r="I7737" s="3">
        <v>-723.04</v>
      </c>
      <c r="J7737" s="3">
        <v>0</v>
      </c>
    </row>
    <row r="7738" spans="1:10" x14ac:dyDescent="0.25">
      <c r="A7738" s="4" t="s">
        <v>11028</v>
      </c>
      <c r="B7738" s="4" t="s">
        <v>11134</v>
      </c>
      <c r="C7738" s="11" t="s">
        <v>11124</v>
      </c>
      <c r="D7738" t="s">
        <v>10530</v>
      </c>
      <c r="E7738" t="s">
        <v>1</v>
      </c>
      <c r="F7738" s="2">
        <v>36892</v>
      </c>
      <c r="G7738" t="s">
        <v>10531</v>
      </c>
      <c r="H7738" s="3">
        <v>2154.4299999999998</v>
      </c>
      <c r="I7738" s="3">
        <v>-2154.4299999999998</v>
      </c>
      <c r="J7738" s="3">
        <v>0</v>
      </c>
    </row>
    <row r="7739" spans="1:10" x14ac:dyDescent="0.25">
      <c r="A7739" s="4" t="s">
        <v>11028</v>
      </c>
      <c r="B7739" s="4" t="s">
        <v>11134</v>
      </c>
      <c r="C7739" s="11" t="s">
        <v>11124</v>
      </c>
      <c r="D7739" t="s">
        <v>10532</v>
      </c>
      <c r="E7739" t="s">
        <v>1</v>
      </c>
      <c r="F7739" s="2">
        <v>37257</v>
      </c>
      <c r="G7739" t="s">
        <v>10533</v>
      </c>
      <c r="H7739" s="3">
        <v>948.25</v>
      </c>
      <c r="I7739" s="3">
        <v>-948.25</v>
      </c>
      <c r="J7739" s="3">
        <v>0</v>
      </c>
    </row>
    <row r="7740" spans="1:10" x14ac:dyDescent="0.25">
      <c r="A7740" s="4" t="s">
        <v>11028</v>
      </c>
      <c r="B7740" s="4" t="s">
        <v>11134</v>
      </c>
      <c r="C7740" s="11" t="s">
        <v>11124</v>
      </c>
      <c r="D7740" t="s">
        <v>10534</v>
      </c>
      <c r="E7740" t="s">
        <v>1</v>
      </c>
      <c r="F7740" s="2">
        <v>37257</v>
      </c>
      <c r="G7740" t="s">
        <v>10535</v>
      </c>
      <c r="H7740" s="3">
        <v>930.27</v>
      </c>
      <c r="I7740" s="3">
        <v>-930.27</v>
      </c>
      <c r="J7740" s="3">
        <v>0</v>
      </c>
    </row>
    <row r="7741" spans="1:10" x14ac:dyDescent="0.25">
      <c r="A7741" s="4" t="s">
        <v>11028</v>
      </c>
      <c r="B7741" s="4" t="s">
        <v>11134</v>
      </c>
      <c r="C7741" s="11" t="s">
        <v>11124</v>
      </c>
      <c r="D7741" t="s">
        <v>10536</v>
      </c>
      <c r="E7741" t="s">
        <v>1</v>
      </c>
      <c r="F7741" s="2">
        <v>37257</v>
      </c>
      <c r="G7741" t="s">
        <v>10537</v>
      </c>
      <c r="H7741" s="3">
        <v>1276</v>
      </c>
      <c r="I7741" s="3">
        <v>-1276</v>
      </c>
      <c r="J7741" s="3">
        <v>0</v>
      </c>
    </row>
    <row r="7742" spans="1:10" x14ac:dyDescent="0.25">
      <c r="A7742" s="4" t="s">
        <v>11028</v>
      </c>
      <c r="B7742" s="4" t="s">
        <v>11134</v>
      </c>
      <c r="C7742" s="11" t="s">
        <v>11124</v>
      </c>
      <c r="D7742" t="s">
        <v>10538</v>
      </c>
      <c r="E7742" t="s">
        <v>1</v>
      </c>
      <c r="F7742" s="2">
        <v>37257</v>
      </c>
      <c r="G7742" t="s">
        <v>10539</v>
      </c>
      <c r="H7742" s="3">
        <v>2400</v>
      </c>
      <c r="I7742" s="3">
        <v>-2400</v>
      </c>
      <c r="J7742" s="3">
        <v>0</v>
      </c>
    </row>
    <row r="7743" spans="1:10" x14ac:dyDescent="0.25">
      <c r="A7743" s="4" t="s">
        <v>11028</v>
      </c>
      <c r="B7743" s="4" t="s">
        <v>11134</v>
      </c>
      <c r="C7743" s="11" t="s">
        <v>11124</v>
      </c>
      <c r="D7743" t="s">
        <v>10540</v>
      </c>
      <c r="E7743" t="s">
        <v>1</v>
      </c>
      <c r="F7743" s="2">
        <v>37257</v>
      </c>
      <c r="G7743" t="s">
        <v>10541</v>
      </c>
      <c r="H7743" s="3">
        <v>1549.05</v>
      </c>
      <c r="I7743" s="3">
        <v>-1549.05</v>
      </c>
      <c r="J7743" s="3">
        <v>0</v>
      </c>
    </row>
    <row r="7744" spans="1:10" x14ac:dyDescent="0.25">
      <c r="A7744" s="4" t="s">
        <v>11028</v>
      </c>
      <c r="B7744" s="4" t="s">
        <v>11134</v>
      </c>
      <c r="C7744" s="11" t="s">
        <v>11124</v>
      </c>
      <c r="D7744" t="s">
        <v>10542</v>
      </c>
      <c r="E7744" t="s">
        <v>1</v>
      </c>
      <c r="F7744" s="2">
        <v>37257</v>
      </c>
      <c r="G7744" t="s">
        <v>10541</v>
      </c>
      <c r="H7744" s="3">
        <v>1549.05</v>
      </c>
      <c r="I7744" s="3">
        <v>-1549.05</v>
      </c>
      <c r="J7744" s="3">
        <v>0</v>
      </c>
    </row>
    <row r="7745" spans="1:10" x14ac:dyDescent="0.25">
      <c r="A7745" s="4" t="s">
        <v>11028</v>
      </c>
      <c r="B7745" s="4" t="s">
        <v>11134</v>
      </c>
      <c r="C7745" s="11" t="s">
        <v>11124</v>
      </c>
      <c r="D7745" t="s">
        <v>10543</v>
      </c>
      <c r="E7745" t="s">
        <v>1</v>
      </c>
      <c r="F7745" s="2">
        <v>37257</v>
      </c>
      <c r="G7745" t="s">
        <v>10541</v>
      </c>
      <c r="H7745" s="3">
        <v>1549.05</v>
      </c>
      <c r="I7745" s="3">
        <v>-1549.05</v>
      </c>
      <c r="J7745" s="3">
        <v>0</v>
      </c>
    </row>
    <row r="7746" spans="1:10" x14ac:dyDescent="0.25">
      <c r="A7746" s="4" t="s">
        <v>11028</v>
      </c>
      <c r="B7746" s="4" t="s">
        <v>11134</v>
      </c>
      <c r="C7746" s="11" t="s">
        <v>11124</v>
      </c>
      <c r="D7746" t="s">
        <v>10544</v>
      </c>
      <c r="E7746" t="s">
        <v>1</v>
      </c>
      <c r="F7746" s="2">
        <v>37257</v>
      </c>
      <c r="G7746" t="s">
        <v>10541</v>
      </c>
      <c r="H7746" s="3">
        <v>1549.05</v>
      </c>
      <c r="I7746" s="3">
        <v>-1549.05</v>
      </c>
      <c r="J7746" s="3">
        <v>0</v>
      </c>
    </row>
    <row r="7747" spans="1:10" x14ac:dyDescent="0.25">
      <c r="A7747" s="4" t="s">
        <v>11028</v>
      </c>
      <c r="B7747" s="4" t="s">
        <v>11134</v>
      </c>
      <c r="C7747" s="11" t="s">
        <v>11124</v>
      </c>
      <c r="D7747" t="s">
        <v>10545</v>
      </c>
      <c r="E7747" t="s">
        <v>1</v>
      </c>
      <c r="F7747" s="2">
        <v>37257</v>
      </c>
      <c r="G7747" t="s">
        <v>10546</v>
      </c>
      <c r="H7747" s="3">
        <v>930.27</v>
      </c>
      <c r="I7747" s="3">
        <v>-930.27</v>
      </c>
      <c r="J7747" s="3">
        <v>0</v>
      </c>
    </row>
    <row r="7748" spans="1:10" x14ac:dyDescent="0.25">
      <c r="A7748" s="4" t="s">
        <v>11028</v>
      </c>
      <c r="B7748" s="4" t="s">
        <v>11134</v>
      </c>
      <c r="C7748" s="11" t="s">
        <v>11124</v>
      </c>
      <c r="D7748" t="s">
        <v>10547</v>
      </c>
      <c r="E7748" t="s">
        <v>1</v>
      </c>
      <c r="F7748" s="2">
        <v>37257</v>
      </c>
      <c r="G7748" t="s">
        <v>10548</v>
      </c>
      <c r="H7748" s="3">
        <v>2077</v>
      </c>
      <c r="I7748" s="3">
        <v>-2077</v>
      </c>
      <c r="J7748" s="3">
        <v>0</v>
      </c>
    </row>
    <row r="7749" spans="1:10" x14ac:dyDescent="0.25">
      <c r="A7749" s="4" t="s">
        <v>11028</v>
      </c>
      <c r="B7749" s="4" t="s">
        <v>11134</v>
      </c>
      <c r="C7749" s="11" t="s">
        <v>11124</v>
      </c>
      <c r="D7749" t="s">
        <v>10549</v>
      </c>
      <c r="E7749" t="s">
        <v>1</v>
      </c>
      <c r="F7749" s="2">
        <v>37257</v>
      </c>
      <c r="G7749" t="s">
        <v>10550</v>
      </c>
      <c r="H7749" s="3">
        <v>813</v>
      </c>
      <c r="I7749" s="3">
        <v>-813</v>
      </c>
      <c r="J7749" s="3">
        <v>0</v>
      </c>
    </row>
    <row r="7750" spans="1:10" x14ac:dyDescent="0.25">
      <c r="A7750" s="4" t="s">
        <v>11028</v>
      </c>
      <c r="B7750" s="4" t="s">
        <v>11134</v>
      </c>
      <c r="C7750" s="11" t="s">
        <v>11124</v>
      </c>
      <c r="D7750" t="s">
        <v>10551</v>
      </c>
      <c r="E7750" t="s">
        <v>1</v>
      </c>
      <c r="F7750" s="2">
        <v>37257</v>
      </c>
      <c r="G7750" t="s">
        <v>10552</v>
      </c>
      <c r="H7750" s="3">
        <v>1098</v>
      </c>
      <c r="I7750" s="3">
        <v>-1098</v>
      </c>
      <c r="J7750" s="3">
        <v>0</v>
      </c>
    </row>
    <row r="7751" spans="1:10" x14ac:dyDescent="0.25">
      <c r="A7751" s="4" t="s">
        <v>11028</v>
      </c>
      <c r="B7751" s="4" t="s">
        <v>11134</v>
      </c>
      <c r="C7751" s="11" t="s">
        <v>11124</v>
      </c>
      <c r="D7751" t="s">
        <v>10551</v>
      </c>
      <c r="E7751" t="s">
        <v>7</v>
      </c>
      <c r="F7751" s="2">
        <v>37257</v>
      </c>
      <c r="G7751" t="s">
        <v>10553</v>
      </c>
      <c r="H7751" s="3">
        <v>715</v>
      </c>
      <c r="I7751" s="3">
        <v>-715</v>
      </c>
      <c r="J7751" s="3">
        <v>0</v>
      </c>
    </row>
    <row r="7752" spans="1:10" x14ac:dyDescent="0.25">
      <c r="A7752" s="4" t="s">
        <v>11028</v>
      </c>
      <c r="B7752" s="4" t="s">
        <v>11134</v>
      </c>
      <c r="C7752" s="11" t="s">
        <v>11124</v>
      </c>
      <c r="D7752" t="s">
        <v>10554</v>
      </c>
      <c r="E7752" t="s">
        <v>1</v>
      </c>
      <c r="F7752" s="2">
        <v>37257</v>
      </c>
      <c r="G7752" t="s">
        <v>10555</v>
      </c>
      <c r="H7752" s="3">
        <v>1813.99</v>
      </c>
      <c r="I7752" s="3">
        <v>-1813.99</v>
      </c>
      <c r="J7752" s="3">
        <v>0</v>
      </c>
    </row>
    <row r="7753" spans="1:10" x14ac:dyDescent="0.25">
      <c r="A7753" s="4" t="s">
        <v>11028</v>
      </c>
      <c r="B7753" s="4" t="s">
        <v>11134</v>
      </c>
      <c r="C7753" s="11" t="s">
        <v>11124</v>
      </c>
      <c r="D7753" t="s">
        <v>10556</v>
      </c>
      <c r="E7753" t="s">
        <v>1</v>
      </c>
      <c r="F7753" s="2">
        <v>37622</v>
      </c>
      <c r="G7753" t="s">
        <v>10557</v>
      </c>
      <c r="H7753" s="3">
        <v>1000</v>
      </c>
      <c r="I7753" s="3">
        <v>-1000</v>
      </c>
      <c r="J7753" s="3">
        <v>0</v>
      </c>
    </row>
    <row r="7754" spans="1:10" x14ac:dyDescent="0.25">
      <c r="A7754" s="4" t="s">
        <v>11028</v>
      </c>
      <c r="B7754" s="4" t="s">
        <v>11134</v>
      </c>
      <c r="C7754" s="11" t="s">
        <v>11124</v>
      </c>
      <c r="D7754" t="s">
        <v>10558</v>
      </c>
      <c r="E7754" t="s">
        <v>1</v>
      </c>
      <c r="F7754" s="2">
        <v>37622</v>
      </c>
      <c r="G7754" t="s">
        <v>10559</v>
      </c>
      <c r="H7754" s="3">
        <v>10863</v>
      </c>
      <c r="I7754" s="3">
        <v>-10863</v>
      </c>
      <c r="J7754" s="3">
        <v>0</v>
      </c>
    </row>
    <row r="7755" spans="1:10" x14ac:dyDescent="0.25">
      <c r="A7755" s="4" t="s">
        <v>11028</v>
      </c>
      <c r="B7755" s="4" t="s">
        <v>11134</v>
      </c>
      <c r="C7755" s="11" t="s">
        <v>11124</v>
      </c>
      <c r="D7755" t="s">
        <v>10558</v>
      </c>
      <c r="E7755" t="s">
        <v>7</v>
      </c>
      <c r="F7755" s="2">
        <v>37622</v>
      </c>
      <c r="G7755" t="s">
        <v>10560</v>
      </c>
      <c r="H7755" s="3">
        <v>5300</v>
      </c>
      <c r="I7755" s="3">
        <v>-5300</v>
      </c>
      <c r="J7755" s="3">
        <v>0</v>
      </c>
    </row>
    <row r="7756" spans="1:10" x14ac:dyDescent="0.25">
      <c r="A7756" s="4" t="s">
        <v>11028</v>
      </c>
      <c r="B7756" s="4" t="s">
        <v>11134</v>
      </c>
      <c r="C7756" s="11" t="s">
        <v>11124</v>
      </c>
      <c r="D7756" t="s">
        <v>10558</v>
      </c>
      <c r="E7756" t="s">
        <v>9</v>
      </c>
      <c r="F7756" s="2">
        <v>38926</v>
      </c>
      <c r="G7756" t="s">
        <v>10561</v>
      </c>
      <c r="H7756" s="3">
        <v>5430</v>
      </c>
      <c r="I7756" s="3">
        <v>-5430</v>
      </c>
      <c r="J7756" s="3">
        <v>0</v>
      </c>
    </row>
    <row r="7757" spans="1:10" x14ac:dyDescent="0.25">
      <c r="A7757" s="4" t="s">
        <v>11028</v>
      </c>
      <c r="B7757" s="4" t="s">
        <v>11134</v>
      </c>
      <c r="C7757" s="11" t="s">
        <v>11124</v>
      </c>
      <c r="D7757" t="s">
        <v>10562</v>
      </c>
      <c r="E7757" t="s">
        <v>1</v>
      </c>
      <c r="F7757" s="2">
        <v>37622</v>
      </c>
      <c r="G7757" t="s">
        <v>10563</v>
      </c>
      <c r="H7757" s="3">
        <v>1881</v>
      </c>
      <c r="I7757" s="3">
        <v>-1881</v>
      </c>
      <c r="J7757" s="3">
        <v>0</v>
      </c>
    </row>
    <row r="7758" spans="1:10" x14ac:dyDescent="0.25">
      <c r="A7758" s="4" t="s">
        <v>11028</v>
      </c>
      <c r="B7758" s="4" t="s">
        <v>11134</v>
      </c>
      <c r="C7758" s="11" t="s">
        <v>11124</v>
      </c>
      <c r="D7758" t="s">
        <v>10564</v>
      </c>
      <c r="E7758" t="s">
        <v>1</v>
      </c>
      <c r="F7758" s="2">
        <v>37622</v>
      </c>
      <c r="G7758" t="s">
        <v>10565</v>
      </c>
      <c r="H7758" s="3">
        <v>400</v>
      </c>
      <c r="I7758" s="3">
        <v>-400</v>
      </c>
      <c r="J7758" s="3">
        <v>0</v>
      </c>
    </row>
    <row r="7759" spans="1:10" x14ac:dyDescent="0.25">
      <c r="A7759" s="4" t="s">
        <v>11028</v>
      </c>
      <c r="B7759" s="4" t="s">
        <v>11134</v>
      </c>
      <c r="C7759" s="11" t="s">
        <v>11124</v>
      </c>
      <c r="D7759" t="s">
        <v>10564</v>
      </c>
      <c r="E7759" t="s">
        <v>7</v>
      </c>
      <c r="F7759" s="2">
        <v>37622</v>
      </c>
      <c r="G7759" t="s">
        <v>10566</v>
      </c>
      <c r="H7759" s="3">
        <v>8441.7999999999993</v>
      </c>
      <c r="I7759" s="3">
        <v>-8441.7999999999993</v>
      </c>
      <c r="J7759" s="3">
        <v>0</v>
      </c>
    </row>
    <row r="7760" spans="1:10" x14ac:dyDescent="0.25">
      <c r="A7760" s="4" t="s">
        <v>11028</v>
      </c>
      <c r="B7760" s="4" t="s">
        <v>11134</v>
      </c>
      <c r="C7760" s="11" t="s">
        <v>11124</v>
      </c>
      <c r="D7760" t="s">
        <v>10564</v>
      </c>
      <c r="E7760" t="s">
        <v>9</v>
      </c>
      <c r="F7760" s="2">
        <v>38107</v>
      </c>
      <c r="G7760" t="s">
        <v>10567</v>
      </c>
      <c r="H7760" s="3">
        <v>5070.57</v>
      </c>
      <c r="I7760" s="3">
        <v>-5070.57</v>
      </c>
      <c r="J7760" s="3">
        <v>0</v>
      </c>
    </row>
    <row r="7761" spans="1:10" x14ac:dyDescent="0.25">
      <c r="A7761" s="4" t="s">
        <v>11028</v>
      </c>
      <c r="B7761" s="4" t="s">
        <v>11134</v>
      </c>
      <c r="C7761" s="11" t="s">
        <v>11124</v>
      </c>
      <c r="D7761" t="s">
        <v>10568</v>
      </c>
      <c r="E7761" t="s">
        <v>1</v>
      </c>
      <c r="F7761" s="2">
        <v>37622</v>
      </c>
      <c r="G7761" t="s">
        <v>10569</v>
      </c>
      <c r="H7761" s="3">
        <v>914</v>
      </c>
      <c r="I7761" s="3">
        <v>-914</v>
      </c>
      <c r="J7761" s="3">
        <v>0</v>
      </c>
    </row>
    <row r="7762" spans="1:10" x14ac:dyDescent="0.25">
      <c r="A7762" s="4" t="s">
        <v>11028</v>
      </c>
      <c r="B7762" s="4" t="s">
        <v>11134</v>
      </c>
      <c r="C7762" s="11" t="s">
        <v>11124</v>
      </c>
      <c r="D7762" t="s">
        <v>10570</v>
      </c>
      <c r="E7762" t="s">
        <v>1</v>
      </c>
      <c r="F7762" s="2">
        <v>37622</v>
      </c>
      <c r="G7762" t="s">
        <v>10571</v>
      </c>
      <c r="H7762" s="3">
        <v>1380</v>
      </c>
      <c r="I7762" s="3">
        <v>-1380</v>
      </c>
      <c r="J7762" s="3">
        <v>0</v>
      </c>
    </row>
    <row r="7763" spans="1:10" x14ac:dyDescent="0.25">
      <c r="A7763" s="4" t="s">
        <v>11028</v>
      </c>
      <c r="B7763" s="4" t="s">
        <v>11134</v>
      </c>
      <c r="C7763" s="11" t="s">
        <v>11124</v>
      </c>
      <c r="D7763" t="s">
        <v>10572</v>
      </c>
      <c r="E7763" t="s">
        <v>1</v>
      </c>
      <c r="F7763" s="2">
        <v>37622</v>
      </c>
      <c r="G7763" t="s">
        <v>10573</v>
      </c>
      <c r="H7763" s="3">
        <v>1300</v>
      </c>
      <c r="I7763" s="3">
        <v>-1300</v>
      </c>
      <c r="J7763" s="3">
        <v>0</v>
      </c>
    </row>
    <row r="7764" spans="1:10" x14ac:dyDescent="0.25">
      <c r="A7764" s="4" t="s">
        <v>11028</v>
      </c>
      <c r="B7764" s="4" t="s">
        <v>11134</v>
      </c>
      <c r="C7764" s="11" t="s">
        <v>11124</v>
      </c>
      <c r="D7764" t="s">
        <v>10574</v>
      </c>
      <c r="E7764" t="s">
        <v>1</v>
      </c>
      <c r="F7764" s="2">
        <v>37622</v>
      </c>
      <c r="G7764" t="s">
        <v>10575</v>
      </c>
      <c r="H7764" s="3">
        <v>1138</v>
      </c>
      <c r="I7764" s="3">
        <v>-1138</v>
      </c>
      <c r="J7764" s="3">
        <v>0</v>
      </c>
    </row>
    <row r="7765" spans="1:10" x14ac:dyDescent="0.25">
      <c r="A7765" s="4" t="s">
        <v>11028</v>
      </c>
      <c r="B7765" s="4" t="s">
        <v>11134</v>
      </c>
      <c r="C7765" s="11" t="s">
        <v>11124</v>
      </c>
      <c r="D7765" t="s">
        <v>10576</v>
      </c>
      <c r="E7765" t="s">
        <v>1</v>
      </c>
      <c r="F7765" s="2">
        <v>37622</v>
      </c>
      <c r="G7765" t="s">
        <v>10577</v>
      </c>
      <c r="H7765" s="3">
        <v>903</v>
      </c>
      <c r="I7765" s="3">
        <v>-903</v>
      </c>
      <c r="J7765" s="3">
        <v>0</v>
      </c>
    </row>
    <row r="7766" spans="1:10" x14ac:dyDescent="0.25">
      <c r="A7766" s="4" t="s">
        <v>11028</v>
      </c>
      <c r="B7766" s="4" t="s">
        <v>11134</v>
      </c>
      <c r="C7766" s="11" t="s">
        <v>11124</v>
      </c>
      <c r="D7766" t="s">
        <v>10578</v>
      </c>
      <c r="E7766" t="s">
        <v>1</v>
      </c>
      <c r="F7766" s="2">
        <v>37622</v>
      </c>
      <c r="G7766" t="s">
        <v>10579</v>
      </c>
      <c r="H7766" s="3">
        <v>790</v>
      </c>
      <c r="I7766" s="3">
        <v>-790</v>
      </c>
      <c r="J7766" s="3">
        <v>0</v>
      </c>
    </row>
    <row r="7767" spans="1:10" x14ac:dyDescent="0.25">
      <c r="A7767" s="4" t="s">
        <v>11028</v>
      </c>
      <c r="B7767" s="4" t="s">
        <v>11134</v>
      </c>
      <c r="C7767" s="11" t="s">
        <v>11124</v>
      </c>
      <c r="D7767" t="s">
        <v>10580</v>
      </c>
      <c r="E7767" t="s">
        <v>1</v>
      </c>
      <c r="F7767" s="2">
        <v>37622</v>
      </c>
      <c r="G7767" t="s">
        <v>10581</v>
      </c>
      <c r="H7767" s="3">
        <v>2526</v>
      </c>
      <c r="I7767" s="3">
        <v>-2526</v>
      </c>
      <c r="J7767" s="3">
        <v>0</v>
      </c>
    </row>
    <row r="7768" spans="1:10" x14ac:dyDescent="0.25">
      <c r="A7768" s="4" t="s">
        <v>11028</v>
      </c>
      <c r="B7768" s="4" t="s">
        <v>11134</v>
      </c>
      <c r="C7768" s="11" t="s">
        <v>11124</v>
      </c>
      <c r="D7768" t="s">
        <v>10582</v>
      </c>
      <c r="E7768" t="s">
        <v>1</v>
      </c>
      <c r="F7768" s="2">
        <v>37622</v>
      </c>
      <c r="G7768" t="s">
        <v>10583</v>
      </c>
      <c r="H7768" s="3">
        <v>530</v>
      </c>
      <c r="I7768" s="3">
        <v>-530</v>
      </c>
      <c r="J7768" s="3">
        <v>0</v>
      </c>
    </row>
    <row r="7769" spans="1:10" x14ac:dyDescent="0.25">
      <c r="A7769" s="4" t="s">
        <v>11028</v>
      </c>
      <c r="B7769" s="4" t="s">
        <v>11134</v>
      </c>
      <c r="C7769" s="11" t="s">
        <v>11124</v>
      </c>
      <c r="D7769" t="s">
        <v>10584</v>
      </c>
      <c r="E7769" t="s">
        <v>1</v>
      </c>
      <c r="F7769" s="2">
        <v>37622</v>
      </c>
      <c r="G7769" t="s">
        <v>10585</v>
      </c>
      <c r="H7769" s="3">
        <v>680</v>
      </c>
      <c r="I7769" s="3">
        <v>-680</v>
      </c>
      <c r="J7769" s="3">
        <v>0</v>
      </c>
    </row>
    <row r="7770" spans="1:10" x14ac:dyDescent="0.25">
      <c r="A7770" s="4" t="s">
        <v>11028</v>
      </c>
      <c r="B7770" s="4" t="s">
        <v>11134</v>
      </c>
      <c r="C7770" s="11" t="s">
        <v>11124</v>
      </c>
      <c r="D7770" t="s">
        <v>10586</v>
      </c>
      <c r="E7770" t="s">
        <v>1</v>
      </c>
      <c r="F7770" s="2">
        <v>38017</v>
      </c>
      <c r="G7770" t="s">
        <v>10587</v>
      </c>
      <c r="H7770" s="3">
        <v>990</v>
      </c>
      <c r="I7770" s="3">
        <v>-990</v>
      </c>
      <c r="J7770" s="3">
        <v>0</v>
      </c>
    </row>
    <row r="7771" spans="1:10" x14ac:dyDescent="0.25">
      <c r="A7771" s="4" t="s">
        <v>11028</v>
      </c>
      <c r="B7771" s="4" t="s">
        <v>11134</v>
      </c>
      <c r="C7771" s="11" t="s">
        <v>11124</v>
      </c>
      <c r="D7771" t="s">
        <v>10588</v>
      </c>
      <c r="E7771" t="s">
        <v>1</v>
      </c>
      <c r="F7771" s="2">
        <v>38037</v>
      </c>
      <c r="G7771" t="s">
        <v>10589</v>
      </c>
      <c r="H7771" s="3">
        <v>1010</v>
      </c>
      <c r="I7771" s="3">
        <v>-1010</v>
      </c>
      <c r="J7771" s="3">
        <v>0</v>
      </c>
    </row>
    <row r="7772" spans="1:10" x14ac:dyDescent="0.25">
      <c r="A7772" s="4" t="s">
        <v>11028</v>
      </c>
      <c r="B7772" s="4" t="s">
        <v>11134</v>
      </c>
      <c r="C7772" s="11" t="s">
        <v>11124</v>
      </c>
      <c r="D7772" t="s">
        <v>10590</v>
      </c>
      <c r="E7772" t="s">
        <v>1</v>
      </c>
      <c r="F7772" s="2">
        <v>38044</v>
      </c>
      <c r="G7772" t="s">
        <v>10591</v>
      </c>
      <c r="H7772" s="3">
        <v>390</v>
      </c>
      <c r="I7772" s="3">
        <v>-390</v>
      </c>
      <c r="J7772" s="3">
        <v>0</v>
      </c>
    </row>
    <row r="7773" spans="1:10" x14ac:dyDescent="0.25">
      <c r="A7773" s="4" t="s">
        <v>11028</v>
      </c>
      <c r="B7773" s="4" t="s">
        <v>11134</v>
      </c>
      <c r="C7773" s="11" t="s">
        <v>11124</v>
      </c>
      <c r="D7773" t="s">
        <v>10592</v>
      </c>
      <c r="E7773" t="s">
        <v>1</v>
      </c>
      <c r="F7773" s="2">
        <v>38107</v>
      </c>
      <c r="G7773" t="s">
        <v>10593</v>
      </c>
      <c r="H7773" s="3">
        <v>12498.26</v>
      </c>
      <c r="I7773" s="3">
        <v>-12498.26</v>
      </c>
      <c r="J7773" s="3">
        <v>0</v>
      </c>
    </row>
    <row r="7774" spans="1:10" x14ac:dyDescent="0.25">
      <c r="A7774" s="4" t="s">
        <v>11028</v>
      </c>
      <c r="B7774" s="4" t="s">
        <v>11134</v>
      </c>
      <c r="C7774" s="11" t="s">
        <v>11124</v>
      </c>
      <c r="D7774" t="s">
        <v>10594</v>
      </c>
      <c r="E7774" t="s">
        <v>1</v>
      </c>
      <c r="F7774" s="2">
        <v>38138</v>
      </c>
      <c r="G7774" t="s">
        <v>10595</v>
      </c>
      <c r="H7774" s="3">
        <v>5544</v>
      </c>
      <c r="I7774" s="3">
        <v>-5544</v>
      </c>
      <c r="J7774" s="3">
        <v>0</v>
      </c>
    </row>
    <row r="7775" spans="1:10" x14ac:dyDescent="0.25">
      <c r="A7775" s="4" t="s">
        <v>11028</v>
      </c>
      <c r="B7775" s="4" t="s">
        <v>11134</v>
      </c>
      <c r="C7775" s="11" t="s">
        <v>11124</v>
      </c>
      <c r="D7775" t="s">
        <v>10596</v>
      </c>
      <c r="E7775" t="s">
        <v>1</v>
      </c>
      <c r="F7775" s="2">
        <v>38138</v>
      </c>
      <c r="G7775" t="s">
        <v>10597</v>
      </c>
      <c r="H7775" s="3">
        <v>4156</v>
      </c>
      <c r="I7775" s="3">
        <v>-4156</v>
      </c>
      <c r="J7775" s="3">
        <v>0</v>
      </c>
    </row>
    <row r="7776" spans="1:10" x14ac:dyDescent="0.25">
      <c r="A7776" s="4" t="s">
        <v>11028</v>
      </c>
      <c r="B7776" s="4" t="s">
        <v>11134</v>
      </c>
      <c r="C7776" s="11" t="s">
        <v>11124</v>
      </c>
      <c r="D7776" t="s">
        <v>10598</v>
      </c>
      <c r="E7776" t="s">
        <v>1</v>
      </c>
      <c r="F7776" s="2">
        <v>38159</v>
      </c>
      <c r="G7776" t="s">
        <v>10599</v>
      </c>
      <c r="H7776" s="3">
        <v>350</v>
      </c>
      <c r="I7776" s="3">
        <v>-350</v>
      </c>
      <c r="J7776" s="3">
        <v>0</v>
      </c>
    </row>
    <row r="7777" spans="1:10" x14ac:dyDescent="0.25">
      <c r="A7777" s="4" t="s">
        <v>11028</v>
      </c>
      <c r="B7777" s="4" t="s">
        <v>11134</v>
      </c>
      <c r="C7777" s="11" t="s">
        <v>11124</v>
      </c>
      <c r="D7777" t="s">
        <v>10600</v>
      </c>
      <c r="E7777" t="s">
        <v>1</v>
      </c>
      <c r="F7777" s="2">
        <v>36161</v>
      </c>
      <c r="G7777" t="s">
        <v>10601</v>
      </c>
      <c r="H7777" s="3">
        <v>2065.83</v>
      </c>
      <c r="I7777" s="3">
        <v>-2065.83</v>
      </c>
      <c r="J7777" s="3">
        <v>0</v>
      </c>
    </row>
    <row r="7778" spans="1:10" x14ac:dyDescent="0.25">
      <c r="A7778" s="4" t="s">
        <v>11028</v>
      </c>
      <c r="B7778" s="4" t="s">
        <v>11134</v>
      </c>
      <c r="C7778" s="11" t="s">
        <v>11124</v>
      </c>
      <c r="D7778" t="s">
        <v>10602</v>
      </c>
      <c r="E7778" t="s">
        <v>1</v>
      </c>
      <c r="F7778" s="2">
        <v>36526</v>
      </c>
      <c r="G7778" t="s">
        <v>10603</v>
      </c>
      <c r="H7778" s="3">
        <v>2065.83</v>
      </c>
      <c r="I7778" s="3">
        <v>-2065.83</v>
      </c>
      <c r="J7778" s="3">
        <v>0</v>
      </c>
    </row>
    <row r="7779" spans="1:10" x14ac:dyDescent="0.25">
      <c r="A7779" s="4" t="s">
        <v>11028</v>
      </c>
      <c r="B7779" s="4" t="s">
        <v>11134</v>
      </c>
      <c r="C7779" s="11" t="s">
        <v>11124</v>
      </c>
      <c r="D7779" t="s">
        <v>10604</v>
      </c>
      <c r="E7779" t="s">
        <v>1</v>
      </c>
      <c r="F7779" s="2">
        <v>38291</v>
      </c>
      <c r="G7779" t="s">
        <v>10605</v>
      </c>
      <c r="H7779" s="3">
        <v>21.58</v>
      </c>
      <c r="I7779" s="3">
        <v>-21.58</v>
      </c>
      <c r="J7779" s="3">
        <v>0</v>
      </c>
    </row>
    <row r="7780" spans="1:10" x14ac:dyDescent="0.25">
      <c r="A7780" s="4" t="s">
        <v>11028</v>
      </c>
      <c r="B7780" s="4" t="s">
        <v>11134</v>
      </c>
      <c r="C7780" s="11" t="s">
        <v>11124</v>
      </c>
      <c r="D7780" t="s">
        <v>10604</v>
      </c>
      <c r="E7780" t="s">
        <v>7</v>
      </c>
      <c r="F7780" s="2">
        <v>38291</v>
      </c>
      <c r="G7780" t="s">
        <v>10606</v>
      </c>
      <c r="H7780" s="3">
        <v>551.24</v>
      </c>
      <c r="I7780" s="3">
        <v>-551.24</v>
      </c>
      <c r="J7780" s="3">
        <v>0</v>
      </c>
    </row>
    <row r="7781" spans="1:10" x14ac:dyDescent="0.25">
      <c r="A7781" s="4" t="s">
        <v>11028</v>
      </c>
      <c r="B7781" s="4" t="s">
        <v>11134</v>
      </c>
      <c r="C7781" s="11" t="s">
        <v>11124</v>
      </c>
      <c r="D7781" t="s">
        <v>10607</v>
      </c>
      <c r="E7781" t="s">
        <v>1</v>
      </c>
      <c r="F7781" s="2">
        <v>38291</v>
      </c>
      <c r="G7781" t="s">
        <v>10608</v>
      </c>
      <c r="H7781" s="3">
        <v>453.04</v>
      </c>
      <c r="I7781" s="3">
        <v>-453.04</v>
      </c>
      <c r="J7781" s="3">
        <v>0</v>
      </c>
    </row>
    <row r="7782" spans="1:10" x14ac:dyDescent="0.25">
      <c r="A7782" s="4" t="s">
        <v>11028</v>
      </c>
      <c r="B7782" s="4" t="s">
        <v>11134</v>
      </c>
      <c r="C7782" s="11" t="s">
        <v>11124</v>
      </c>
      <c r="D7782" t="s">
        <v>10607</v>
      </c>
      <c r="E7782" t="s">
        <v>7</v>
      </c>
      <c r="F7782" s="2">
        <v>38291</v>
      </c>
      <c r="G7782" t="s">
        <v>10609</v>
      </c>
      <c r="H7782" s="3">
        <v>21.58</v>
      </c>
      <c r="I7782" s="3">
        <v>-21.58</v>
      </c>
      <c r="J7782" s="3">
        <v>0</v>
      </c>
    </row>
    <row r="7783" spans="1:10" x14ac:dyDescent="0.25">
      <c r="A7783" s="4" t="s">
        <v>11028</v>
      </c>
      <c r="B7783" s="4" t="s">
        <v>11134</v>
      </c>
      <c r="C7783" s="11" t="s">
        <v>11124</v>
      </c>
      <c r="D7783" t="s">
        <v>10610</v>
      </c>
      <c r="E7783" t="s">
        <v>1</v>
      </c>
      <c r="F7783" s="2">
        <v>38291</v>
      </c>
      <c r="G7783" t="s">
        <v>10609</v>
      </c>
      <c r="H7783" s="3">
        <v>21.58</v>
      </c>
      <c r="I7783" s="3">
        <v>-21.58</v>
      </c>
      <c r="J7783" s="3">
        <v>0</v>
      </c>
    </row>
    <row r="7784" spans="1:10" x14ac:dyDescent="0.25">
      <c r="A7784" s="4" t="s">
        <v>11028</v>
      </c>
      <c r="B7784" s="4" t="s">
        <v>11134</v>
      </c>
      <c r="C7784" s="11" t="s">
        <v>11124</v>
      </c>
      <c r="D7784" t="s">
        <v>10610</v>
      </c>
      <c r="E7784" t="s">
        <v>7</v>
      </c>
      <c r="F7784" s="2">
        <v>38291</v>
      </c>
      <c r="G7784" t="s">
        <v>10608</v>
      </c>
      <c r="H7784" s="3">
        <v>714.9</v>
      </c>
      <c r="I7784" s="3">
        <v>-714.9</v>
      </c>
      <c r="J7784" s="3">
        <v>0</v>
      </c>
    </row>
    <row r="7785" spans="1:10" x14ac:dyDescent="0.25">
      <c r="A7785" s="4" t="s">
        <v>11028</v>
      </c>
      <c r="B7785" s="4" t="s">
        <v>11134</v>
      </c>
      <c r="C7785" s="11" t="s">
        <v>11124</v>
      </c>
      <c r="D7785" t="s">
        <v>10611</v>
      </c>
      <c r="E7785" t="s">
        <v>1</v>
      </c>
      <c r="F7785" s="2">
        <v>38533</v>
      </c>
      <c r="G7785" t="s">
        <v>10612</v>
      </c>
      <c r="H7785" s="3">
        <v>2950</v>
      </c>
      <c r="I7785" s="3">
        <v>-2950</v>
      </c>
      <c r="J7785" s="3">
        <v>0</v>
      </c>
    </row>
    <row r="7786" spans="1:10" x14ac:dyDescent="0.25">
      <c r="A7786" s="4" t="s">
        <v>11028</v>
      </c>
      <c r="B7786" s="4" t="s">
        <v>11134</v>
      </c>
      <c r="C7786" s="11" t="s">
        <v>11124</v>
      </c>
      <c r="D7786" t="s">
        <v>10613</v>
      </c>
      <c r="E7786" t="s">
        <v>1</v>
      </c>
      <c r="F7786" s="2">
        <v>38533</v>
      </c>
      <c r="G7786" t="s">
        <v>10612</v>
      </c>
      <c r="H7786" s="3">
        <v>2950</v>
      </c>
      <c r="I7786" s="3">
        <v>-2950</v>
      </c>
      <c r="J7786" s="3">
        <v>0</v>
      </c>
    </row>
    <row r="7787" spans="1:10" x14ac:dyDescent="0.25">
      <c r="A7787" s="4" t="s">
        <v>11028</v>
      </c>
      <c r="B7787" s="4" t="s">
        <v>11134</v>
      </c>
      <c r="C7787" s="11" t="s">
        <v>11124</v>
      </c>
      <c r="D7787" t="s">
        <v>10614</v>
      </c>
      <c r="E7787" t="s">
        <v>1</v>
      </c>
      <c r="F7787" s="2">
        <v>38533</v>
      </c>
      <c r="G7787" t="s">
        <v>10615</v>
      </c>
      <c r="H7787" s="3">
        <v>840</v>
      </c>
      <c r="I7787" s="3">
        <v>-840</v>
      </c>
      <c r="J7787" s="3">
        <v>0</v>
      </c>
    </row>
    <row r="7788" spans="1:10" x14ac:dyDescent="0.25">
      <c r="A7788" s="4" t="s">
        <v>11028</v>
      </c>
      <c r="B7788" s="4" t="s">
        <v>11134</v>
      </c>
      <c r="C7788" s="11" t="s">
        <v>11124</v>
      </c>
      <c r="D7788" t="s">
        <v>10616</v>
      </c>
      <c r="E7788" t="s">
        <v>1</v>
      </c>
      <c r="F7788" s="2">
        <v>38562</v>
      </c>
      <c r="G7788" t="s">
        <v>10617</v>
      </c>
      <c r="H7788" s="3">
        <v>591</v>
      </c>
      <c r="I7788" s="3">
        <v>-591</v>
      </c>
      <c r="J7788" s="3">
        <v>0</v>
      </c>
    </row>
    <row r="7789" spans="1:10" x14ac:dyDescent="0.25">
      <c r="A7789" s="4" t="s">
        <v>11028</v>
      </c>
      <c r="B7789" s="4" t="s">
        <v>11134</v>
      </c>
      <c r="C7789" s="11" t="s">
        <v>11124</v>
      </c>
      <c r="D7789" t="s">
        <v>10618</v>
      </c>
      <c r="E7789" t="s">
        <v>1</v>
      </c>
      <c r="F7789" s="2">
        <v>38560</v>
      </c>
      <c r="G7789" t="s">
        <v>10619</v>
      </c>
      <c r="H7789" s="3">
        <v>2800</v>
      </c>
      <c r="I7789" s="3">
        <v>-2800</v>
      </c>
      <c r="J7789" s="3">
        <v>0</v>
      </c>
    </row>
    <row r="7790" spans="1:10" x14ac:dyDescent="0.25">
      <c r="A7790" s="4" t="s">
        <v>11028</v>
      </c>
      <c r="B7790" s="4" t="s">
        <v>11134</v>
      </c>
      <c r="C7790" s="11" t="s">
        <v>11124</v>
      </c>
      <c r="D7790" t="s">
        <v>10620</v>
      </c>
      <c r="E7790" t="s">
        <v>1</v>
      </c>
      <c r="F7790" s="2">
        <v>38503</v>
      </c>
      <c r="G7790" t="s">
        <v>10621</v>
      </c>
      <c r="H7790" s="3">
        <v>1800</v>
      </c>
      <c r="I7790" s="3">
        <v>-1800</v>
      </c>
      <c r="J7790" s="3">
        <v>0</v>
      </c>
    </row>
    <row r="7791" spans="1:10" x14ac:dyDescent="0.25">
      <c r="A7791" s="4" t="s">
        <v>11028</v>
      </c>
      <c r="B7791" s="4" t="s">
        <v>11134</v>
      </c>
      <c r="C7791" s="11" t="s">
        <v>11124</v>
      </c>
      <c r="D7791" t="s">
        <v>10622</v>
      </c>
      <c r="E7791" t="s">
        <v>1</v>
      </c>
      <c r="F7791" s="2">
        <v>38503</v>
      </c>
      <c r="G7791" t="s">
        <v>10623</v>
      </c>
      <c r="H7791" s="3">
        <v>4200</v>
      </c>
      <c r="I7791" s="3">
        <v>-4200</v>
      </c>
      <c r="J7791" s="3">
        <v>0</v>
      </c>
    </row>
    <row r="7792" spans="1:10" x14ac:dyDescent="0.25">
      <c r="A7792" s="4" t="s">
        <v>11028</v>
      </c>
      <c r="B7792" s="4" t="s">
        <v>11134</v>
      </c>
      <c r="C7792" s="11" t="s">
        <v>11124</v>
      </c>
      <c r="D7792" t="s">
        <v>10624</v>
      </c>
      <c r="E7792" t="s">
        <v>1</v>
      </c>
      <c r="F7792" s="2">
        <v>38503</v>
      </c>
      <c r="G7792" t="s">
        <v>10625</v>
      </c>
      <c r="H7792" s="3">
        <v>3000</v>
      </c>
      <c r="I7792" s="3">
        <v>-3000</v>
      </c>
      <c r="J7792" s="3">
        <v>0</v>
      </c>
    </row>
    <row r="7793" spans="1:10" x14ac:dyDescent="0.25">
      <c r="A7793" s="4" t="s">
        <v>11028</v>
      </c>
      <c r="B7793" s="4" t="s">
        <v>11134</v>
      </c>
      <c r="C7793" s="11" t="s">
        <v>11124</v>
      </c>
      <c r="D7793" t="s">
        <v>10626</v>
      </c>
      <c r="E7793" t="s">
        <v>1</v>
      </c>
      <c r="F7793" s="2">
        <v>38503</v>
      </c>
      <c r="G7793" t="s">
        <v>10627</v>
      </c>
      <c r="H7793" s="3">
        <v>3000</v>
      </c>
      <c r="I7793" s="3">
        <v>-3000</v>
      </c>
      <c r="J7793" s="3">
        <v>0</v>
      </c>
    </row>
    <row r="7794" spans="1:10" x14ac:dyDescent="0.25">
      <c r="A7794" s="4" t="s">
        <v>11028</v>
      </c>
      <c r="B7794" s="4" t="s">
        <v>11134</v>
      </c>
      <c r="C7794" s="11" t="s">
        <v>11124</v>
      </c>
      <c r="D7794" t="s">
        <v>10628</v>
      </c>
      <c r="E7794" t="s">
        <v>1</v>
      </c>
      <c r="F7794" s="2">
        <v>38503</v>
      </c>
      <c r="G7794" t="s">
        <v>10629</v>
      </c>
      <c r="H7794" s="3">
        <v>4650</v>
      </c>
      <c r="I7794" s="3">
        <v>-4650</v>
      </c>
      <c r="J7794" s="3">
        <v>0</v>
      </c>
    </row>
    <row r="7795" spans="1:10" x14ac:dyDescent="0.25">
      <c r="A7795" s="4" t="s">
        <v>11028</v>
      </c>
      <c r="B7795" s="4" t="s">
        <v>11134</v>
      </c>
      <c r="C7795" s="11" t="s">
        <v>11124</v>
      </c>
      <c r="D7795" t="s">
        <v>10628</v>
      </c>
      <c r="E7795" t="s">
        <v>7</v>
      </c>
      <c r="F7795" s="2">
        <v>38748</v>
      </c>
      <c r="G7795" t="s">
        <v>10630</v>
      </c>
      <c r="H7795" s="3">
        <v>4400.8</v>
      </c>
      <c r="I7795" s="3">
        <v>-4400.8</v>
      </c>
      <c r="J7795" s="3">
        <v>0</v>
      </c>
    </row>
    <row r="7796" spans="1:10" x14ac:dyDescent="0.25">
      <c r="A7796" s="4" t="s">
        <v>11028</v>
      </c>
      <c r="B7796" s="4" t="s">
        <v>11134</v>
      </c>
      <c r="C7796" s="11" t="s">
        <v>11124</v>
      </c>
      <c r="D7796" t="s">
        <v>10631</v>
      </c>
      <c r="E7796" t="s">
        <v>1</v>
      </c>
      <c r="F7796" s="2">
        <v>38612</v>
      </c>
      <c r="G7796" t="s">
        <v>10632</v>
      </c>
      <c r="H7796" s="3">
        <v>999</v>
      </c>
      <c r="I7796" s="3">
        <v>-999</v>
      </c>
      <c r="J7796" s="3">
        <v>0</v>
      </c>
    </row>
    <row r="7797" spans="1:10" x14ac:dyDescent="0.25">
      <c r="A7797" s="4" t="s">
        <v>11028</v>
      </c>
      <c r="B7797" s="4" t="s">
        <v>11134</v>
      </c>
      <c r="C7797" s="11" t="s">
        <v>11124</v>
      </c>
      <c r="D7797" t="s">
        <v>10633</v>
      </c>
      <c r="E7797" t="s">
        <v>1</v>
      </c>
      <c r="F7797" s="2">
        <v>38748</v>
      </c>
      <c r="G7797" t="s">
        <v>10634</v>
      </c>
      <c r="H7797" s="3">
        <v>800</v>
      </c>
      <c r="I7797" s="3">
        <v>-800</v>
      </c>
      <c r="J7797" s="3">
        <v>0</v>
      </c>
    </row>
    <row r="7798" spans="1:10" x14ac:dyDescent="0.25">
      <c r="A7798" s="4" t="s">
        <v>11028</v>
      </c>
      <c r="B7798" s="4" t="s">
        <v>11134</v>
      </c>
      <c r="C7798" s="11" t="s">
        <v>11124</v>
      </c>
      <c r="D7798" t="s">
        <v>10635</v>
      </c>
      <c r="E7798" t="s">
        <v>1</v>
      </c>
      <c r="F7798" s="2">
        <v>38748</v>
      </c>
      <c r="G7798" t="s">
        <v>10636</v>
      </c>
      <c r="H7798" s="3">
        <v>1720</v>
      </c>
      <c r="I7798" s="3">
        <v>-1720</v>
      </c>
      <c r="J7798" s="3">
        <v>0</v>
      </c>
    </row>
    <row r="7799" spans="1:10" x14ac:dyDescent="0.25">
      <c r="A7799" s="4" t="s">
        <v>11028</v>
      </c>
      <c r="B7799" s="4" t="s">
        <v>11134</v>
      </c>
      <c r="C7799" s="11" t="s">
        <v>11124</v>
      </c>
      <c r="D7799" t="s">
        <v>10637</v>
      </c>
      <c r="E7799" t="s">
        <v>1</v>
      </c>
      <c r="F7799" s="2">
        <v>38776</v>
      </c>
      <c r="G7799" t="s">
        <v>10638</v>
      </c>
      <c r="H7799" s="3">
        <v>924.16</v>
      </c>
      <c r="I7799" s="3">
        <v>-924.16</v>
      </c>
      <c r="J7799" s="3">
        <v>0</v>
      </c>
    </row>
    <row r="7800" spans="1:10" x14ac:dyDescent="0.25">
      <c r="A7800" s="4" t="s">
        <v>11028</v>
      </c>
      <c r="B7800" s="4" t="s">
        <v>11134</v>
      </c>
      <c r="C7800" s="11" t="s">
        <v>11124</v>
      </c>
      <c r="D7800" t="s">
        <v>10639</v>
      </c>
      <c r="E7800" t="s">
        <v>1</v>
      </c>
      <c r="F7800" s="2">
        <v>38776</v>
      </c>
      <c r="G7800" t="s">
        <v>10638</v>
      </c>
      <c r="H7800" s="3">
        <v>924.17</v>
      </c>
      <c r="I7800" s="3">
        <v>-924.17</v>
      </c>
      <c r="J7800" s="3">
        <v>0</v>
      </c>
    </row>
    <row r="7801" spans="1:10" x14ac:dyDescent="0.25">
      <c r="A7801" s="4" t="s">
        <v>11028</v>
      </c>
      <c r="B7801" s="4" t="s">
        <v>11134</v>
      </c>
      <c r="C7801" s="11" t="s">
        <v>11124</v>
      </c>
      <c r="D7801" t="s">
        <v>10640</v>
      </c>
      <c r="E7801" t="s">
        <v>1</v>
      </c>
      <c r="F7801" s="2">
        <v>38807</v>
      </c>
      <c r="G7801" t="s">
        <v>10641</v>
      </c>
      <c r="H7801" s="3">
        <v>2500</v>
      </c>
      <c r="I7801" s="3">
        <v>-2500</v>
      </c>
      <c r="J7801" s="3">
        <v>0</v>
      </c>
    </row>
    <row r="7802" spans="1:10" x14ac:dyDescent="0.25">
      <c r="A7802" s="4" t="s">
        <v>11028</v>
      </c>
      <c r="B7802" s="4" t="s">
        <v>11134</v>
      </c>
      <c r="C7802" s="11" t="s">
        <v>11124</v>
      </c>
      <c r="D7802" t="s">
        <v>10642</v>
      </c>
      <c r="E7802" t="s">
        <v>1</v>
      </c>
      <c r="F7802" s="2">
        <v>38807</v>
      </c>
      <c r="G7802" t="s">
        <v>10643</v>
      </c>
      <c r="H7802" s="3">
        <v>2500</v>
      </c>
      <c r="I7802" s="3">
        <v>-2500</v>
      </c>
      <c r="J7802" s="3">
        <v>0</v>
      </c>
    </row>
    <row r="7803" spans="1:10" x14ac:dyDescent="0.25">
      <c r="A7803" s="4" t="s">
        <v>11028</v>
      </c>
      <c r="B7803" s="4" t="s">
        <v>11134</v>
      </c>
      <c r="C7803" s="11" t="s">
        <v>11124</v>
      </c>
      <c r="D7803" t="s">
        <v>10644</v>
      </c>
      <c r="E7803" t="s">
        <v>1</v>
      </c>
      <c r="F7803" s="2">
        <v>38807</v>
      </c>
      <c r="G7803" t="s">
        <v>10645</v>
      </c>
      <c r="H7803" s="3">
        <v>745</v>
      </c>
      <c r="I7803" s="3">
        <v>-745</v>
      </c>
      <c r="J7803" s="3">
        <v>0</v>
      </c>
    </row>
    <row r="7804" spans="1:10" x14ac:dyDescent="0.25">
      <c r="A7804" s="4" t="s">
        <v>11028</v>
      </c>
      <c r="B7804" s="4" t="s">
        <v>11134</v>
      </c>
      <c r="C7804" s="11" t="s">
        <v>11124</v>
      </c>
      <c r="D7804" t="s">
        <v>10646</v>
      </c>
      <c r="E7804" t="s">
        <v>1</v>
      </c>
      <c r="F7804" s="2">
        <v>38868</v>
      </c>
      <c r="G7804" t="s">
        <v>10647</v>
      </c>
      <c r="H7804" s="3">
        <v>850</v>
      </c>
      <c r="I7804" s="3">
        <v>-850</v>
      </c>
      <c r="J7804" s="3">
        <v>0</v>
      </c>
    </row>
    <row r="7805" spans="1:10" x14ac:dyDescent="0.25">
      <c r="A7805" s="4" t="s">
        <v>11028</v>
      </c>
      <c r="B7805" s="4" t="s">
        <v>11134</v>
      </c>
      <c r="C7805" s="11" t="s">
        <v>11124</v>
      </c>
      <c r="D7805" t="s">
        <v>10648</v>
      </c>
      <c r="E7805" t="s">
        <v>1</v>
      </c>
      <c r="F7805" s="2">
        <v>38898</v>
      </c>
      <c r="G7805" t="s">
        <v>10649</v>
      </c>
      <c r="H7805" s="3">
        <v>3700</v>
      </c>
      <c r="I7805" s="3">
        <v>-3700</v>
      </c>
      <c r="J7805" s="3">
        <v>0</v>
      </c>
    </row>
    <row r="7806" spans="1:10" x14ac:dyDescent="0.25">
      <c r="A7806" s="4" t="s">
        <v>11028</v>
      </c>
      <c r="B7806" s="4" t="s">
        <v>11134</v>
      </c>
      <c r="C7806" s="11" t="s">
        <v>11124</v>
      </c>
      <c r="D7806" t="s">
        <v>10650</v>
      </c>
      <c r="E7806" t="s">
        <v>1</v>
      </c>
      <c r="F7806" s="2">
        <v>38898</v>
      </c>
      <c r="G7806" t="s">
        <v>10651</v>
      </c>
      <c r="H7806" s="3">
        <v>1700</v>
      </c>
      <c r="I7806" s="3">
        <v>-1700</v>
      </c>
      <c r="J7806" s="3">
        <v>0</v>
      </c>
    </row>
    <row r="7807" spans="1:10" x14ac:dyDescent="0.25">
      <c r="A7807" s="4" t="s">
        <v>11028</v>
      </c>
      <c r="B7807" s="4" t="s">
        <v>11134</v>
      </c>
      <c r="C7807" s="11" t="s">
        <v>11124</v>
      </c>
      <c r="D7807" t="s">
        <v>10652</v>
      </c>
      <c r="E7807" t="s">
        <v>1</v>
      </c>
      <c r="F7807" s="2">
        <v>38898</v>
      </c>
      <c r="G7807" t="s">
        <v>10653</v>
      </c>
      <c r="H7807" s="3">
        <v>1019</v>
      </c>
      <c r="I7807" s="3">
        <v>-1019</v>
      </c>
      <c r="J7807" s="3">
        <v>0</v>
      </c>
    </row>
    <row r="7808" spans="1:10" x14ac:dyDescent="0.25">
      <c r="A7808" s="4" t="s">
        <v>11028</v>
      </c>
      <c r="B7808" s="4" t="s">
        <v>11134</v>
      </c>
      <c r="C7808" s="11" t="s">
        <v>11124</v>
      </c>
      <c r="D7808" t="s">
        <v>10654</v>
      </c>
      <c r="E7808" t="s">
        <v>1</v>
      </c>
      <c r="F7808" s="2">
        <v>38898</v>
      </c>
      <c r="G7808" t="s">
        <v>10655</v>
      </c>
      <c r="H7808" s="3">
        <v>1406</v>
      </c>
      <c r="I7808" s="3">
        <v>-1406</v>
      </c>
      <c r="J7808" s="3">
        <v>0</v>
      </c>
    </row>
    <row r="7809" spans="1:10" x14ac:dyDescent="0.25">
      <c r="A7809" s="4" t="s">
        <v>11028</v>
      </c>
      <c r="B7809" s="4" t="s">
        <v>11134</v>
      </c>
      <c r="C7809" s="11" t="s">
        <v>11124</v>
      </c>
      <c r="D7809" t="s">
        <v>10656</v>
      </c>
      <c r="E7809" t="s">
        <v>1</v>
      </c>
      <c r="F7809" s="2">
        <v>38926</v>
      </c>
      <c r="G7809" t="s">
        <v>10657</v>
      </c>
      <c r="H7809" s="3">
        <v>627.15</v>
      </c>
      <c r="I7809" s="3">
        <v>-627.15</v>
      </c>
      <c r="J7809" s="3">
        <v>0</v>
      </c>
    </row>
    <row r="7810" spans="1:10" x14ac:dyDescent="0.25">
      <c r="A7810" s="4" t="s">
        <v>11028</v>
      </c>
      <c r="B7810" s="4" t="s">
        <v>11134</v>
      </c>
      <c r="C7810" s="11" t="s">
        <v>11124</v>
      </c>
      <c r="D7810" t="s">
        <v>10658</v>
      </c>
      <c r="E7810" t="s">
        <v>1</v>
      </c>
      <c r="F7810" s="2">
        <v>39105</v>
      </c>
      <c r="G7810" t="s">
        <v>10659</v>
      </c>
      <c r="H7810" s="3">
        <v>1635</v>
      </c>
      <c r="I7810" s="3">
        <v>-1635</v>
      </c>
      <c r="J7810" s="3">
        <v>0</v>
      </c>
    </row>
    <row r="7811" spans="1:10" x14ac:dyDescent="0.25">
      <c r="A7811" s="4" t="s">
        <v>11028</v>
      </c>
      <c r="B7811" s="4" t="s">
        <v>11134</v>
      </c>
      <c r="C7811" s="11" t="s">
        <v>11124</v>
      </c>
      <c r="D7811" t="s">
        <v>10660</v>
      </c>
      <c r="E7811" t="s">
        <v>1</v>
      </c>
      <c r="F7811" s="2">
        <v>39105</v>
      </c>
      <c r="G7811" t="s">
        <v>10661</v>
      </c>
      <c r="H7811" s="3">
        <v>1475</v>
      </c>
      <c r="I7811" s="3">
        <v>-1475</v>
      </c>
      <c r="J7811" s="3">
        <v>0</v>
      </c>
    </row>
    <row r="7812" spans="1:10" x14ac:dyDescent="0.25">
      <c r="A7812" s="4" t="s">
        <v>11028</v>
      </c>
      <c r="B7812" s="4" t="s">
        <v>11134</v>
      </c>
      <c r="C7812" s="11" t="s">
        <v>11124</v>
      </c>
      <c r="D7812" t="s">
        <v>10662</v>
      </c>
      <c r="E7812" t="s">
        <v>1</v>
      </c>
      <c r="F7812" s="2">
        <v>39101</v>
      </c>
      <c r="G7812" t="s">
        <v>10663</v>
      </c>
      <c r="H7812" s="3">
        <v>957</v>
      </c>
      <c r="I7812" s="3">
        <v>-957</v>
      </c>
      <c r="J7812" s="3">
        <v>0</v>
      </c>
    </row>
    <row r="7813" spans="1:10" x14ac:dyDescent="0.25">
      <c r="A7813" s="4" t="s">
        <v>11028</v>
      </c>
      <c r="B7813" s="4" t="s">
        <v>11134</v>
      </c>
      <c r="C7813" s="11" t="s">
        <v>11124</v>
      </c>
      <c r="D7813" t="s">
        <v>10664</v>
      </c>
      <c r="E7813" t="s">
        <v>1</v>
      </c>
      <c r="F7813" s="2">
        <v>39141</v>
      </c>
      <c r="G7813" t="s">
        <v>10665</v>
      </c>
      <c r="H7813" s="3">
        <v>566</v>
      </c>
      <c r="I7813" s="3">
        <v>-566</v>
      </c>
      <c r="J7813" s="3">
        <v>0</v>
      </c>
    </row>
    <row r="7814" spans="1:10" x14ac:dyDescent="0.25">
      <c r="A7814" s="4" t="s">
        <v>11028</v>
      </c>
      <c r="B7814" s="4" t="s">
        <v>11134</v>
      </c>
      <c r="C7814" s="11" t="s">
        <v>11124</v>
      </c>
      <c r="D7814" t="s">
        <v>10666</v>
      </c>
      <c r="E7814" t="s">
        <v>1</v>
      </c>
      <c r="F7814" s="2">
        <v>39141</v>
      </c>
      <c r="G7814" t="s">
        <v>10665</v>
      </c>
      <c r="H7814" s="3">
        <v>566</v>
      </c>
      <c r="I7814" s="3">
        <v>-566</v>
      </c>
      <c r="J7814" s="3">
        <v>0</v>
      </c>
    </row>
    <row r="7815" spans="1:10" x14ac:dyDescent="0.25">
      <c r="A7815" s="4" t="s">
        <v>11028</v>
      </c>
      <c r="B7815" s="4" t="s">
        <v>11134</v>
      </c>
      <c r="C7815" s="11" t="s">
        <v>11124</v>
      </c>
      <c r="D7815" t="s">
        <v>10667</v>
      </c>
      <c r="E7815" t="s">
        <v>1</v>
      </c>
      <c r="F7815" s="2">
        <v>39163</v>
      </c>
      <c r="G7815" t="s">
        <v>10668</v>
      </c>
      <c r="H7815" s="3">
        <v>1276</v>
      </c>
      <c r="I7815" s="3">
        <v>-1276</v>
      </c>
      <c r="J7815" s="3">
        <v>0</v>
      </c>
    </row>
    <row r="7816" spans="1:10" x14ac:dyDescent="0.25">
      <c r="A7816" s="4" t="s">
        <v>11028</v>
      </c>
      <c r="B7816" s="4" t="s">
        <v>11134</v>
      </c>
      <c r="C7816" s="11" t="s">
        <v>11124</v>
      </c>
      <c r="D7816" t="s">
        <v>10669</v>
      </c>
      <c r="E7816" t="s">
        <v>1</v>
      </c>
      <c r="F7816" s="2">
        <v>39170</v>
      </c>
      <c r="G7816" t="s">
        <v>10670</v>
      </c>
      <c r="H7816" s="3">
        <v>700</v>
      </c>
      <c r="I7816" s="3">
        <v>-700</v>
      </c>
      <c r="J7816" s="3">
        <v>0</v>
      </c>
    </row>
    <row r="7817" spans="1:10" x14ac:dyDescent="0.25">
      <c r="A7817" s="4" t="s">
        <v>11028</v>
      </c>
      <c r="B7817" s="4" t="s">
        <v>11134</v>
      </c>
      <c r="C7817" s="11" t="s">
        <v>11124</v>
      </c>
      <c r="D7817" t="s">
        <v>10671</v>
      </c>
      <c r="E7817" t="s">
        <v>1</v>
      </c>
      <c r="F7817" s="2">
        <v>39170</v>
      </c>
      <c r="G7817" t="s">
        <v>10672</v>
      </c>
      <c r="H7817" s="3">
        <v>700</v>
      </c>
      <c r="I7817" s="3">
        <v>-700</v>
      </c>
      <c r="J7817" s="3">
        <v>0</v>
      </c>
    </row>
    <row r="7818" spans="1:10" x14ac:dyDescent="0.25">
      <c r="A7818" s="4" t="s">
        <v>11028</v>
      </c>
      <c r="B7818" s="4" t="s">
        <v>11134</v>
      </c>
      <c r="C7818" s="11" t="s">
        <v>11124</v>
      </c>
      <c r="D7818" t="s">
        <v>10673</v>
      </c>
      <c r="E7818" t="s">
        <v>1</v>
      </c>
      <c r="F7818" s="2">
        <v>39170</v>
      </c>
      <c r="G7818" t="s">
        <v>10672</v>
      </c>
      <c r="H7818" s="3">
        <v>700</v>
      </c>
      <c r="I7818" s="3">
        <v>-700</v>
      </c>
      <c r="J7818" s="3">
        <v>0</v>
      </c>
    </row>
    <row r="7819" spans="1:10" x14ac:dyDescent="0.25">
      <c r="A7819" s="4" t="s">
        <v>11028</v>
      </c>
      <c r="B7819" s="4" t="s">
        <v>11134</v>
      </c>
      <c r="C7819" s="11" t="s">
        <v>11124</v>
      </c>
      <c r="D7819" t="s">
        <v>10674</v>
      </c>
      <c r="E7819" t="s">
        <v>1</v>
      </c>
      <c r="F7819" s="2">
        <v>39263</v>
      </c>
      <c r="G7819" t="s">
        <v>10675</v>
      </c>
      <c r="H7819" s="3">
        <v>700</v>
      </c>
      <c r="I7819" s="3">
        <v>-700</v>
      </c>
      <c r="J7819" s="3">
        <v>0</v>
      </c>
    </row>
    <row r="7820" spans="1:10" x14ac:dyDescent="0.25">
      <c r="A7820" s="4" t="s">
        <v>11028</v>
      </c>
      <c r="B7820" s="4" t="s">
        <v>11134</v>
      </c>
      <c r="C7820" s="11" t="s">
        <v>11124</v>
      </c>
      <c r="D7820" t="s">
        <v>10674</v>
      </c>
      <c r="E7820" t="s">
        <v>7</v>
      </c>
      <c r="F7820" s="2">
        <v>39263</v>
      </c>
      <c r="G7820" t="s">
        <v>10675</v>
      </c>
      <c r="H7820" s="3">
        <v>19774</v>
      </c>
      <c r="I7820" s="3">
        <v>-19774</v>
      </c>
      <c r="J7820" s="3">
        <v>0</v>
      </c>
    </row>
    <row r="7821" spans="1:10" x14ac:dyDescent="0.25">
      <c r="A7821" s="4" t="s">
        <v>11028</v>
      </c>
      <c r="B7821" s="4" t="s">
        <v>11134</v>
      </c>
      <c r="C7821" s="11" t="s">
        <v>11124</v>
      </c>
      <c r="D7821" t="s">
        <v>10674</v>
      </c>
      <c r="E7821" t="s">
        <v>9</v>
      </c>
      <c r="F7821" s="2">
        <v>39782</v>
      </c>
      <c r="G7821" t="s">
        <v>10676</v>
      </c>
      <c r="H7821" s="3">
        <v>3500</v>
      </c>
      <c r="I7821" s="3">
        <v>-3500</v>
      </c>
      <c r="J7821" s="3">
        <v>0</v>
      </c>
    </row>
    <row r="7822" spans="1:10" x14ac:dyDescent="0.25">
      <c r="A7822" s="4" t="s">
        <v>11028</v>
      </c>
      <c r="B7822" s="4" t="s">
        <v>11134</v>
      </c>
      <c r="C7822" s="11" t="s">
        <v>11124</v>
      </c>
      <c r="D7822" t="s">
        <v>10674</v>
      </c>
      <c r="E7822" t="s">
        <v>19</v>
      </c>
      <c r="F7822" s="2">
        <v>40105</v>
      </c>
      <c r="G7822" t="s">
        <v>10677</v>
      </c>
      <c r="H7822" s="3">
        <v>5869.6</v>
      </c>
      <c r="I7822" s="3">
        <v>-5869.6</v>
      </c>
      <c r="J7822" s="3">
        <v>0</v>
      </c>
    </row>
    <row r="7823" spans="1:10" x14ac:dyDescent="0.25">
      <c r="A7823" s="4" t="s">
        <v>11028</v>
      </c>
      <c r="B7823" s="4" t="s">
        <v>11134</v>
      </c>
      <c r="C7823" s="11" t="s">
        <v>11124</v>
      </c>
      <c r="D7823" t="s">
        <v>10674</v>
      </c>
      <c r="E7823" t="s">
        <v>21</v>
      </c>
      <c r="F7823" s="2">
        <v>40755</v>
      </c>
      <c r="G7823" t="s">
        <v>10678</v>
      </c>
      <c r="H7823" s="3">
        <v>1998.4</v>
      </c>
      <c r="I7823" s="3">
        <v>-1998.4</v>
      </c>
      <c r="J7823" s="3">
        <v>0</v>
      </c>
    </row>
    <row r="7824" spans="1:10" x14ac:dyDescent="0.25">
      <c r="A7824" s="4" t="s">
        <v>11028</v>
      </c>
      <c r="B7824" s="4" t="s">
        <v>11134</v>
      </c>
      <c r="C7824" s="11" t="s">
        <v>11124</v>
      </c>
      <c r="D7824" t="s">
        <v>10679</v>
      </c>
      <c r="E7824" t="s">
        <v>1</v>
      </c>
      <c r="F7824" s="2">
        <v>39199</v>
      </c>
      <c r="G7824" t="s">
        <v>10665</v>
      </c>
      <c r="H7824" s="3">
        <v>566</v>
      </c>
      <c r="I7824" s="3">
        <v>-566</v>
      </c>
      <c r="J7824" s="3">
        <v>0</v>
      </c>
    </row>
    <row r="7825" spans="1:10" x14ac:dyDescent="0.25">
      <c r="A7825" s="4" t="s">
        <v>11028</v>
      </c>
      <c r="B7825" s="4" t="s">
        <v>11134</v>
      </c>
      <c r="C7825" s="11" t="s">
        <v>11124</v>
      </c>
      <c r="D7825" t="s">
        <v>10680</v>
      </c>
      <c r="E7825" t="s">
        <v>1</v>
      </c>
      <c r="F7825" s="2">
        <v>39199</v>
      </c>
      <c r="G7825" t="s">
        <v>10665</v>
      </c>
      <c r="H7825" s="3">
        <v>566</v>
      </c>
      <c r="I7825" s="3">
        <v>-566</v>
      </c>
      <c r="J7825" s="3">
        <v>0</v>
      </c>
    </row>
    <row r="7826" spans="1:10" x14ac:dyDescent="0.25">
      <c r="A7826" s="4" t="s">
        <v>11028</v>
      </c>
      <c r="B7826" s="4" t="s">
        <v>11134</v>
      </c>
      <c r="C7826" s="11" t="s">
        <v>11124</v>
      </c>
      <c r="D7826" t="s">
        <v>10681</v>
      </c>
      <c r="E7826" t="s">
        <v>1</v>
      </c>
      <c r="F7826" s="2">
        <v>39199</v>
      </c>
      <c r="G7826" t="s">
        <v>10682</v>
      </c>
      <c r="H7826" s="3">
        <v>566</v>
      </c>
      <c r="I7826" s="3">
        <v>-566</v>
      </c>
      <c r="J7826" s="3">
        <v>0</v>
      </c>
    </row>
    <row r="7827" spans="1:10" x14ac:dyDescent="0.25">
      <c r="A7827" s="4" t="s">
        <v>11028</v>
      </c>
      <c r="B7827" s="4" t="s">
        <v>11134</v>
      </c>
      <c r="C7827" s="11" t="s">
        <v>11124</v>
      </c>
      <c r="D7827" t="s">
        <v>10683</v>
      </c>
      <c r="E7827" t="s">
        <v>1</v>
      </c>
      <c r="F7827" s="2">
        <v>39199</v>
      </c>
      <c r="G7827" t="s">
        <v>10684</v>
      </c>
      <c r="H7827" s="3">
        <v>566</v>
      </c>
      <c r="I7827" s="3">
        <v>-566</v>
      </c>
      <c r="J7827" s="3">
        <v>0</v>
      </c>
    </row>
    <row r="7828" spans="1:10" x14ac:dyDescent="0.25">
      <c r="A7828" s="4" t="s">
        <v>11028</v>
      </c>
      <c r="B7828" s="4" t="s">
        <v>11134</v>
      </c>
      <c r="C7828" s="11" t="s">
        <v>11124</v>
      </c>
      <c r="D7828" t="s">
        <v>10685</v>
      </c>
      <c r="E7828" t="s">
        <v>1</v>
      </c>
      <c r="F7828" s="2">
        <v>39218</v>
      </c>
      <c r="G7828" t="s">
        <v>10686</v>
      </c>
      <c r="H7828" s="3">
        <v>678</v>
      </c>
      <c r="I7828" s="3">
        <v>-678</v>
      </c>
      <c r="J7828" s="3">
        <v>0</v>
      </c>
    </row>
    <row r="7829" spans="1:10" x14ac:dyDescent="0.25">
      <c r="A7829" s="4" t="s">
        <v>11028</v>
      </c>
      <c r="B7829" s="4" t="s">
        <v>11134</v>
      </c>
      <c r="C7829" s="11" t="s">
        <v>11124</v>
      </c>
      <c r="D7829" t="s">
        <v>10687</v>
      </c>
      <c r="E7829" t="s">
        <v>1</v>
      </c>
      <c r="F7829" s="2">
        <v>39232</v>
      </c>
      <c r="G7829" t="s">
        <v>10688</v>
      </c>
      <c r="H7829" s="3">
        <v>717.67</v>
      </c>
      <c r="I7829" s="3">
        <v>-717.67</v>
      </c>
      <c r="J7829" s="3">
        <v>0</v>
      </c>
    </row>
    <row r="7830" spans="1:10" x14ac:dyDescent="0.25">
      <c r="A7830" s="4" t="s">
        <v>11028</v>
      </c>
      <c r="B7830" s="4" t="s">
        <v>11134</v>
      </c>
      <c r="C7830" s="11" t="s">
        <v>11124</v>
      </c>
      <c r="D7830" t="s">
        <v>10689</v>
      </c>
      <c r="E7830" t="s">
        <v>1</v>
      </c>
      <c r="F7830" s="2">
        <v>39232</v>
      </c>
      <c r="G7830" t="s">
        <v>10690</v>
      </c>
      <c r="H7830" s="3">
        <v>717.66</v>
      </c>
      <c r="I7830" s="3">
        <v>-717.66</v>
      </c>
      <c r="J7830" s="3">
        <v>0</v>
      </c>
    </row>
    <row r="7831" spans="1:10" x14ac:dyDescent="0.25">
      <c r="A7831" s="4" t="s">
        <v>11028</v>
      </c>
      <c r="B7831" s="4" t="s">
        <v>11134</v>
      </c>
      <c r="C7831" s="11" t="s">
        <v>11124</v>
      </c>
      <c r="D7831" t="s">
        <v>10691</v>
      </c>
      <c r="E7831" t="s">
        <v>1</v>
      </c>
      <c r="F7831" s="2">
        <v>39233</v>
      </c>
      <c r="G7831" t="s">
        <v>10692</v>
      </c>
      <c r="H7831" s="3">
        <v>717.67</v>
      </c>
      <c r="I7831" s="3">
        <v>-717.67</v>
      </c>
      <c r="J7831" s="3">
        <v>0</v>
      </c>
    </row>
    <row r="7832" spans="1:10" x14ac:dyDescent="0.25">
      <c r="A7832" s="4" t="s">
        <v>11028</v>
      </c>
      <c r="B7832" s="4" t="s">
        <v>11134</v>
      </c>
      <c r="C7832" s="11" t="s">
        <v>11124</v>
      </c>
      <c r="D7832" t="s">
        <v>10693</v>
      </c>
      <c r="E7832" t="s">
        <v>1</v>
      </c>
      <c r="F7832" s="2">
        <v>39232</v>
      </c>
      <c r="G7832" t="s">
        <v>10688</v>
      </c>
      <c r="H7832" s="3">
        <v>717.67</v>
      </c>
      <c r="I7832" s="3">
        <v>-717.67</v>
      </c>
      <c r="J7832" s="3">
        <v>0</v>
      </c>
    </row>
    <row r="7833" spans="1:10" x14ac:dyDescent="0.25">
      <c r="A7833" s="4" t="s">
        <v>11028</v>
      </c>
      <c r="B7833" s="4" t="s">
        <v>11134</v>
      </c>
      <c r="C7833" s="11" t="s">
        <v>11124</v>
      </c>
      <c r="D7833" t="s">
        <v>10694</v>
      </c>
      <c r="E7833" t="s">
        <v>1</v>
      </c>
      <c r="F7833" s="2">
        <v>39226</v>
      </c>
      <c r="G7833" t="s">
        <v>10695</v>
      </c>
      <c r="H7833" s="3">
        <v>2357</v>
      </c>
      <c r="I7833" s="3">
        <v>-2357</v>
      </c>
      <c r="J7833" s="3">
        <v>0</v>
      </c>
    </row>
    <row r="7834" spans="1:10" x14ac:dyDescent="0.25">
      <c r="A7834" s="4" t="s">
        <v>11028</v>
      </c>
      <c r="B7834" s="4" t="s">
        <v>11134</v>
      </c>
      <c r="C7834" s="11" t="s">
        <v>11124</v>
      </c>
      <c r="D7834" t="s">
        <v>10694</v>
      </c>
      <c r="E7834" t="s">
        <v>7</v>
      </c>
      <c r="F7834" s="2">
        <v>39507</v>
      </c>
      <c r="G7834" t="s">
        <v>10696</v>
      </c>
      <c r="H7834" s="3">
        <v>14480</v>
      </c>
      <c r="I7834" s="3">
        <v>-14480</v>
      </c>
      <c r="J7834" s="3">
        <v>0</v>
      </c>
    </row>
    <row r="7835" spans="1:10" x14ac:dyDescent="0.25">
      <c r="A7835" s="4" t="s">
        <v>11028</v>
      </c>
      <c r="B7835" s="4" t="s">
        <v>11134</v>
      </c>
      <c r="C7835" s="11" t="s">
        <v>11124</v>
      </c>
      <c r="D7835" t="s">
        <v>10697</v>
      </c>
      <c r="E7835" t="s">
        <v>1</v>
      </c>
      <c r="F7835" s="2">
        <v>39262</v>
      </c>
      <c r="G7835" t="s">
        <v>10698</v>
      </c>
      <c r="H7835" s="3">
        <v>660</v>
      </c>
      <c r="I7835" s="3">
        <v>-660</v>
      </c>
      <c r="J7835" s="3">
        <v>0</v>
      </c>
    </row>
    <row r="7836" spans="1:10" x14ac:dyDescent="0.25">
      <c r="A7836" s="4" t="s">
        <v>11028</v>
      </c>
      <c r="B7836" s="4" t="s">
        <v>11134</v>
      </c>
      <c r="C7836" s="11" t="s">
        <v>11124</v>
      </c>
      <c r="D7836" t="s">
        <v>10699</v>
      </c>
      <c r="E7836" t="s">
        <v>1</v>
      </c>
      <c r="F7836" s="2">
        <v>39283</v>
      </c>
      <c r="G7836" t="s">
        <v>10700</v>
      </c>
      <c r="H7836" s="3">
        <v>648</v>
      </c>
      <c r="I7836" s="3">
        <v>-648</v>
      </c>
      <c r="J7836" s="3">
        <v>0</v>
      </c>
    </row>
    <row r="7837" spans="1:10" x14ac:dyDescent="0.25">
      <c r="A7837" s="4" t="s">
        <v>11028</v>
      </c>
      <c r="B7837" s="4" t="s">
        <v>11134</v>
      </c>
      <c r="C7837" s="11" t="s">
        <v>11124</v>
      </c>
      <c r="D7837" t="s">
        <v>10701</v>
      </c>
      <c r="E7837" t="s">
        <v>1</v>
      </c>
      <c r="F7837" s="2">
        <v>39283</v>
      </c>
      <c r="G7837" t="s">
        <v>10700</v>
      </c>
      <c r="H7837" s="3">
        <v>648</v>
      </c>
      <c r="I7837" s="3">
        <v>-648</v>
      </c>
      <c r="J7837" s="3">
        <v>0</v>
      </c>
    </row>
    <row r="7838" spans="1:10" x14ac:dyDescent="0.25">
      <c r="A7838" s="4" t="s">
        <v>11028</v>
      </c>
      <c r="B7838" s="4" t="s">
        <v>11134</v>
      </c>
      <c r="C7838" s="11" t="s">
        <v>11124</v>
      </c>
      <c r="D7838" t="s">
        <v>10702</v>
      </c>
      <c r="E7838" t="s">
        <v>1</v>
      </c>
      <c r="F7838" s="2">
        <v>39283</v>
      </c>
      <c r="G7838" t="s">
        <v>10700</v>
      </c>
      <c r="H7838" s="3">
        <v>648</v>
      </c>
      <c r="I7838" s="3">
        <v>-648</v>
      </c>
      <c r="J7838" s="3">
        <v>0</v>
      </c>
    </row>
    <row r="7839" spans="1:10" x14ac:dyDescent="0.25">
      <c r="A7839" s="4" t="s">
        <v>11028</v>
      </c>
      <c r="B7839" s="4" t="s">
        <v>11134</v>
      </c>
      <c r="C7839" s="11" t="s">
        <v>11124</v>
      </c>
      <c r="D7839" t="s">
        <v>10703</v>
      </c>
      <c r="E7839" t="s">
        <v>1</v>
      </c>
      <c r="F7839" s="2">
        <v>39293</v>
      </c>
      <c r="G7839" t="s">
        <v>10704</v>
      </c>
      <c r="H7839" s="3">
        <v>1000</v>
      </c>
      <c r="I7839" s="3">
        <v>-1000</v>
      </c>
      <c r="J7839" s="3">
        <v>0</v>
      </c>
    </row>
    <row r="7840" spans="1:10" x14ac:dyDescent="0.25">
      <c r="A7840" s="4" t="s">
        <v>11028</v>
      </c>
      <c r="B7840" s="4" t="s">
        <v>11134</v>
      </c>
      <c r="C7840" s="11" t="s">
        <v>11124</v>
      </c>
      <c r="D7840" t="s">
        <v>10705</v>
      </c>
      <c r="E7840" t="s">
        <v>1</v>
      </c>
      <c r="F7840" s="2">
        <v>39393</v>
      </c>
      <c r="G7840" t="s">
        <v>10706</v>
      </c>
      <c r="H7840" s="3">
        <v>805</v>
      </c>
      <c r="I7840" s="3">
        <v>-805</v>
      </c>
      <c r="J7840" s="3">
        <v>0</v>
      </c>
    </row>
    <row r="7841" spans="1:10" x14ac:dyDescent="0.25">
      <c r="A7841" s="4" t="s">
        <v>11028</v>
      </c>
      <c r="B7841" s="4" t="s">
        <v>11134</v>
      </c>
      <c r="C7841" s="11" t="s">
        <v>11124</v>
      </c>
      <c r="D7841" t="s">
        <v>10707</v>
      </c>
      <c r="E7841" t="s">
        <v>1</v>
      </c>
      <c r="F7841" s="2">
        <v>39393</v>
      </c>
      <c r="G7841" t="s">
        <v>10708</v>
      </c>
      <c r="H7841" s="3">
        <v>805</v>
      </c>
      <c r="I7841" s="3">
        <v>-805</v>
      </c>
      <c r="J7841" s="3">
        <v>0</v>
      </c>
    </row>
    <row r="7842" spans="1:10" x14ac:dyDescent="0.25">
      <c r="A7842" s="4" t="s">
        <v>11028</v>
      </c>
      <c r="B7842" s="4" t="s">
        <v>11134</v>
      </c>
      <c r="C7842" s="11" t="s">
        <v>11124</v>
      </c>
      <c r="D7842" t="s">
        <v>10709</v>
      </c>
      <c r="E7842" t="s">
        <v>1</v>
      </c>
      <c r="F7842" s="2">
        <v>39393</v>
      </c>
      <c r="G7842" t="s">
        <v>10710</v>
      </c>
      <c r="H7842" s="3">
        <v>805</v>
      </c>
      <c r="I7842" s="3">
        <v>-805</v>
      </c>
      <c r="J7842" s="3">
        <v>0</v>
      </c>
    </row>
    <row r="7843" spans="1:10" x14ac:dyDescent="0.25">
      <c r="A7843" s="4" t="s">
        <v>11028</v>
      </c>
      <c r="B7843" s="4" t="s">
        <v>11134</v>
      </c>
      <c r="C7843" s="11" t="s">
        <v>11124</v>
      </c>
      <c r="D7843" t="s">
        <v>10711</v>
      </c>
      <c r="E7843" t="s">
        <v>1</v>
      </c>
      <c r="F7843" s="2">
        <v>39393</v>
      </c>
      <c r="G7843" t="s">
        <v>10712</v>
      </c>
      <c r="H7843" s="3">
        <v>963</v>
      </c>
      <c r="I7843" s="3">
        <v>-963</v>
      </c>
      <c r="J7843" s="3">
        <v>0</v>
      </c>
    </row>
    <row r="7844" spans="1:10" x14ac:dyDescent="0.25">
      <c r="A7844" s="4" t="s">
        <v>11028</v>
      </c>
      <c r="B7844" s="4" t="s">
        <v>11134</v>
      </c>
      <c r="C7844" s="11" t="s">
        <v>11124</v>
      </c>
      <c r="D7844" t="s">
        <v>10713</v>
      </c>
      <c r="E7844" t="s">
        <v>1</v>
      </c>
      <c r="F7844" s="2">
        <v>39447</v>
      </c>
      <c r="G7844" t="s">
        <v>10714</v>
      </c>
      <c r="H7844" s="3">
        <v>490</v>
      </c>
      <c r="I7844" s="3">
        <v>-490</v>
      </c>
      <c r="J7844" s="3">
        <v>0</v>
      </c>
    </row>
    <row r="7845" spans="1:10" x14ac:dyDescent="0.25">
      <c r="A7845" s="4" t="s">
        <v>11028</v>
      </c>
      <c r="B7845" s="4" t="s">
        <v>11134</v>
      </c>
      <c r="C7845" s="11" t="s">
        <v>11124</v>
      </c>
      <c r="D7845" t="s">
        <v>10715</v>
      </c>
      <c r="E7845" t="s">
        <v>1</v>
      </c>
      <c r="F7845" s="2">
        <v>39472</v>
      </c>
      <c r="G7845" t="s">
        <v>10716</v>
      </c>
      <c r="H7845" s="3">
        <v>758</v>
      </c>
      <c r="I7845" s="3">
        <v>-758</v>
      </c>
      <c r="J7845" s="3">
        <v>0</v>
      </c>
    </row>
    <row r="7846" spans="1:10" x14ac:dyDescent="0.25">
      <c r="A7846" s="4" t="s">
        <v>11028</v>
      </c>
      <c r="B7846" s="4" t="s">
        <v>11134</v>
      </c>
      <c r="C7846" s="11" t="s">
        <v>11124</v>
      </c>
      <c r="D7846" t="s">
        <v>10717</v>
      </c>
      <c r="E7846" t="s">
        <v>1</v>
      </c>
      <c r="F7846" s="2">
        <v>39507</v>
      </c>
      <c r="G7846" t="s">
        <v>10718</v>
      </c>
      <c r="H7846" s="3">
        <v>13297.74</v>
      </c>
      <c r="I7846" s="3">
        <v>-13297.74</v>
      </c>
      <c r="J7846" s="3">
        <v>0</v>
      </c>
    </row>
    <row r="7847" spans="1:10" x14ac:dyDescent="0.25">
      <c r="A7847" s="4" t="s">
        <v>11028</v>
      </c>
      <c r="B7847" s="4" t="s">
        <v>11134</v>
      </c>
      <c r="C7847" s="11" t="s">
        <v>11124</v>
      </c>
      <c r="D7847" t="s">
        <v>10719</v>
      </c>
      <c r="E7847" t="s">
        <v>1</v>
      </c>
      <c r="F7847" s="2">
        <v>39528</v>
      </c>
      <c r="G7847" t="s">
        <v>10720</v>
      </c>
      <c r="H7847" s="3">
        <v>2850</v>
      </c>
      <c r="I7847" s="3">
        <v>-2850</v>
      </c>
      <c r="J7847" s="3">
        <v>0</v>
      </c>
    </row>
    <row r="7848" spans="1:10" x14ac:dyDescent="0.25">
      <c r="A7848" s="4" t="s">
        <v>11028</v>
      </c>
      <c r="B7848" s="4" t="s">
        <v>11134</v>
      </c>
      <c r="C7848" s="11" t="s">
        <v>11124</v>
      </c>
      <c r="D7848" t="s">
        <v>10721</v>
      </c>
      <c r="E7848" t="s">
        <v>1</v>
      </c>
      <c r="F7848" s="2">
        <v>39507</v>
      </c>
      <c r="G7848" t="s">
        <v>10722</v>
      </c>
      <c r="H7848" s="3">
        <v>589.5</v>
      </c>
      <c r="I7848" s="3">
        <v>-589.5</v>
      </c>
      <c r="J7848" s="3">
        <v>0</v>
      </c>
    </row>
    <row r="7849" spans="1:10" x14ac:dyDescent="0.25">
      <c r="A7849" s="4" t="s">
        <v>11028</v>
      </c>
      <c r="B7849" s="4" t="s">
        <v>11134</v>
      </c>
      <c r="C7849" s="11" t="s">
        <v>11124</v>
      </c>
      <c r="D7849" t="s">
        <v>10723</v>
      </c>
      <c r="E7849" t="s">
        <v>1</v>
      </c>
      <c r="F7849" s="2">
        <v>39507</v>
      </c>
      <c r="G7849" t="s">
        <v>10722</v>
      </c>
      <c r="H7849" s="3">
        <v>589.5</v>
      </c>
      <c r="I7849" s="3">
        <v>-589.5</v>
      </c>
      <c r="J7849" s="3">
        <v>0</v>
      </c>
    </row>
    <row r="7850" spans="1:10" x14ac:dyDescent="0.25">
      <c r="A7850" s="4" t="s">
        <v>11028</v>
      </c>
      <c r="B7850" s="4" t="s">
        <v>11134</v>
      </c>
      <c r="C7850" s="11" t="s">
        <v>11124</v>
      </c>
      <c r="D7850" t="s">
        <v>10724</v>
      </c>
      <c r="E7850" t="s">
        <v>1</v>
      </c>
      <c r="F7850" s="2">
        <v>39507</v>
      </c>
      <c r="G7850" t="s">
        <v>10725</v>
      </c>
      <c r="H7850" s="3">
        <v>674</v>
      </c>
      <c r="I7850" s="3">
        <v>-674</v>
      </c>
      <c r="J7850" s="3">
        <v>0</v>
      </c>
    </row>
    <row r="7851" spans="1:10" x14ac:dyDescent="0.25">
      <c r="A7851" s="4" t="s">
        <v>11028</v>
      </c>
      <c r="B7851" s="4" t="s">
        <v>11134</v>
      </c>
      <c r="C7851" s="11" t="s">
        <v>11124</v>
      </c>
      <c r="D7851" t="s">
        <v>10726</v>
      </c>
      <c r="E7851" t="s">
        <v>1</v>
      </c>
      <c r="F7851" s="2">
        <v>39507</v>
      </c>
      <c r="G7851" t="s">
        <v>10725</v>
      </c>
      <c r="H7851" s="3">
        <v>674</v>
      </c>
      <c r="I7851" s="3">
        <v>-674</v>
      </c>
      <c r="J7851" s="3">
        <v>0</v>
      </c>
    </row>
    <row r="7852" spans="1:10" x14ac:dyDescent="0.25">
      <c r="A7852" s="4" t="s">
        <v>11028</v>
      </c>
      <c r="B7852" s="4" t="s">
        <v>11134</v>
      </c>
      <c r="C7852" s="11" t="s">
        <v>11124</v>
      </c>
      <c r="D7852" t="s">
        <v>10727</v>
      </c>
      <c r="E7852" t="s">
        <v>1</v>
      </c>
      <c r="F7852" s="2">
        <v>39538</v>
      </c>
      <c r="G7852" t="s">
        <v>10728</v>
      </c>
      <c r="H7852" s="3">
        <v>875</v>
      </c>
      <c r="I7852" s="3">
        <v>-875</v>
      </c>
      <c r="J7852" s="3">
        <v>0</v>
      </c>
    </row>
    <row r="7853" spans="1:10" x14ac:dyDescent="0.25">
      <c r="A7853" s="4" t="s">
        <v>11028</v>
      </c>
      <c r="B7853" s="4" t="s">
        <v>11134</v>
      </c>
      <c r="C7853" s="11" t="s">
        <v>11124</v>
      </c>
      <c r="D7853" t="s">
        <v>10729</v>
      </c>
      <c r="E7853" t="s">
        <v>1</v>
      </c>
      <c r="F7853" s="2">
        <v>39538</v>
      </c>
      <c r="G7853" t="s">
        <v>10730</v>
      </c>
      <c r="H7853" s="3">
        <v>875</v>
      </c>
      <c r="I7853" s="3">
        <v>-875</v>
      </c>
      <c r="J7853" s="3">
        <v>0</v>
      </c>
    </row>
    <row r="7854" spans="1:10" x14ac:dyDescent="0.25">
      <c r="A7854" s="4" t="s">
        <v>11028</v>
      </c>
      <c r="B7854" s="4" t="s">
        <v>11134</v>
      </c>
      <c r="C7854" s="11" t="s">
        <v>11124</v>
      </c>
      <c r="D7854" t="s">
        <v>10731</v>
      </c>
      <c r="E7854" t="s">
        <v>1</v>
      </c>
      <c r="F7854" s="2">
        <v>39647</v>
      </c>
      <c r="G7854" t="s">
        <v>10732</v>
      </c>
      <c r="H7854" s="3">
        <v>810</v>
      </c>
      <c r="I7854" s="3">
        <v>-810</v>
      </c>
      <c r="J7854" s="3">
        <v>0</v>
      </c>
    </row>
    <row r="7855" spans="1:10" x14ac:dyDescent="0.25">
      <c r="A7855" s="4" t="s">
        <v>11028</v>
      </c>
      <c r="B7855" s="4" t="s">
        <v>11134</v>
      </c>
      <c r="C7855" s="11" t="s">
        <v>11124</v>
      </c>
      <c r="D7855" t="s">
        <v>10733</v>
      </c>
      <c r="E7855" t="s">
        <v>1</v>
      </c>
      <c r="F7855" s="2">
        <v>39691</v>
      </c>
      <c r="G7855" t="s">
        <v>10734</v>
      </c>
      <c r="H7855" s="3">
        <v>599</v>
      </c>
      <c r="I7855" s="3">
        <v>-599</v>
      </c>
      <c r="J7855" s="3">
        <v>0</v>
      </c>
    </row>
    <row r="7856" spans="1:10" x14ac:dyDescent="0.25">
      <c r="A7856" s="4" t="s">
        <v>11028</v>
      </c>
      <c r="B7856" s="4" t="s">
        <v>11134</v>
      </c>
      <c r="C7856" s="11" t="s">
        <v>11124</v>
      </c>
      <c r="D7856" t="s">
        <v>10735</v>
      </c>
      <c r="E7856" t="s">
        <v>1</v>
      </c>
      <c r="F7856" s="2">
        <v>32143</v>
      </c>
      <c r="G7856" t="s">
        <v>10736</v>
      </c>
      <c r="H7856" s="3">
        <v>1342.79</v>
      </c>
      <c r="I7856" s="3">
        <v>-1342.79</v>
      </c>
      <c r="J7856" s="3">
        <v>0</v>
      </c>
    </row>
    <row r="7857" spans="1:10" x14ac:dyDescent="0.25">
      <c r="A7857" s="4" t="s">
        <v>11028</v>
      </c>
      <c r="B7857" s="4" t="s">
        <v>11134</v>
      </c>
      <c r="C7857" s="11" t="s">
        <v>11124</v>
      </c>
      <c r="D7857" t="s">
        <v>10737</v>
      </c>
      <c r="E7857" t="s">
        <v>1</v>
      </c>
      <c r="F7857" s="2">
        <v>39745</v>
      </c>
      <c r="G7857" t="s">
        <v>10738</v>
      </c>
      <c r="H7857" s="3">
        <v>800</v>
      </c>
      <c r="I7857" s="3">
        <v>-800</v>
      </c>
      <c r="J7857" s="3">
        <v>0</v>
      </c>
    </row>
    <row r="7858" spans="1:10" x14ac:dyDescent="0.25">
      <c r="A7858" s="4" t="s">
        <v>11028</v>
      </c>
      <c r="B7858" s="4" t="s">
        <v>11134</v>
      </c>
      <c r="C7858" s="11" t="s">
        <v>11124</v>
      </c>
      <c r="D7858" t="s">
        <v>10739</v>
      </c>
      <c r="E7858" t="s">
        <v>1</v>
      </c>
      <c r="F7858" s="2">
        <v>40178</v>
      </c>
      <c r="G7858" t="s">
        <v>10740</v>
      </c>
      <c r="H7858" s="3">
        <v>43900</v>
      </c>
      <c r="I7858" s="3">
        <v>-43900</v>
      </c>
      <c r="J7858" s="3">
        <v>0</v>
      </c>
    </row>
    <row r="7859" spans="1:10" x14ac:dyDescent="0.25">
      <c r="A7859" s="4" t="s">
        <v>11028</v>
      </c>
      <c r="B7859" s="4" t="s">
        <v>11134</v>
      </c>
      <c r="C7859" s="11" t="s">
        <v>11124</v>
      </c>
      <c r="D7859" t="s">
        <v>10739</v>
      </c>
      <c r="E7859" t="s">
        <v>7</v>
      </c>
      <c r="F7859" s="2">
        <v>40268</v>
      </c>
      <c r="G7859" t="s">
        <v>10741</v>
      </c>
      <c r="H7859" s="3">
        <v>500</v>
      </c>
      <c r="I7859" s="3">
        <v>-500</v>
      </c>
      <c r="J7859" s="3">
        <v>0</v>
      </c>
    </row>
    <row r="7860" spans="1:10" x14ac:dyDescent="0.25">
      <c r="A7860" s="4" t="s">
        <v>11028</v>
      </c>
      <c r="B7860" s="4" t="s">
        <v>11134</v>
      </c>
      <c r="C7860" s="11" t="s">
        <v>11124</v>
      </c>
      <c r="D7860" t="s">
        <v>10739</v>
      </c>
      <c r="E7860" t="s">
        <v>9</v>
      </c>
      <c r="F7860" s="2">
        <v>40329</v>
      </c>
      <c r="G7860" t="s">
        <v>10742</v>
      </c>
      <c r="H7860" s="3">
        <v>1000</v>
      </c>
      <c r="I7860" s="3">
        <v>-1000</v>
      </c>
      <c r="J7860" s="3">
        <v>0</v>
      </c>
    </row>
    <row r="7861" spans="1:10" x14ac:dyDescent="0.25">
      <c r="A7861" s="4" t="s">
        <v>11028</v>
      </c>
      <c r="B7861" s="4" t="s">
        <v>11134</v>
      </c>
      <c r="C7861" s="11" t="s">
        <v>11124</v>
      </c>
      <c r="D7861" t="s">
        <v>10743</v>
      </c>
      <c r="E7861" t="s">
        <v>1</v>
      </c>
      <c r="F7861" s="2">
        <v>39813</v>
      </c>
      <c r="G7861" t="s">
        <v>10744</v>
      </c>
      <c r="H7861" s="3">
        <v>8428.4</v>
      </c>
      <c r="I7861" s="3">
        <v>-8428.4</v>
      </c>
      <c r="J7861" s="3">
        <v>0</v>
      </c>
    </row>
    <row r="7862" spans="1:10" x14ac:dyDescent="0.25">
      <c r="A7862" s="4" t="s">
        <v>11028</v>
      </c>
      <c r="B7862" s="4" t="s">
        <v>11134</v>
      </c>
      <c r="C7862" s="11" t="s">
        <v>11124</v>
      </c>
      <c r="D7862" t="s">
        <v>10745</v>
      </c>
      <c r="E7862" t="s">
        <v>1</v>
      </c>
      <c r="F7862" s="2">
        <v>39872</v>
      </c>
      <c r="G7862" t="s">
        <v>10746</v>
      </c>
      <c r="H7862" s="3">
        <v>880</v>
      </c>
      <c r="I7862" s="3">
        <v>-880</v>
      </c>
      <c r="J7862" s="3">
        <v>0</v>
      </c>
    </row>
    <row r="7863" spans="1:10" x14ac:dyDescent="0.25">
      <c r="A7863" s="4" t="s">
        <v>11028</v>
      </c>
      <c r="B7863" s="4" t="s">
        <v>11134</v>
      </c>
      <c r="C7863" s="11" t="s">
        <v>11124</v>
      </c>
      <c r="D7863" t="s">
        <v>10747</v>
      </c>
      <c r="E7863" t="s">
        <v>1</v>
      </c>
      <c r="F7863" s="2">
        <v>39872</v>
      </c>
      <c r="G7863" t="s">
        <v>10748</v>
      </c>
      <c r="H7863" s="3">
        <v>880</v>
      </c>
      <c r="I7863" s="3">
        <v>-880</v>
      </c>
      <c r="J7863" s="3">
        <v>0</v>
      </c>
    </row>
    <row r="7864" spans="1:10" x14ac:dyDescent="0.25">
      <c r="A7864" s="4" t="s">
        <v>11028</v>
      </c>
      <c r="B7864" s="4" t="s">
        <v>11134</v>
      </c>
      <c r="C7864" s="11" t="s">
        <v>11124</v>
      </c>
      <c r="D7864" t="s">
        <v>10749</v>
      </c>
      <c r="E7864" t="s">
        <v>1</v>
      </c>
      <c r="F7864" s="2">
        <v>39844</v>
      </c>
      <c r="G7864" t="s">
        <v>10750</v>
      </c>
      <c r="H7864" s="3">
        <v>472</v>
      </c>
      <c r="I7864" s="3">
        <v>-472</v>
      </c>
      <c r="J7864" s="3">
        <v>0</v>
      </c>
    </row>
    <row r="7865" spans="1:10" x14ac:dyDescent="0.25">
      <c r="A7865" s="4" t="s">
        <v>11028</v>
      </c>
      <c r="B7865" s="4" t="s">
        <v>11134</v>
      </c>
      <c r="C7865" s="11" t="s">
        <v>11124</v>
      </c>
      <c r="D7865" t="s">
        <v>10751</v>
      </c>
      <c r="E7865" t="s">
        <v>1</v>
      </c>
      <c r="F7865" s="2">
        <v>39954</v>
      </c>
      <c r="G7865" t="s">
        <v>10752</v>
      </c>
      <c r="H7865" s="3">
        <v>422.32</v>
      </c>
      <c r="I7865" s="3">
        <v>-422.32</v>
      </c>
      <c r="J7865" s="3">
        <v>0</v>
      </c>
    </row>
    <row r="7866" spans="1:10" x14ac:dyDescent="0.25">
      <c r="A7866" s="4" t="s">
        <v>11028</v>
      </c>
      <c r="B7866" s="4" t="s">
        <v>11134</v>
      </c>
      <c r="C7866" s="11" t="s">
        <v>11124</v>
      </c>
      <c r="D7866" t="s">
        <v>10753</v>
      </c>
      <c r="E7866" t="s">
        <v>1</v>
      </c>
      <c r="F7866" s="2">
        <v>39954</v>
      </c>
      <c r="G7866" t="s">
        <v>10754</v>
      </c>
      <c r="H7866" s="3">
        <v>809.12</v>
      </c>
      <c r="I7866" s="3">
        <v>-809.12</v>
      </c>
      <c r="J7866" s="3">
        <v>0</v>
      </c>
    </row>
    <row r="7867" spans="1:10" x14ac:dyDescent="0.25">
      <c r="A7867" s="4" t="s">
        <v>11028</v>
      </c>
      <c r="B7867" s="4" t="s">
        <v>11134</v>
      </c>
      <c r="C7867" s="11" t="s">
        <v>11124</v>
      </c>
      <c r="D7867" t="s">
        <v>10755</v>
      </c>
      <c r="E7867" t="s">
        <v>1</v>
      </c>
      <c r="F7867" s="2">
        <v>40261</v>
      </c>
      <c r="G7867" t="s">
        <v>10756</v>
      </c>
      <c r="H7867" s="3">
        <v>1277</v>
      </c>
      <c r="I7867" s="3">
        <v>-1277</v>
      </c>
      <c r="J7867" s="3">
        <v>0</v>
      </c>
    </row>
    <row r="7868" spans="1:10" x14ac:dyDescent="0.25">
      <c r="A7868" s="4" t="s">
        <v>11028</v>
      </c>
      <c r="B7868" s="4" t="s">
        <v>11134</v>
      </c>
      <c r="C7868" s="11" t="s">
        <v>11124</v>
      </c>
      <c r="D7868" t="s">
        <v>10757</v>
      </c>
      <c r="E7868" t="s">
        <v>1</v>
      </c>
      <c r="F7868" s="2">
        <v>40263</v>
      </c>
      <c r="G7868" t="s">
        <v>10758</v>
      </c>
      <c r="H7868" s="3">
        <v>790</v>
      </c>
      <c r="I7868" s="3">
        <v>-790</v>
      </c>
      <c r="J7868" s="3">
        <v>0</v>
      </c>
    </row>
    <row r="7869" spans="1:10" x14ac:dyDescent="0.25">
      <c r="A7869" s="4" t="s">
        <v>11028</v>
      </c>
      <c r="B7869" s="4" t="s">
        <v>11134</v>
      </c>
      <c r="C7869" s="11" t="s">
        <v>11124</v>
      </c>
      <c r="D7869" t="s">
        <v>10759</v>
      </c>
      <c r="E7869" t="s">
        <v>1</v>
      </c>
      <c r="F7869" s="2">
        <v>40263</v>
      </c>
      <c r="G7869" t="s">
        <v>10758</v>
      </c>
      <c r="H7869" s="3">
        <v>790</v>
      </c>
      <c r="I7869" s="3">
        <v>-790</v>
      </c>
      <c r="J7869" s="3">
        <v>0</v>
      </c>
    </row>
    <row r="7870" spans="1:10" x14ac:dyDescent="0.25">
      <c r="A7870" s="4" t="s">
        <v>11028</v>
      </c>
      <c r="B7870" s="4" t="s">
        <v>11134</v>
      </c>
      <c r="C7870" s="11" t="s">
        <v>11124</v>
      </c>
      <c r="D7870" t="s">
        <v>10760</v>
      </c>
      <c r="E7870" t="s">
        <v>1</v>
      </c>
      <c r="F7870" s="2">
        <v>40284</v>
      </c>
      <c r="G7870" t="s">
        <v>10758</v>
      </c>
      <c r="H7870" s="3">
        <v>748</v>
      </c>
      <c r="I7870" s="3">
        <v>-748</v>
      </c>
      <c r="J7870" s="3">
        <v>0</v>
      </c>
    </row>
    <row r="7871" spans="1:10" x14ac:dyDescent="0.25">
      <c r="A7871" s="4" t="s">
        <v>11028</v>
      </c>
      <c r="B7871" s="4" t="s">
        <v>11134</v>
      </c>
      <c r="C7871" s="11" t="s">
        <v>11124</v>
      </c>
      <c r="D7871" t="s">
        <v>10761</v>
      </c>
      <c r="E7871" t="s">
        <v>1</v>
      </c>
      <c r="F7871" s="2">
        <v>40284</v>
      </c>
      <c r="G7871" t="s">
        <v>10758</v>
      </c>
      <c r="H7871" s="3">
        <v>748</v>
      </c>
      <c r="I7871" s="3">
        <v>-748</v>
      </c>
      <c r="J7871" s="3">
        <v>0</v>
      </c>
    </row>
    <row r="7872" spans="1:10" x14ac:dyDescent="0.25">
      <c r="A7872" s="4" t="s">
        <v>11028</v>
      </c>
      <c r="B7872" s="4" t="s">
        <v>11134</v>
      </c>
      <c r="C7872" s="11" t="s">
        <v>11124</v>
      </c>
      <c r="D7872" t="s">
        <v>10762</v>
      </c>
      <c r="E7872" t="s">
        <v>1</v>
      </c>
      <c r="F7872" s="2">
        <v>40298</v>
      </c>
      <c r="G7872" t="s">
        <v>10763</v>
      </c>
      <c r="H7872" s="3">
        <v>43000</v>
      </c>
      <c r="I7872" s="3">
        <v>-43000</v>
      </c>
      <c r="J7872" s="3">
        <v>0</v>
      </c>
    </row>
    <row r="7873" spans="1:10" x14ac:dyDescent="0.25">
      <c r="A7873" s="4" t="s">
        <v>11028</v>
      </c>
      <c r="B7873" s="4" t="s">
        <v>11134</v>
      </c>
      <c r="C7873" s="11" t="s">
        <v>11124</v>
      </c>
      <c r="D7873" t="s">
        <v>10762</v>
      </c>
      <c r="E7873" t="s">
        <v>7</v>
      </c>
      <c r="F7873" s="2">
        <v>40298</v>
      </c>
      <c r="G7873" t="s">
        <v>10764</v>
      </c>
      <c r="H7873" s="3">
        <v>3690</v>
      </c>
      <c r="I7873" s="3">
        <v>-3690</v>
      </c>
      <c r="J7873" s="3">
        <v>0</v>
      </c>
    </row>
    <row r="7874" spans="1:10" x14ac:dyDescent="0.25">
      <c r="A7874" s="4" t="s">
        <v>11028</v>
      </c>
      <c r="B7874" s="4" t="s">
        <v>11134</v>
      </c>
      <c r="C7874" s="11" t="s">
        <v>11124</v>
      </c>
      <c r="D7874" t="s">
        <v>10762</v>
      </c>
      <c r="E7874" t="s">
        <v>9</v>
      </c>
      <c r="F7874" s="2">
        <v>43759</v>
      </c>
      <c r="G7874" t="s">
        <v>10765</v>
      </c>
      <c r="H7874" s="3">
        <v>2260</v>
      </c>
      <c r="I7874" s="3">
        <v>-2260</v>
      </c>
      <c r="J7874" s="3">
        <v>0</v>
      </c>
    </row>
    <row r="7875" spans="1:10" x14ac:dyDescent="0.25">
      <c r="A7875" s="4" t="s">
        <v>11028</v>
      </c>
      <c r="B7875" s="4" t="s">
        <v>11134</v>
      </c>
      <c r="C7875" s="11" t="s">
        <v>11124</v>
      </c>
      <c r="D7875" t="s">
        <v>10766</v>
      </c>
      <c r="E7875" t="s">
        <v>1</v>
      </c>
      <c r="F7875" s="2">
        <v>40357</v>
      </c>
      <c r="G7875" t="s">
        <v>10767</v>
      </c>
      <c r="H7875" s="3">
        <v>650</v>
      </c>
      <c r="I7875" s="3">
        <v>-650</v>
      </c>
      <c r="J7875" s="3">
        <v>0</v>
      </c>
    </row>
    <row r="7876" spans="1:10" x14ac:dyDescent="0.25">
      <c r="A7876" s="4" t="s">
        <v>11028</v>
      </c>
      <c r="B7876" s="4" t="s">
        <v>11134</v>
      </c>
      <c r="C7876" s="11" t="s">
        <v>11124</v>
      </c>
      <c r="D7876" t="s">
        <v>10768</v>
      </c>
      <c r="E7876" t="s">
        <v>1</v>
      </c>
      <c r="F7876" s="2">
        <v>40357</v>
      </c>
      <c r="G7876" t="s">
        <v>10767</v>
      </c>
      <c r="H7876" s="3">
        <v>650</v>
      </c>
      <c r="I7876" s="3">
        <v>-650</v>
      </c>
      <c r="J7876" s="3">
        <v>0</v>
      </c>
    </row>
    <row r="7877" spans="1:10" x14ac:dyDescent="0.25">
      <c r="A7877" s="4" t="s">
        <v>11028</v>
      </c>
      <c r="B7877" s="4" t="s">
        <v>11134</v>
      </c>
      <c r="C7877" s="11" t="s">
        <v>11124</v>
      </c>
      <c r="D7877" t="s">
        <v>10769</v>
      </c>
      <c r="E7877" t="s">
        <v>1</v>
      </c>
      <c r="F7877" s="2">
        <v>40347</v>
      </c>
      <c r="G7877" t="s">
        <v>10770</v>
      </c>
      <c r="H7877" s="3">
        <v>550</v>
      </c>
      <c r="I7877" s="3">
        <v>-550</v>
      </c>
      <c r="J7877" s="3">
        <v>0</v>
      </c>
    </row>
    <row r="7878" spans="1:10" x14ac:dyDescent="0.25">
      <c r="A7878" s="4" t="s">
        <v>11028</v>
      </c>
      <c r="B7878" s="4" t="s">
        <v>11134</v>
      </c>
      <c r="C7878" s="11" t="s">
        <v>11124</v>
      </c>
      <c r="D7878" t="s">
        <v>10771</v>
      </c>
      <c r="E7878" t="s">
        <v>1</v>
      </c>
      <c r="F7878" s="2">
        <v>40357</v>
      </c>
      <c r="G7878" t="s">
        <v>10772</v>
      </c>
      <c r="H7878" s="3">
        <v>645</v>
      </c>
      <c r="I7878" s="3">
        <v>-645</v>
      </c>
      <c r="J7878" s="3">
        <v>0</v>
      </c>
    </row>
    <row r="7879" spans="1:10" x14ac:dyDescent="0.25">
      <c r="A7879" s="4" t="s">
        <v>11028</v>
      </c>
      <c r="B7879" s="4" t="s">
        <v>11134</v>
      </c>
      <c r="C7879" s="11" t="s">
        <v>11124</v>
      </c>
      <c r="D7879" t="s">
        <v>10773</v>
      </c>
      <c r="E7879" t="s">
        <v>1</v>
      </c>
      <c r="F7879" s="2">
        <v>40357</v>
      </c>
      <c r="G7879" t="s">
        <v>10772</v>
      </c>
      <c r="H7879" s="3">
        <v>645</v>
      </c>
      <c r="I7879" s="3">
        <v>-645</v>
      </c>
      <c r="J7879" s="3">
        <v>0</v>
      </c>
    </row>
    <row r="7880" spans="1:10" x14ac:dyDescent="0.25">
      <c r="A7880" s="4" t="s">
        <v>11028</v>
      </c>
      <c r="B7880" s="4" t="s">
        <v>11134</v>
      </c>
      <c r="C7880" s="11" t="s">
        <v>11124</v>
      </c>
      <c r="D7880" t="s">
        <v>10774</v>
      </c>
      <c r="E7880" t="s">
        <v>1</v>
      </c>
      <c r="F7880" s="2">
        <v>40357</v>
      </c>
      <c r="G7880" t="s">
        <v>10772</v>
      </c>
      <c r="H7880" s="3">
        <v>645</v>
      </c>
      <c r="I7880" s="3">
        <v>-645</v>
      </c>
      <c r="J7880" s="3">
        <v>0</v>
      </c>
    </row>
    <row r="7881" spans="1:10" x14ac:dyDescent="0.25">
      <c r="A7881" s="4" t="s">
        <v>11028</v>
      </c>
      <c r="B7881" s="4" t="s">
        <v>11134</v>
      </c>
      <c r="C7881" s="11" t="s">
        <v>11124</v>
      </c>
      <c r="D7881" t="s">
        <v>10775</v>
      </c>
      <c r="E7881" t="s">
        <v>1</v>
      </c>
      <c r="F7881" s="2">
        <v>40357</v>
      </c>
      <c r="G7881" t="s">
        <v>10772</v>
      </c>
      <c r="H7881" s="3">
        <v>645</v>
      </c>
      <c r="I7881" s="3">
        <v>-645</v>
      </c>
      <c r="J7881" s="3">
        <v>0</v>
      </c>
    </row>
    <row r="7882" spans="1:10" x14ac:dyDescent="0.25">
      <c r="A7882" s="4" t="s">
        <v>11028</v>
      </c>
      <c r="B7882" s="4" t="s">
        <v>11134</v>
      </c>
      <c r="C7882" s="11" t="s">
        <v>11124</v>
      </c>
      <c r="D7882" t="s">
        <v>10776</v>
      </c>
      <c r="E7882" t="s">
        <v>1</v>
      </c>
      <c r="F7882" s="2">
        <v>40357</v>
      </c>
      <c r="G7882" t="s">
        <v>10772</v>
      </c>
      <c r="H7882" s="3">
        <v>645</v>
      </c>
      <c r="I7882" s="3">
        <v>-645</v>
      </c>
      <c r="J7882" s="3">
        <v>0</v>
      </c>
    </row>
    <row r="7883" spans="1:10" x14ac:dyDescent="0.25">
      <c r="A7883" s="4" t="s">
        <v>11028</v>
      </c>
      <c r="B7883" s="4" t="s">
        <v>11134</v>
      </c>
      <c r="C7883" s="11" t="s">
        <v>11124</v>
      </c>
      <c r="D7883" t="s">
        <v>10777</v>
      </c>
      <c r="E7883" t="s">
        <v>1</v>
      </c>
      <c r="F7883" s="2">
        <v>40365</v>
      </c>
      <c r="G7883" t="s">
        <v>10778</v>
      </c>
      <c r="H7883" s="3">
        <v>3050</v>
      </c>
      <c r="I7883" s="3">
        <v>-3050</v>
      </c>
      <c r="J7883" s="3">
        <v>0</v>
      </c>
    </row>
    <row r="7884" spans="1:10" x14ac:dyDescent="0.25">
      <c r="A7884" s="4" t="s">
        <v>11028</v>
      </c>
      <c r="B7884" s="4" t="s">
        <v>11134</v>
      </c>
      <c r="C7884" s="11" t="s">
        <v>11124</v>
      </c>
      <c r="D7884" t="s">
        <v>10779</v>
      </c>
      <c r="E7884" t="s">
        <v>1</v>
      </c>
      <c r="F7884" s="2">
        <v>40365</v>
      </c>
      <c r="G7884" t="s">
        <v>10778</v>
      </c>
      <c r="H7884" s="3">
        <v>3050</v>
      </c>
      <c r="I7884" s="3">
        <v>-3050</v>
      </c>
      <c r="J7884" s="3">
        <v>0</v>
      </c>
    </row>
    <row r="7885" spans="1:10" x14ac:dyDescent="0.25">
      <c r="A7885" s="4" t="s">
        <v>11028</v>
      </c>
      <c r="B7885" s="4" t="s">
        <v>11134</v>
      </c>
      <c r="C7885" s="11" t="s">
        <v>11124</v>
      </c>
      <c r="D7885" t="s">
        <v>10780</v>
      </c>
      <c r="E7885" t="s">
        <v>1</v>
      </c>
      <c r="F7885" s="2">
        <v>40368</v>
      </c>
      <c r="G7885" t="s">
        <v>10781</v>
      </c>
      <c r="H7885" s="3">
        <v>512.04999999999995</v>
      </c>
      <c r="I7885" s="3">
        <v>-512.04999999999995</v>
      </c>
      <c r="J7885" s="3">
        <v>0</v>
      </c>
    </row>
    <row r="7886" spans="1:10" x14ac:dyDescent="0.25">
      <c r="A7886" s="4" t="s">
        <v>11028</v>
      </c>
      <c r="B7886" s="4" t="s">
        <v>11134</v>
      </c>
      <c r="C7886" s="11" t="s">
        <v>11124</v>
      </c>
      <c r="D7886" t="s">
        <v>10782</v>
      </c>
      <c r="E7886" t="s">
        <v>1</v>
      </c>
      <c r="F7886" s="2">
        <v>40431</v>
      </c>
      <c r="G7886" t="s">
        <v>10783</v>
      </c>
      <c r="H7886" s="3">
        <v>919.5</v>
      </c>
      <c r="I7886" s="3">
        <v>-919.5</v>
      </c>
      <c r="J7886" s="3">
        <v>0</v>
      </c>
    </row>
    <row r="7887" spans="1:10" x14ac:dyDescent="0.25">
      <c r="A7887" s="4" t="s">
        <v>11028</v>
      </c>
      <c r="B7887" s="4" t="s">
        <v>11134</v>
      </c>
      <c r="C7887" s="11" t="s">
        <v>11124</v>
      </c>
      <c r="D7887" t="s">
        <v>10784</v>
      </c>
      <c r="E7887" t="s">
        <v>1</v>
      </c>
      <c r="F7887" s="2">
        <v>40431</v>
      </c>
      <c r="G7887" t="s">
        <v>10785</v>
      </c>
      <c r="H7887" s="3">
        <v>919.5</v>
      </c>
      <c r="I7887" s="3">
        <v>-919.5</v>
      </c>
      <c r="J7887" s="3">
        <v>0</v>
      </c>
    </row>
    <row r="7888" spans="1:10" x14ac:dyDescent="0.25">
      <c r="A7888" s="4" t="s">
        <v>11028</v>
      </c>
      <c r="B7888" s="4" t="s">
        <v>11134</v>
      </c>
      <c r="C7888" s="11" t="s">
        <v>11124</v>
      </c>
      <c r="D7888" t="s">
        <v>10786</v>
      </c>
      <c r="E7888" t="s">
        <v>1</v>
      </c>
      <c r="F7888" s="2">
        <v>40431</v>
      </c>
      <c r="G7888" t="s">
        <v>10787</v>
      </c>
      <c r="H7888" s="3">
        <v>750</v>
      </c>
      <c r="I7888" s="3">
        <v>-750</v>
      </c>
      <c r="J7888" s="3">
        <v>0</v>
      </c>
    </row>
    <row r="7889" spans="1:10" x14ac:dyDescent="0.25">
      <c r="A7889" s="4" t="s">
        <v>11028</v>
      </c>
      <c r="B7889" s="4" t="s">
        <v>11134</v>
      </c>
      <c r="C7889" s="11" t="s">
        <v>11124</v>
      </c>
      <c r="D7889" t="s">
        <v>10788</v>
      </c>
      <c r="E7889" t="s">
        <v>1</v>
      </c>
      <c r="F7889" s="2">
        <v>40435</v>
      </c>
      <c r="G7889" t="s">
        <v>10789</v>
      </c>
      <c r="H7889" s="3">
        <v>716.7</v>
      </c>
      <c r="I7889" s="3">
        <v>-716.7</v>
      </c>
      <c r="J7889" s="3">
        <v>0</v>
      </c>
    </row>
    <row r="7890" spans="1:10" x14ac:dyDescent="0.25">
      <c r="A7890" s="4" t="s">
        <v>11028</v>
      </c>
      <c r="B7890" s="4" t="s">
        <v>11134</v>
      </c>
      <c r="C7890" s="11" t="s">
        <v>11124</v>
      </c>
      <c r="D7890" t="s">
        <v>10790</v>
      </c>
      <c r="E7890" t="s">
        <v>1</v>
      </c>
      <c r="F7890" s="2">
        <v>40448</v>
      </c>
      <c r="G7890" t="s">
        <v>10787</v>
      </c>
      <c r="H7890" s="3">
        <v>740</v>
      </c>
      <c r="I7890" s="3">
        <v>-740</v>
      </c>
      <c r="J7890" s="3">
        <v>0</v>
      </c>
    </row>
    <row r="7891" spans="1:10" x14ac:dyDescent="0.25">
      <c r="A7891" s="4" t="s">
        <v>11028</v>
      </c>
      <c r="B7891" s="4" t="s">
        <v>11134</v>
      </c>
      <c r="C7891" s="11" t="s">
        <v>11124</v>
      </c>
      <c r="D7891" t="s">
        <v>10791</v>
      </c>
      <c r="E7891" t="s">
        <v>1</v>
      </c>
      <c r="F7891" s="2">
        <v>40448</v>
      </c>
      <c r="G7891" t="s">
        <v>10787</v>
      </c>
      <c r="H7891" s="3">
        <v>740</v>
      </c>
      <c r="I7891" s="3">
        <v>-740</v>
      </c>
      <c r="J7891" s="3">
        <v>0</v>
      </c>
    </row>
    <row r="7892" spans="1:10" x14ac:dyDescent="0.25">
      <c r="A7892" s="4" t="s">
        <v>11028</v>
      </c>
      <c r="B7892" s="4" t="s">
        <v>11134</v>
      </c>
      <c r="C7892" s="11" t="s">
        <v>11124</v>
      </c>
      <c r="D7892" t="s">
        <v>10792</v>
      </c>
      <c r="E7892" t="s">
        <v>1</v>
      </c>
      <c r="F7892" s="2">
        <v>40448</v>
      </c>
      <c r="G7892" t="s">
        <v>10793</v>
      </c>
      <c r="H7892" s="3">
        <v>574</v>
      </c>
      <c r="I7892" s="3">
        <v>-574</v>
      </c>
      <c r="J7892" s="3">
        <v>0</v>
      </c>
    </row>
    <row r="7893" spans="1:10" x14ac:dyDescent="0.25">
      <c r="A7893" s="4" t="s">
        <v>11028</v>
      </c>
      <c r="B7893" s="4" t="s">
        <v>11134</v>
      </c>
      <c r="C7893" s="11" t="s">
        <v>11124</v>
      </c>
      <c r="D7893" t="s">
        <v>10794</v>
      </c>
      <c r="E7893" t="s">
        <v>1</v>
      </c>
      <c r="F7893" s="2">
        <v>40481</v>
      </c>
      <c r="G7893" t="s">
        <v>10795</v>
      </c>
      <c r="H7893" s="3">
        <v>4750</v>
      </c>
      <c r="I7893" s="3">
        <v>-4750</v>
      </c>
      <c r="J7893" s="3">
        <v>0</v>
      </c>
    </row>
    <row r="7894" spans="1:10" x14ac:dyDescent="0.25">
      <c r="A7894" s="4" t="s">
        <v>11028</v>
      </c>
      <c r="B7894" s="4" t="s">
        <v>11134</v>
      </c>
      <c r="C7894" s="11" t="s">
        <v>11124</v>
      </c>
      <c r="D7894" t="s">
        <v>10796</v>
      </c>
      <c r="E7894" t="s">
        <v>1</v>
      </c>
      <c r="F7894" s="2">
        <v>40484</v>
      </c>
      <c r="G7894" t="s">
        <v>10797</v>
      </c>
      <c r="H7894" s="3">
        <v>634.5</v>
      </c>
      <c r="I7894" s="3">
        <v>-634.5</v>
      </c>
      <c r="J7894" s="3">
        <v>0</v>
      </c>
    </row>
    <row r="7895" spans="1:10" x14ac:dyDescent="0.25">
      <c r="A7895" s="4" t="s">
        <v>11028</v>
      </c>
      <c r="B7895" s="4" t="s">
        <v>11134</v>
      </c>
      <c r="C7895" s="11" t="s">
        <v>11124</v>
      </c>
      <c r="D7895" t="s">
        <v>10798</v>
      </c>
      <c r="E7895" t="s">
        <v>1</v>
      </c>
      <c r="F7895" s="2">
        <v>40484</v>
      </c>
      <c r="G7895" t="s">
        <v>10799</v>
      </c>
      <c r="H7895" s="3">
        <v>634.5</v>
      </c>
      <c r="I7895" s="3">
        <v>-634.5</v>
      </c>
      <c r="J7895" s="3">
        <v>0</v>
      </c>
    </row>
    <row r="7896" spans="1:10" x14ac:dyDescent="0.25">
      <c r="A7896" s="4" t="s">
        <v>11028</v>
      </c>
      <c r="B7896" s="4" t="s">
        <v>11134</v>
      </c>
      <c r="C7896" s="11" t="s">
        <v>11124</v>
      </c>
      <c r="D7896" t="s">
        <v>10800</v>
      </c>
      <c r="E7896" t="s">
        <v>1</v>
      </c>
      <c r="F7896" s="2">
        <v>40501</v>
      </c>
      <c r="G7896" t="s">
        <v>10801</v>
      </c>
      <c r="H7896" s="3">
        <v>499</v>
      </c>
      <c r="I7896" s="3">
        <v>-499</v>
      </c>
      <c r="J7896" s="3">
        <v>0</v>
      </c>
    </row>
    <row r="7897" spans="1:10" x14ac:dyDescent="0.25">
      <c r="A7897" s="4" t="s">
        <v>11028</v>
      </c>
      <c r="B7897" s="4" t="s">
        <v>11134</v>
      </c>
      <c r="C7897" s="11" t="s">
        <v>11124</v>
      </c>
      <c r="D7897" t="s">
        <v>10802</v>
      </c>
      <c r="E7897" t="s">
        <v>1</v>
      </c>
      <c r="F7897" s="2">
        <v>40493</v>
      </c>
      <c r="G7897" t="s">
        <v>10803</v>
      </c>
      <c r="H7897" s="3">
        <v>767</v>
      </c>
      <c r="I7897" s="3">
        <v>-767</v>
      </c>
      <c r="J7897" s="3">
        <v>0</v>
      </c>
    </row>
    <row r="7898" spans="1:10" x14ac:dyDescent="0.25">
      <c r="A7898" s="4" t="s">
        <v>11028</v>
      </c>
      <c r="B7898" s="4" t="s">
        <v>11134</v>
      </c>
      <c r="C7898" s="11" t="s">
        <v>11124</v>
      </c>
      <c r="D7898" t="s">
        <v>10804</v>
      </c>
      <c r="E7898" t="s">
        <v>1</v>
      </c>
      <c r="F7898" s="2">
        <v>40268</v>
      </c>
      <c r="G7898" t="s">
        <v>10805</v>
      </c>
      <c r="H7898" s="3">
        <v>11400</v>
      </c>
      <c r="I7898" s="3">
        <v>-11400</v>
      </c>
      <c r="J7898" s="3">
        <v>0</v>
      </c>
    </row>
    <row r="7899" spans="1:10" x14ac:dyDescent="0.25">
      <c r="A7899" s="4" t="s">
        <v>11028</v>
      </c>
      <c r="B7899" s="4" t="s">
        <v>11134</v>
      </c>
      <c r="C7899" s="11" t="s">
        <v>11124</v>
      </c>
      <c r="D7899" t="s">
        <v>10804</v>
      </c>
      <c r="E7899" t="s">
        <v>7</v>
      </c>
      <c r="F7899" s="2">
        <v>40357</v>
      </c>
      <c r="G7899" t="s">
        <v>10806</v>
      </c>
      <c r="H7899" s="3">
        <v>3500</v>
      </c>
      <c r="I7899" s="3">
        <v>-3500</v>
      </c>
      <c r="J7899" s="3">
        <v>0</v>
      </c>
    </row>
    <row r="7900" spans="1:10" x14ac:dyDescent="0.25">
      <c r="A7900" s="4" t="s">
        <v>11028</v>
      </c>
      <c r="B7900" s="4" t="s">
        <v>11134</v>
      </c>
      <c r="C7900" s="11" t="s">
        <v>11124</v>
      </c>
      <c r="D7900" t="s">
        <v>10804</v>
      </c>
      <c r="E7900" t="s">
        <v>9</v>
      </c>
      <c r="F7900" s="2">
        <v>40633</v>
      </c>
      <c r="G7900" t="s">
        <v>10807</v>
      </c>
      <c r="H7900" s="3">
        <v>2000</v>
      </c>
      <c r="I7900" s="3">
        <v>-2000</v>
      </c>
      <c r="J7900" s="3">
        <v>0</v>
      </c>
    </row>
    <row r="7901" spans="1:10" x14ac:dyDescent="0.25">
      <c r="A7901" s="4" t="s">
        <v>11028</v>
      </c>
      <c r="B7901" s="4" t="s">
        <v>11134</v>
      </c>
      <c r="C7901" s="11" t="s">
        <v>11124</v>
      </c>
      <c r="D7901" t="s">
        <v>10804</v>
      </c>
      <c r="E7901" t="s">
        <v>19</v>
      </c>
      <c r="F7901" s="2">
        <v>40746</v>
      </c>
      <c r="G7901" t="s">
        <v>10808</v>
      </c>
      <c r="H7901" s="3">
        <v>1000</v>
      </c>
      <c r="I7901" s="3">
        <v>-1000</v>
      </c>
      <c r="J7901" s="3">
        <v>0</v>
      </c>
    </row>
    <row r="7902" spans="1:10" x14ac:dyDescent="0.25">
      <c r="A7902" s="4" t="s">
        <v>11028</v>
      </c>
      <c r="B7902" s="4" t="s">
        <v>11134</v>
      </c>
      <c r="C7902" s="11" t="s">
        <v>11124</v>
      </c>
      <c r="D7902" t="s">
        <v>10804</v>
      </c>
      <c r="E7902" t="s">
        <v>21</v>
      </c>
      <c r="F7902" s="2">
        <v>40908</v>
      </c>
      <c r="G7902" t="s">
        <v>10809</v>
      </c>
      <c r="H7902" s="3">
        <v>250</v>
      </c>
      <c r="I7902" s="3">
        <v>-250</v>
      </c>
      <c r="J7902" s="3">
        <v>0</v>
      </c>
    </row>
    <row r="7903" spans="1:10" x14ac:dyDescent="0.25">
      <c r="A7903" s="4" t="s">
        <v>11028</v>
      </c>
      <c r="B7903" s="4" t="s">
        <v>11134</v>
      </c>
      <c r="C7903" s="11" t="s">
        <v>11124</v>
      </c>
      <c r="D7903" t="s">
        <v>10804</v>
      </c>
      <c r="E7903" t="s">
        <v>23</v>
      </c>
      <c r="F7903" s="2">
        <v>40908</v>
      </c>
      <c r="G7903" t="s">
        <v>10810</v>
      </c>
      <c r="H7903" s="3">
        <v>1700</v>
      </c>
      <c r="I7903" s="3">
        <v>-1700</v>
      </c>
      <c r="J7903" s="3">
        <v>0</v>
      </c>
    </row>
    <row r="7904" spans="1:10" x14ac:dyDescent="0.25">
      <c r="A7904" s="4" t="s">
        <v>11028</v>
      </c>
      <c r="B7904" s="4" t="s">
        <v>11134</v>
      </c>
      <c r="C7904" s="11" t="s">
        <v>11124</v>
      </c>
      <c r="D7904" t="s">
        <v>10804</v>
      </c>
      <c r="E7904" t="s">
        <v>25</v>
      </c>
      <c r="F7904" s="2">
        <v>41446</v>
      </c>
      <c r="G7904" t="s">
        <v>10811</v>
      </c>
      <c r="H7904" s="3">
        <v>1400</v>
      </c>
      <c r="I7904" s="3">
        <v>-1400</v>
      </c>
      <c r="J7904" s="3">
        <v>0</v>
      </c>
    </row>
    <row r="7905" spans="1:10" x14ac:dyDescent="0.25">
      <c r="A7905" s="4" t="s">
        <v>11028</v>
      </c>
      <c r="B7905" s="4" t="s">
        <v>11134</v>
      </c>
      <c r="C7905" s="11" t="s">
        <v>11124</v>
      </c>
      <c r="D7905" t="s">
        <v>10804</v>
      </c>
      <c r="E7905" t="s">
        <v>27</v>
      </c>
      <c r="F7905" s="2">
        <v>41537</v>
      </c>
      <c r="G7905" t="s">
        <v>10812</v>
      </c>
      <c r="H7905" s="3">
        <v>700</v>
      </c>
      <c r="I7905" s="3">
        <v>-700</v>
      </c>
      <c r="J7905" s="3">
        <v>0</v>
      </c>
    </row>
    <row r="7906" spans="1:10" x14ac:dyDescent="0.25">
      <c r="A7906" s="4" t="s">
        <v>11028</v>
      </c>
      <c r="B7906" s="4" t="s">
        <v>11134</v>
      </c>
      <c r="C7906" s="11" t="s">
        <v>11124</v>
      </c>
      <c r="D7906" t="s">
        <v>10804</v>
      </c>
      <c r="E7906" t="s">
        <v>29</v>
      </c>
      <c r="F7906" s="2">
        <v>41562</v>
      </c>
      <c r="G7906" t="s">
        <v>10813</v>
      </c>
      <c r="H7906" s="3">
        <v>250</v>
      </c>
      <c r="I7906" s="3">
        <v>-250</v>
      </c>
      <c r="J7906" s="3">
        <v>0</v>
      </c>
    </row>
    <row r="7907" spans="1:10" x14ac:dyDescent="0.25">
      <c r="A7907" s="4" t="s">
        <v>11028</v>
      </c>
      <c r="B7907" s="4" t="s">
        <v>11134</v>
      </c>
      <c r="C7907" s="11" t="s">
        <v>11124</v>
      </c>
      <c r="D7907" t="s">
        <v>10814</v>
      </c>
      <c r="E7907" t="s">
        <v>1</v>
      </c>
      <c r="F7907" s="2">
        <v>40526</v>
      </c>
      <c r="G7907" t="s">
        <v>10815</v>
      </c>
      <c r="H7907" s="3">
        <v>5000</v>
      </c>
      <c r="I7907" s="3">
        <v>-5000</v>
      </c>
      <c r="J7907" s="3">
        <v>0</v>
      </c>
    </row>
    <row r="7908" spans="1:10" x14ac:dyDescent="0.25">
      <c r="A7908" s="4" t="s">
        <v>11028</v>
      </c>
      <c r="B7908" s="4" t="s">
        <v>11134</v>
      </c>
      <c r="C7908" s="11" t="s">
        <v>11124</v>
      </c>
      <c r="D7908" t="s">
        <v>10814</v>
      </c>
      <c r="E7908" t="s">
        <v>7</v>
      </c>
      <c r="F7908" s="2">
        <v>42278</v>
      </c>
      <c r="G7908" t="s">
        <v>10816</v>
      </c>
      <c r="H7908" s="3">
        <v>2277</v>
      </c>
      <c r="I7908" s="3">
        <v>-2277</v>
      </c>
      <c r="J7908" s="3">
        <v>0</v>
      </c>
    </row>
    <row r="7909" spans="1:10" x14ac:dyDescent="0.25">
      <c r="A7909" s="4" t="s">
        <v>11028</v>
      </c>
      <c r="B7909" s="4" t="s">
        <v>11134</v>
      </c>
      <c r="C7909" s="11" t="s">
        <v>11124</v>
      </c>
      <c r="D7909" t="s">
        <v>10817</v>
      </c>
      <c r="E7909" t="s">
        <v>1</v>
      </c>
      <c r="F7909" s="2">
        <v>40599</v>
      </c>
      <c r="G7909" t="s">
        <v>10818</v>
      </c>
      <c r="H7909" s="3">
        <v>13250</v>
      </c>
      <c r="I7909" s="3">
        <v>-13250</v>
      </c>
      <c r="J7909" s="3">
        <v>0</v>
      </c>
    </row>
    <row r="7910" spans="1:10" x14ac:dyDescent="0.25">
      <c r="A7910" s="4" t="s">
        <v>11028</v>
      </c>
      <c r="B7910" s="4" t="s">
        <v>11134</v>
      </c>
      <c r="C7910" s="11" t="s">
        <v>11124</v>
      </c>
      <c r="D7910" t="s">
        <v>10819</v>
      </c>
      <c r="E7910" t="s">
        <v>1</v>
      </c>
      <c r="F7910" s="2">
        <v>40540</v>
      </c>
      <c r="G7910" t="s">
        <v>10820</v>
      </c>
      <c r="H7910" s="3">
        <v>13800</v>
      </c>
      <c r="I7910" s="3">
        <v>-13800</v>
      </c>
      <c r="J7910" s="3">
        <v>0</v>
      </c>
    </row>
    <row r="7911" spans="1:10" x14ac:dyDescent="0.25">
      <c r="A7911" s="4" t="s">
        <v>11028</v>
      </c>
      <c r="B7911" s="4" t="s">
        <v>11134</v>
      </c>
      <c r="C7911" s="11" t="s">
        <v>11124</v>
      </c>
      <c r="D7911" t="s">
        <v>10821</v>
      </c>
      <c r="E7911" t="s">
        <v>1</v>
      </c>
      <c r="F7911" s="2">
        <v>40526</v>
      </c>
      <c r="G7911" t="s">
        <v>10822</v>
      </c>
      <c r="H7911" s="3">
        <v>26720</v>
      </c>
      <c r="I7911" s="3">
        <v>-26720</v>
      </c>
      <c r="J7911" s="3">
        <v>0</v>
      </c>
    </row>
    <row r="7912" spans="1:10" x14ac:dyDescent="0.25">
      <c r="A7912" s="4" t="s">
        <v>11028</v>
      </c>
      <c r="B7912" s="4" t="s">
        <v>11134</v>
      </c>
      <c r="C7912" s="11" t="s">
        <v>11124</v>
      </c>
      <c r="D7912" t="s">
        <v>10823</v>
      </c>
      <c r="E7912" t="s">
        <v>1</v>
      </c>
      <c r="F7912" s="2">
        <v>40564</v>
      </c>
      <c r="G7912" t="s">
        <v>10824</v>
      </c>
      <c r="H7912" s="3">
        <v>584.25</v>
      </c>
      <c r="I7912" s="3">
        <v>-584.25</v>
      </c>
      <c r="J7912" s="3">
        <v>0</v>
      </c>
    </row>
    <row r="7913" spans="1:10" x14ac:dyDescent="0.25">
      <c r="A7913" s="4" t="s">
        <v>11028</v>
      </c>
      <c r="B7913" s="4" t="s">
        <v>11134</v>
      </c>
      <c r="C7913" s="11" t="s">
        <v>11124</v>
      </c>
      <c r="D7913" t="s">
        <v>10825</v>
      </c>
      <c r="E7913" t="s">
        <v>1</v>
      </c>
      <c r="F7913" s="2">
        <v>40627</v>
      </c>
      <c r="G7913" t="s">
        <v>10826</v>
      </c>
      <c r="H7913" s="3">
        <v>1250</v>
      </c>
      <c r="I7913" s="3">
        <v>-1250</v>
      </c>
      <c r="J7913" s="3">
        <v>0</v>
      </c>
    </row>
    <row r="7914" spans="1:10" x14ac:dyDescent="0.25">
      <c r="A7914" s="4" t="s">
        <v>11028</v>
      </c>
      <c r="B7914" s="4" t="s">
        <v>11134</v>
      </c>
      <c r="C7914" s="11" t="s">
        <v>11124</v>
      </c>
      <c r="D7914" t="s">
        <v>10827</v>
      </c>
      <c r="E7914" t="s">
        <v>1</v>
      </c>
      <c r="F7914" s="2">
        <v>40602</v>
      </c>
      <c r="G7914" t="s">
        <v>10828</v>
      </c>
      <c r="H7914" s="3">
        <v>870</v>
      </c>
      <c r="I7914" s="3">
        <v>-870</v>
      </c>
      <c r="J7914" s="3">
        <v>0</v>
      </c>
    </row>
    <row r="7915" spans="1:10" x14ac:dyDescent="0.25">
      <c r="A7915" s="4" t="s">
        <v>11028</v>
      </c>
      <c r="B7915" s="4" t="s">
        <v>11134</v>
      </c>
      <c r="C7915" s="11" t="s">
        <v>11124</v>
      </c>
      <c r="D7915" t="s">
        <v>10829</v>
      </c>
      <c r="E7915" t="s">
        <v>1</v>
      </c>
      <c r="F7915" s="2">
        <v>40602</v>
      </c>
      <c r="G7915" t="s">
        <v>10830</v>
      </c>
      <c r="H7915" s="3">
        <v>870</v>
      </c>
      <c r="I7915" s="3">
        <v>-870</v>
      </c>
      <c r="J7915" s="3">
        <v>0</v>
      </c>
    </row>
    <row r="7916" spans="1:10" x14ac:dyDescent="0.25">
      <c r="A7916" s="4" t="s">
        <v>11028</v>
      </c>
      <c r="B7916" s="4" t="s">
        <v>11134</v>
      </c>
      <c r="C7916" s="11" t="s">
        <v>11124</v>
      </c>
      <c r="D7916" t="s">
        <v>10831</v>
      </c>
      <c r="E7916" t="s">
        <v>1</v>
      </c>
      <c r="F7916" s="2">
        <v>40633</v>
      </c>
      <c r="G7916" t="s">
        <v>10832</v>
      </c>
      <c r="H7916" s="3">
        <v>3334</v>
      </c>
      <c r="I7916" s="3">
        <v>-3334</v>
      </c>
      <c r="J7916" s="3">
        <v>0</v>
      </c>
    </row>
    <row r="7917" spans="1:10" x14ac:dyDescent="0.25">
      <c r="A7917" s="4" t="s">
        <v>11028</v>
      </c>
      <c r="B7917" s="4" t="s">
        <v>11134</v>
      </c>
      <c r="C7917" s="11" t="s">
        <v>11124</v>
      </c>
      <c r="D7917" t="s">
        <v>10831</v>
      </c>
      <c r="E7917" t="s">
        <v>7</v>
      </c>
      <c r="F7917" s="2">
        <v>43861</v>
      </c>
      <c r="G7917" t="s">
        <v>10833</v>
      </c>
      <c r="H7917" s="3">
        <v>790</v>
      </c>
      <c r="I7917" s="3">
        <v>-790</v>
      </c>
      <c r="J7917" s="3">
        <v>0</v>
      </c>
    </row>
    <row r="7918" spans="1:10" x14ac:dyDescent="0.25">
      <c r="A7918" s="4" t="s">
        <v>11028</v>
      </c>
      <c r="B7918" s="4" t="s">
        <v>11134</v>
      </c>
      <c r="C7918" s="11" t="s">
        <v>11124</v>
      </c>
      <c r="D7918" t="s">
        <v>10834</v>
      </c>
      <c r="E7918" t="s">
        <v>1</v>
      </c>
      <c r="F7918" s="2">
        <v>40663</v>
      </c>
      <c r="G7918" t="s">
        <v>10835</v>
      </c>
      <c r="H7918" s="3">
        <v>5238</v>
      </c>
      <c r="I7918" s="3">
        <v>-5238</v>
      </c>
      <c r="J7918" s="3">
        <v>0</v>
      </c>
    </row>
    <row r="7919" spans="1:10" x14ac:dyDescent="0.25">
      <c r="A7919" s="4" t="s">
        <v>11028</v>
      </c>
      <c r="B7919" s="4" t="s">
        <v>11134</v>
      </c>
      <c r="C7919" s="11" t="s">
        <v>11124</v>
      </c>
      <c r="D7919" t="s">
        <v>10836</v>
      </c>
      <c r="E7919" t="s">
        <v>1</v>
      </c>
      <c r="F7919" s="2">
        <v>40659</v>
      </c>
      <c r="G7919" t="s">
        <v>10837</v>
      </c>
      <c r="H7919" s="3">
        <v>1020</v>
      </c>
      <c r="I7919" s="3">
        <v>-1020</v>
      </c>
      <c r="J7919" s="3">
        <v>0</v>
      </c>
    </row>
    <row r="7920" spans="1:10" x14ac:dyDescent="0.25">
      <c r="A7920" s="4" t="s">
        <v>11028</v>
      </c>
      <c r="B7920" s="4" t="s">
        <v>11134</v>
      </c>
      <c r="C7920" s="11" t="s">
        <v>11124</v>
      </c>
      <c r="D7920" t="s">
        <v>10838</v>
      </c>
      <c r="E7920" t="s">
        <v>1</v>
      </c>
      <c r="F7920" s="2">
        <v>40659</v>
      </c>
      <c r="G7920" t="s">
        <v>10839</v>
      </c>
      <c r="H7920" s="3">
        <v>1510</v>
      </c>
      <c r="I7920" s="3">
        <v>-1510</v>
      </c>
      <c r="J7920" s="3">
        <v>0</v>
      </c>
    </row>
    <row r="7921" spans="1:10" x14ac:dyDescent="0.25">
      <c r="A7921" s="4" t="s">
        <v>11028</v>
      </c>
      <c r="B7921" s="4" t="s">
        <v>11134</v>
      </c>
      <c r="C7921" s="11" t="s">
        <v>11124</v>
      </c>
      <c r="D7921" t="s">
        <v>10840</v>
      </c>
      <c r="E7921" t="s">
        <v>1</v>
      </c>
      <c r="F7921" s="2">
        <v>40746</v>
      </c>
      <c r="G7921" t="s">
        <v>10841</v>
      </c>
      <c r="H7921" s="3">
        <v>765</v>
      </c>
      <c r="I7921" s="3">
        <v>-765</v>
      </c>
      <c r="J7921" s="3">
        <v>0</v>
      </c>
    </row>
    <row r="7922" spans="1:10" x14ac:dyDescent="0.25">
      <c r="A7922" s="4" t="s">
        <v>11028</v>
      </c>
      <c r="B7922" s="4" t="s">
        <v>11134</v>
      </c>
      <c r="C7922" s="11" t="s">
        <v>11124</v>
      </c>
      <c r="D7922" t="s">
        <v>10842</v>
      </c>
      <c r="E7922" t="s">
        <v>1</v>
      </c>
      <c r="F7922" s="2">
        <v>40802</v>
      </c>
      <c r="G7922" t="s">
        <v>10843</v>
      </c>
      <c r="H7922" s="3">
        <v>26000</v>
      </c>
      <c r="I7922" s="3">
        <v>-26000</v>
      </c>
      <c r="J7922" s="3">
        <v>0</v>
      </c>
    </row>
    <row r="7923" spans="1:10" x14ac:dyDescent="0.25">
      <c r="A7923" s="4" t="s">
        <v>11028</v>
      </c>
      <c r="B7923" s="4" t="s">
        <v>11134</v>
      </c>
      <c r="C7923" s="11" t="s">
        <v>11124</v>
      </c>
      <c r="D7923" t="s">
        <v>10842</v>
      </c>
      <c r="E7923" t="s">
        <v>7</v>
      </c>
      <c r="F7923" s="2">
        <v>41060</v>
      </c>
      <c r="G7923" t="s">
        <v>10844</v>
      </c>
      <c r="H7923" s="3">
        <v>23500</v>
      </c>
      <c r="I7923" s="3">
        <v>-23500</v>
      </c>
      <c r="J7923" s="3">
        <v>0</v>
      </c>
    </row>
    <row r="7924" spans="1:10" x14ac:dyDescent="0.25">
      <c r="A7924" s="4" t="s">
        <v>11028</v>
      </c>
      <c r="B7924" s="4" t="s">
        <v>11134</v>
      </c>
      <c r="C7924" s="11" t="s">
        <v>11124</v>
      </c>
      <c r="D7924" t="s">
        <v>10842</v>
      </c>
      <c r="E7924" t="s">
        <v>9</v>
      </c>
      <c r="F7924" s="2">
        <v>41274</v>
      </c>
      <c r="G7924" t="s">
        <v>10845</v>
      </c>
      <c r="H7924" s="3">
        <v>11700</v>
      </c>
      <c r="I7924" s="3">
        <v>-11700</v>
      </c>
      <c r="J7924" s="3">
        <v>0</v>
      </c>
    </row>
    <row r="7925" spans="1:10" x14ac:dyDescent="0.25">
      <c r="A7925" s="4" t="s">
        <v>11028</v>
      </c>
      <c r="B7925" s="4" t="s">
        <v>11134</v>
      </c>
      <c r="C7925" s="11" t="s">
        <v>11124</v>
      </c>
      <c r="D7925" t="s">
        <v>10846</v>
      </c>
      <c r="E7925" t="s">
        <v>1</v>
      </c>
      <c r="F7925" s="2">
        <v>40870</v>
      </c>
      <c r="G7925" t="s">
        <v>10847</v>
      </c>
      <c r="H7925" s="3">
        <v>3450</v>
      </c>
      <c r="I7925" s="3">
        <v>-3450</v>
      </c>
      <c r="J7925" s="3">
        <v>0</v>
      </c>
    </row>
    <row r="7926" spans="1:10" x14ac:dyDescent="0.25">
      <c r="A7926" s="4" t="s">
        <v>11028</v>
      </c>
      <c r="B7926" s="4" t="s">
        <v>11134</v>
      </c>
      <c r="C7926" s="11" t="s">
        <v>11124</v>
      </c>
      <c r="D7926" t="s">
        <v>10848</v>
      </c>
      <c r="E7926" t="s">
        <v>1</v>
      </c>
      <c r="F7926" s="2">
        <v>40816</v>
      </c>
      <c r="G7926" t="s">
        <v>10849</v>
      </c>
      <c r="H7926" s="3">
        <v>2750</v>
      </c>
      <c r="I7926" s="3">
        <v>-2750</v>
      </c>
      <c r="J7926" s="3">
        <v>0</v>
      </c>
    </row>
    <row r="7927" spans="1:10" x14ac:dyDescent="0.25">
      <c r="A7927" s="4" t="s">
        <v>11028</v>
      </c>
      <c r="B7927" s="4" t="s">
        <v>11134</v>
      </c>
      <c r="C7927" s="11" t="s">
        <v>11124</v>
      </c>
      <c r="D7927" t="s">
        <v>10850</v>
      </c>
      <c r="E7927" t="s">
        <v>1</v>
      </c>
      <c r="F7927" s="2">
        <v>40877</v>
      </c>
      <c r="G7927" t="s">
        <v>10851</v>
      </c>
      <c r="H7927" s="3">
        <v>520</v>
      </c>
      <c r="I7927" s="3">
        <v>-520</v>
      </c>
      <c r="J7927" s="3">
        <v>0</v>
      </c>
    </row>
    <row r="7928" spans="1:10" x14ac:dyDescent="0.25">
      <c r="A7928" s="4" t="s">
        <v>11028</v>
      </c>
      <c r="B7928" s="4" t="s">
        <v>11134</v>
      </c>
      <c r="C7928" s="11" t="s">
        <v>11124</v>
      </c>
      <c r="D7928" t="s">
        <v>10852</v>
      </c>
      <c r="E7928" t="s">
        <v>1</v>
      </c>
      <c r="F7928" s="2">
        <v>40877</v>
      </c>
      <c r="G7928" t="s">
        <v>10853</v>
      </c>
      <c r="H7928" s="3">
        <v>580</v>
      </c>
      <c r="I7928" s="3">
        <v>-580</v>
      </c>
      <c r="J7928" s="3">
        <v>0</v>
      </c>
    </row>
    <row r="7929" spans="1:10" x14ac:dyDescent="0.25">
      <c r="A7929" s="4" t="s">
        <v>11028</v>
      </c>
      <c r="B7929" s="4" t="s">
        <v>11134</v>
      </c>
      <c r="C7929" s="11" t="s">
        <v>11124</v>
      </c>
      <c r="D7929" t="s">
        <v>10854</v>
      </c>
      <c r="E7929" t="s">
        <v>1</v>
      </c>
      <c r="F7929" s="2">
        <v>40939</v>
      </c>
      <c r="G7929" t="s">
        <v>10855</v>
      </c>
      <c r="H7929" s="3">
        <v>500</v>
      </c>
      <c r="I7929" s="3">
        <v>-500</v>
      </c>
      <c r="J7929" s="3">
        <v>0</v>
      </c>
    </row>
    <row r="7930" spans="1:10" x14ac:dyDescent="0.25">
      <c r="A7930" s="4" t="s">
        <v>11028</v>
      </c>
      <c r="B7930" s="4" t="s">
        <v>11134</v>
      </c>
      <c r="C7930" s="11" t="s">
        <v>11124</v>
      </c>
      <c r="D7930" t="s">
        <v>10856</v>
      </c>
      <c r="E7930" t="s">
        <v>1</v>
      </c>
      <c r="F7930" s="2">
        <v>41029</v>
      </c>
      <c r="G7930" t="s">
        <v>10857</v>
      </c>
      <c r="H7930" s="3">
        <v>1150</v>
      </c>
      <c r="I7930" s="3">
        <v>-1150</v>
      </c>
      <c r="J7930" s="3">
        <v>0</v>
      </c>
    </row>
    <row r="7931" spans="1:10" x14ac:dyDescent="0.25">
      <c r="A7931" s="4" t="s">
        <v>11028</v>
      </c>
      <c r="B7931" s="4" t="s">
        <v>11134</v>
      </c>
      <c r="C7931" s="11" t="s">
        <v>11124</v>
      </c>
      <c r="D7931" t="s">
        <v>10858</v>
      </c>
      <c r="E7931" t="s">
        <v>1</v>
      </c>
      <c r="F7931" s="2">
        <v>41090</v>
      </c>
      <c r="G7931" t="s">
        <v>10859</v>
      </c>
      <c r="H7931" s="3">
        <v>1200</v>
      </c>
      <c r="I7931" s="3">
        <v>-1200</v>
      </c>
      <c r="J7931" s="3">
        <v>0</v>
      </c>
    </row>
    <row r="7932" spans="1:10" x14ac:dyDescent="0.25">
      <c r="A7932" s="4" t="s">
        <v>11028</v>
      </c>
      <c r="B7932" s="4" t="s">
        <v>11134</v>
      </c>
      <c r="C7932" s="11" t="s">
        <v>11124</v>
      </c>
      <c r="D7932" t="s">
        <v>10860</v>
      </c>
      <c r="E7932" t="s">
        <v>1</v>
      </c>
      <c r="F7932" s="2">
        <v>41197</v>
      </c>
      <c r="G7932" t="s">
        <v>10861</v>
      </c>
      <c r="H7932" s="3">
        <v>1665.5</v>
      </c>
      <c r="I7932" s="3">
        <v>-1665.5</v>
      </c>
      <c r="J7932" s="3">
        <v>0</v>
      </c>
    </row>
    <row r="7933" spans="1:10" x14ac:dyDescent="0.25">
      <c r="A7933" s="4" t="s">
        <v>11028</v>
      </c>
      <c r="B7933" s="4" t="s">
        <v>11134</v>
      </c>
      <c r="C7933" s="11" t="s">
        <v>11124</v>
      </c>
      <c r="D7933" t="s">
        <v>10862</v>
      </c>
      <c r="E7933" t="s">
        <v>1</v>
      </c>
      <c r="F7933" s="2">
        <v>41197</v>
      </c>
      <c r="G7933" t="s">
        <v>10863</v>
      </c>
      <c r="H7933" s="3">
        <v>1665.5</v>
      </c>
      <c r="I7933" s="3">
        <v>-1665.5</v>
      </c>
      <c r="J7933" s="3">
        <v>0</v>
      </c>
    </row>
    <row r="7934" spans="1:10" x14ac:dyDescent="0.25">
      <c r="A7934" s="4" t="s">
        <v>11028</v>
      </c>
      <c r="B7934" s="4" t="s">
        <v>11134</v>
      </c>
      <c r="C7934" s="11" t="s">
        <v>11124</v>
      </c>
      <c r="D7934" t="s">
        <v>10864</v>
      </c>
      <c r="E7934" t="s">
        <v>1</v>
      </c>
      <c r="F7934" s="2">
        <v>41364</v>
      </c>
      <c r="G7934" t="s">
        <v>10865</v>
      </c>
      <c r="H7934" s="3">
        <v>973</v>
      </c>
      <c r="I7934" s="3">
        <v>-973</v>
      </c>
      <c r="J7934" s="3">
        <v>0</v>
      </c>
    </row>
    <row r="7935" spans="1:10" x14ac:dyDescent="0.25">
      <c r="A7935" s="4" t="s">
        <v>11028</v>
      </c>
      <c r="B7935" s="4" t="s">
        <v>11134</v>
      </c>
      <c r="C7935" s="11" t="s">
        <v>11124</v>
      </c>
      <c r="D7935" t="s">
        <v>10866</v>
      </c>
      <c r="E7935" t="s">
        <v>1</v>
      </c>
      <c r="F7935" s="2">
        <v>41666</v>
      </c>
      <c r="G7935" t="s">
        <v>10867</v>
      </c>
      <c r="H7935" s="3">
        <v>3000</v>
      </c>
      <c r="I7935" s="3">
        <v>-3000</v>
      </c>
      <c r="J7935" s="3">
        <v>0</v>
      </c>
    </row>
    <row r="7936" spans="1:10" x14ac:dyDescent="0.25">
      <c r="A7936" s="4" t="s">
        <v>11028</v>
      </c>
      <c r="B7936" s="4" t="s">
        <v>11134</v>
      </c>
      <c r="C7936" s="11" t="s">
        <v>11124</v>
      </c>
      <c r="D7936" t="s">
        <v>10866</v>
      </c>
      <c r="E7936" t="s">
        <v>7</v>
      </c>
      <c r="F7936" s="2">
        <v>41843</v>
      </c>
      <c r="G7936" t="s">
        <v>10867</v>
      </c>
      <c r="H7936" s="3">
        <v>2000</v>
      </c>
      <c r="I7936" s="3">
        <v>-2000</v>
      </c>
      <c r="J7936" s="3">
        <v>0</v>
      </c>
    </row>
    <row r="7937" spans="1:10" x14ac:dyDescent="0.25">
      <c r="A7937" s="4" t="s">
        <v>11028</v>
      </c>
      <c r="B7937" s="4" t="s">
        <v>11134</v>
      </c>
      <c r="C7937" s="11" t="s">
        <v>11124</v>
      </c>
      <c r="D7937" t="s">
        <v>10868</v>
      </c>
      <c r="E7937" t="s">
        <v>1</v>
      </c>
      <c r="F7937" s="2">
        <v>41547</v>
      </c>
      <c r="G7937" t="s">
        <v>10869</v>
      </c>
      <c r="H7937" s="3">
        <v>7900</v>
      </c>
      <c r="I7937" s="3">
        <v>-7900</v>
      </c>
      <c r="J7937" s="3">
        <v>0</v>
      </c>
    </row>
    <row r="7938" spans="1:10" x14ac:dyDescent="0.25">
      <c r="A7938" s="4" t="s">
        <v>11028</v>
      </c>
      <c r="B7938" s="4" t="s">
        <v>11134</v>
      </c>
      <c r="C7938" s="11" t="s">
        <v>11124</v>
      </c>
      <c r="D7938" t="s">
        <v>10870</v>
      </c>
      <c r="E7938" t="s">
        <v>1</v>
      </c>
      <c r="F7938" s="2">
        <v>41779</v>
      </c>
      <c r="G7938" t="s">
        <v>10871</v>
      </c>
      <c r="H7938" s="3">
        <v>3180</v>
      </c>
      <c r="I7938" s="3">
        <v>-3180</v>
      </c>
      <c r="J7938" s="3">
        <v>0</v>
      </c>
    </row>
    <row r="7939" spans="1:10" x14ac:dyDescent="0.25">
      <c r="A7939" s="4" t="s">
        <v>11028</v>
      </c>
      <c r="B7939" s="4" t="s">
        <v>11134</v>
      </c>
      <c r="C7939" s="11" t="s">
        <v>11124</v>
      </c>
      <c r="D7939" t="s">
        <v>10872</v>
      </c>
      <c r="E7939" t="s">
        <v>1</v>
      </c>
      <c r="F7939" s="2">
        <v>41767</v>
      </c>
      <c r="G7939" t="s">
        <v>10873</v>
      </c>
      <c r="H7939" s="3">
        <v>1120</v>
      </c>
      <c r="I7939" s="3">
        <v>-1120</v>
      </c>
      <c r="J7939" s="3">
        <v>0</v>
      </c>
    </row>
    <row r="7940" spans="1:10" x14ac:dyDescent="0.25">
      <c r="A7940" s="4" t="s">
        <v>11028</v>
      </c>
      <c r="B7940" s="4" t="s">
        <v>11134</v>
      </c>
      <c r="C7940" s="11" t="s">
        <v>11124</v>
      </c>
      <c r="D7940" t="s">
        <v>10874</v>
      </c>
      <c r="E7940" t="s">
        <v>1</v>
      </c>
      <c r="F7940" s="2">
        <v>41708</v>
      </c>
      <c r="G7940" t="s">
        <v>10875</v>
      </c>
      <c r="H7940" s="3">
        <v>1215</v>
      </c>
      <c r="I7940" s="3">
        <v>-1215</v>
      </c>
      <c r="J7940" s="3">
        <v>0</v>
      </c>
    </row>
    <row r="7941" spans="1:10" x14ac:dyDescent="0.25">
      <c r="A7941" s="4" t="s">
        <v>11028</v>
      </c>
      <c r="B7941" s="4" t="s">
        <v>11134</v>
      </c>
      <c r="C7941" s="11" t="s">
        <v>11124</v>
      </c>
      <c r="D7941" t="s">
        <v>10876</v>
      </c>
      <c r="E7941" t="s">
        <v>1</v>
      </c>
      <c r="F7941" s="2">
        <v>41820</v>
      </c>
      <c r="G7941" t="s">
        <v>10877</v>
      </c>
      <c r="H7941" s="3">
        <v>15000</v>
      </c>
      <c r="I7941" s="3">
        <v>-15000</v>
      </c>
      <c r="J7941" s="3">
        <v>0</v>
      </c>
    </row>
    <row r="7942" spans="1:10" x14ac:dyDescent="0.25">
      <c r="A7942" s="4" t="s">
        <v>11028</v>
      </c>
      <c r="B7942" s="4" t="s">
        <v>11134</v>
      </c>
      <c r="C7942" s="11" t="s">
        <v>11124</v>
      </c>
      <c r="D7942" t="s">
        <v>10878</v>
      </c>
      <c r="E7942" t="s">
        <v>1</v>
      </c>
      <c r="F7942" s="2">
        <v>41942</v>
      </c>
      <c r="G7942" t="s">
        <v>10879</v>
      </c>
      <c r="H7942" s="3">
        <v>5000</v>
      </c>
      <c r="I7942" s="3">
        <v>-5000</v>
      </c>
      <c r="J7942" s="3">
        <v>0</v>
      </c>
    </row>
    <row r="7943" spans="1:10" x14ac:dyDescent="0.25">
      <c r="A7943" s="4" t="s">
        <v>11028</v>
      </c>
      <c r="B7943" s="4" t="s">
        <v>11134</v>
      </c>
      <c r="C7943" s="11" t="s">
        <v>11124</v>
      </c>
      <c r="D7943" t="s">
        <v>10880</v>
      </c>
      <c r="E7943" t="s">
        <v>1</v>
      </c>
      <c r="F7943" s="2">
        <v>41989</v>
      </c>
      <c r="G7943" t="s">
        <v>10881</v>
      </c>
      <c r="H7943" s="3">
        <v>2398.2800000000002</v>
      </c>
      <c r="I7943" s="3">
        <v>-2398.2800000000002</v>
      </c>
      <c r="J7943" s="3">
        <v>0</v>
      </c>
    </row>
    <row r="7944" spans="1:10" x14ac:dyDescent="0.25">
      <c r="A7944" s="4" t="s">
        <v>11028</v>
      </c>
      <c r="B7944" s="4" t="s">
        <v>11134</v>
      </c>
      <c r="C7944" s="11" t="s">
        <v>11124</v>
      </c>
      <c r="D7944" t="s">
        <v>10880</v>
      </c>
      <c r="E7944" t="s">
        <v>7</v>
      </c>
      <c r="F7944" s="2">
        <v>42436</v>
      </c>
      <c r="G7944" t="s">
        <v>10881</v>
      </c>
      <c r="H7944" s="3">
        <v>2200</v>
      </c>
      <c r="I7944" s="3">
        <v>-2200</v>
      </c>
      <c r="J7944" s="3">
        <v>0</v>
      </c>
    </row>
    <row r="7945" spans="1:10" x14ac:dyDescent="0.25">
      <c r="A7945" s="4" t="s">
        <v>11028</v>
      </c>
      <c r="B7945" s="4" t="s">
        <v>11134</v>
      </c>
      <c r="C7945" s="11" t="s">
        <v>11124</v>
      </c>
      <c r="D7945" t="s">
        <v>10880</v>
      </c>
      <c r="E7945" t="s">
        <v>9</v>
      </c>
      <c r="F7945" s="2">
        <v>42864</v>
      </c>
      <c r="G7945" t="s">
        <v>10881</v>
      </c>
      <c r="H7945" s="3">
        <v>1100</v>
      </c>
      <c r="I7945" s="3">
        <v>-1100</v>
      </c>
      <c r="J7945" s="3">
        <v>0</v>
      </c>
    </row>
    <row r="7946" spans="1:10" x14ac:dyDescent="0.25">
      <c r="A7946" s="4" t="s">
        <v>11028</v>
      </c>
      <c r="B7946" s="4" t="s">
        <v>11134</v>
      </c>
      <c r="C7946" s="11" t="s">
        <v>11124</v>
      </c>
      <c r="D7946" t="s">
        <v>10882</v>
      </c>
      <c r="E7946" t="s">
        <v>1</v>
      </c>
      <c r="F7946" s="2">
        <v>42094</v>
      </c>
      <c r="G7946" t="s">
        <v>10883</v>
      </c>
      <c r="H7946" s="3">
        <v>3400</v>
      </c>
      <c r="I7946" s="3">
        <v>-3400</v>
      </c>
      <c r="J7946" s="3">
        <v>0</v>
      </c>
    </row>
    <row r="7947" spans="1:10" x14ac:dyDescent="0.25">
      <c r="A7947" s="4" t="s">
        <v>11028</v>
      </c>
      <c r="B7947" s="4" t="s">
        <v>11134</v>
      </c>
      <c r="C7947" s="11" t="s">
        <v>11124</v>
      </c>
      <c r="D7947" t="s">
        <v>10884</v>
      </c>
      <c r="E7947" t="s">
        <v>1</v>
      </c>
      <c r="F7947" s="2">
        <v>42087</v>
      </c>
      <c r="G7947" t="s">
        <v>10885</v>
      </c>
      <c r="H7947" s="3">
        <v>13384</v>
      </c>
      <c r="I7947" s="3">
        <v>-13384</v>
      </c>
      <c r="J7947" s="3">
        <v>0</v>
      </c>
    </row>
    <row r="7948" spans="1:10" x14ac:dyDescent="0.25">
      <c r="A7948" s="4" t="s">
        <v>11028</v>
      </c>
      <c r="B7948" s="4" t="s">
        <v>11134</v>
      </c>
      <c r="C7948" s="11" t="s">
        <v>11124</v>
      </c>
      <c r="D7948" t="s">
        <v>10886</v>
      </c>
      <c r="E7948" t="s">
        <v>1</v>
      </c>
      <c r="F7948" s="2">
        <v>42152</v>
      </c>
      <c r="G7948" t="s">
        <v>10887</v>
      </c>
      <c r="H7948" s="3">
        <v>8500</v>
      </c>
      <c r="I7948" s="3">
        <v>-8500</v>
      </c>
      <c r="J7948" s="3">
        <v>0</v>
      </c>
    </row>
    <row r="7949" spans="1:10" x14ac:dyDescent="0.25">
      <c r="A7949" s="4" t="s">
        <v>11028</v>
      </c>
      <c r="B7949" s="4" t="s">
        <v>11134</v>
      </c>
      <c r="C7949" s="11" t="s">
        <v>11124</v>
      </c>
      <c r="D7949" t="s">
        <v>10888</v>
      </c>
      <c r="E7949" t="s">
        <v>1</v>
      </c>
      <c r="F7949" s="2">
        <v>42215</v>
      </c>
      <c r="G7949" t="s">
        <v>10889</v>
      </c>
      <c r="H7949" s="3">
        <v>68796</v>
      </c>
      <c r="I7949" s="3">
        <v>-68796</v>
      </c>
      <c r="J7949" s="3">
        <v>0</v>
      </c>
    </row>
    <row r="7950" spans="1:10" x14ac:dyDescent="0.25">
      <c r="A7950" s="4" t="s">
        <v>11028</v>
      </c>
      <c r="B7950" s="4" t="s">
        <v>11134</v>
      </c>
      <c r="C7950" s="11" t="s">
        <v>11124</v>
      </c>
      <c r="D7950" t="s">
        <v>10890</v>
      </c>
      <c r="E7950" t="s">
        <v>1</v>
      </c>
      <c r="F7950" s="2">
        <v>42258</v>
      </c>
      <c r="G7950" t="s">
        <v>10204</v>
      </c>
      <c r="H7950" s="3">
        <v>12292.65</v>
      </c>
      <c r="I7950" s="3">
        <v>-12292.65</v>
      </c>
      <c r="J7950" s="3">
        <v>0</v>
      </c>
    </row>
    <row r="7951" spans="1:10" x14ac:dyDescent="0.25">
      <c r="A7951" s="4" t="s">
        <v>11028</v>
      </c>
      <c r="B7951" s="4" t="s">
        <v>11134</v>
      </c>
      <c r="C7951" s="11" t="s">
        <v>11124</v>
      </c>
      <c r="D7951" t="s">
        <v>10891</v>
      </c>
      <c r="E7951" t="s">
        <v>1</v>
      </c>
      <c r="F7951" s="2">
        <v>42299</v>
      </c>
      <c r="G7951" t="s">
        <v>10892</v>
      </c>
      <c r="H7951" s="3">
        <v>21000</v>
      </c>
      <c r="I7951" s="3">
        <v>-21000</v>
      </c>
      <c r="J7951" s="3">
        <v>0</v>
      </c>
    </row>
    <row r="7952" spans="1:10" x14ac:dyDescent="0.25">
      <c r="A7952" s="4" t="s">
        <v>11028</v>
      </c>
      <c r="B7952" s="4" t="s">
        <v>11134</v>
      </c>
      <c r="C7952" s="11" t="s">
        <v>11124</v>
      </c>
      <c r="D7952" t="s">
        <v>10893</v>
      </c>
      <c r="E7952" t="s">
        <v>1</v>
      </c>
      <c r="F7952" s="2">
        <v>42383</v>
      </c>
      <c r="G7952" t="s">
        <v>10894</v>
      </c>
      <c r="H7952" s="3">
        <v>8000</v>
      </c>
      <c r="I7952" s="3">
        <v>-8000</v>
      </c>
      <c r="J7952" s="3">
        <v>0</v>
      </c>
    </row>
    <row r="7953" spans="1:10" x14ac:dyDescent="0.25">
      <c r="A7953" s="4" t="s">
        <v>11028</v>
      </c>
      <c r="B7953" s="4" t="s">
        <v>11134</v>
      </c>
      <c r="C7953" s="11" t="s">
        <v>11124</v>
      </c>
      <c r="D7953" t="s">
        <v>10893</v>
      </c>
      <c r="E7953" t="s">
        <v>7</v>
      </c>
      <c r="F7953" s="2">
        <v>42704</v>
      </c>
      <c r="G7953" t="s">
        <v>10894</v>
      </c>
      <c r="H7953" s="3">
        <v>1600</v>
      </c>
      <c r="I7953" s="3">
        <v>-1600</v>
      </c>
      <c r="J7953" s="3">
        <v>0</v>
      </c>
    </row>
    <row r="7954" spans="1:10" x14ac:dyDescent="0.25">
      <c r="A7954" s="4" t="s">
        <v>11028</v>
      </c>
      <c r="B7954" s="4" t="s">
        <v>11134</v>
      </c>
      <c r="C7954" s="11" t="s">
        <v>11124</v>
      </c>
      <c r="D7954" t="s">
        <v>10895</v>
      </c>
      <c r="E7954" t="s">
        <v>1</v>
      </c>
      <c r="F7954" s="2">
        <v>42429</v>
      </c>
      <c r="G7954" t="s">
        <v>10896</v>
      </c>
      <c r="H7954" s="3">
        <v>2000</v>
      </c>
      <c r="I7954" s="3">
        <v>-2000</v>
      </c>
      <c r="J7954" s="3">
        <v>0</v>
      </c>
    </row>
    <row r="7955" spans="1:10" x14ac:dyDescent="0.25">
      <c r="A7955" s="4" t="s">
        <v>11028</v>
      </c>
      <c r="B7955" s="4" t="s">
        <v>11134</v>
      </c>
      <c r="C7955" s="11" t="s">
        <v>11124</v>
      </c>
      <c r="D7955" t="s">
        <v>10897</v>
      </c>
      <c r="E7955" t="s">
        <v>1</v>
      </c>
      <c r="F7955" s="2">
        <v>42429</v>
      </c>
      <c r="G7955" t="s">
        <v>10898</v>
      </c>
      <c r="H7955" s="3">
        <v>850</v>
      </c>
      <c r="I7955" s="3">
        <v>-850</v>
      </c>
      <c r="J7955" s="3">
        <v>0</v>
      </c>
    </row>
    <row r="7956" spans="1:10" x14ac:dyDescent="0.25">
      <c r="A7956" s="4" t="s">
        <v>11028</v>
      </c>
      <c r="B7956" s="4" t="s">
        <v>11134</v>
      </c>
      <c r="C7956" s="11" t="s">
        <v>11124</v>
      </c>
      <c r="D7956" t="s">
        <v>10899</v>
      </c>
      <c r="E7956" t="s">
        <v>1</v>
      </c>
      <c r="F7956" s="2">
        <v>42429</v>
      </c>
      <c r="G7956" t="s">
        <v>10900</v>
      </c>
      <c r="H7956" s="3">
        <v>1400</v>
      </c>
      <c r="I7956" s="3">
        <v>-1400</v>
      </c>
      <c r="J7956" s="3">
        <v>0</v>
      </c>
    </row>
    <row r="7957" spans="1:10" x14ac:dyDescent="0.25">
      <c r="A7957" s="4" t="s">
        <v>11028</v>
      </c>
      <c r="B7957" s="4" t="s">
        <v>11134</v>
      </c>
      <c r="C7957" s="11" t="s">
        <v>11124</v>
      </c>
      <c r="D7957" t="s">
        <v>10901</v>
      </c>
      <c r="E7957" t="s">
        <v>1</v>
      </c>
      <c r="F7957" s="2">
        <v>42429</v>
      </c>
      <c r="G7957" t="s">
        <v>10900</v>
      </c>
      <c r="H7957" s="3">
        <v>1400</v>
      </c>
      <c r="I7957" s="3">
        <v>-1400</v>
      </c>
      <c r="J7957" s="3">
        <v>0</v>
      </c>
    </row>
    <row r="7958" spans="1:10" x14ac:dyDescent="0.25">
      <c r="A7958" s="4" t="s">
        <v>11028</v>
      </c>
      <c r="B7958" s="4" t="s">
        <v>11134</v>
      </c>
      <c r="C7958" s="11" t="s">
        <v>11124</v>
      </c>
      <c r="D7958" t="s">
        <v>10902</v>
      </c>
      <c r="E7958" t="s">
        <v>1</v>
      </c>
      <c r="F7958" s="2">
        <v>42429</v>
      </c>
      <c r="G7958" t="s">
        <v>10900</v>
      </c>
      <c r="H7958" s="3">
        <v>1400</v>
      </c>
      <c r="I7958" s="3">
        <v>-1400</v>
      </c>
      <c r="J7958" s="3">
        <v>0</v>
      </c>
    </row>
    <row r="7959" spans="1:10" x14ac:dyDescent="0.25">
      <c r="A7959" s="4" t="s">
        <v>11028</v>
      </c>
      <c r="B7959" s="4" t="s">
        <v>11134</v>
      </c>
      <c r="C7959" s="11" t="s">
        <v>11124</v>
      </c>
      <c r="D7959" t="s">
        <v>10903</v>
      </c>
      <c r="E7959" t="s">
        <v>1</v>
      </c>
      <c r="F7959" s="2">
        <v>44197</v>
      </c>
      <c r="G7959" t="s">
        <v>10904</v>
      </c>
      <c r="H7959" s="3">
        <v>620</v>
      </c>
      <c r="I7959" s="3">
        <v>-620</v>
      </c>
      <c r="J7959" s="3">
        <v>0</v>
      </c>
    </row>
    <row r="7960" spans="1:10" x14ac:dyDescent="0.25">
      <c r="A7960" s="4" t="s">
        <v>11028</v>
      </c>
      <c r="B7960" s="4" t="s">
        <v>11134</v>
      </c>
      <c r="C7960" s="11" t="s">
        <v>11124</v>
      </c>
      <c r="D7960" t="s">
        <v>10905</v>
      </c>
      <c r="E7960" t="s">
        <v>1</v>
      </c>
      <c r="F7960" s="2">
        <v>43731</v>
      </c>
      <c r="G7960" t="s">
        <v>10906</v>
      </c>
      <c r="H7960" s="3">
        <v>2950</v>
      </c>
      <c r="I7960" s="3">
        <v>-2950</v>
      </c>
      <c r="J7960" s="3">
        <v>0</v>
      </c>
    </row>
    <row r="7961" spans="1:10" x14ac:dyDescent="0.25">
      <c r="A7961" s="4" t="s">
        <v>11028</v>
      </c>
      <c r="B7961" s="4" t="s">
        <v>11134</v>
      </c>
      <c r="C7961" s="11" t="s">
        <v>11124</v>
      </c>
      <c r="D7961" t="s">
        <v>10907</v>
      </c>
      <c r="E7961" t="s">
        <v>1</v>
      </c>
      <c r="F7961" s="2">
        <v>44105</v>
      </c>
      <c r="G7961" t="s">
        <v>10908</v>
      </c>
      <c r="H7961" s="3">
        <v>2577</v>
      </c>
      <c r="I7961" s="3">
        <v>-2577</v>
      </c>
      <c r="J7961" s="3">
        <v>0</v>
      </c>
    </row>
    <row r="7962" spans="1:10" x14ac:dyDescent="0.25">
      <c r="A7962" s="4" t="s">
        <v>11028</v>
      </c>
      <c r="B7962" s="4" t="s">
        <v>11134</v>
      </c>
      <c r="C7962" s="11" t="s">
        <v>11124</v>
      </c>
      <c r="D7962" t="s">
        <v>10909</v>
      </c>
      <c r="E7962" t="s">
        <v>1</v>
      </c>
      <c r="F7962" s="2">
        <v>44105</v>
      </c>
      <c r="G7962" t="s">
        <v>10910</v>
      </c>
      <c r="H7962" s="3">
        <v>830</v>
      </c>
      <c r="I7962" s="3">
        <v>-830</v>
      </c>
      <c r="J7962" s="3">
        <v>0</v>
      </c>
    </row>
    <row r="7963" spans="1:10" x14ac:dyDescent="0.25">
      <c r="A7963" s="4" t="s">
        <v>11028</v>
      </c>
      <c r="B7963" s="4" t="s">
        <v>11134</v>
      </c>
      <c r="C7963" s="11" t="s">
        <v>11124</v>
      </c>
      <c r="D7963" t="s">
        <v>10911</v>
      </c>
      <c r="E7963" t="s">
        <v>1</v>
      </c>
      <c r="F7963" s="2">
        <v>44105</v>
      </c>
      <c r="G7963" t="s">
        <v>10910</v>
      </c>
      <c r="H7963" s="3">
        <v>830</v>
      </c>
      <c r="I7963" s="3">
        <v>-830</v>
      </c>
      <c r="J7963" s="3">
        <v>0</v>
      </c>
    </row>
    <row r="7964" spans="1:10" x14ac:dyDescent="0.25">
      <c r="A7964" s="4" t="s">
        <v>11028</v>
      </c>
      <c r="B7964" s="4" t="s">
        <v>11134</v>
      </c>
      <c r="C7964" s="11" t="s">
        <v>11124</v>
      </c>
      <c r="D7964" t="s">
        <v>10912</v>
      </c>
      <c r="E7964" t="s">
        <v>1</v>
      </c>
      <c r="F7964" s="2">
        <v>45260</v>
      </c>
      <c r="G7964" t="s">
        <v>10913</v>
      </c>
      <c r="H7964" s="3">
        <v>2382.5</v>
      </c>
      <c r="I7964" s="3">
        <v>-198.54</v>
      </c>
      <c r="J7964" s="3">
        <v>2183.96</v>
      </c>
    </row>
    <row r="7965" spans="1:10" x14ac:dyDescent="0.25">
      <c r="A7965" s="4" t="s">
        <v>11028</v>
      </c>
      <c r="B7965" s="4" t="s">
        <v>11134</v>
      </c>
      <c r="C7965" s="11" t="s">
        <v>11124</v>
      </c>
      <c r="D7965" t="s">
        <v>10914</v>
      </c>
      <c r="E7965" t="s">
        <v>1</v>
      </c>
      <c r="F7965" s="2">
        <v>45335</v>
      </c>
      <c r="G7965" t="s">
        <v>10915</v>
      </c>
      <c r="H7965" s="3">
        <v>2616</v>
      </c>
      <c r="I7965" s="3">
        <v>-43.6</v>
      </c>
      <c r="J7965" s="3">
        <v>2572.4</v>
      </c>
    </row>
    <row r="7966" spans="1:10" x14ac:dyDescent="0.25">
      <c r="A7966" s="4" t="s">
        <v>11028</v>
      </c>
      <c r="B7966" s="4" t="s">
        <v>11134</v>
      </c>
      <c r="C7966" s="11" t="s">
        <v>11124</v>
      </c>
      <c r="D7966" t="s">
        <v>10916</v>
      </c>
      <c r="E7966" t="s">
        <v>1</v>
      </c>
      <c r="F7966" s="2">
        <v>44377</v>
      </c>
      <c r="G7966" t="s">
        <v>10917</v>
      </c>
      <c r="H7966" s="3">
        <v>9632.7000000000007</v>
      </c>
      <c r="I7966" s="3">
        <v>-9632.7000000000007</v>
      </c>
      <c r="J7966" s="3">
        <v>0</v>
      </c>
    </row>
    <row r="7967" spans="1:10" x14ac:dyDescent="0.25">
      <c r="A7967" s="4" t="s">
        <v>11028</v>
      </c>
      <c r="B7967" s="4" t="s">
        <v>11134</v>
      </c>
      <c r="C7967" s="11" t="s">
        <v>11124</v>
      </c>
      <c r="D7967" t="s">
        <v>10918</v>
      </c>
      <c r="E7967" t="s">
        <v>1</v>
      </c>
      <c r="F7967" s="2">
        <v>37622</v>
      </c>
      <c r="G7967" t="s">
        <v>2294</v>
      </c>
      <c r="H7967" s="3">
        <v>664</v>
      </c>
      <c r="I7967" s="3">
        <v>-664</v>
      </c>
      <c r="J7967" s="3">
        <v>0</v>
      </c>
    </row>
    <row r="7968" spans="1:10" x14ac:dyDescent="0.25">
      <c r="A7968" s="4" t="s">
        <v>11028</v>
      </c>
      <c r="B7968" s="4" t="s">
        <v>11134</v>
      </c>
      <c r="C7968" s="11" t="s">
        <v>11124</v>
      </c>
      <c r="D7968" t="s">
        <v>10919</v>
      </c>
      <c r="E7968" t="s">
        <v>1</v>
      </c>
      <c r="F7968" s="2">
        <v>44316</v>
      </c>
      <c r="G7968" t="s">
        <v>10920</v>
      </c>
      <c r="H7968" s="3">
        <v>6753</v>
      </c>
      <c r="I7968" s="3">
        <v>-6753</v>
      </c>
      <c r="J7968" s="3">
        <v>0</v>
      </c>
    </row>
    <row r="7969" spans="1:10" x14ac:dyDescent="0.25">
      <c r="A7969" s="4" t="s">
        <v>11028</v>
      </c>
      <c r="B7969" s="4" t="s">
        <v>11134</v>
      </c>
      <c r="C7969" s="11" t="s">
        <v>11124</v>
      </c>
      <c r="D7969" t="s">
        <v>10921</v>
      </c>
      <c r="E7969" t="s">
        <v>1</v>
      </c>
      <c r="F7969" s="2">
        <v>45370</v>
      </c>
      <c r="G7969" t="s">
        <v>10922</v>
      </c>
      <c r="H7969" s="3">
        <v>4690</v>
      </c>
      <c r="I7969" s="3">
        <v>0</v>
      </c>
      <c r="J7969" s="3">
        <v>4690</v>
      </c>
    </row>
    <row r="7970" spans="1:10" x14ac:dyDescent="0.25">
      <c r="A7970" s="4" t="s">
        <v>11028</v>
      </c>
      <c r="B7970" s="4" t="s">
        <v>11134</v>
      </c>
      <c r="C7970" s="11" t="s">
        <v>11124</v>
      </c>
      <c r="D7970" t="s">
        <v>10921</v>
      </c>
      <c r="E7970" t="s">
        <v>7</v>
      </c>
      <c r="F7970" s="2">
        <v>45382</v>
      </c>
      <c r="G7970" t="s">
        <v>10923</v>
      </c>
      <c r="H7970" s="3">
        <v>28550</v>
      </c>
      <c r="I7970" s="3">
        <v>0</v>
      </c>
      <c r="J7970" s="3">
        <v>28550</v>
      </c>
    </row>
    <row r="7971" spans="1:10" x14ac:dyDescent="0.25">
      <c r="A7971" s="4" t="s">
        <v>11028</v>
      </c>
      <c r="B7971" s="4" t="s">
        <v>11134</v>
      </c>
      <c r="C7971" s="11" t="s">
        <v>11124</v>
      </c>
      <c r="D7971" t="s">
        <v>10924</v>
      </c>
      <c r="E7971" t="s">
        <v>1</v>
      </c>
      <c r="F7971" s="2">
        <v>44500</v>
      </c>
      <c r="G7971" t="s">
        <v>10925</v>
      </c>
      <c r="H7971" s="3">
        <v>1464</v>
      </c>
      <c r="I7971" s="3">
        <v>-1464</v>
      </c>
      <c r="J7971" s="3">
        <v>0</v>
      </c>
    </row>
    <row r="7972" spans="1:10" x14ac:dyDescent="0.25">
      <c r="A7972" s="4" t="s">
        <v>11028</v>
      </c>
      <c r="B7972" s="4" t="s">
        <v>11134</v>
      </c>
      <c r="C7972" s="11" t="s">
        <v>11124</v>
      </c>
      <c r="D7972" t="s">
        <v>10926</v>
      </c>
      <c r="E7972" t="s">
        <v>1</v>
      </c>
      <c r="F7972" s="2">
        <v>44500</v>
      </c>
      <c r="G7972" t="s">
        <v>10925</v>
      </c>
      <c r="H7972" s="3">
        <v>1464</v>
      </c>
      <c r="I7972" s="3">
        <v>-1464</v>
      </c>
      <c r="J7972" s="3">
        <v>0</v>
      </c>
    </row>
    <row r="7973" spans="1:10" x14ac:dyDescent="0.25">
      <c r="A7973" s="4" t="s">
        <v>11028</v>
      </c>
      <c r="B7973" s="4" t="s">
        <v>11134</v>
      </c>
      <c r="C7973" s="11" t="s">
        <v>11124</v>
      </c>
      <c r="D7973" t="s">
        <v>10927</v>
      </c>
      <c r="E7973" t="s">
        <v>1</v>
      </c>
      <c r="F7973" s="2">
        <v>44484</v>
      </c>
      <c r="G7973" t="s">
        <v>10928</v>
      </c>
      <c r="H7973" s="3">
        <v>5714.7</v>
      </c>
      <c r="I7973" s="3">
        <v>-5714.7</v>
      </c>
      <c r="J7973" s="3">
        <v>0</v>
      </c>
    </row>
    <row r="7974" spans="1:10" x14ac:dyDescent="0.25">
      <c r="A7974" s="4" t="s">
        <v>11028</v>
      </c>
      <c r="B7974" s="4" t="s">
        <v>11134</v>
      </c>
      <c r="C7974" s="11" t="s">
        <v>11124</v>
      </c>
      <c r="D7974" t="s">
        <v>10929</v>
      </c>
      <c r="E7974" t="s">
        <v>1</v>
      </c>
      <c r="F7974" s="2">
        <v>44484</v>
      </c>
      <c r="G7974" t="s">
        <v>10930</v>
      </c>
      <c r="H7974" s="3">
        <v>3362.6</v>
      </c>
      <c r="I7974" s="3">
        <v>-3362.6</v>
      </c>
      <c r="J7974" s="3">
        <v>0</v>
      </c>
    </row>
    <row r="7975" spans="1:10" x14ac:dyDescent="0.25">
      <c r="A7975" s="4" t="s">
        <v>11028</v>
      </c>
      <c r="B7975" s="4" t="s">
        <v>11134</v>
      </c>
      <c r="C7975" s="11" t="s">
        <v>11124</v>
      </c>
      <c r="D7975" t="s">
        <v>10931</v>
      </c>
      <c r="E7975" t="s">
        <v>1</v>
      </c>
      <c r="F7975" s="2">
        <v>44651</v>
      </c>
      <c r="G7975" t="s">
        <v>10932</v>
      </c>
      <c r="H7975" s="3">
        <v>3132.14</v>
      </c>
      <c r="I7975" s="3">
        <v>-3132.14</v>
      </c>
      <c r="J7975" s="3">
        <v>0</v>
      </c>
    </row>
    <row r="7976" spans="1:10" x14ac:dyDescent="0.25">
      <c r="A7976" s="4" t="s">
        <v>11028</v>
      </c>
      <c r="B7976" s="4" t="s">
        <v>11134</v>
      </c>
      <c r="C7976" s="11" t="s">
        <v>11124</v>
      </c>
      <c r="D7976" t="s">
        <v>10933</v>
      </c>
      <c r="E7976" t="s">
        <v>1</v>
      </c>
      <c r="F7976" s="2">
        <v>44651</v>
      </c>
      <c r="G7976" t="s">
        <v>10934</v>
      </c>
      <c r="H7976" s="3">
        <v>715.36</v>
      </c>
      <c r="I7976" s="3">
        <v>-715.35</v>
      </c>
      <c r="J7976" s="3">
        <v>0.01</v>
      </c>
    </row>
    <row r="7977" spans="1:10" x14ac:dyDescent="0.25">
      <c r="A7977" s="4" t="s">
        <v>11028</v>
      </c>
      <c r="B7977" s="4" t="s">
        <v>11134</v>
      </c>
      <c r="C7977" s="11" t="s">
        <v>11124</v>
      </c>
      <c r="D7977" t="s">
        <v>10935</v>
      </c>
      <c r="E7977" t="s">
        <v>1</v>
      </c>
      <c r="F7977" s="2">
        <v>44651</v>
      </c>
      <c r="G7977" t="s">
        <v>10936</v>
      </c>
      <c r="H7977" s="3">
        <v>1875.29</v>
      </c>
      <c r="I7977" s="3">
        <v>-1875.29</v>
      </c>
      <c r="J7977" s="3">
        <v>0</v>
      </c>
    </row>
    <row r="7978" spans="1:10" x14ac:dyDescent="0.25">
      <c r="A7978" s="4" t="s">
        <v>11028</v>
      </c>
      <c r="B7978" s="4" t="s">
        <v>11134</v>
      </c>
      <c r="C7978" s="11" t="s">
        <v>11124</v>
      </c>
      <c r="D7978" t="s">
        <v>10937</v>
      </c>
      <c r="E7978" t="s">
        <v>1</v>
      </c>
      <c r="F7978" s="2">
        <v>44651</v>
      </c>
      <c r="G7978" t="s">
        <v>10938</v>
      </c>
      <c r="H7978" s="3">
        <v>427.5</v>
      </c>
      <c r="I7978" s="3">
        <v>-427.5</v>
      </c>
      <c r="J7978" s="3">
        <v>0</v>
      </c>
    </row>
    <row r="7979" spans="1:10" x14ac:dyDescent="0.25">
      <c r="A7979" s="4" t="s">
        <v>11028</v>
      </c>
      <c r="B7979" s="4" t="s">
        <v>11134</v>
      </c>
      <c r="C7979" s="11" t="s">
        <v>11124</v>
      </c>
      <c r="D7979" t="s">
        <v>10939</v>
      </c>
      <c r="E7979" t="s">
        <v>1</v>
      </c>
      <c r="F7979" s="2">
        <v>44651</v>
      </c>
      <c r="G7979" t="s">
        <v>10940</v>
      </c>
      <c r="H7979" s="3">
        <v>1233</v>
      </c>
      <c r="I7979" s="3">
        <v>-1233</v>
      </c>
      <c r="J7979" s="3">
        <v>0</v>
      </c>
    </row>
    <row r="7980" spans="1:10" x14ac:dyDescent="0.25">
      <c r="A7980" s="4" t="s">
        <v>11028</v>
      </c>
      <c r="B7980" s="4" t="s">
        <v>11134</v>
      </c>
      <c r="C7980" s="11" t="s">
        <v>11124</v>
      </c>
      <c r="D7980" t="s">
        <v>10941</v>
      </c>
      <c r="E7980" t="s">
        <v>1</v>
      </c>
      <c r="F7980" s="2">
        <v>44228</v>
      </c>
      <c r="G7980" t="s">
        <v>10942</v>
      </c>
      <c r="H7980" s="3">
        <v>4300</v>
      </c>
      <c r="I7980" s="3">
        <v>-4300</v>
      </c>
      <c r="J7980" s="3">
        <v>0</v>
      </c>
    </row>
    <row r="7981" spans="1:10" x14ac:dyDescent="0.25">
      <c r="A7981" s="4" t="s">
        <v>11028</v>
      </c>
      <c r="B7981" s="4" t="s">
        <v>11134</v>
      </c>
      <c r="C7981" s="11" t="s">
        <v>11124</v>
      </c>
      <c r="D7981" t="s">
        <v>10943</v>
      </c>
      <c r="E7981" t="s">
        <v>1</v>
      </c>
      <c r="F7981" s="2">
        <v>44256</v>
      </c>
      <c r="G7981" t="s">
        <v>10944</v>
      </c>
      <c r="H7981" s="3">
        <v>650</v>
      </c>
      <c r="I7981" s="3">
        <v>-650</v>
      </c>
      <c r="J7981" s="3">
        <v>0</v>
      </c>
    </row>
    <row r="7982" spans="1:10" x14ac:dyDescent="0.25">
      <c r="A7982" s="4" t="s">
        <v>11028</v>
      </c>
      <c r="B7982" s="4" t="s">
        <v>11134</v>
      </c>
      <c r="C7982" s="11" t="s">
        <v>11124</v>
      </c>
      <c r="D7982" t="s">
        <v>10945</v>
      </c>
      <c r="E7982" t="s">
        <v>1</v>
      </c>
      <c r="F7982" s="2">
        <v>44256</v>
      </c>
      <c r="G7982" t="s">
        <v>10946</v>
      </c>
      <c r="H7982" s="3">
        <v>17387.2</v>
      </c>
      <c r="I7982" s="3">
        <v>-17387.2</v>
      </c>
      <c r="J7982" s="3">
        <v>0</v>
      </c>
    </row>
    <row r="7983" spans="1:10" x14ac:dyDescent="0.25">
      <c r="A7983" s="4" t="s">
        <v>11028</v>
      </c>
      <c r="B7983" s="4" t="s">
        <v>11134</v>
      </c>
      <c r="C7983" s="11" t="s">
        <v>11124</v>
      </c>
      <c r="D7983" t="s">
        <v>10947</v>
      </c>
      <c r="E7983" t="s">
        <v>1</v>
      </c>
      <c r="F7983" s="2">
        <v>43404</v>
      </c>
      <c r="G7983" t="s">
        <v>10948</v>
      </c>
      <c r="H7983" s="3">
        <v>2150</v>
      </c>
      <c r="I7983" s="3">
        <v>-2150</v>
      </c>
      <c r="J7983" s="3">
        <v>0</v>
      </c>
    </row>
    <row r="7984" spans="1:10" x14ac:dyDescent="0.25">
      <c r="A7984" s="4" t="s">
        <v>11028</v>
      </c>
      <c r="B7984" s="4" t="s">
        <v>11134</v>
      </c>
      <c r="C7984" s="11" t="s">
        <v>11124</v>
      </c>
      <c r="D7984" t="s">
        <v>10949</v>
      </c>
      <c r="E7984" t="s">
        <v>1</v>
      </c>
      <c r="F7984" s="2">
        <v>43159</v>
      </c>
      <c r="G7984" t="s">
        <v>10950</v>
      </c>
      <c r="H7984" s="3">
        <v>7500</v>
      </c>
      <c r="I7984" s="3">
        <v>-7500</v>
      </c>
      <c r="J7984" s="3">
        <v>0</v>
      </c>
    </row>
    <row r="7985" spans="1:10" x14ac:dyDescent="0.25">
      <c r="A7985" s="4" t="s">
        <v>11028</v>
      </c>
      <c r="B7985" s="4" t="s">
        <v>11134</v>
      </c>
      <c r="C7985" s="11" t="s">
        <v>11124</v>
      </c>
      <c r="D7985" t="s">
        <v>10951</v>
      </c>
      <c r="E7985" t="s">
        <v>1</v>
      </c>
      <c r="F7985" s="2">
        <v>43153</v>
      </c>
      <c r="G7985" t="s">
        <v>10952</v>
      </c>
      <c r="H7985" s="3">
        <v>3031</v>
      </c>
      <c r="I7985" s="3">
        <v>-3031</v>
      </c>
      <c r="J7985" s="3">
        <v>0</v>
      </c>
    </row>
    <row r="7986" spans="1:10" x14ac:dyDescent="0.25">
      <c r="A7986" s="4" t="s">
        <v>11028</v>
      </c>
      <c r="B7986" s="4" t="s">
        <v>11134</v>
      </c>
      <c r="C7986" s="11" t="s">
        <v>11124</v>
      </c>
      <c r="D7986" t="s">
        <v>10953</v>
      </c>
      <c r="E7986" t="s">
        <v>1</v>
      </c>
      <c r="F7986" s="2">
        <v>43830</v>
      </c>
      <c r="G7986" t="s">
        <v>10954</v>
      </c>
      <c r="H7986" s="3">
        <v>6000</v>
      </c>
      <c r="I7986" s="3">
        <v>-6000</v>
      </c>
      <c r="J7986" s="3">
        <v>0</v>
      </c>
    </row>
    <row r="7987" spans="1:10" x14ac:dyDescent="0.25">
      <c r="A7987" s="4" t="s">
        <v>11028</v>
      </c>
      <c r="B7987" s="4" t="s">
        <v>11134</v>
      </c>
      <c r="C7987" s="11" t="s">
        <v>11124</v>
      </c>
      <c r="D7987" t="s">
        <v>10955</v>
      </c>
      <c r="E7987" t="s">
        <v>1</v>
      </c>
      <c r="F7987" s="2">
        <v>43735</v>
      </c>
      <c r="G7987" t="s">
        <v>10956</v>
      </c>
      <c r="H7987" s="3">
        <v>320</v>
      </c>
      <c r="I7987" s="3">
        <v>-320</v>
      </c>
      <c r="J7987" s="3">
        <v>0</v>
      </c>
    </row>
    <row r="7988" spans="1:10" x14ac:dyDescent="0.25">
      <c r="A7988" s="4" t="s">
        <v>11028</v>
      </c>
      <c r="B7988" s="4" t="s">
        <v>11134</v>
      </c>
      <c r="C7988" s="11" t="s">
        <v>11124</v>
      </c>
      <c r="D7988" t="s">
        <v>10957</v>
      </c>
      <c r="E7988" t="s">
        <v>1</v>
      </c>
      <c r="F7988" s="2">
        <v>43735</v>
      </c>
      <c r="G7988" t="s">
        <v>10958</v>
      </c>
      <c r="H7988" s="3">
        <v>3575</v>
      </c>
      <c r="I7988" s="3">
        <v>-3575</v>
      </c>
      <c r="J7988" s="3">
        <v>0</v>
      </c>
    </row>
    <row r="7989" spans="1:10" x14ac:dyDescent="0.25">
      <c r="A7989" s="4" t="s">
        <v>11028</v>
      </c>
      <c r="B7989" s="4" t="s">
        <v>11134</v>
      </c>
      <c r="C7989" s="11" t="s">
        <v>11124</v>
      </c>
      <c r="D7989" t="s">
        <v>10959</v>
      </c>
      <c r="E7989" t="s">
        <v>1</v>
      </c>
      <c r="F7989" s="2">
        <v>43768</v>
      </c>
      <c r="G7989" t="s">
        <v>10960</v>
      </c>
      <c r="H7989" s="3">
        <v>7500</v>
      </c>
      <c r="I7989" s="3">
        <v>-7500</v>
      </c>
      <c r="J7989" s="3">
        <v>0</v>
      </c>
    </row>
    <row r="7990" spans="1:10" x14ac:dyDescent="0.25">
      <c r="A7990" s="4" t="s">
        <v>11028</v>
      </c>
      <c r="B7990" s="4" t="s">
        <v>11134</v>
      </c>
      <c r="C7990" s="11" t="s">
        <v>11124</v>
      </c>
      <c r="D7990" t="s">
        <v>10961</v>
      </c>
      <c r="E7990" t="s">
        <v>1</v>
      </c>
      <c r="F7990" s="2">
        <v>43614</v>
      </c>
      <c r="G7990" t="s">
        <v>10962</v>
      </c>
      <c r="H7990" s="3">
        <v>3350</v>
      </c>
      <c r="I7990" s="3">
        <v>-3350</v>
      </c>
      <c r="J7990" s="3">
        <v>0</v>
      </c>
    </row>
    <row r="7991" spans="1:10" x14ac:dyDescent="0.25">
      <c r="A7991" s="4" t="s">
        <v>11028</v>
      </c>
      <c r="B7991" s="4" t="s">
        <v>11134</v>
      </c>
      <c r="C7991" s="11" t="s">
        <v>11124</v>
      </c>
      <c r="D7991" t="s">
        <v>10963</v>
      </c>
      <c r="E7991" t="s">
        <v>1</v>
      </c>
      <c r="F7991" s="2">
        <v>43636</v>
      </c>
      <c r="G7991" t="s">
        <v>10964</v>
      </c>
      <c r="H7991" s="3">
        <v>620</v>
      </c>
      <c r="I7991" s="3">
        <v>-620</v>
      </c>
      <c r="J7991" s="3">
        <v>0</v>
      </c>
    </row>
    <row r="7992" spans="1:10" x14ac:dyDescent="0.25">
      <c r="A7992" s="4" t="s">
        <v>11028</v>
      </c>
      <c r="B7992" s="4" t="s">
        <v>11134</v>
      </c>
      <c r="C7992" s="11" t="s">
        <v>11124</v>
      </c>
      <c r="D7992" t="s">
        <v>10965</v>
      </c>
      <c r="E7992" t="s">
        <v>1</v>
      </c>
      <c r="F7992" s="2">
        <v>44347</v>
      </c>
      <c r="G7992" t="s">
        <v>10966</v>
      </c>
      <c r="H7992" s="3">
        <v>900</v>
      </c>
      <c r="I7992" s="3">
        <v>-900</v>
      </c>
      <c r="J7992" s="3">
        <v>0</v>
      </c>
    </row>
    <row r="7993" spans="1:10" x14ac:dyDescent="0.25">
      <c r="A7993" s="4" t="s">
        <v>11028</v>
      </c>
      <c r="B7993" s="4" t="s">
        <v>11134</v>
      </c>
      <c r="C7993" s="11" t="s">
        <v>11124</v>
      </c>
      <c r="D7993" t="s">
        <v>10967</v>
      </c>
      <c r="E7993" t="s">
        <v>1</v>
      </c>
      <c r="F7993" s="2">
        <v>43952</v>
      </c>
      <c r="G7993" t="s">
        <v>10968</v>
      </c>
      <c r="H7993" s="3">
        <v>8400</v>
      </c>
      <c r="I7993" s="3">
        <v>-8400</v>
      </c>
      <c r="J7993" s="3">
        <v>0</v>
      </c>
    </row>
    <row r="7994" spans="1:10" x14ac:dyDescent="0.25">
      <c r="A7994" s="4" t="s">
        <v>11028</v>
      </c>
      <c r="B7994" s="4" t="s">
        <v>11134</v>
      </c>
      <c r="C7994" s="11" t="s">
        <v>11124</v>
      </c>
      <c r="D7994" t="s">
        <v>10969</v>
      </c>
      <c r="E7994" t="s">
        <v>1</v>
      </c>
      <c r="F7994" s="2">
        <v>44166</v>
      </c>
      <c r="G7994" t="s">
        <v>10970</v>
      </c>
      <c r="H7994" s="3">
        <v>1400</v>
      </c>
      <c r="I7994" s="3">
        <v>-1400</v>
      </c>
      <c r="J7994" s="3">
        <v>0</v>
      </c>
    </row>
    <row r="7995" spans="1:10" x14ac:dyDescent="0.25">
      <c r="A7995" s="4" t="s">
        <v>11028</v>
      </c>
      <c r="B7995" s="4" t="s">
        <v>11134</v>
      </c>
      <c r="C7995" s="11" t="s">
        <v>11124</v>
      </c>
      <c r="D7995" t="s">
        <v>10971</v>
      </c>
      <c r="E7995" t="s">
        <v>1</v>
      </c>
      <c r="F7995" s="2">
        <v>44166</v>
      </c>
      <c r="G7995" t="s">
        <v>10972</v>
      </c>
      <c r="H7995" s="3">
        <v>9052.75</v>
      </c>
      <c r="I7995" s="3">
        <v>-9052.75</v>
      </c>
      <c r="J7995" s="3">
        <v>0</v>
      </c>
    </row>
    <row r="7996" spans="1:10" x14ac:dyDescent="0.25">
      <c r="A7996" s="4" t="s">
        <v>11028</v>
      </c>
      <c r="B7996" s="4" t="s">
        <v>11134</v>
      </c>
      <c r="C7996" s="11" t="s">
        <v>11124</v>
      </c>
      <c r="D7996" t="s">
        <v>10973</v>
      </c>
      <c r="E7996" t="s">
        <v>1</v>
      </c>
      <c r="F7996" s="2">
        <v>44136</v>
      </c>
      <c r="G7996" t="s">
        <v>10974</v>
      </c>
      <c r="H7996" s="3">
        <v>1900</v>
      </c>
      <c r="I7996" s="3">
        <v>-1900</v>
      </c>
      <c r="J7996" s="3">
        <v>0</v>
      </c>
    </row>
    <row r="7997" spans="1:10" x14ac:dyDescent="0.25">
      <c r="A7997" s="4" t="s">
        <v>11028</v>
      </c>
      <c r="B7997" s="4" t="s">
        <v>11134</v>
      </c>
      <c r="C7997" s="11" t="s">
        <v>11124</v>
      </c>
      <c r="D7997" t="s">
        <v>10975</v>
      </c>
      <c r="E7997" t="s">
        <v>1</v>
      </c>
      <c r="F7997" s="2">
        <v>44197</v>
      </c>
      <c r="G7997" t="s">
        <v>10976</v>
      </c>
      <c r="H7997" s="3">
        <v>600</v>
      </c>
      <c r="I7997" s="3">
        <v>-600</v>
      </c>
      <c r="J7997" s="3">
        <v>0</v>
      </c>
    </row>
    <row r="7998" spans="1:10" x14ac:dyDescent="0.25">
      <c r="A7998" s="4" t="s">
        <v>11028</v>
      </c>
      <c r="B7998" s="4" t="s">
        <v>11134</v>
      </c>
      <c r="C7998" s="11" t="s">
        <v>11124</v>
      </c>
      <c r="D7998" t="s">
        <v>10977</v>
      </c>
      <c r="E7998" t="s">
        <v>1</v>
      </c>
      <c r="F7998" s="2">
        <v>44197</v>
      </c>
      <c r="G7998" t="s">
        <v>10978</v>
      </c>
      <c r="H7998" s="3">
        <v>2000</v>
      </c>
      <c r="I7998" s="3">
        <v>-2000</v>
      </c>
      <c r="J7998" s="3">
        <v>0</v>
      </c>
    </row>
    <row r="7999" spans="1:10" x14ac:dyDescent="0.25">
      <c r="A7999" s="4" t="s">
        <v>11028</v>
      </c>
      <c r="B7999" s="4" t="s">
        <v>11134</v>
      </c>
      <c r="C7999" s="11" t="s">
        <v>11124</v>
      </c>
      <c r="D7999" t="s">
        <v>10979</v>
      </c>
      <c r="E7999" t="s">
        <v>1</v>
      </c>
      <c r="F7999" s="2">
        <v>44681</v>
      </c>
      <c r="G7999" t="s">
        <v>10980</v>
      </c>
      <c r="H7999" s="3">
        <v>590</v>
      </c>
      <c r="I7999" s="3">
        <v>-354</v>
      </c>
      <c r="J7999" s="3">
        <v>236</v>
      </c>
    </row>
    <row r="8000" spans="1:10" x14ac:dyDescent="0.25">
      <c r="A8000" s="4" t="s">
        <v>11028</v>
      </c>
      <c r="B8000" s="4" t="s">
        <v>11134</v>
      </c>
      <c r="C8000" s="11" t="s">
        <v>11124</v>
      </c>
      <c r="D8000" t="s">
        <v>10979</v>
      </c>
      <c r="E8000" t="s">
        <v>7</v>
      </c>
      <c r="F8000" s="2">
        <v>44895</v>
      </c>
      <c r="G8000" t="s">
        <v>10981</v>
      </c>
      <c r="H8000" s="3">
        <v>555.36</v>
      </c>
      <c r="I8000" s="3">
        <v>-333.21</v>
      </c>
      <c r="J8000" s="3">
        <v>222.15</v>
      </c>
    </row>
    <row r="8001" spans="1:10" x14ac:dyDescent="0.25">
      <c r="A8001" s="4" t="s">
        <v>11028</v>
      </c>
      <c r="B8001" s="4" t="s">
        <v>11134</v>
      </c>
      <c r="C8001" s="11" t="s">
        <v>11124</v>
      </c>
      <c r="D8001" t="s">
        <v>10982</v>
      </c>
      <c r="E8001" t="s">
        <v>1</v>
      </c>
      <c r="F8001" s="2">
        <v>45016</v>
      </c>
      <c r="G8001" t="s">
        <v>10983</v>
      </c>
      <c r="H8001" s="3">
        <v>4378.5</v>
      </c>
      <c r="I8001" s="3">
        <v>-1824.38</v>
      </c>
      <c r="J8001" s="3">
        <v>2554.12</v>
      </c>
    </row>
    <row r="8002" spans="1:10" x14ac:dyDescent="0.25">
      <c r="A8002" s="4" t="s">
        <v>11028</v>
      </c>
      <c r="B8002" s="4" t="s">
        <v>11134</v>
      </c>
      <c r="C8002" s="11" t="s">
        <v>11124</v>
      </c>
      <c r="D8002" t="s">
        <v>10982</v>
      </c>
      <c r="E8002" t="s">
        <v>7</v>
      </c>
      <c r="F8002" s="2">
        <v>45016</v>
      </c>
      <c r="G8002" t="s">
        <v>10984</v>
      </c>
      <c r="H8002" s="3">
        <v>2516.85</v>
      </c>
      <c r="I8002" s="3">
        <v>-1510.11</v>
      </c>
      <c r="J8002" s="3">
        <v>1006.74</v>
      </c>
    </row>
    <row r="8003" spans="1:10" x14ac:dyDescent="0.25">
      <c r="A8003" s="4" t="s">
        <v>11028</v>
      </c>
      <c r="B8003" s="4" t="s">
        <v>11134</v>
      </c>
      <c r="C8003" s="11" t="s">
        <v>11124</v>
      </c>
      <c r="D8003" t="s">
        <v>10982</v>
      </c>
      <c r="E8003" t="s">
        <v>9</v>
      </c>
      <c r="F8003" s="2">
        <v>45077</v>
      </c>
      <c r="G8003" t="s">
        <v>10985</v>
      </c>
      <c r="H8003" s="3">
        <v>1750.5</v>
      </c>
      <c r="I8003" s="3">
        <v>-350.1</v>
      </c>
      <c r="J8003" s="3">
        <v>1400.4</v>
      </c>
    </row>
    <row r="8004" spans="1:10" x14ac:dyDescent="0.25">
      <c r="A8004" s="4" t="s">
        <v>11028</v>
      </c>
      <c r="B8004" s="4" t="s">
        <v>11134</v>
      </c>
      <c r="C8004" s="11" t="s">
        <v>11124</v>
      </c>
      <c r="D8004" t="s">
        <v>10982</v>
      </c>
      <c r="E8004" t="s">
        <v>19</v>
      </c>
      <c r="F8004" s="2">
        <v>45016</v>
      </c>
      <c r="G8004" t="s">
        <v>10986</v>
      </c>
      <c r="H8004" s="3">
        <v>1241</v>
      </c>
      <c r="I8004" s="3">
        <v>-744.6</v>
      </c>
      <c r="J8004" s="3">
        <v>496.4</v>
      </c>
    </row>
    <row r="8005" spans="1:10" x14ac:dyDescent="0.25">
      <c r="A8005" s="4" t="s">
        <v>11028</v>
      </c>
      <c r="B8005" s="4" t="s">
        <v>11134</v>
      </c>
      <c r="C8005" s="11" t="s">
        <v>11124</v>
      </c>
      <c r="D8005" t="s">
        <v>10982</v>
      </c>
      <c r="E8005" t="s">
        <v>21</v>
      </c>
      <c r="F8005" s="2">
        <v>45016</v>
      </c>
      <c r="G8005" t="s">
        <v>10987</v>
      </c>
      <c r="H8005" s="3">
        <v>207.51</v>
      </c>
      <c r="I8005" s="3">
        <v>-124.5</v>
      </c>
      <c r="J8005" s="3">
        <v>83.01</v>
      </c>
    </row>
    <row r="8006" spans="1:10" x14ac:dyDescent="0.25">
      <c r="A8006" s="4" t="s">
        <v>11028</v>
      </c>
      <c r="B8006" s="4" t="s">
        <v>11134</v>
      </c>
      <c r="C8006" s="11" t="s">
        <v>11124</v>
      </c>
      <c r="D8006" t="s">
        <v>10982</v>
      </c>
      <c r="E8006" t="s">
        <v>23</v>
      </c>
      <c r="F8006" s="2">
        <v>45046</v>
      </c>
      <c r="G8006" t="s">
        <v>10987</v>
      </c>
      <c r="H8006" s="3">
        <v>2242.4899999999998</v>
      </c>
      <c r="I8006" s="3">
        <v>-448.5</v>
      </c>
      <c r="J8006" s="3">
        <v>1793.99</v>
      </c>
    </row>
    <row r="8007" spans="1:10" x14ac:dyDescent="0.25">
      <c r="A8007" s="4" t="s">
        <v>11028</v>
      </c>
      <c r="B8007" s="4" t="s">
        <v>11134</v>
      </c>
      <c r="C8007" s="11" t="s">
        <v>11124</v>
      </c>
      <c r="D8007" t="s">
        <v>10982</v>
      </c>
      <c r="E8007" t="s">
        <v>25</v>
      </c>
      <c r="F8007" s="2">
        <v>45077</v>
      </c>
      <c r="G8007" t="s">
        <v>10988</v>
      </c>
      <c r="H8007" s="3">
        <v>11600</v>
      </c>
      <c r="I8007" s="3">
        <v>-2320</v>
      </c>
      <c r="J8007" s="3">
        <v>9280</v>
      </c>
    </row>
    <row r="8008" spans="1:10" x14ac:dyDescent="0.25">
      <c r="A8008" s="4" t="s">
        <v>11028</v>
      </c>
      <c r="B8008" s="4" t="s">
        <v>11134</v>
      </c>
      <c r="C8008" s="11" t="s">
        <v>11124</v>
      </c>
      <c r="D8008" t="s">
        <v>10982</v>
      </c>
      <c r="E8008" t="s">
        <v>27</v>
      </c>
      <c r="F8008" s="2">
        <v>45122</v>
      </c>
      <c r="G8008" t="s">
        <v>10989</v>
      </c>
      <c r="H8008" s="3">
        <v>1305</v>
      </c>
      <c r="I8008" s="3">
        <v>-261</v>
      </c>
      <c r="J8008" s="3">
        <v>1044</v>
      </c>
    </row>
    <row r="8009" spans="1:10" x14ac:dyDescent="0.25">
      <c r="A8009" s="4" t="s">
        <v>11028</v>
      </c>
      <c r="B8009" s="4" t="s">
        <v>11134</v>
      </c>
      <c r="C8009" s="11" t="s">
        <v>11124</v>
      </c>
      <c r="D8009" t="s">
        <v>10982</v>
      </c>
      <c r="E8009" t="s">
        <v>29</v>
      </c>
      <c r="F8009" s="2">
        <v>45138</v>
      </c>
      <c r="G8009" t="s">
        <v>10990</v>
      </c>
      <c r="H8009" s="3">
        <v>18000</v>
      </c>
      <c r="I8009" s="3">
        <v>-3600</v>
      </c>
      <c r="J8009" s="3">
        <v>14400</v>
      </c>
    </row>
    <row r="8010" spans="1:10" x14ac:dyDescent="0.25">
      <c r="A8010" s="4" t="s">
        <v>11028</v>
      </c>
      <c r="B8010" s="4" t="s">
        <v>11134</v>
      </c>
      <c r="C8010" s="11" t="s">
        <v>11124</v>
      </c>
      <c r="D8010" t="s">
        <v>10982</v>
      </c>
      <c r="E8010" t="s">
        <v>31</v>
      </c>
      <c r="F8010" s="2">
        <v>45169</v>
      </c>
      <c r="G8010" t="s">
        <v>10991</v>
      </c>
      <c r="H8010" s="3">
        <v>580</v>
      </c>
      <c r="I8010" s="3">
        <v>-135.33000000000001</v>
      </c>
      <c r="J8010" s="3">
        <v>444.67</v>
      </c>
    </row>
    <row r="8011" spans="1:10" x14ac:dyDescent="0.25">
      <c r="A8011" s="4" t="s">
        <v>11028</v>
      </c>
      <c r="B8011" s="4" t="s">
        <v>11134</v>
      </c>
      <c r="C8011" s="11" t="s">
        <v>11124</v>
      </c>
      <c r="D8011" t="s">
        <v>10982</v>
      </c>
      <c r="E8011" t="s">
        <v>33</v>
      </c>
      <c r="F8011" s="2">
        <v>45260</v>
      </c>
      <c r="G8011" t="s">
        <v>10992</v>
      </c>
      <c r="H8011" s="3">
        <v>900</v>
      </c>
      <c r="I8011" s="3">
        <v>-180</v>
      </c>
      <c r="J8011" s="3">
        <v>720</v>
      </c>
    </row>
    <row r="8012" spans="1:10" x14ac:dyDescent="0.25">
      <c r="A8012" s="4" t="s">
        <v>11028</v>
      </c>
      <c r="B8012" s="4" t="s">
        <v>11134</v>
      </c>
      <c r="C8012" s="11" t="s">
        <v>11124</v>
      </c>
      <c r="D8012" t="s">
        <v>10993</v>
      </c>
      <c r="E8012" t="s">
        <v>1</v>
      </c>
      <c r="F8012" s="2">
        <v>44530</v>
      </c>
      <c r="G8012" t="s">
        <v>10994</v>
      </c>
      <c r="H8012" s="3">
        <v>4550</v>
      </c>
      <c r="I8012" s="3">
        <v>-4550</v>
      </c>
      <c r="J8012" s="3">
        <v>0</v>
      </c>
    </row>
    <row r="8013" spans="1:10" x14ac:dyDescent="0.25">
      <c r="A8013" s="4" t="s">
        <v>11028</v>
      </c>
      <c r="B8013" s="4" t="s">
        <v>11134</v>
      </c>
      <c r="C8013" s="11" t="s">
        <v>11124</v>
      </c>
      <c r="D8013" t="s">
        <v>10993</v>
      </c>
      <c r="E8013" t="s">
        <v>7</v>
      </c>
      <c r="F8013" s="2">
        <v>44530</v>
      </c>
      <c r="G8013" t="s">
        <v>10995</v>
      </c>
      <c r="H8013" s="3">
        <v>34322.400000000001</v>
      </c>
      <c r="I8013" s="3">
        <v>-34322.400000000001</v>
      </c>
      <c r="J8013" s="3">
        <v>0</v>
      </c>
    </row>
    <row r="8014" spans="1:10" x14ac:dyDescent="0.25">
      <c r="A8014" s="4" t="s">
        <v>11028</v>
      </c>
      <c r="B8014" s="4" t="s">
        <v>11134</v>
      </c>
      <c r="C8014" s="11" t="s">
        <v>11124</v>
      </c>
      <c r="D8014" t="s">
        <v>10996</v>
      </c>
      <c r="E8014" t="s">
        <v>1</v>
      </c>
      <c r="F8014" s="2">
        <v>43272</v>
      </c>
      <c r="G8014" t="s">
        <v>10997</v>
      </c>
      <c r="H8014" s="3">
        <v>2900</v>
      </c>
      <c r="I8014" s="3">
        <v>-2900</v>
      </c>
      <c r="J8014" s="3">
        <v>0</v>
      </c>
    </row>
    <row r="8015" spans="1:10" x14ac:dyDescent="0.25">
      <c r="A8015" s="4" t="s">
        <v>11028</v>
      </c>
      <c r="B8015" s="4" t="s">
        <v>11134</v>
      </c>
      <c r="C8015" s="11" t="s">
        <v>11124</v>
      </c>
      <c r="D8015" t="s">
        <v>10998</v>
      </c>
      <c r="E8015" t="s">
        <v>1</v>
      </c>
      <c r="F8015" s="2">
        <v>44256</v>
      </c>
      <c r="G8015" t="s">
        <v>10999</v>
      </c>
      <c r="H8015" s="3">
        <v>3000</v>
      </c>
      <c r="I8015" s="3">
        <v>-3000</v>
      </c>
      <c r="J8015" s="3">
        <v>0</v>
      </c>
    </row>
    <row r="8016" spans="1:10" x14ac:dyDescent="0.25">
      <c r="A8016" s="4" t="s">
        <v>11028</v>
      </c>
      <c r="B8016" s="4" t="s">
        <v>11134</v>
      </c>
      <c r="C8016" s="11" t="s">
        <v>11124</v>
      </c>
      <c r="D8016" t="s">
        <v>11000</v>
      </c>
      <c r="E8016" t="s">
        <v>1</v>
      </c>
      <c r="F8016" s="2">
        <v>44256</v>
      </c>
      <c r="G8016" t="s">
        <v>11001</v>
      </c>
      <c r="H8016" s="3">
        <v>2000</v>
      </c>
      <c r="I8016" s="3">
        <v>-2000</v>
      </c>
      <c r="J8016" s="3">
        <v>0</v>
      </c>
    </row>
    <row r="8017" spans="1:10" x14ac:dyDescent="0.25">
      <c r="A8017" s="4" t="s">
        <v>11028</v>
      </c>
      <c r="B8017" s="4" t="s">
        <v>11134</v>
      </c>
      <c r="C8017" s="11" t="s">
        <v>11124</v>
      </c>
      <c r="D8017" t="s">
        <v>11002</v>
      </c>
      <c r="E8017" t="s">
        <v>1</v>
      </c>
      <c r="F8017" s="2">
        <v>44651</v>
      </c>
      <c r="G8017" t="s">
        <v>11003</v>
      </c>
      <c r="H8017" s="3">
        <v>16393</v>
      </c>
      <c r="I8017" s="3">
        <v>-16393</v>
      </c>
      <c r="J8017" s="3">
        <v>0</v>
      </c>
    </row>
    <row r="8018" spans="1:10" x14ac:dyDescent="0.25">
      <c r="A8018" s="4" t="s">
        <v>11028</v>
      </c>
      <c r="B8018" s="4" t="s">
        <v>11134</v>
      </c>
      <c r="C8018" s="11" t="s">
        <v>11124</v>
      </c>
      <c r="D8018" t="s">
        <v>11004</v>
      </c>
      <c r="E8018" t="s">
        <v>1</v>
      </c>
      <c r="F8018" s="2">
        <v>43861</v>
      </c>
      <c r="G8018" t="s">
        <v>11005</v>
      </c>
      <c r="H8018" s="3">
        <v>3330</v>
      </c>
      <c r="I8018" s="3">
        <v>-3330</v>
      </c>
      <c r="J8018" s="3">
        <v>0</v>
      </c>
    </row>
    <row r="8019" spans="1:10" x14ac:dyDescent="0.25">
      <c r="A8019" s="4" t="s">
        <v>11028</v>
      </c>
      <c r="B8019" s="4" t="s">
        <v>11134</v>
      </c>
      <c r="C8019" s="11" t="s">
        <v>11124</v>
      </c>
      <c r="D8019" t="s">
        <v>11006</v>
      </c>
      <c r="E8019" t="s">
        <v>1</v>
      </c>
      <c r="F8019" s="2">
        <v>43887</v>
      </c>
      <c r="G8019" t="s">
        <v>11007</v>
      </c>
      <c r="H8019" s="3">
        <v>550</v>
      </c>
      <c r="I8019" s="3">
        <v>-550</v>
      </c>
      <c r="J8019" s="3">
        <v>0</v>
      </c>
    </row>
    <row r="8020" spans="1:10" x14ac:dyDescent="0.25">
      <c r="A8020" s="4" t="s">
        <v>11028</v>
      </c>
      <c r="B8020" s="4" t="s">
        <v>11134</v>
      </c>
      <c r="C8020" s="11" t="s">
        <v>11124</v>
      </c>
      <c r="D8020" t="s">
        <v>11008</v>
      </c>
      <c r="E8020" t="s">
        <v>1</v>
      </c>
      <c r="F8020" s="2">
        <v>43874</v>
      </c>
      <c r="G8020" t="s">
        <v>11009</v>
      </c>
      <c r="H8020" s="3">
        <v>1000</v>
      </c>
      <c r="I8020" s="3">
        <v>-1000</v>
      </c>
      <c r="J8020" s="3">
        <v>0</v>
      </c>
    </row>
    <row r="8021" spans="1:10" x14ac:dyDescent="0.25">
      <c r="A8021" s="4" t="s">
        <v>11028</v>
      </c>
      <c r="B8021" s="4" t="s">
        <v>11134</v>
      </c>
      <c r="C8021" s="11" t="s">
        <v>11124</v>
      </c>
      <c r="D8021" t="s">
        <v>11010</v>
      </c>
      <c r="E8021" t="s">
        <v>1</v>
      </c>
      <c r="F8021" s="2">
        <v>35065</v>
      </c>
      <c r="G8021" t="s">
        <v>11011</v>
      </c>
      <c r="H8021" s="3">
        <v>632.66</v>
      </c>
      <c r="I8021" s="3">
        <v>-632.66</v>
      </c>
      <c r="J8021" s="3">
        <v>0</v>
      </c>
    </row>
    <row r="8022" spans="1:10" x14ac:dyDescent="0.25">
      <c r="A8022" s="4" t="s">
        <v>11028</v>
      </c>
      <c r="B8022" s="4" t="s">
        <v>11134</v>
      </c>
      <c r="C8022" s="11" t="s">
        <v>11124</v>
      </c>
      <c r="D8022" t="s">
        <v>11012</v>
      </c>
      <c r="E8022" t="s">
        <v>1</v>
      </c>
      <c r="F8022" s="2">
        <v>35796</v>
      </c>
      <c r="G8022" t="s">
        <v>11013</v>
      </c>
      <c r="H8022" s="3">
        <v>5422.8</v>
      </c>
      <c r="I8022" s="3">
        <v>-5422.8</v>
      </c>
      <c r="J8022" s="3">
        <v>0</v>
      </c>
    </row>
    <row r="8023" spans="1:10" x14ac:dyDescent="0.25">
      <c r="A8023" s="4" t="s">
        <v>11028</v>
      </c>
      <c r="B8023" s="4" t="s">
        <v>11134</v>
      </c>
      <c r="C8023" s="11" t="s">
        <v>11124</v>
      </c>
      <c r="D8023" t="s">
        <v>11014</v>
      </c>
      <c r="E8023" t="s">
        <v>1</v>
      </c>
      <c r="F8023" s="2">
        <v>35796</v>
      </c>
      <c r="G8023" t="s">
        <v>11015</v>
      </c>
      <c r="H8023" s="3">
        <v>5422.8</v>
      </c>
      <c r="I8023" s="3">
        <v>-5422.8</v>
      </c>
      <c r="J8023" s="3">
        <v>0</v>
      </c>
    </row>
    <row r="8024" spans="1:10" x14ac:dyDescent="0.25">
      <c r="A8024" s="4" t="s">
        <v>11028</v>
      </c>
      <c r="B8024" s="4" t="s">
        <v>11134</v>
      </c>
      <c r="C8024" s="11" t="s">
        <v>11124</v>
      </c>
      <c r="D8024" t="s">
        <v>11016</v>
      </c>
      <c r="E8024" t="s">
        <v>1</v>
      </c>
      <c r="F8024" s="2">
        <v>35796</v>
      </c>
      <c r="G8024" t="s">
        <v>11017</v>
      </c>
      <c r="H8024" s="3">
        <v>1807.59</v>
      </c>
      <c r="I8024" s="3">
        <v>-1807.59</v>
      </c>
      <c r="J8024" s="3">
        <v>0</v>
      </c>
    </row>
    <row r="8025" spans="1:10" x14ac:dyDescent="0.25">
      <c r="A8025" s="4" t="s">
        <v>11028</v>
      </c>
      <c r="B8025" s="4" t="s">
        <v>11134</v>
      </c>
      <c r="C8025" s="11" t="s">
        <v>11124</v>
      </c>
      <c r="D8025" t="s">
        <v>11018</v>
      </c>
      <c r="E8025" t="s">
        <v>1</v>
      </c>
      <c r="F8025" s="2">
        <v>37257</v>
      </c>
      <c r="G8025" t="s">
        <v>11019</v>
      </c>
      <c r="H8025" s="3">
        <v>1900</v>
      </c>
      <c r="I8025" s="3">
        <v>-1900</v>
      </c>
      <c r="J8025" s="3">
        <v>0</v>
      </c>
    </row>
    <row r="8026" spans="1:10" x14ac:dyDescent="0.25">
      <c r="A8026" s="4" t="s">
        <v>11028</v>
      </c>
      <c r="B8026" s="4" t="s">
        <v>11134</v>
      </c>
      <c r="C8026" s="11" t="s">
        <v>11124</v>
      </c>
      <c r="D8026" t="s">
        <v>11020</v>
      </c>
      <c r="E8026" t="s">
        <v>1</v>
      </c>
      <c r="F8026" s="2">
        <v>38352</v>
      </c>
      <c r="G8026" t="s">
        <v>11021</v>
      </c>
      <c r="H8026" s="3">
        <v>2500</v>
      </c>
      <c r="I8026" s="3">
        <v>-2500</v>
      </c>
      <c r="J8026" s="3">
        <v>0</v>
      </c>
    </row>
    <row r="8027" spans="1:10" x14ac:dyDescent="0.25">
      <c r="A8027" s="4" t="s">
        <v>11028</v>
      </c>
      <c r="B8027" s="4" t="s">
        <v>11134</v>
      </c>
      <c r="C8027" s="11" t="s">
        <v>11124</v>
      </c>
      <c r="D8027" t="s">
        <v>11022</v>
      </c>
      <c r="E8027" t="s">
        <v>1</v>
      </c>
      <c r="F8027" s="2">
        <v>39478</v>
      </c>
      <c r="G8027" t="s">
        <v>11023</v>
      </c>
      <c r="H8027" s="3">
        <v>2900</v>
      </c>
      <c r="I8027" s="3">
        <v>-2900</v>
      </c>
      <c r="J8027" s="3">
        <v>0</v>
      </c>
    </row>
    <row r="8028" spans="1:10" x14ac:dyDescent="0.25">
      <c r="A8028" s="4" t="s">
        <v>11028</v>
      </c>
      <c r="B8028" s="4" t="s">
        <v>11134</v>
      </c>
      <c r="C8028" s="11" t="s">
        <v>11124</v>
      </c>
      <c r="D8028" t="s">
        <v>11024</v>
      </c>
      <c r="E8028" t="s">
        <v>1</v>
      </c>
      <c r="F8028" s="2">
        <v>40998</v>
      </c>
      <c r="G8028" t="s">
        <v>11025</v>
      </c>
      <c r="H8028" s="3">
        <v>1300</v>
      </c>
      <c r="I8028" s="3">
        <v>-1300</v>
      </c>
      <c r="J8028" s="3">
        <v>0</v>
      </c>
    </row>
    <row r="8029" spans="1:10" x14ac:dyDescent="0.25">
      <c r="A8029" s="4" t="s">
        <v>11028</v>
      </c>
      <c r="B8029" s="4" t="s">
        <v>11134</v>
      </c>
      <c r="C8029" s="11" t="s">
        <v>11124</v>
      </c>
      <c r="D8029" t="s">
        <v>11026</v>
      </c>
      <c r="E8029" t="s">
        <v>1</v>
      </c>
      <c r="F8029" s="2">
        <v>41305</v>
      </c>
      <c r="G8029" t="s">
        <v>11027</v>
      </c>
      <c r="H8029" s="3">
        <v>10500</v>
      </c>
      <c r="I8029" s="3">
        <v>-10500</v>
      </c>
      <c r="J8029" s="3">
        <v>0</v>
      </c>
    </row>
    <row r="8030" spans="1:10" x14ac:dyDescent="0.25">
      <c r="D8030" s="4" t="s">
        <v>11028</v>
      </c>
      <c r="E8030" s="4" t="s">
        <v>162</v>
      </c>
      <c r="F8030" s="5"/>
      <c r="G8030" s="4" t="s">
        <v>162</v>
      </c>
      <c r="H8030" s="6">
        <v>1736892.61</v>
      </c>
      <c r="I8030" s="6">
        <v>-1661418.92</v>
      </c>
      <c r="J8030" s="6">
        <v>75473.69</v>
      </c>
    </row>
    <row r="8031" spans="1:10" x14ac:dyDescent="0.25">
      <c r="D8031" s="4" t="s">
        <v>11029</v>
      </c>
      <c r="E8031" s="4" t="s">
        <v>162</v>
      </c>
      <c r="F8031" s="5"/>
      <c r="G8031" s="4" t="s">
        <v>162</v>
      </c>
      <c r="H8031" s="6">
        <v>1736892.61</v>
      </c>
      <c r="I8031" s="6">
        <v>-1661418.92</v>
      </c>
      <c r="J8031" s="6">
        <v>75473.69</v>
      </c>
    </row>
    <row r="8032" spans="1:10" x14ac:dyDescent="0.25">
      <c r="A8032" s="4" t="s">
        <v>11031</v>
      </c>
      <c r="B8032" s="4" t="s">
        <v>11135</v>
      </c>
      <c r="C8032" s="11" t="s">
        <v>11124</v>
      </c>
      <c r="D8032" t="s">
        <v>2026</v>
      </c>
      <c r="E8032" t="s">
        <v>1</v>
      </c>
      <c r="F8032" s="2">
        <v>28126</v>
      </c>
      <c r="G8032" t="s">
        <v>11030</v>
      </c>
      <c r="H8032" s="3">
        <v>1400.37</v>
      </c>
      <c r="I8032" s="3">
        <v>-1400.37</v>
      </c>
      <c r="J8032" s="3">
        <v>0</v>
      </c>
    </row>
    <row r="8033" spans="1:10" x14ac:dyDescent="0.25">
      <c r="D8033" s="4" t="s">
        <v>11031</v>
      </c>
      <c r="E8033" s="4" t="s">
        <v>162</v>
      </c>
      <c r="F8033" s="5"/>
      <c r="G8033" s="4" t="s">
        <v>162</v>
      </c>
      <c r="H8033" s="6">
        <v>1400.37</v>
      </c>
      <c r="I8033" s="6">
        <v>-1400.37</v>
      </c>
      <c r="J8033" s="6">
        <v>0</v>
      </c>
    </row>
    <row r="8034" spans="1:10" x14ac:dyDescent="0.25">
      <c r="D8034" s="4" t="s">
        <v>11032</v>
      </c>
      <c r="E8034" s="4" t="s">
        <v>162</v>
      </c>
      <c r="F8034" s="5"/>
      <c r="G8034" s="4" t="s">
        <v>162</v>
      </c>
      <c r="H8034" s="6">
        <v>1400.37</v>
      </c>
      <c r="I8034" s="6">
        <v>-1400.37</v>
      </c>
      <c r="J8034" s="6">
        <v>0</v>
      </c>
    </row>
    <row r="8035" spans="1:10" x14ac:dyDescent="0.25">
      <c r="A8035" s="4" t="s">
        <v>11093</v>
      </c>
      <c r="B8035" s="4" t="s">
        <v>11136</v>
      </c>
      <c r="C8035" s="11" t="s">
        <v>11124</v>
      </c>
      <c r="D8035" t="s">
        <v>11033</v>
      </c>
      <c r="E8035" t="s">
        <v>1</v>
      </c>
      <c r="F8035" s="2">
        <v>45382</v>
      </c>
      <c r="G8035" t="s">
        <v>11034</v>
      </c>
      <c r="H8035" s="3">
        <v>1430</v>
      </c>
      <c r="I8035" s="3">
        <v>0</v>
      </c>
      <c r="J8035" s="3">
        <v>1430</v>
      </c>
    </row>
    <row r="8036" spans="1:10" x14ac:dyDescent="0.25">
      <c r="A8036" s="4" t="s">
        <v>11093</v>
      </c>
      <c r="B8036" s="4" t="s">
        <v>11136</v>
      </c>
      <c r="C8036" s="11" t="s">
        <v>11124</v>
      </c>
      <c r="D8036" t="s">
        <v>11035</v>
      </c>
      <c r="E8036" t="s">
        <v>1</v>
      </c>
      <c r="F8036" s="2">
        <v>45382</v>
      </c>
      <c r="G8036" t="s">
        <v>11036</v>
      </c>
      <c r="H8036" s="3">
        <v>681.39</v>
      </c>
      <c r="I8036" s="3">
        <v>0</v>
      </c>
      <c r="J8036" s="3">
        <v>681.39</v>
      </c>
    </row>
    <row r="8037" spans="1:10" x14ac:dyDescent="0.25">
      <c r="A8037" s="4" t="s">
        <v>11093</v>
      </c>
      <c r="B8037" s="4" t="s">
        <v>11136</v>
      </c>
      <c r="C8037" s="11" t="s">
        <v>11124</v>
      </c>
      <c r="D8037" t="s">
        <v>11037</v>
      </c>
      <c r="E8037" t="s">
        <v>1</v>
      </c>
      <c r="F8037" s="2">
        <v>45382</v>
      </c>
      <c r="G8037" t="s">
        <v>11038</v>
      </c>
      <c r="H8037" s="3">
        <v>8490</v>
      </c>
      <c r="I8037" s="3">
        <v>0</v>
      </c>
      <c r="J8037" s="3">
        <v>8490</v>
      </c>
    </row>
    <row r="8038" spans="1:10" x14ac:dyDescent="0.25">
      <c r="A8038" s="4" t="s">
        <v>11093</v>
      </c>
      <c r="B8038" s="4" t="s">
        <v>11136</v>
      </c>
      <c r="C8038" s="11" t="s">
        <v>11124</v>
      </c>
      <c r="D8038" t="s">
        <v>11039</v>
      </c>
      <c r="E8038" t="s">
        <v>1</v>
      </c>
      <c r="F8038" s="2">
        <v>45382</v>
      </c>
      <c r="G8038" t="s">
        <v>11040</v>
      </c>
      <c r="H8038" s="3">
        <v>1600</v>
      </c>
      <c r="I8038" s="3">
        <v>0</v>
      </c>
      <c r="J8038" s="3">
        <v>1600</v>
      </c>
    </row>
    <row r="8039" spans="1:10" x14ac:dyDescent="0.25">
      <c r="A8039" s="4" t="s">
        <v>11093</v>
      </c>
      <c r="B8039" s="4" t="s">
        <v>11136</v>
      </c>
      <c r="C8039" s="11" t="s">
        <v>11124</v>
      </c>
      <c r="D8039" t="s">
        <v>11041</v>
      </c>
      <c r="E8039" t="s">
        <v>1</v>
      </c>
      <c r="F8039" s="2">
        <v>45382</v>
      </c>
      <c r="G8039" t="s">
        <v>11042</v>
      </c>
      <c r="H8039" s="3">
        <v>1900</v>
      </c>
      <c r="I8039" s="3">
        <v>0</v>
      </c>
      <c r="J8039" s="3">
        <v>1900</v>
      </c>
    </row>
    <row r="8040" spans="1:10" x14ac:dyDescent="0.25">
      <c r="A8040" s="4" t="s">
        <v>11093</v>
      </c>
      <c r="B8040" s="4" t="s">
        <v>11136</v>
      </c>
      <c r="C8040" s="11" t="s">
        <v>11124</v>
      </c>
      <c r="D8040" t="s">
        <v>11043</v>
      </c>
      <c r="E8040" t="s">
        <v>1</v>
      </c>
      <c r="F8040" s="2">
        <v>45382</v>
      </c>
      <c r="G8040" t="s">
        <v>11044</v>
      </c>
      <c r="H8040" s="3">
        <v>2562.64</v>
      </c>
      <c r="I8040" s="3">
        <v>0</v>
      </c>
      <c r="J8040" s="3">
        <v>2562.64</v>
      </c>
    </row>
    <row r="8041" spans="1:10" x14ac:dyDescent="0.25">
      <c r="A8041" s="4" t="s">
        <v>11093</v>
      </c>
      <c r="B8041" s="4" t="s">
        <v>11136</v>
      </c>
      <c r="C8041" s="11" t="s">
        <v>11124</v>
      </c>
      <c r="D8041" t="s">
        <v>11045</v>
      </c>
      <c r="E8041" t="s">
        <v>1</v>
      </c>
      <c r="F8041" s="2">
        <v>45382</v>
      </c>
      <c r="G8041" t="s">
        <v>11046</v>
      </c>
      <c r="H8041" s="3">
        <v>27950</v>
      </c>
      <c r="I8041" s="3">
        <v>0</v>
      </c>
      <c r="J8041" s="3">
        <v>27950</v>
      </c>
    </row>
    <row r="8042" spans="1:10" x14ac:dyDescent="0.25">
      <c r="A8042" s="4" t="s">
        <v>11093</v>
      </c>
      <c r="B8042" s="4" t="s">
        <v>11136</v>
      </c>
      <c r="C8042" s="11" t="s">
        <v>11124</v>
      </c>
      <c r="D8042" t="s">
        <v>11047</v>
      </c>
      <c r="E8042" t="s">
        <v>1</v>
      </c>
      <c r="F8042" s="2">
        <v>45382</v>
      </c>
      <c r="G8042" t="s">
        <v>11048</v>
      </c>
      <c r="H8042" s="3">
        <v>27950</v>
      </c>
      <c r="I8042" s="3">
        <v>0</v>
      </c>
      <c r="J8042" s="3">
        <v>27950</v>
      </c>
    </row>
    <row r="8043" spans="1:10" x14ac:dyDescent="0.25">
      <c r="A8043" s="4" t="s">
        <v>11093</v>
      </c>
      <c r="B8043" s="4" t="s">
        <v>11136</v>
      </c>
      <c r="C8043" s="11" t="s">
        <v>11124</v>
      </c>
      <c r="D8043" t="s">
        <v>11049</v>
      </c>
      <c r="E8043" t="s">
        <v>1</v>
      </c>
      <c r="F8043" s="2">
        <v>45382</v>
      </c>
      <c r="G8043" t="s">
        <v>11050</v>
      </c>
      <c r="H8043" s="3">
        <v>27950</v>
      </c>
      <c r="I8043" s="3">
        <v>0</v>
      </c>
      <c r="J8043" s="3">
        <v>27950</v>
      </c>
    </row>
    <row r="8044" spans="1:10" x14ac:dyDescent="0.25">
      <c r="A8044" s="4" t="s">
        <v>11093</v>
      </c>
      <c r="B8044" s="4" t="s">
        <v>11136</v>
      </c>
      <c r="C8044" s="11" t="s">
        <v>11124</v>
      </c>
      <c r="D8044" t="s">
        <v>11051</v>
      </c>
      <c r="E8044" t="s">
        <v>1</v>
      </c>
      <c r="F8044" s="2">
        <v>45382</v>
      </c>
      <c r="G8044" t="s">
        <v>11052</v>
      </c>
      <c r="H8044" s="3">
        <v>27950</v>
      </c>
      <c r="I8044" s="3">
        <v>0</v>
      </c>
      <c r="J8044" s="3">
        <v>27950</v>
      </c>
    </row>
    <row r="8045" spans="1:10" x14ac:dyDescent="0.25">
      <c r="A8045" s="4" t="s">
        <v>11093</v>
      </c>
      <c r="B8045" s="4" t="s">
        <v>11136</v>
      </c>
      <c r="C8045" s="11" t="s">
        <v>11124</v>
      </c>
      <c r="D8045" t="s">
        <v>11053</v>
      </c>
      <c r="E8045" t="s">
        <v>1</v>
      </c>
      <c r="F8045" s="2">
        <v>45382</v>
      </c>
      <c r="G8045" t="s">
        <v>11054</v>
      </c>
      <c r="H8045" s="3">
        <v>26079.7</v>
      </c>
      <c r="I8045" s="3">
        <v>0</v>
      </c>
      <c r="J8045" s="3">
        <v>26079.7</v>
      </c>
    </row>
    <row r="8046" spans="1:10" x14ac:dyDescent="0.25">
      <c r="A8046" s="4" t="s">
        <v>11093</v>
      </c>
      <c r="B8046" s="4" t="s">
        <v>11136</v>
      </c>
      <c r="C8046" s="11" t="s">
        <v>11124</v>
      </c>
      <c r="D8046" t="s">
        <v>11055</v>
      </c>
      <c r="E8046" t="s">
        <v>1</v>
      </c>
      <c r="F8046" s="2">
        <v>45382</v>
      </c>
      <c r="G8046" t="s">
        <v>11056</v>
      </c>
      <c r="H8046" s="3">
        <v>11340</v>
      </c>
      <c r="I8046" s="3">
        <v>0</v>
      </c>
      <c r="J8046" s="3">
        <v>11340</v>
      </c>
    </row>
    <row r="8047" spans="1:10" x14ac:dyDescent="0.25">
      <c r="A8047" s="4" t="s">
        <v>11093</v>
      </c>
      <c r="B8047" s="4" t="s">
        <v>11136</v>
      </c>
      <c r="C8047" s="11" t="s">
        <v>11124</v>
      </c>
      <c r="D8047" t="s">
        <v>11057</v>
      </c>
      <c r="E8047" t="s">
        <v>1</v>
      </c>
      <c r="F8047" s="2">
        <v>45382</v>
      </c>
      <c r="G8047" t="s">
        <v>11058</v>
      </c>
      <c r="H8047" s="3">
        <v>5800</v>
      </c>
      <c r="I8047" s="3">
        <v>0</v>
      </c>
      <c r="J8047" s="3">
        <v>5800</v>
      </c>
    </row>
    <row r="8048" spans="1:10" x14ac:dyDescent="0.25">
      <c r="A8048" s="4" t="s">
        <v>11093</v>
      </c>
      <c r="B8048" s="4" t="s">
        <v>11136</v>
      </c>
      <c r="C8048" s="11" t="s">
        <v>11124</v>
      </c>
      <c r="D8048" t="s">
        <v>11059</v>
      </c>
      <c r="E8048" t="s">
        <v>1</v>
      </c>
      <c r="F8048" s="2">
        <v>45382</v>
      </c>
      <c r="G8048" t="s">
        <v>11060</v>
      </c>
      <c r="H8048" s="3">
        <v>3600</v>
      </c>
      <c r="I8048" s="3">
        <v>0</v>
      </c>
      <c r="J8048" s="3">
        <v>3600</v>
      </c>
    </row>
    <row r="8049" spans="1:10" x14ac:dyDescent="0.25">
      <c r="A8049" s="4" t="s">
        <v>11093</v>
      </c>
      <c r="B8049" s="4" t="s">
        <v>11136</v>
      </c>
      <c r="C8049" s="11" t="s">
        <v>11124</v>
      </c>
      <c r="D8049" t="s">
        <v>11061</v>
      </c>
      <c r="E8049" t="s">
        <v>1</v>
      </c>
      <c r="F8049" s="2">
        <v>45382</v>
      </c>
      <c r="G8049" t="s">
        <v>11062</v>
      </c>
      <c r="H8049" s="3">
        <v>9200</v>
      </c>
      <c r="I8049" s="3">
        <v>0</v>
      </c>
      <c r="J8049" s="3">
        <v>9200</v>
      </c>
    </row>
    <row r="8050" spans="1:10" x14ac:dyDescent="0.25">
      <c r="A8050" s="4" t="s">
        <v>11093</v>
      </c>
      <c r="B8050" s="4" t="s">
        <v>11136</v>
      </c>
      <c r="C8050" s="11" t="s">
        <v>11124</v>
      </c>
      <c r="D8050" t="s">
        <v>11063</v>
      </c>
      <c r="E8050" t="s">
        <v>1</v>
      </c>
      <c r="F8050" s="2">
        <v>45382</v>
      </c>
      <c r="G8050" t="s">
        <v>11064</v>
      </c>
      <c r="H8050" s="3">
        <v>350</v>
      </c>
      <c r="I8050" s="3">
        <v>0</v>
      </c>
      <c r="J8050" s="3">
        <v>350</v>
      </c>
    </row>
    <row r="8051" spans="1:10" x14ac:dyDescent="0.25">
      <c r="A8051" s="4" t="s">
        <v>11093</v>
      </c>
      <c r="B8051" s="4" t="s">
        <v>11136</v>
      </c>
      <c r="C8051" s="11" t="s">
        <v>11124</v>
      </c>
      <c r="D8051" t="s">
        <v>11065</v>
      </c>
      <c r="E8051" t="s">
        <v>1</v>
      </c>
      <c r="F8051" s="2">
        <v>45382</v>
      </c>
      <c r="G8051" t="s">
        <v>11066</v>
      </c>
      <c r="H8051" s="3">
        <v>35564</v>
      </c>
      <c r="I8051" s="3">
        <v>0</v>
      </c>
      <c r="J8051" s="3">
        <v>35564</v>
      </c>
    </row>
    <row r="8052" spans="1:10" x14ac:dyDescent="0.25">
      <c r="A8052" s="4" t="s">
        <v>11093</v>
      </c>
      <c r="B8052" s="4" t="s">
        <v>11136</v>
      </c>
      <c r="C8052" s="11" t="s">
        <v>11124</v>
      </c>
      <c r="D8052" t="s">
        <v>11067</v>
      </c>
      <c r="E8052" t="s">
        <v>1</v>
      </c>
      <c r="F8052" s="2">
        <v>45382</v>
      </c>
      <c r="G8052" t="s">
        <v>11068</v>
      </c>
      <c r="H8052" s="3">
        <v>6900</v>
      </c>
      <c r="I8052" s="3">
        <v>0</v>
      </c>
      <c r="J8052" s="3">
        <v>6900</v>
      </c>
    </row>
    <row r="8053" spans="1:10" x14ac:dyDescent="0.25">
      <c r="A8053" s="4" t="s">
        <v>11093</v>
      </c>
      <c r="B8053" s="4" t="s">
        <v>11136</v>
      </c>
      <c r="C8053" s="11" t="s">
        <v>11124</v>
      </c>
      <c r="D8053" t="s">
        <v>11069</v>
      </c>
      <c r="E8053" t="s">
        <v>1</v>
      </c>
      <c r="F8053" s="2">
        <v>45382</v>
      </c>
      <c r="G8053" t="s">
        <v>11070</v>
      </c>
      <c r="H8053" s="3">
        <v>29000</v>
      </c>
      <c r="I8053" s="3">
        <v>0</v>
      </c>
      <c r="J8053" s="3">
        <v>29000</v>
      </c>
    </row>
    <row r="8054" spans="1:10" x14ac:dyDescent="0.25">
      <c r="A8054" s="4" t="s">
        <v>11093</v>
      </c>
      <c r="B8054" s="4" t="s">
        <v>11136</v>
      </c>
      <c r="C8054" s="11" t="s">
        <v>11124</v>
      </c>
      <c r="D8054" t="s">
        <v>11071</v>
      </c>
      <c r="E8054" t="s">
        <v>1</v>
      </c>
      <c r="F8054" s="2">
        <v>45382</v>
      </c>
      <c r="G8054" t="s">
        <v>11072</v>
      </c>
      <c r="H8054" s="3">
        <v>4200</v>
      </c>
      <c r="I8054" s="3">
        <v>0</v>
      </c>
      <c r="J8054" s="3">
        <v>4200</v>
      </c>
    </row>
    <row r="8055" spans="1:10" x14ac:dyDescent="0.25">
      <c r="A8055" s="4" t="s">
        <v>11093</v>
      </c>
      <c r="B8055" s="4" t="s">
        <v>11136</v>
      </c>
      <c r="C8055" s="11" t="s">
        <v>11124</v>
      </c>
      <c r="D8055" t="s">
        <v>11073</v>
      </c>
      <c r="E8055" t="s">
        <v>1</v>
      </c>
      <c r="F8055" s="2">
        <v>45382</v>
      </c>
      <c r="G8055" t="s">
        <v>11074</v>
      </c>
      <c r="H8055" s="3">
        <v>850</v>
      </c>
      <c r="I8055" s="3">
        <v>0</v>
      </c>
      <c r="J8055" s="3">
        <v>850</v>
      </c>
    </row>
    <row r="8056" spans="1:10" x14ac:dyDescent="0.25">
      <c r="A8056" s="4" t="s">
        <v>11093</v>
      </c>
      <c r="B8056" s="4" t="s">
        <v>11136</v>
      </c>
      <c r="C8056" s="11" t="s">
        <v>11124</v>
      </c>
      <c r="D8056" t="s">
        <v>11075</v>
      </c>
      <c r="E8056" t="s">
        <v>1</v>
      </c>
      <c r="F8056" s="2">
        <v>45382</v>
      </c>
      <c r="G8056" t="s">
        <v>11076</v>
      </c>
      <c r="H8056" s="3">
        <v>0</v>
      </c>
      <c r="I8056" s="3">
        <v>0</v>
      </c>
      <c r="J8056" s="3">
        <v>0</v>
      </c>
    </row>
    <row r="8057" spans="1:10" x14ac:dyDescent="0.25">
      <c r="A8057" s="4" t="s">
        <v>11093</v>
      </c>
      <c r="B8057" s="4" t="s">
        <v>11136</v>
      </c>
      <c r="C8057" s="11" t="s">
        <v>11124</v>
      </c>
      <c r="D8057" t="s">
        <v>11077</v>
      </c>
      <c r="E8057" t="s">
        <v>1</v>
      </c>
      <c r="F8057" s="2">
        <v>45382</v>
      </c>
      <c r="G8057" t="s">
        <v>11078</v>
      </c>
      <c r="H8057" s="3">
        <v>5220</v>
      </c>
      <c r="I8057" s="3">
        <v>0</v>
      </c>
      <c r="J8057" s="3">
        <v>5220</v>
      </c>
    </row>
    <row r="8058" spans="1:10" x14ac:dyDescent="0.25">
      <c r="A8058" s="4" t="s">
        <v>11093</v>
      </c>
      <c r="B8058" s="4" t="s">
        <v>11136</v>
      </c>
      <c r="C8058" s="11" t="s">
        <v>11124</v>
      </c>
      <c r="D8058" t="s">
        <v>11079</v>
      </c>
      <c r="E8058" t="s">
        <v>1</v>
      </c>
      <c r="F8058" s="2">
        <v>45382</v>
      </c>
      <c r="G8058" t="s">
        <v>11080</v>
      </c>
      <c r="H8058" s="3">
        <v>19000</v>
      </c>
      <c r="I8058" s="3">
        <v>0</v>
      </c>
      <c r="J8058" s="3">
        <v>19000</v>
      </c>
    </row>
    <row r="8059" spans="1:10" x14ac:dyDescent="0.25">
      <c r="A8059" s="4" t="s">
        <v>11093</v>
      </c>
      <c r="B8059" s="4" t="s">
        <v>11136</v>
      </c>
      <c r="C8059" s="11" t="s">
        <v>11124</v>
      </c>
      <c r="D8059" t="s">
        <v>11081</v>
      </c>
      <c r="E8059" t="s">
        <v>1</v>
      </c>
      <c r="F8059" s="2">
        <v>45382</v>
      </c>
      <c r="G8059" t="s">
        <v>11082</v>
      </c>
      <c r="H8059" s="3">
        <v>8500</v>
      </c>
      <c r="I8059" s="3">
        <v>0</v>
      </c>
      <c r="J8059" s="3">
        <v>8500</v>
      </c>
    </row>
    <row r="8060" spans="1:10" x14ac:dyDescent="0.25">
      <c r="A8060" s="4" t="s">
        <v>11093</v>
      </c>
      <c r="B8060" s="4" t="s">
        <v>11136</v>
      </c>
      <c r="C8060" s="11" t="s">
        <v>11124</v>
      </c>
      <c r="D8060" t="s">
        <v>11083</v>
      </c>
      <c r="E8060" t="s">
        <v>1</v>
      </c>
      <c r="F8060" s="2">
        <v>45382</v>
      </c>
      <c r="G8060" t="s">
        <v>11084</v>
      </c>
      <c r="H8060" s="3">
        <v>8000</v>
      </c>
      <c r="I8060" s="3">
        <v>0</v>
      </c>
      <c r="J8060" s="3">
        <v>8000</v>
      </c>
    </row>
    <row r="8061" spans="1:10" x14ac:dyDescent="0.25">
      <c r="A8061" s="4" t="s">
        <v>11093</v>
      </c>
      <c r="B8061" s="4" t="s">
        <v>11136</v>
      </c>
      <c r="C8061" s="11" t="s">
        <v>11124</v>
      </c>
      <c r="D8061" t="s">
        <v>11085</v>
      </c>
      <c r="E8061" t="s">
        <v>1</v>
      </c>
      <c r="F8061" s="2">
        <v>45382</v>
      </c>
      <c r="G8061" t="s">
        <v>11086</v>
      </c>
      <c r="H8061" s="3">
        <v>1200</v>
      </c>
      <c r="I8061" s="3">
        <v>0</v>
      </c>
      <c r="J8061" s="3">
        <v>1200</v>
      </c>
    </row>
    <row r="8062" spans="1:10" x14ac:dyDescent="0.25">
      <c r="A8062" s="4" t="s">
        <v>11093</v>
      </c>
      <c r="B8062" s="4" t="s">
        <v>11136</v>
      </c>
      <c r="C8062" s="11" t="s">
        <v>11124</v>
      </c>
      <c r="D8062" t="s">
        <v>11087</v>
      </c>
      <c r="E8062" t="s">
        <v>1</v>
      </c>
      <c r="F8062" s="2">
        <v>45382</v>
      </c>
      <c r="G8062" t="s">
        <v>11088</v>
      </c>
      <c r="H8062" s="3">
        <v>3250</v>
      </c>
      <c r="I8062" s="3">
        <v>0</v>
      </c>
      <c r="J8062" s="3">
        <v>3250</v>
      </c>
    </row>
    <row r="8063" spans="1:10" x14ac:dyDescent="0.25">
      <c r="A8063" s="4" t="s">
        <v>11093</v>
      </c>
      <c r="B8063" s="4" t="s">
        <v>11136</v>
      </c>
      <c r="C8063" s="11" t="s">
        <v>11124</v>
      </c>
      <c r="D8063" t="s">
        <v>11089</v>
      </c>
      <c r="E8063" t="s">
        <v>1</v>
      </c>
      <c r="F8063" s="2">
        <v>45382</v>
      </c>
      <c r="G8063" t="s">
        <v>11090</v>
      </c>
      <c r="H8063" s="3">
        <v>2150</v>
      </c>
      <c r="I8063" s="3">
        <v>0</v>
      </c>
      <c r="J8063" s="3">
        <v>2150</v>
      </c>
    </row>
    <row r="8064" spans="1:10" x14ac:dyDescent="0.25">
      <c r="A8064" s="4" t="s">
        <v>11093</v>
      </c>
      <c r="B8064" s="4" t="s">
        <v>11136</v>
      </c>
      <c r="C8064" s="11" t="s">
        <v>11124</v>
      </c>
      <c r="D8064" t="s">
        <v>11091</v>
      </c>
      <c r="E8064" t="s">
        <v>1</v>
      </c>
      <c r="F8064" s="2">
        <v>45382</v>
      </c>
      <c r="G8064" t="s">
        <v>11092</v>
      </c>
      <c r="H8064" s="3">
        <v>5300</v>
      </c>
      <c r="I8064" s="3">
        <v>0</v>
      </c>
      <c r="J8064" s="3">
        <v>5300</v>
      </c>
    </row>
    <row r="8065" spans="1:10" x14ac:dyDescent="0.25">
      <c r="D8065" s="4" t="s">
        <v>11093</v>
      </c>
      <c r="E8065" s="4" t="s">
        <v>162</v>
      </c>
      <c r="F8065" s="5"/>
      <c r="G8065" s="4" t="s">
        <v>162</v>
      </c>
      <c r="H8065" s="6">
        <v>313967.73</v>
      </c>
      <c r="I8065" s="6">
        <v>0</v>
      </c>
      <c r="J8065" s="6">
        <v>313967.73</v>
      </c>
    </row>
    <row r="8066" spans="1:10" x14ac:dyDescent="0.25">
      <c r="D8066" s="4" t="s">
        <v>11094</v>
      </c>
      <c r="E8066" s="4" t="s">
        <v>162</v>
      </c>
      <c r="F8066" s="5"/>
      <c r="G8066" s="4" t="s">
        <v>162</v>
      </c>
      <c r="H8066" s="6">
        <v>313967.73</v>
      </c>
      <c r="I8066" s="6">
        <v>0</v>
      </c>
      <c r="J8066" s="6">
        <v>313967.73</v>
      </c>
    </row>
    <row r="8067" spans="1:10" x14ac:dyDescent="0.25">
      <c r="A8067" s="4" t="s">
        <v>11097</v>
      </c>
      <c r="B8067" s="4" t="s">
        <v>11137</v>
      </c>
      <c r="C8067" s="11" t="s">
        <v>11124</v>
      </c>
      <c r="D8067" t="s">
        <v>11095</v>
      </c>
      <c r="E8067" t="s">
        <v>1</v>
      </c>
      <c r="F8067" s="2">
        <v>45260</v>
      </c>
      <c r="G8067" t="s">
        <v>11096</v>
      </c>
      <c r="H8067" s="3">
        <v>1245524.48</v>
      </c>
      <c r="I8067" s="3">
        <v>0</v>
      </c>
      <c r="J8067" s="3">
        <v>1245524.48</v>
      </c>
    </row>
    <row r="8068" spans="1:10" x14ac:dyDescent="0.25">
      <c r="D8068" s="4" t="s">
        <v>11097</v>
      </c>
      <c r="E8068" s="4" t="s">
        <v>162</v>
      </c>
      <c r="F8068" s="5"/>
      <c r="G8068" s="4" t="s">
        <v>162</v>
      </c>
      <c r="H8068" s="6">
        <v>1245524.48</v>
      </c>
      <c r="I8068" s="6">
        <v>0</v>
      </c>
      <c r="J8068" s="6">
        <v>1245524.48</v>
      </c>
    </row>
    <row r="8069" spans="1:10" x14ac:dyDescent="0.25">
      <c r="D8069" s="4" t="s">
        <v>11098</v>
      </c>
      <c r="E8069" s="4" t="s">
        <v>162</v>
      </c>
      <c r="F8069" s="5"/>
      <c r="G8069" s="4" t="s">
        <v>162</v>
      </c>
      <c r="H8069" s="6">
        <v>1245524.48</v>
      </c>
      <c r="I8069" s="6">
        <v>0</v>
      </c>
      <c r="J8069" s="6">
        <v>1245524.48</v>
      </c>
    </row>
    <row r="8070" spans="1:10" x14ac:dyDescent="0.25">
      <c r="D8070" s="4" t="s">
        <v>11099</v>
      </c>
      <c r="E8070" s="4" t="s">
        <v>162</v>
      </c>
      <c r="F8070" s="5"/>
      <c r="G8070" s="4" t="s">
        <v>162</v>
      </c>
      <c r="H8070" s="6">
        <v>135068979.99000001</v>
      </c>
      <c r="I8070" s="6">
        <v>-119821281.43000001</v>
      </c>
      <c r="J8070" s="6">
        <v>15247698.560000001</v>
      </c>
    </row>
    <row r="8071" spans="1:10" x14ac:dyDescent="0.25">
      <c r="D8071" s="4" t="s">
        <v>11100</v>
      </c>
      <c r="E8071" s="4" t="s">
        <v>162</v>
      </c>
      <c r="F8071" s="5"/>
      <c r="G8071" s="4" t="s">
        <v>162</v>
      </c>
      <c r="H8071" s="6">
        <v>135068979.99000001</v>
      </c>
      <c r="I8071" s="6">
        <v>-119821281.43000001</v>
      </c>
      <c r="J8071" s="6">
        <v>15247698.560000001</v>
      </c>
    </row>
    <row r="8072" spans="1:10" x14ac:dyDescent="0.25">
      <c r="D8072" s="4" t="s">
        <v>11101</v>
      </c>
      <c r="E8072" s="4" t="s">
        <v>162</v>
      </c>
      <c r="F8072" s="5"/>
      <c r="G8072" s="4" t="s">
        <v>162</v>
      </c>
      <c r="H8072" s="6">
        <v>135068979.99000001</v>
      </c>
      <c r="I8072" s="6">
        <v>-119821281.43000001</v>
      </c>
      <c r="J8072" s="6">
        <v>15247698.560000001</v>
      </c>
    </row>
    <row r="8073" spans="1:10" x14ac:dyDescent="0.25">
      <c r="D8073" s="7" t="s">
        <v>162</v>
      </c>
      <c r="E8073" s="7" t="s">
        <v>162</v>
      </c>
      <c r="F8073" s="8"/>
      <c r="G8073" s="7" t="s">
        <v>162</v>
      </c>
      <c r="H8073" s="9">
        <v>135068979.99000001</v>
      </c>
      <c r="I8073" s="9">
        <v>-119821281.43000001</v>
      </c>
      <c r="J8073" s="9">
        <v>15247698.560000001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73"/>
  <sheetViews>
    <sheetView workbookViewId="0">
      <selection activeCell="G22" sqref="G22"/>
    </sheetView>
  </sheetViews>
  <sheetFormatPr defaultRowHeight="13.2" x14ac:dyDescent="0.25"/>
  <cols>
    <col min="1" max="1" width="48.5546875" bestFit="1" customWidth="1"/>
    <col min="2" max="2" width="4.44140625" customWidth="1"/>
    <col min="3" max="3" width="18" bestFit="1" customWidth="1"/>
    <col min="4" max="4" width="52" bestFit="1" customWidth="1"/>
    <col min="5" max="6" width="17" bestFit="1" customWidth="1"/>
    <col min="7" max="7" width="16" bestFit="1" customWidth="1"/>
  </cols>
  <sheetData>
    <row r="1" spans="1:7" ht="79.2" x14ac:dyDescent="0.25">
      <c r="A1" s="1" t="s">
        <v>11102</v>
      </c>
      <c r="B1" s="10" t="s">
        <v>11103</v>
      </c>
      <c r="C1" s="1" t="s">
        <v>11104</v>
      </c>
      <c r="D1" s="1" t="s">
        <v>11105</v>
      </c>
      <c r="E1" s="1" t="s">
        <v>11106</v>
      </c>
      <c r="F1" s="1" t="s">
        <v>11107</v>
      </c>
      <c r="G1" s="1" t="s">
        <v>11108</v>
      </c>
    </row>
    <row r="2" spans="1:7" x14ac:dyDescent="0.25">
      <c r="A2" t="s">
        <v>0</v>
      </c>
      <c r="B2" t="s">
        <v>1</v>
      </c>
      <c r="C2" s="2">
        <v>35431</v>
      </c>
      <c r="D2" t="s">
        <v>2</v>
      </c>
      <c r="E2" s="3">
        <v>2797.34</v>
      </c>
      <c r="F2" s="3">
        <v>-2797.34</v>
      </c>
      <c r="G2" s="3">
        <v>0</v>
      </c>
    </row>
    <row r="3" spans="1:7" x14ac:dyDescent="0.25">
      <c r="A3" t="s">
        <v>3</v>
      </c>
      <c r="B3" t="s">
        <v>1</v>
      </c>
      <c r="C3" s="2">
        <v>29952</v>
      </c>
      <c r="D3" t="s">
        <v>4</v>
      </c>
      <c r="E3" s="3">
        <v>787.41</v>
      </c>
      <c r="F3" s="3">
        <v>-787.41</v>
      </c>
      <c r="G3" s="3">
        <v>0</v>
      </c>
    </row>
    <row r="4" spans="1:7" x14ac:dyDescent="0.25">
      <c r="A4" t="s">
        <v>5</v>
      </c>
      <c r="B4" t="s">
        <v>1</v>
      </c>
      <c r="C4" s="2">
        <v>30317</v>
      </c>
      <c r="D4" t="s">
        <v>6</v>
      </c>
      <c r="E4" s="3">
        <v>408.88</v>
      </c>
      <c r="F4" s="3">
        <v>-408.88</v>
      </c>
      <c r="G4" s="3">
        <v>0</v>
      </c>
    </row>
    <row r="5" spans="1:7" x14ac:dyDescent="0.25">
      <c r="A5" t="s">
        <v>5</v>
      </c>
      <c r="B5" t="s">
        <v>7</v>
      </c>
      <c r="C5" s="2">
        <v>30317</v>
      </c>
      <c r="D5" t="s">
        <v>8</v>
      </c>
      <c r="E5" s="3">
        <v>510.1</v>
      </c>
      <c r="F5" s="3">
        <v>-510.1</v>
      </c>
      <c r="G5" s="3">
        <v>0</v>
      </c>
    </row>
    <row r="6" spans="1:7" x14ac:dyDescent="0.25">
      <c r="A6" t="s">
        <v>5</v>
      </c>
      <c r="B6" t="s">
        <v>9</v>
      </c>
      <c r="C6" s="2">
        <v>30317</v>
      </c>
      <c r="D6" t="s">
        <v>10</v>
      </c>
      <c r="E6" s="3">
        <v>1301.78</v>
      </c>
      <c r="F6" s="3">
        <v>-1301.78</v>
      </c>
      <c r="G6" s="3">
        <v>0</v>
      </c>
    </row>
    <row r="7" spans="1:7" x14ac:dyDescent="0.25">
      <c r="A7" t="s">
        <v>11</v>
      </c>
      <c r="B7" t="s">
        <v>1</v>
      </c>
      <c r="C7" s="2">
        <v>31413</v>
      </c>
      <c r="D7" t="s">
        <v>12</v>
      </c>
      <c r="E7" s="3">
        <v>1195.96</v>
      </c>
      <c r="F7" s="3">
        <v>-1195.96</v>
      </c>
      <c r="G7" s="3">
        <v>0</v>
      </c>
    </row>
    <row r="8" spans="1:7" x14ac:dyDescent="0.25">
      <c r="A8" t="s">
        <v>13</v>
      </c>
      <c r="B8" t="s">
        <v>1</v>
      </c>
      <c r="C8" s="2">
        <v>31778</v>
      </c>
      <c r="D8" t="s">
        <v>14</v>
      </c>
      <c r="E8" s="3">
        <v>1454.55</v>
      </c>
      <c r="F8" s="3">
        <v>-1454.55</v>
      </c>
      <c r="G8" s="3">
        <v>0</v>
      </c>
    </row>
    <row r="9" spans="1:7" x14ac:dyDescent="0.25">
      <c r="A9" t="s">
        <v>15</v>
      </c>
      <c r="B9" t="s">
        <v>1</v>
      </c>
      <c r="C9" s="2">
        <v>32509</v>
      </c>
      <c r="D9" t="s">
        <v>16</v>
      </c>
      <c r="E9" s="3">
        <v>784.86</v>
      </c>
      <c r="F9" s="3">
        <v>-784.86</v>
      </c>
      <c r="G9" s="3">
        <v>0</v>
      </c>
    </row>
    <row r="10" spans="1:7" x14ac:dyDescent="0.25">
      <c r="A10" t="s">
        <v>15</v>
      </c>
      <c r="B10" t="s">
        <v>7</v>
      </c>
      <c r="C10" s="2">
        <v>32509</v>
      </c>
      <c r="D10" t="s">
        <v>17</v>
      </c>
      <c r="E10" s="3">
        <v>808.1</v>
      </c>
      <c r="F10" s="3">
        <v>-808.1</v>
      </c>
      <c r="G10" s="3">
        <v>0</v>
      </c>
    </row>
    <row r="11" spans="1:7" x14ac:dyDescent="0.25">
      <c r="A11" t="s">
        <v>15</v>
      </c>
      <c r="B11" t="s">
        <v>9</v>
      </c>
      <c r="C11" s="2">
        <v>35796</v>
      </c>
      <c r="D11" t="s">
        <v>18</v>
      </c>
      <c r="E11" s="3">
        <v>6231.05</v>
      </c>
      <c r="F11" s="3">
        <v>-6231.05</v>
      </c>
      <c r="G11" s="3">
        <v>0</v>
      </c>
    </row>
    <row r="12" spans="1:7" x14ac:dyDescent="0.25">
      <c r="A12" t="s">
        <v>15</v>
      </c>
      <c r="B12" t="s">
        <v>19</v>
      </c>
      <c r="C12" s="2">
        <v>32509</v>
      </c>
      <c r="D12" t="s">
        <v>20</v>
      </c>
      <c r="E12" s="3">
        <v>1792.72</v>
      </c>
      <c r="F12" s="3">
        <v>-1792.72</v>
      </c>
      <c r="G12" s="3">
        <v>0</v>
      </c>
    </row>
    <row r="13" spans="1:7" x14ac:dyDescent="0.25">
      <c r="A13" t="s">
        <v>15</v>
      </c>
      <c r="B13" t="s">
        <v>21</v>
      </c>
      <c r="C13" s="2">
        <v>32509</v>
      </c>
      <c r="D13" t="s">
        <v>22</v>
      </c>
      <c r="E13" s="3">
        <v>5978.76</v>
      </c>
      <c r="F13" s="3">
        <v>-5978.76</v>
      </c>
      <c r="G13" s="3">
        <v>0</v>
      </c>
    </row>
    <row r="14" spans="1:7" x14ac:dyDescent="0.25">
      <c r="A14" t="s">
        <v>15</v>
      </c>
      <c r="B14" t="s">
        <v>23</v>
      </c>
      <c r="C14" s="2">
        <v>32509</v>
      </c>
      <c r="D14" t="s">
        <v>24</v>
      </c>
      <c r="E14" s="3">
        <v>1224</v>
      </c>
      <c r="F14" s="3">
        <v>-1224</v>
      </c>
      <c r="G14" s="3">
        <v>0</v>
      </c>
    </row>
    <row r="15" spans="1:7" x14ac:dyDescent="0.25">
      <c r="A15" t="s">
        <v>15</v>
      </c>
      <c r="B15" t="s">
        <v>25</v>
      </c>
      <c r="C15" s="2">
        <v>32509</v>
      </c>
      <c r="D15" t="s">
        <v>26</v>
      </c>
      <c r="E15" s="3">
        <v>1356.74</v>
      </c>
      <c r="F15" s="3">
        <v>-1356.74</v>
      </c>
      <c r="G15" s="3">
        <v>0</v>
      </c>
    </row>
    <row r="16" spans="1:7" x14ac:dyDescent="0.25">
      <c r="A16" t="s">
        <v>15</v>
      </c>
      <c r="B16" t="s">
        <v>27</v>
      </c>
      <c r="C16" s="2">
        <v>32509</v>
      </c>
      <c r="D16" t="s">
        <v>28</v>
      </c>
      <c r="E16" s="3">
        <v>3848.17</v>
      </c>
      <c r="F16" s="3">
        <v>-3848.17</v>
      </c>
      <c r="G16" s="3">
        <v>0</v>
      </c>
    </row>
    <row r="17" spans="1:7" x14ac:dyDescent="0.25">
      <c r="A17" t="s">
        <v>15</v>
      </c>
      <c r="B17" t="s">
        <v>29</v>
      </c>
      <c r="C17" s="2">
        <v>32509</v>
      </c>
      <c r="D17" t="s">
        <v>30</v>
      </c>
      <c r="E17" s="3">
        <v>5269.25</v>
      </c>
      <c r="F17" s="3">
        <v>-5269.25</v>
      </c>
      <c r="G17" s="3">
        <v>0</v>
      </c>
    </row>
    <row r="18" spans="1:7" x14ac:dyDescent="0.25">
      <c r="A18" t="s">
        <v>15</v>
      </c>
      <c r="B18" t="s">
        <v>31</v>
      </c>
      <c r="C18" s="2">
        <v>35796</v>
      </c>
      <c r="D18" t="s">
        <v>32</v>
      </c>
      <c r="E18" s="3">
        <v>19329.54</v>
      </c>
      <c r="F18" s="3">
        <v>-19329.54</v>
      </c>
      <c r="G18" s="3">
        <v>0</v>
      </c>
    </row>
    <row r="19" spans="1:7" x14ac:dyDescent="0.25">
      <c r="A19" t="s">
        <v>15</v>
      </c>
      <c r="B19" t="s">
        <v>33</v>
      </c>
      <c r="C19" s="2">
        <v>35796</v>
      </c>
      <c r="D19" t="s">
        <v>34</v>
      </c>
      <c r="E19" s="3">
        <v>48715.26</v>
      </c>
      <c r="F19" s="3">
        <v>-48715.26</v>
      </c>
      <c r="G19" s="3">
        <v>0</v>
      </c>
    </row>
    <row r="20" spans="1:7" x14ac:dyDescent="0.25">
      <c r="A20" t="s">
        <v>35</v>
      </c>
      <c r="B20" t="s">
        <v>1</v>
      </c>
      <c r="C20" s="2">
        <v>32874</v>
      </c>
      <c r="D20" t="s">
        <v>36</v>
      </c>
      <c r="E20" s="3">
        <v>2444.91</v>
      </c>
      <c r="F20" s="3">
        <v>-2444.91</v>
      </c>
      <c r="G20" s="3">
        <v>0</v>
      </c>
    </row>
    <row r="21" spans="1:7" x14ac:dyDescent="0.25">
      <c r="A21" t="s">
        <v>35</v>
      </c>
      <c r="B21" t="s">
        <v>7</v>
      </c>
      <c r="C21" s="2">
        <v>32874</v>
      </c>
      <c r="D21" t="s">
        <v>37</v>
      </c>
      <c r="E21" s="3">
        <v>14127.42</v>
      </c>
      <c r="F21" s="3">
        <v>-14127.42</v>
      </c>
      <c r="G21" s="3">
        <v>0</v>
      </c>
    </row>
    <row r="22" spans="1:7" x14ac:dyDescent="0.25">
      <c r="A22" t="s">
        <v>35</v>
      </c>
      <c r="B22" t="s">
        <v>9</v>
      </c>
      <c r="C22" s="2">
        <v>32874</v>
      </c>
      <c r="D22" t="s">
        <v>38</v>
      </c>
      <c r="E22" s="3">
        <v>5923.76</v>
      </c>
      <c r="F22" s="3">
        <v>-5923.76</v>
      </c>
      <c r="G22" s="3">
        <v>0</v>
      </c>
    </row>
    <row r="23" spans="1:7" x14ac:dyDescent="0.25">
      <c r="A23" t="s">
        <v>35</v>
      </c>
      <c r="B23" t="s">
        <v>19</v>
      </c>
      <c r="C23" s="2">
        <v>32874</v>
      </c>
      <c r="D23" t="s">
        <v>39</v>
      </c>
      <c r="E23" s="3">
        <v>3058.46</v>
      </c>
      <c r="F23" s="3">
        <v>-3058.46</v>
      </c>
      <c r="G23" s="3">
        <v>0</v>
      </c>
    </row>
    <row r="24" spans="1:7" x14ac:dyDescent="0.25">
      <c r="A24" t="s">
        <v>35</v>
      </c>
      <c r="B24" t="s">
        <v>21</v>
      </c>
      <c r="C24" s="2">
        <v>32874</v>
      </c>
      <c r="D24" t="s">
        <v>40</v>
      </c>
      <c r="E24" s="3">
        <v>1895.4</v>
      </c>
      <c r="F24" s="3">
        <v>-1895.4</v>
      </c>
      <c r="G24" s="3">
        <v>0</v>
      </c>
    </row>
    <row r="25" spans="1:7" x14ac:dyDescent="0.25">
      <c r="A25" t="s">
        <v>35</v>
      </c>
      <c r="B25" t="s">
        <v>23</v>
      </c>
      <c r="C25" s="2">
        <v>32874</v>
      </c>
      <c r="D25" t="s">
        <v>41</v>
      </c>
      <c r="E25" s="3">
        <v>4683.2299999999996</v>
      </c>
      <c r="F25" s="3">
        <v>-4683.2299999999996</v>
      </c>
      <c r="G25" s="3">
        <v>0</v>
      </c>
    </row>
    <row r="26" spans="1:7" x14ac:dyDescent="0.25">
      <c r="A26" t="s">
        <v>35</v>
      </c>
      <c r="B26" t="s">
        <v>25</v>
      </c>
      <c r="C26" s="2">
        <v>32874</v>
      </c>
      <c r="D26" t="s">
        <v>42</v>
      </c>
      <c r="E26" s="3">
        <v>257.70999999999998</v>
      </c>
      <c r="F26" s="3">
        <v>-257.70999999999998</v>
      </c>
      <c r="G26" s="3">
        <v>0</v>
      </c>
    </row>
    <row r="27" spans="1:7" x14ac:dyDescent="0.25">
      <c r="A27" t="s">
        <v>43</v>
      </c>
      <c r="B27" t="s">
        <v>1</v>
      </c>
      <c r="C27" s="2">
        <v>33239</v>
      </c>
      <c r="D27" t="s">
        <v>44</v>
      </c>
      <c r="E27" s="3">
        <v>2168.96</v>
      </c>
      <c r="F27" s="3">
        <v>-2168.96</v>
      </c>
      <c r="G27" s="3">
        <v>0</v>
      </c>
    </row>
    <row r="28" spans="1:7" x14ac:dyDescent="0.25">
      <c r="A28" t="s">
        <v>43</v>
      </c>
      <c r="B28" t="s">
        <v>7</v>
      </c>
      <c r="C28" s="2">
        <v>33239</v>
      </c>
      <c r="D28" t="s">
        <v>45</v>
      </c>
      <c r="E28" s="3">
        <v>3008.36</v>
      </c>
      <c r="F28" s="3">
        <v>-3008.36</v>
      </c>
      <c r="G28" s="3">
        <v>0</v>
      </c>
    </row>
    <row r="29" spans="1:7" x14ac:dyDescent="0.25">
      <c r="A29" t="s">
        <v>43</v>
      </c>
      <c r="B29" t="s">
        <v>9</v>
      </c>
      <c r="C29" s="2">
        <v>33239</v>
      </c>
      <c r="D29" t="s">
        <v>46</v>
      </c>
      <c r="E29" s="3">
        <v>297.48</v>
      </c>
      <c r="F29" s="3">
        <v>-297.48</v>
      </c>
      <c r="G29" s="3">
        <v>0</v>
      </c>
    </row>
    <row r="30" spans="1:7" x14ac:dyDescent="0.25">
      <c r="A30" t="s">
        <v>47</v>
      </c>
      <c r="B30" t="s">
        <v>1</v>
      </c>
      <c r="C30" s="2">
        <v>33970</v>
      </c>
      <c r="D30" t="s">
        <v>48</v>
      </c>
      <c r="E30" s="3">
        <v>3412.08</v>
      </c>
      <c r="F30" s="3">
        <v>-3412.08</v>
      </c>
      <c r="G30" s="3">
        <v>0</v>
      </c>
    </row>
    <row r="31" spans="1:7" x14ac:dyDescent="0.25">
      <c r="A31" t="s">
        <v>47</v>
      </c>
      <c r="B31" t="s">
        <v>7</v>
      </c>
      <c r="C31" s="2">
        <v>33970</v>
      </c>
      <c r="D31" t="s">
        <v>49</v>
      </c>
      <c r="E31" s="3">
        <v>3058.46</v>
      </c>
      <c r="F31" s="3">
        <v>-3058.46</v>
      </c>
      <c r="G31" s="3">
        <v>0</v>
      </c>
    </row>
    <row r="32" spans="1:7" x14ac:dyDescent="0.25">
      <c r="A32" t="s">
        <v>47</v>
      </c>
      <c r="B32" t="s">
        <v>9</v>
      </c>
      <c r="C32" s="2">
        <v>33970</v>
      </c>
      <c r="D32" t="s">
        <v>50</v>
      </c>
      <c r="E32" s="3">
        <v>310.91000000000003</v>
      </c>
      <c r="F32" s="3">
        <v>-310.91000000000003</v>
      </c>
      <c r="G32" s="3">
        <v>0</v>
      </c>
    </row>
    <row r="33" spans="1:7" x14ac:dyDescent="0.25">
      <c r="A33" t="s">
        <v>47</v>
      </c>
      <c r="B33" t="s">
        <v>19</v>
      </c>
      <c r="C33" s="2">
        <v>33970</v>
      </c>
      <c r="D33" t="s">
        <v>51</v>
      </c>
      <c r="E33" s="3">
        <v>2448</v>
      </c>
      <c r="F33" s="3">
        <v>-2448</v>
      </c>
      <c r="G33" s="3">
        <v>0</v>
      </c>
    </row>
    <row r="34" spans="1:7" x14ac:dyDescent="0.25">
      <c r="A34" t="s">
        <v>52</v>
      </c>
      <c r="B34" t="s">
        <v>1</v>
      </c>
      <c r="C34" s="2">
        <v>34335</v>
      </c>
      <c r="D34" t="s">
        <v>53</v>
      </c>
      <c r="E34" s="3">
        <v>4149.0600000000004</v>
      </c>
      <c r="F34" s="3">
        <v>-4149.0600000000004</v>
      </c>
      <c r="G34" s="3">
        <v>0</v>
      </c>
    </row>
    <row r="35" spans="1:7" x14ac:dyDescent="0.25">
      <c r="A35" t="s">
        <v>52</v>
      </c>
      <c r="B35" t="s">
        <v>7</v>
      </c>
      <c r="C35" s="2">
        <v>34335</v>
      </c>
      <c r="D35" t="s">
        <v>54</v>
      </c>
      <c r="E35" s="3">
        <v>2241.42</v>
      </c>
      <c r="F35" s="3">
        <v>-2241.42</v>
      </c>
      <c r="G35" s="3">
        <v>0</v>
      </c>
    </row>
    <row r="36" spans="1:7" x14ac:dyDescent="0.25">
      <c r="A36" t="s">
        <v>55</v>
      </c>
      <c r="B36" t="s">
        <v>1</v>
      </c>
      <c r="C36" s="2">
        <v>34700</v>
      </c>
      <c r="D36" t="s">
        <v>56</v>
      </c>
      <c r="E36" s="3">
        <v>729.24</v>
      </c>
      <c r="F36" s="3">
        <v>-729.24</v>
      </c>
      <c r="G36" s="3">
        <v>0</v>
      </c>
    </row>
    <row r="37" spans="1:7" x14ac:dyDescent="0.25">
      <c r="A37" t="s">
        <v>55</v>
      </c>
      <c r="B37" t="s">
        <v>7</v>
      </c>
      <c r="C37" s="2">
        <v>34700</v>
      </c>
      <c r="D37" t="s">
        <v>57</v>
      </c>
      <c r="E37" s="3">
        <v>2251.75</v>
      </c>
      <c r="F37" s="3">
        <v>-2251.75</v>
      </c>
      <c r="G37" s="3">
        <v>0</v>
      </c>
    </row>
    <row r="38" spans="1:7" x14ac:dyDescent="0.25">
      <c r="A38" t="s">
        <v>58</v>
      </c>
      <c r="B38" t="s">
        <v>1</v>
      </c>
      <c r="C38" s="2">
        <v>35065</v>
      </c>
      <c r="D38" t="s">
        <v>59</v>
      </c>
      <c r="E38" s="3">
        <v>823.75</v>
      </c>
      <c r="F38" s="3">
        <v>-823.75</v>
      </c>
      <c r="G38" s="3">
        <v>0</v>
      </c>
    </row>
    <row r="39" spans="1:7" x14ac:dyDescent="0.25">
      <c r="A39" t="s">
        <v>58</v>
      </c>
      <c r="B39" t="s">
        <v>7</v>
      </c>
      <c r="C39" s="2">
        <v>35065</v>
      </c>
      <c r="D39" t="s">
        <v>60</v>
      </c>
      <c r="E39" s="3">
        <v>2256.92</v>
      </c>
      <c r="F39" s="3">
        <v>-2256.92</v>
      </c>
      <c r="G39" s="3">
        <v>0</v>
      </c>
    </row>
    <row r="40" spans="1:7" x14ac:dyDescent="0.25">
      <c r="A40" t="s">
        <v>61</v>
      </c>
      <c r="B40" t="s">
        <v>1</v>
      </c>
      <c r="C40" s="2">
        <v>35796</v>
      </c>
      <c r="D40" t="s">
        <v>62</v>
      </c>
      <c r="E40" s="3">
        <v>10498.54</v>
      </c>
      <c r="F40" s="3">
        <v>-10498.54</v>
      </c>
      <c r="G40" s="3">
        <v>0</v>
      </c>
    </row>
    <row r="41" spans="1:7" x14ac:dyDescent="0.25">
      <c r="A41" t="s">
        <v>61</v>
      </c>
      <c r="B41" t="s">
        <v>7</v>
      </c>
      <c r="C41" s="2">
        <v>35796</v>
      </c>
      <c r="D41" t="s">
        <v>63</v>
      </c>
      <c r="E41" s="3">
        <v>3098.74</v>
      </c>
      <c r="F41" s="3">
        <v>-3098.74</v>
      </c>
      <c r="G41" s="3">
        <v>0</v>
      </c>
    </row>
    <row r="42" spans="1:7" x14ac:dyDescent="0.25">
      <c r="A42" t="s">
        <v>61</v>
      </c>
      <c r="B42" t="s">
        <v>9</v>
      </c>
      <c r="C42" s="2">
        <v>35796</v>
      </c>
      <c r="D42" t="s">
        <v>64</v>
      </c>
      <c r="E42" s="3">
        <v>3939.02</v>
      </c>
      <c r="F42" s="3">
        <v>-3939.02</v>
      </c>
      <c r="G42" s="3">
        <v>0</v>
      </c>
    </row>
    <row r="43" spans="1:7" x14ac:dyDescent="0.25">
      <c r="A43" t="s">
        <v>61</v>
      </c>
      <c r="B43" t="s">
        <v>19</v>
      </c>
      <c r="C43" s="2">
        <v>35796</v>
      </c>
      <c r="D43" t="s">
        <v>65</v>
      </c>
      <c r="E43" s="3">
        <v>4583.04</v>
      </c>
      <c r="F43" s="3">
        <v>-4583.04</v>
      </c>
      <c r="G43" s="3">
        <v>0</v>
      </c>
    </row>
    <row r="44" spans="1:7" x14ac:dyDescent="0.25">
      <c r="A44" t="s">
        <v>61</v>
      </c>
      <c r="B44" t="s">
        <v>21</v>
      </c>
      <c r="C44" s="2">
        <v>35796</v>
      </c>
      <c r="D44" t="s">
        <v>66</v>
      </c>
      <c r="E44" s="3">
        <v>632.14</v>
      </c>
      <c r="F44" s="3">
        <v>-632.14</v>
      </c>
      <c r="G44" s="3">
        <v>0</v>
      </c>
    </row>
    <row r="45" spans="1:7" x14ac:dyDescent="0.25">
      <c r="A45" t="s">
        <v>61</v>
      </c>
      <c r="B45" t="s">
        <v>23</v>
      </c>
      <c r="C45" s="2">
        <v>35796</v>
      </c>
      <c r="D45" t="s">
        <v>67</v>
      </c>
      <c r="E45" s="3">
        <v>83149.56</v>
      </c>
      <c r="F45" s="3">
        <v>-83149.56</v>
      </c>
      <c r="G45" s="3">
        <v>0</v>
      </c>
    </row>
    <row r="46" spans="1:7" x14ac:dyDescent="0.25">
      <c r="A46" t="s">
        <v>68</v>
      </c>
      <c r="B46" t="s">
        <v>1</v>
      </c>
      <c r="C46" s="2">
        <v>38191</v>
      </c>
      <c r="D46" t="s">
        <v>69</v>
      </c>
      <c r="E46" s="3">
        <v>1661.78</v>
      </c>
      <c r="F46" s="3">
        <v>-1661.78</v>
      </c>
      <c r="G46" s="3">
        <v>0</v>
      </c>
    </row>
    <row r="47" spans="1:7" x14ac:dyDescent="0.25">
      <c r="A47" t="s">
        <v>70</v>
      </c>
      <c r="B47" t="s">
        <v>1</v>
      </c>
      <c r="C47" s="2">
        <v>38518</v>
      </c>
      <c r="D47" t="s">
        <v>71</v>
      </c>
      <c r="E47" s="3">
        <v>2271.5</v>
      </c>
      <c r="F47" s="3">
        <v>-2271.5</v>
      </c>
      <c r="G47" s="3">
        <v>0</v>
      </c>
    </row>
    <row r="48" spans="1:7" x14ac:dyDescent="0.25">
      <c r="A48" t="s">
        <v>70</v>
      </c>
      <c r="B48" t="s">
        <v>7</v>
      </c>
      <c r="C48" s="2">
        <v>38569</v>
      </c>
      <c r="D48" t="s">
        <v>72</v>
      </c>
      <c r="E48" s="3">
        <v>1890.01</v>
      </c>
      <c r="F48" s="3">
        <v>-1890.01</v>
      </c>
      <c r="G48" s="3">
        <v>0</v>
      </c>
    </row>
    <row r="49" spans="1:7" x14ac:dyDescent="0.25">
      <c r="A49" t="s">
        <v>70</v>
      </c>
      <c r="B49" t="s">
        <v>9</v>
      </c>
      <c r="C49" s="2">
        <v>38713</v>
      </c>
      <c r="D49" t="s">
        <v>73</v>
      </c>
      <c r="E49" s="3">
        <v>21263.23</v>
      </c>
      <c r="F49" s="3">
        <v>-21263.23</v>
      </c>
      <c r="G49" s="3">
        <v>0</v>
      </c>
    </row>
    <row r="50" spans="1:7" x14ac:dyDescent="0.25">
      <c r="A50" t="s">
        <v>70</v>
      </c>
      <c r="B50" t="s">
        <v>19</v>
      </c>
      <c r="C50" s="2">
        <v>38713</v>
      </c>
      <c r="D50" t="s">
        <v>74</v>
      </c>
      <c r="E50" s="3">
        <v>7917.69</v>
      </c>
      <c r="F50" s="3">
        <v>-7917.69</v>
      </c>
      <c r="G50" s="3">
        <v>0</v>
      </c>
    </row>
    <row r="51" spans="1:7" x14ac:dyDescent="0.25">
      <c r="A51" t="s">
        <v>70</v>
      </c>
      <c r="B51" t="s">
        <v>21</v>
      </c>
      <c r="C51" s="2">
        <v>38713</v>
      </c>
      <c r="D51" t="s">
        <v>75</v>
      </c>
      <c r="E51" s="3">
        <v>12727.67</v>
      </c>
      <c r="F51" s="3">
        <v>-12727.67</v>
      </c>
      <c r="G51" s="3">
        <v>0</v>
      </c>
    </row>
    <row r="52" spans="1:7" x14ac:dyDescent="0.25">
      <c r="A52" t="s">
        <v>70</v>
      </c>
      <c r="B52" t="s">
        <v>23</v>
      </c>
      <c r="C52" s="2">
        <v>38713</v>
      </c>
      <c r="D52" t="s">
        <v>76</v>
      </c>
      <c r="E52" s="3">
        <v>1026.68</v>
      </c>
      <c r="F52" s="3">
        <v>-1026.68</v>
      </c>
      <c r="G52" s="3">
        <v>0</v>
      </c>
    </row>
    <row r="53" spans="1:7" x14ac:dyDescent="0.25">
      <c r="A53" t="s">
        <v>70</v>
      </c>
      <c r="B53" t="s">
        <v>25</v>
      </c>
      <c r="C53" s="2">
        <v>38713</v>
      </c>
      <c r="D53" t="s">
        <v>77</v>
      </c>
      <c r="E53" s="3">
        <v>6846.96</v>
      </c>
      <c r="F53" s="3">
        <v>-6846.96</v>
      </c>
      <c r="G53" s="3">
        <v>0</v>
      </c>
    </row>
    <row r="54" spans="1:7" x14ac:dyDescent="0.25">
      <c r="A54" t="s">
        <v>70</v>
      </c>
      <c r="B54" t="s">
        <v>27</v>
      </c>
      <c r="C54" s="2">
        <v>38713</v>
      </c>
      <c r="D54" t="s">
        <v>78</v>
      </c>
      <c r="E54" s="3">
        <v>4477.17</v>
      </c>
      <c r="F54" s="3">
        <v>-4477.17</v>
      </c>
      <c r="G54" s="3">
        <v>0</v>
      </c>
    </row>
    <row r="55" spans="1:7" x14ac:dyDescent="0.25">
      <c r="A55" t="s">
        <v>70</v>
      </c>
      <c r="B55" t="s">
        <v>29</v>
      </c>
      <c r="C55" s="2">
        <v>38714</v>
      </c>
      <c r="D55" t="s">
        <v>79</v>
      </c>
      <c r="E55" s="3">
        <v>8895.2999999999993</v>
      </c>
      <c r="F55" s="3">
        <v>-8895.2999999999993</v>
      </c>
      <c r="G55" s="3">
        <v>0</v>
      </c>
    </row>
    <row r="56" spans="1:7" x14ac:dyDescent="0.25">
      <c r="A56" t="s">
        <v>80</v>
      </c>
      <c r="B56" t="s">
        <v>1</v>
      </c>
      <c r="C56" s="2">
        <v>39468</v>
      </c>
      <c r="D56" t="s">
        <v>81</v>
      </c>
      <c r="E56" s="3">
        <v>2344.7600000000002</v>
      </c>
      <c r="F56" s="3">
        <v>-2344.7600000000002</v>
      </c>
      <c r="G56" s="3">
        <v>0</v>
      </c>
    </row>
    <row r="57" spans="1:7" x14ac:dyDescent="0.25">
      <c r="A57" t="s">
        <v>80</v>
      </c>
      <c r="B57" t="s">
        <v>7</v>
      </c>
      <c r="C57" s="2">
        <v>39533</v>
      </c>
      <c r="D57" t="s">
        <v>82</v>
      </c>
      <c r="E57" s="3">
        <v>335475</v>
      </c>
      <c r="F57" s="3">
        <v>-335475</v>
      </c>
      <c r="G57" s="3">
        <v>0</v>
      </c>
    </row>
    <row r="58" spans="1:7" x14ac:dyDescent="0.25">
      <c r="A58" t="s">
        <v>80</v>
      </c>
      <c r="B58" t="s">
        <v>9</v>
      </c>
      <c r="C58" s="2">
        <v>39566</v>
      </c>
      <c r="D58" t="s">
        <v>83</v>
      </c>
      <c r="E58" s="3">
        <v>2710.78</v>
      </c>
      <c r="F58" s="3">
        <v>-2710.78</v>
      </c>
      <c r="G58" s="3">
        <v>0</v>
      </c>
    </row>
    <row r="59" spans="1:7" x14ac:dyDescent="0.25">
      <c r="A59" t="s">
        <v>80</v>
      </c>
      <c r="B59" t="s">
        <v>19</v>
      </c>
      <c r="C59" s="2">
        <v>39566</v>
      </c>
      <c r="D59" t="s">
        <v>84</v>
      </c>
      <c r="E59" s="3">
        <v>2574.5500000000002</v>
      </c>
      <c r="F59" s="3">
        <v>-2574.5500000000002</v>
      </c>
      <c r="G59" s="3">
        <v>0</v>
      </c>
    </row>
    <row r="60" spans="1:7" x14ac:dyDescent="0.25">
      <c r="A60" t="s">
        <v>80</v>
      </c>
      <c r="B60" t="s">
        <v>21</v>
      </c>
      <c r="C60" s="2">
        <v>39566</v>
      </c>
      <c r="D60" t="s">
        <v>85</v>
      </c>
      <c r="E60" s="3">
        <v>10716.11</v>
      </c>
      <c r="F60" s="3">
        <v>-10716.11</v>
      </c>
      <c r="G60" s="3">
        <v>0</v>
      </c>
    </row>
    <row r="61" spans="1:7" x14ac:dyDescent="0.25">
      <c r="A61" t="s">
        <v>80</v>
      </c>
      <c r="B61" t="s">
        <v>23</v>
      </c>
      <c r="C61" s="2">
        <v>39566</v>
      </c>
      <c r="D61" t="s">
        <v>86</v>
      </c>
      <c r="E61" s="3">
        <v>2104.52</v>
      </c>
      <c r="F61" s="3">
        <v>-2104.52</v>
      </c>
      <c r="G61" s="3">
        <v>0</v>
      </c>
    </row>
    <row r="62" spans="1:7" x14ac:dyDescent="0.25">
      <c r="A62" t="s">
        <v>80</v>
      </c>
      <c r="B62" t="s">
        <v>25</v>
      </c>
      <c r="C62" s="2">
        <v>39566</v>
      </c>
      <c r="D62" t="s">
        <v>87</v>
      </c>
      <c r="E62" s="3">
        <v>2075.2800000000002</v>
      </c>
      <c r="F62" s="3">
        <v>-2075.2800000000002</v>
      </c>
      <c r="G62" s="3">
        <v>0</v>
      </c>
    </row>
    <row r="63" spans="1:7" x14ac:dyDescent="0.25">
      <c r="A63" t="s">
        <v>80</v>
      </c>
      <c r="B63" t="s">
        <v>27</v>
      </c>
      <c r="C63" s="2">
        <v>39568</v>
      </c>
      <c r="D63" t="s">
        <v>88</v>
      </c>
      <c r="E63" s="3">
        <v>808.86</v>
      </c>
      <c r="F63" s="3">
        <v>-808.86</v>
      </c>
      <c r="G63" s="3">
        <v>0</v>
      </c>
    </row>
    <row r="64" spans="1:7" x14ac:dyDescent="0.25">
      <c r="A64" t="s">
        <v>80</v>
      </c>
      <c r="B64" t="s">
        <v>29</v>
      </c>
      <c r="C64" s="2">
        <v>39568</v>
      </c>
      <c r="D64" t="s">
        <v>89</v>
      </c>
      <c r="E64" s="3">
        <v>2500</v>
      </c>
      <c r="F64" s="3">
        <v>-2500</v>
      </c>
      <c r="G64" s="3">
        <v>0</v>
      </c>
    </row>
    <row r="65" spans="1:7" x14ac:dyDescent="0.25">
      <c r="A65" t="s">
        <v>80</v>
      </c>
      <c r="B65" t="s">
        <v>31</v>
      </c>
      <c r="C65" s="2">
        <v>39599</v>
      </c>
      <c r="D65" t="s">
        <v>90</v>
      </c>
      <c r="E65" s="3">
        <v>25500</v>
      </c>
      <c r="F65" s="3">
        <v>-25500</v>
      </c>
      <c r="G65" s="3">
        <v>0</v>
      </c>
    </row>
    <row r="66" spans="1:7" x14ac:dyDescent="0.25">
      <c r="A66" t="s">
        <v>80</v>
      </c>
      <c r="B66" t="s">
        <v>33</v>
      </c>
      <c r="C66" s="2">
        <v>39647</v>
      </c>
      <c r="D66" t="s">
        <v>91</v>
      </c>
      <c r="E66" s="3">
        <v>28687.5</v>
      </c>
      <c r="F66" s="3">
        <v>-28687.5</v>
      </c>
      <c r="G66" s="3">
        <v>0</v>
      </c>
    </row>
    <row r="67" spans="1:7" x14ac:dyDescent="0.25">
      <c r="A67" t="s">
        <v>80</v>
      </c>
      <c r="B67" t="s">
        <v>92</v>
      </c>
      <c r="C67" s="2">
        <v>39653</v>
      </c>
      <c r="D67" t="s">
        <v>93</v>
      </c>
      <c r="E67" s="3">
        <v>41250</v>
      </c>
      <c r="F67" s="3">
        <v>-41250</v>
      </c>
      <c r="G67" s="3">
        <v>0</v>
      </c>
    </row>
    <row r="68" spans="1:7" x14ac:dyDescent="0.25">
      <c r="A68" t="s">
        <v>80</v>
      </c>
      <c r="B68" t="s">
        <v>94</v>
      </c>
      <c r="C68" s="2">
        <v>39538</v>
      </c>
      <c r="D68" t="s">
        <v>95</v>
      </c>
      <c r="E68" s="3">
        <v>1397.7</v>
      </c>
      <c r="F68" s="3">
        <v>-1397.7</v>
      </c>
      <c r="G68" s="3">
        <v>0</v>
      </c>
    </row>
    <row r="69" spans="1:7" x14ac:dyDescent="0.25">
      <c r="A69" t="s">
        <v>80</v>
      </c>
      <c r="B69" t="s">
        <v>96</v>
      </c>
      <c r="C69" s="2">
        <v>39653</v>
      </c>
      <c r="D69" t="s">
        <v>97</v>
      </c>
      <c r="E69" s="3">
        <v>17500</v>
      </c>
      <c r="F69" s="3">
        <v>-17500</v>
      </c>
      <c r="G69" s="3">
        <v>0</v>
      </c>
    </row>
    <row r="70" spans="1:7" x14ac:dyDescent="0.25">
      <c r="A70" t="s">
        <v>80</v>
      </c>
      <c r="B70" t="s">
        <v>98</v>
      </c>
      <c r="C70" s="2">
        <v>39745</v>
      </c>
      <c r="D70" t="s">
        <v>99</v>
      </c>
      <c r="E70" s="3">
        <v>5206.8999999999996</v>
      </c>
      <c r="F70" s="3">
        <v>-5206.8999999999996</v>
      </c>
      <c r="G70" s="3">
        <v>0</v>
      </c>
    </row>
    <row r="71" spans="1:7" x14ac:dyDescent="0.25">
      <c r="A71" t="s">
        <v>80</v>
      </c>
      <c r="B71" t="s">
        <v>100</v>
      </c>
      <c r="C71" s="2">
        <v>39745</v>
      </c>
      <c r="D71" t="s">
        <v>101</v>
      </c>
      <c r="E71" s="3">
        <v>3023.14</v>
      </c>
      <c r="F71" s="3">
        <v>-3023.14</v>
      </c>
      <c r="G71" s="3">
        <v>0</v>
      </c>
    </row>
    <row r="72" spans="1:7" x14ac:dyDescent="0.25">
      <c r="A72" t="s">
        <v>80</v>
      </c>
      <c r="B72" t="s">
        <v>102</v>
      </c>
      <c r="C72" s="2">
        <v>39745</v>
      </c>
      <c r="D72" t="s">
        <v>103</v>
      </c>
      <c r="E72" s="3">
        <v>3046.07</v>
      </c>
      <c r="F72" s="3">
        <v>-3046.07</v>
      </c>
      <c r="G72" s="3">
        <v>0</v>
      </c>
    </row>
    <row r="73" spans="1:7" x14ac:dyDescent="0.25">
      <c r="A73" t="s">
        <v>80</v>
      </c>
      <c r="B73" t="s">
        <v>104</v>
      </c>
      <c r="C73" s="2">
        <v>39745</v>
      </c>
      <c r="D73" t="s">
        <v>105</v>
      </c>
      <c r="E73" s="3">
        <v>6075.47</v>
      </c>
      <c r="F73" s="3">
        <v>-6075.47</v>
      </c>
      <c r="G73" s="3">
        <v>0</v>
      </c>
    </row>
    <row r="74" spans="1:7" x14ac:dyDescent="0.25">
      <c r="A74" t="s">
        <v>80</v>
      </c>
      <c r="B74" t="s">
        <v>106</v>
      </c>
      <c r="C74" s="2">
        <v>39745</v>
      </c>
      <c r="D74" t="s">
        <v>107</v>
      </c>
      <c r="E74" s="3">
        <v>5306.45</v>
      </c>
      <c r="F74" s="3">
        <v>-5306.45</v>
      </c>
      <c r="G74" s="3">
        <v>0</v>
      </c>
    </row>
    <row r="75" spans="1:7" x14ac:dyDescent="0.25">
      <c r="A75" t="s">
        <v>80</v>
      </c>
      <c r="B75" t="s">
        <v>108</v>
      </c>
      <c r="C75" s="2">
        <v>39745</v>
      </c>
      <c r="D75" t="s">
        <v>109</v>
      </c>
      <c r="E75" s="3">
        <v>7546.97</v>
      </c>
      <c r="F75" s="3">
        <v>-7546.97</v>
      </c>
      <c r="G75" s="3">
        <v>0</v>
      </c>
    </row>
    <row r="76" spans="1:7" x14ac:dyDescent="0.25">
      <c r="A76" t="s">
        <v>80</v>
      </c>
      <c r="B76" t="s">
        <v>110</v>
      </c>
      <c r="C76" s="2">
        <v>39745</v>
      </c>
      <c r="D76" t="s">
        <v>111</v>
      </c>
      <c r="E76" s="3">
        <v>3270.68</v>
      </c>
      <c r="F76" s="3">
        <v>-3270.68</v>
      </c>
      <c r="G76" s="3">
        <v>0</v>
      </c>
    </row>
    <row r="77" spans="1:7" x14ac:dyDescent="0.25">
      <c r="A77" t="s">
        <v>80</v>
      </c>
      <c r="B77" t="s">
        <v>112</v>
      </c>
      <c r="C77" s="2">
        <v>39745</v>
      </c>
      <c r="D77" t="s">
        <v>113</v>
      </c>
      <c r="E77" s="3">
        <v>1140.57</v>
      </c>
      <c r="F77" s="3">
        <v>-1140.57</v>
      </c>
      <c r="G77" s="3">
        <v>0</v>
      </c>
    </row>
    <row r="78" spans="1:7" x14ac:dyDescent="0.25">
      <c r="A78" t="s">
        <v>80</v>
      </c>
      <c r="B78" t="s">
        <v>114</v>
      </c>
      <c r="C78" s="2">
        <v>39745</v>
      </c>
      <c r="D78" t="s">
        <v>115</v>
      </c>
      <c r="E78" s="3">
        <v>416.32</v>
      </c>
      <c r="F78" s="3">
        <v>-416.32</v>
      </c>
      <c r="G78" s="3">
        <v>0</v>
      </c>
    </row>
    <row r="79" spans="1:7" x14ac:dyDescent="0.25">
      <c r="A79" t="s">
        <v>80</v>
      </c>
      <c r="B79" t="s">
        <v>116</v>
      </c>
      <c r="C79" s="2">
        <v>39538</v>
      </c>
      <c r="D79" t="s">
        <v>117</v>
      </c>
      <c r="E79" s="3">
        <v>26000</v>
      </c>
      <c r="F79" s="3">
        <v>-26000</v>
      </c>
      <c r="G79" s="3">
        <v>0</v>
      </c>
    </row>
    <row r="80" spans="1:7" x14ac:dyDescent="0.25">
      <c r="A80" t="s">
        <v>80</v>
      </c>
      <c r="B80" t="s">
        <v>118</v>
      </c>
      <c r="C80" s="2">
        <v>39745</v>
      </c>
      <c r="D80" t="s">
        <v>119</v>
      </c>
      <c r="E80" s="3">
        <v>750.56</v>
      </c>
      <c r="F80" s="3">
        <v>-750.56</v>
      </c>
      <c r="G80" s="3">
        <v>0</v>
      </c>
    </row>
    <row r="81" spans="1:7" x14ac:dyDescent="0.25">
      <c r="A81" t="s">
        <v>80</v>
      </c>
      <c r="B81" t="s">
        <v>120</v>
      </c>
      <c r="C81" s="2">
        <v>39777</v>
      </c>
      <c r="D81" t="s">
        <v>121</v>
      </c>
      <c r="E81" s="3">
        <v>20800</v>
      </c>
      <c r="F81" s="3">
        <v>-20800</v>
      </c>
      <c r="G81" s="3">
        <v>0</v>
      </c>
    </row>
    <row r="82" spans="1:7" x14ac:dyDescent="0.25">
      <c r="A82" t="s">
        <v>80</v>
      </c>
      <c r="B82" t="s">
        <v>122</v>
      </c>
      <c r="C82" s="2">
        <v>39777</v>
      </c>
      <c r="D82" t="s">
        <v>123</v>
      </c>
      <c r="E82" s="3">
        <v>46800</v>
      </c>
      <c r="F82" s="3">
        <v>-46800</v>
      </c>
      <c r="G82" s="3">
        <v>0</v>
      </c>
    </row>
    <row r="83" spans="1:7" x14ac:dyDescent="0.25">
      <c r="A83" t="s">
        <v>80</v>
      </c>
      <c r="B83" t="s">
        <v>124</v>
      </c>
      <c r="C83" s="2">
        <v>39782</v>
      </c>
      <c r="D83" t="s">
        <v>125</v>
      </c>
      <c r="E83" s="3">
        <v>31200</v>
      </c>
      <c r="F83" s="3">
        <v>-31200</v>
      </c>
      <c r="G83" s="3">
        <v>0</v>
      </c>
    </row>
    <row r="84" spans="1:7" x14ac:dyDescent="0.25">
      <c r="A84" t="s">
        <v>80</v>
      </c>
      <c r="B84" t="s">
        <v>126</v>
      </c>
      <c r="C84" s="2">
        <v>39559</v>
      </c>
      <c r="D84" t="s">
        <v>127</v>
      </c>
      <c r="E84" s="3">
        <v>2118.94</v>
      </c>
      <c r="F84" s="3">
        <v>-2118.94</v>
      </c>
      <c r="G84" s="3">
        <v>0</v>
      </c>
    </row>
    <row r="85" spans="1:7" x14ac:dyDescent="0.25">
      <c r="A85" t="s">
        <v>80</v>
      </c>
      <c r="B85" t="s">
        <v>128</v>
      </c>
      <c r="C85" s="2">
        <v>39566</v>
      </c>
      <c r="D85" t="s">
        <v>129</v>
      </c>
      <c r="E85" s="3">
        <v>2011</v>
      </c>
      <c r="F85" s="3">
        <v>-2011</v>
      </c>
      <c r="G85" s="3">
        <v>0</v>
      </c>
    </row>
    <row r="86" spans="1:7" x14ac:dyDescent="0.25">
      <c r="A86" t="s">
        <v>80</v>
      </c>
      <c r="B86" t="s">
        <v>130</v>
      </c>
      <c r="C86" s="2">
        <v>39566</v>
      </c>
      <c r="D86" t="s">
        <v>131</v>
      </c>
      <c r="E86" s="3">
        <v>2000</v>
      </c>
      <c r="F86" s="3">
        <v>-2000</v>
      </c>
      <c r="G86" s="3">
        <v>0</v>
      </c>
    </row>
    <row r="87" spans="1:7" x14ac:dyDescent="0.25">
      <c r="A87" t="s">
        <v>80</v>
      </c>
      <c r="B87" t="s">
        <v>132</v>
      </c>
      <c r="C87" s="2">
        <v>39566</v>
      </c>
      <c r="D87" t="s">
        <v>133</v>
      </c>
      <c r="E87" s="3">
        <v>493.62</v>
      </c>
      <c r="F87" s="3">
        <v>-493.62</v>
      </c>
      <c r="G87" s="3">
        <v>0</v>
      </c>
    </row>
    <row r="88" spans="1:7" x14ac:dyDescent="0.25">
      <c r="A88" t="s">
        <v>80</v>
      </c>
      <c r="B88" t="s">
        <v>134</v>
      </c>
      <c r="C88" s="2">
        <v>39566</v>
      </c>
      <c r="D88" t="s">
        <v>135</v>
      </c>
      <c r="E88" s="3">
        <v>39788.160000000003</v>
      </c>
      <c r="F88" s="3">
        <v>-39788.160000000003</v>
      </c>
      <c r="G88" s="3">
        <v>0</v>
      </c>
    </row>
    <row r="89" spans="1:7" x14ac:dyDescent="0.25">
      <c r="A89" t="s">
        <v>80</v>
      </c>
      <c r="B89" t="s">
        <v>136</v>
      </c>
      <c r="C89" s="2">
        <v>39566</v>
      </c>
      <c r="D89" t="s">
        <v>137</v>
      </c>
      <c r="E89" s="3">
        <v>2714.08</v>
      </c>
      <c r="F89" s="3">
        <v>-2714.08</v>
      </c>
      <c r="G89" s="3">
        <v>0</v>
      </c>
    </row>
    <row r="90" spans="1:7" x14ac:dyDescent="0.25">
      <c r="A90" t="s">
        <v>138</v>
      </c>
      <c r="B90" t="s">
        <v>1</v>
      </c>
      <c r="C90" s="2">
        <v>40249</v>
      </c>
      <c r="D90" t="s">
        <v>139</v>
      </c>
      <c r="E90" s="3">
        <v>5363.77</v>
      </c>
      <c r="F90" s="3">
        <v>-5363.77</v>
      </c>
      <c r="G90" s="3">
        <v>0</v>
      </c>
    </row>
    <row r="91" spans="1:7" x14ac:dyDescent="0.25">
      <c r="A91" t="s">
        <v>138</v>
      </c>
      <c r="B91" t="s">
        <v>7</v>
      </c>
      <c r="C91" s="2">
        <v>40249</v>
      </c>
      <c r="D91" t="s">
        <v>140</v>
      </c>
      <c r="E91" s="3">
        <v>4097.4799999999996</v>
      </c>
      <c r="F91" s="3">
        <v>-4097.4799999999996</v>
      </c>
      <c r="G91" s="3">
        <v>0</v>
      </c>
    </row>
    <row r="92" spans="1:7" x14ac:dyDescent="0.25">
      <c r="A92" t="s">
        <v>138</v>
      </c>
      <c r="B92" t="s">
        <v>9</v>
      </c>
      <c r="C92" s="2">
        <v>40282</v>
      </c>
      <c r="D92" t="s">
        <v>141</v>
      </c>
      <c r="E92" s="3">
        <v>13520</v>
      </c>
      <c r="F92" s="3">
        <v>-13520</v>
      </c>
      <c r="G92" s="3">
        <v>0</v>
      </c>
    </row>
    <row r="93" spans="1:7" x14ac:dyDescent="0.25">
      <c r="A93" t="s">
        <v>142</v>
      </c>
      <c r="B93" t="s">
        <v>1</v>
      </c>
      <c r="C93" s="2">
        <v>40755</v>
      </c>
      <c r="D93" t="s">
        <v>143</v>
      </c>
      <c r="E93" s="3">
        <v>39123.5</v>
      </c>
      <c r="F93" s="3">
        <v>-39123.5</v>
      </c>
      <c r="G93" s="3">
        <v>0</v>
      </c>
    </row>
    <row r="94" spans="1:7" x14ac:dyDescent="0.25">
      <c r="A94" t="s">
        <v>142</v>
      </c>
      <c r="B94" t="s">
        <v>7</v>
      </c>
      <c r="C94" s="2">
        <v>40868</v>
      </c>
      <c r="D94" t="s">
        <v>144</v>
      </c>
      <c r="E94" s="3">
        <v>3744</v>
      </c>
      <c r="F94" s="3">
        <v>-3744</v>
      </c>
      <c r="G94" s="3">
        <v>0</v>
      </c>
    </row>
    <row r="95" spans="1:7" x14ac:dyDescent="0.25">
      <c r="A95" t="s">
        <v>142</v>
      </c>
      <c r="B95" t="s">
        <v>9</v>
      </c>
      <c r="C95" s="2">
        <v>40908</v>
      </c>
      <c r="D95" t="s">
        <v>145</v>
      </c>
      <c r="E95" s="3">
        <v>13000</v>
      </c>
      <c r="F95" s="3">
        <v>-13000</v>
      </c>
      <c r="G95" s="3">
        <v>0</v>
      </c>
    </row>
    <row r="96" spans="1:7" x14ac:dyDescent="0.25">
      <c r="A96" t="s">
        <v>142</v>
      </c>
      <c r="B96" t="s">
        <v>19</v>
      </c>
      <c r="C96" s="2">
        <v>40891</v>
      </c>
      <c r="D96" t="s">
        <v>146</v>
      </c>
      <c r="E96" s="3">
        <v>2262</v>
      </c>
      <c r="F96" s="3">
        <v>-2262</v>
      </c>
      <c r="G96" s="3">
        <v>0</v>
      </c>
    </row>
    <row r="97" spans="1:7" x14ac:dyDescent="0.25">
      <c r="A97" t="s">
        <v>142</v>
      </c>
      <c r="B97" t="s">
        <v>21</v>
      </c>
      <c r="C97" s="2">
        <v>40891</v>
      </c>
      <c r="D97" t="s">
        <v>147</v>
      </c>
      <c r="E97" s="3">
        <v>2002</v>
      </c>
      <c r="F97" s="3">
        <v>-2002</v>
      </c>
      <c r="G97" s="3">
        <v>0</v>
      </c>
    </row>
    <row r="98" spans="1:7" x14ac:dyDescent="0.25">
      <c r="A98" t="s">
        <v>142</v>
      </c>
      <c r="B98" t="s">
        <v>23</v>
      </c>
      <c r="C98" s="2">
        <v>40891</v>
      </c>
      <c r="D98" t="s">
        <v>148</v>
      </c>
      <c r="E98" s="3">
        <v>1726.94</v>
      </c>
      <c r="F98" s="3">
        <v>-1726.94</v>
      </c>
      <c r="G98" s="3">
        <v>0</v>
      </c>
    </row>
    <row r="99" spans="1:7" x14ac:dyDescent="0.25">
      <c r="A99" t="s">
        <v>142</v>
      </c>
      <c r="B99" t="s">
        <v>25</v>
      </c>
      <c r="C99" s="2">
        <v>40891</v>
      </c>
      <c r="D99" t="s">
        <v>149</v>
      </c>
      <c r="E99" s="3">
        <v>5153.18</v>
      </c>
      <c r="F99" s="3">
        <v>-5153.18</v>
      </c>
      <c r="G99" s="3">
        <v>0</v>
      </c>
    </row>
    <row r="100" spans="1:7" x14ac:dyDescent="0.25">
      <c r="A100" t="s">
        <v>142</v>
      </c>
      <c r="B100" t="s">
        <v>27</v>
      </c>
      <c r="C100" s="2">
        <v>40891</v>
      </c>
      <c r="D100" t="s">
        <v>150</v>
      </c>
      <c r="E100" s="3">
        <v>1797.53</v>
      </c>
      <c r="F100" s="3">
        <v>-1797.53</v>
      </c>
      <c r="G100" s="3">
        <v>0</v>
      </c>
    </row>
    <row r="101" spans="1:7" x14ac:dyDescent="0.25">
      <c r="A101" t="s">
        <v>142</v>
      </c>
      <c r="B101" t="s">
        <v>29</v>
      </c>
      <c r="C101" s="2">
        <v>40891</v>
      </c>
      <c r="D101" t="s">
        <v>151</v>
      </c>
      <c r="E101" s="3">
        <v>867.28</v>
      </c>
      <c r="F101" s="3">
        <v>-867.28</v>
      </c>
      <c r="G101" s="3">
        <v>0</v>
      </c>
    </row>
    <row r="102" spans="1:7" x14ac:dyDescent="0.25">
      <c r="A102" t="s">
        <v>142</v>
      </c>
      <c r="B102" t="s">
        <v>31</v>
      </c>
      <c r="C102" s="2">
        <v>40899</v>
      </c>
      <c r="D102" t="s">
        <v>152</v>
      </c>
      <c r="E102" s="3">
        <v>31200</v>
      </c>
      <c r="F102" s="3">
        <v>-31200</v>
      </c>
      <c r="G102" s="3">
        <v>0</v>
      </c>
    </row>
    <row r="103" spans="1:7" x14ac:dyDescent="0.25">
      <c r="A103" t="s">
        <v>142</v>
      </c>
      <c r="B103" t="s">
        <v>33</v>
      </c>
      <c r="C103" s="2">
        <v>40900</v>
      </c>
      <c r="D103" t="s">
        <v>153</v>
      </c>
      <c r="E103" s="3">
        <v>1180.28</v>
      </c>
      <c r="F103" s="3">
        <v>-1180.28</v>
      </c>
      <c r="G103" s="3">
        <v>0</v>
      </c>
    </row>
    <row r="104" spans="1:7" x14ac:dyDescent="0.25">
      <c r="A104" t="s">
        <v>154</v>
      </c>
      <c r="B104" t="s">
        <v>1</v>
      </c>
      <c r="C104" s="2">
        <v>41159</v>
      </c>
      <c r="D104" t="s">
        <v>155</v>
      </c>
      <c r="E104" s="3">
        <v>10400</v>
      </c>
      <c r="F104" s="3">
        <v>-10400</v>
      </c>
      <c r="G104" s="3">
        <v>0</v>
      </c>
    </row>
    <row r="105" spans="1:7" x14ac:dyDescent="0.25">
      <c r="A105" t="s">
        <v>154</v>
      </c>
      <c r="B105" t="s">
        <v>7</v>
      </c>
      <c r="C105" s="2">
        <v>41159</v>
      </c>
      <c r="D105" t="s">
        <v>156</v>
      </c>
      <c r="E105" s="3">
        <v>5200</v>
      </c>
      <c r="F105" s="3">
        <v>-5200</v>
      </c>
      <c r="G105" s="3">
        <v>0</v>
      </c>
    </row>
    <row r="106" spans="1:7" x14ac:dyDescent="0.25">
      <c r="A106" t="s">
        <v>154</v>
      </c>
      <c r="B106" t="s">
        <v>9</v>
      </c>
      <c r="C106" s="2">
        <v>41193</v>
      </c>
      <c r="D106" t="s">
        <v>157</v>
      </c>
      <c r="E106" s="3">
        <v>7280</v>
      </c>
      <c r="F106" s="3">
        <v>-7280</v>
      </c>
      <c r="G106" s="3">
        <v>0</v>
      </c>
    </row>
    <row r="107" spans="1:7" x14ac:dyDescent="0.25">
      <c r="A107" t="s">
        <v>154</v>
      </c>
      <c r="B107" t="s">
        <v>19</v>
      </c>
      <c r="C107" s="2">
        <v>41197</v>
      </c>
      <c r="D107" t="s">
        <v>158</v>
      </c>
      <c r="E107" s="3">
        <v>854.05</v>
      </c>
      <c r="F107" s="3">
        <v>-854.05</v>
      </c>
      <c r="G107" s="3">
        <v>0</v>
      </c>
    </row>
    <row r="108" spans="1:7" x14ac:dyDescent="0.25">
      <c r="A108" t="s">
        <v>154</v>
      </c>
      <c r="B108" t="s">
        <v>21</v>
      </c>
      <c r="C108" s="2">
        <v>41197</v>
      </c>
      <c r="D108" t="s">
        <v>159</v>
      </c>
      <c r="E108" s="3">
        <v>4620.08</v>
      </c>
      <c r="F108" s="3">
        <v>-4620.08</v>
      </c>
      <c r="G108" s="3">
        <v>0</v>
      </c>
    </row>
    <row r="109" spans="1:7" x14ac:dyDescent="0.25">
      <c r="A109" t="s">
        <v>154</v>
      </c>
      <c r="B109" t="s">
        <v>23</v>
      </c>
      <c r="C109" s="2">
        <v>41229</v>
      </c>
      <c r="D109" t="s">
        <v>160</v>
      </c>
      <c r="E109" s="3">
        <v>793.18</v>
      </c>
      <c r="F109" s="3">
        <v>-793.18</v>
      </c>
      <c r="G109" s="3">
        <v>0</v>
      </c>
    </row>
    <row r="110" spans="1:7" x14ac:dyDescent="0.25">
      <c r="A110" s="4" t="s">
        <v>161</v>
      </c>
      <c r="B110" s="4" t="s">
        <v>162</v>
      </c>
      <c r="C110" s="5"/>
      <c r="D110" s="4" t="s">
        <v>162</v>
      </c>
      <c r="E110" s="6">
        <v>1177760.04</v>
      </c>
      <c r="F110" s="6">
        <v>-1177760.04</v>
      </c>
      <c r="G110" s="6">
        <v>0</v>
      </c>
    </row>
    <row r="111" spans="1:7" x14ac:dyDescent="0.25">
      <c r="A111" s="4" t="s">
        <v>163</v>
      </c>
      <c r="B111" s="4" t="s">
        <v>162</v>
      </c>
      <c r="C111" s="5"/>
      <c r="D111" s="4" t="s">
        <v>162</v>
      </c>
      <c r="E111" s="6">
        <v>1177760.04</v>
      </c>
      <c r="F111" s="6">
        <v>-1177760.04</v>
      </c>
      <c r="G111" s="6">
        <v>0</v>
      </c>
    </row>
    <row r="112" spans="1:7" x14ac:dyDescent="0.25">
      <c r="A112" t="s">
        <v>164</v>
      </c>
      <c r="B112" t="s">
        <v>1</v>
      </c>
      <c r="C112" s="2">
        <v>42704</v>
      </c>
      <c r="D112" t="s">
        <v>165</v>
      </c>
      <c r="E112" s="3">
        <v>10000</v>
      </c>
      <c r="F112" s="3">
        <v>-10000</v>
      </c>
      <c r="G112" s="3">
        <v>0</v>
      </c>
    </row>
    <row r="113" spans="1:7" x14ac:dyDescent="0.25">
      <c r="A113" t="s">
        <v>166</v>
      </c>
      <c r="B113" t="s">
        <v>1</v>
      </c>
      <c r="C113" s="2">
        <v>42735</v>
      </c>
      <c r="D113" t="s">
        <v>167</v>
      </c>
      <c r="E113" s="3">
        <v>3850</v>
      </c>
      <c r="F113" s="3">
        <v>-3850</v>
      </c>
      <c r="G113" s="3">
        <v>0</v>
      </c>
    </row>
    <row r="114" spans="1:7" x14ac:dyDescent="0.25">
      <c r="A114" t="s">
        <v>168</v>
      </c>
      <c r="B114" t="s">
        <v>1</v>
      </c>
      <c r="C114" s="2">
        <v>42004</v>
      </c>
      <c r="D114" t="s">
        <v>169</v>
      </c>
      <c r="E114" s="3">
        <v>192023.75</v>
      </c>
      <c r="F114" s="3">
        <v>-192023.75</v>
      </c>
      <c r="G114" s="3">
        <v>0</v>
      </c>
    </row>
    <row r="115" spans="1:7" x14ac:dyDescent="0.25">
      <c r="A115" s="4" t="s">
        <v>170</v>
      </c>
      <c r="B115" s="4" t="s">
        <v>162</v>
      </c>
      <c r="C115" s="5"/>
      <c r="D115" s="4" t="s">
        <v>162</v>
      </c>
      <c r="E115" s="6">
        <v>205873.75</v>
      </c>
      <c r="F115" s="6">
        <v>-205873.75</v>
      </c>
      <c r="G115" s="6">
        <v>0</v>
      </c>
    </row>
    <row r="116" spans="1:7" x14ac:dyDescent="0.25">
      <c r="A116" s="4" t="s">
        <v>171</v>
      </c>
      <c r="B116" s="4" t="s">
        <v>162</v>
      </c>
      <c r="C116" s="5"/>
      <c r="D116" s="4" t="s">
        <v>162</v>
      </c>
      <c r="E116" s="6">
        <v>205873.75</v>
      </c>
      <c r="F116" s="6">
        <v>-205873.75</v>
      </c>
      <c r="G116" s="6">
        <v>0</v>
      </c>
    </row>
    <row r="117" spans="1:7" x14ac:dyDescent="0.25">
      <c r="A117" t="s">
        <v>172</v>
      </c>
      <c r="B117" t="s">
        <v>1</v>
      </c>
      <c r="C117" s="2">
        <v>44651</v>
      </c>
      <c r="D117" t="s">
        <v>173</v>
      </c>
      <c r="E117" s="3">
        <v>45098.67</v>
      </c>
      <c r="F117" s="3">
        <v>-27059.19</v>
      </c>
      <c r="G117" s="3">
        <v>18039.48</v>
      </c>
    </row>
    <row r="118" spans="1:7" x14ac:dyDescent="0.25">
      <c r="A118" t="s">
        <v>172</v>
      </c>
      <c r="B118" t="s">
        <v>7</v>
      </c>
      <c r="C118" s="2">
        <v>44651</v>
      </c>
      <c r="D118" t="s">
        <v>173</v>
      </c>
      <c r="E118" s="3">
        <v>11022</v>
      </c>
      <c r="F118" s="3">
        <v>-6613.2</v>
      </c>
      <c r="G118" s="3">
        <v>4408.8</v>
      </c>
    </row>
    <row r="119" spans="1:7" x14ac:dyDescent="0.25">
      <c r="A119" t="s">
        <v>172</v>
      </c>
      <c r="B119" t="s">
        <v>9</v>
      </c>
      <c r="C119" s="2">
        <v>44651</v>
      </c>
      <c r="D119" t="s">
        <v>173</v>
      </c>
      <c r="E119" s="3">
        <v>1560</v>
      </c>
      <c r="F119" s="3">
        <v>-936</v>
      </c>
      <c r="G119" s="3">
        <v>624</v>
      </c>
    </row>
    <row r="120" spans="1:7" x14ac:dyDescent="0.25">
      <c r="A120" t="s">
        <v>172</v>
      </c>
      <c r="B120" t="s">
        <v>19</v>
      </c>
      <c r="C120" s="2">
        <v>44651</v>
      </c>
      <c r="D120" t="s">
        <v>173</v>
      </c>
      <c r="E120" s="3">
        <v>1470</v>
      </c>
      <c r="F120" s="3">
        <v>-882</v>
      </c>
      <c r="G120" s="3">
        <v>588</v>
      </c>
    </row>
    <row r="121" spans="1:7" x14ac:dyDescent="0.25">
      <c r="A121" t="s">
        <v>172</v>
      </c>
      <c r="B121" t="s">
        <v>21</v>
      </c>
      <c r="C121" s="2">
        <v>44651</v>
      </c>
      <c r="D121" t="s">
        <v>173</v>
      </c>
      <c r="E121" s="3">
        <v>1050</v>
      </c>
      <c r="F121" s="3">
        <v>-630</v>
      </c>
      <c r="G121" s="3">
        <v>420</v>
      </c>
    </row>
    <row r="122" spans="1:7" x14ac:dyDescent="0.25">
      <c r="A122" t="s">
        <v>174</v>
      </c>
      <c r="B122" t="s">
        <v>1</v>
      </c>
      <c r="C122" s="2">
        <v>44651</v>
      </c>
      <c r="D122" t="s">
        <v>175</v>
      </c>
      <c r="E122" s="3">
        <v>6488.17</v>
      </c>
      <c r="F122" s="3">
        <v>-3892.89</v>
      </c>
      <c r="G122" s="3">
        <v>2595.2800000000002</v>
      </c>
    </row>
    <row r="123" spans="1:7" x14ac:dyDescent="0.25">
      <c r="A123" t="s">
        <v>174</v>
      </c>
      <c r="B123" t="s">
        <v>7</v>
      </c>
      <c r="C123" s="2">
        <v>44651</v>
      </c>
      <c r="D123" t="s">
        <v>175</v>
      </c>
      <c r="E123" s="3">
        <v>6488.17</v>
      </c>
      <c r="F123" s="3">
        <v>-3892.89</v>
      </c>
      <c r="G123" s="3">
        <v>2595.2800000000002</v>
      </c>
    </row>
    <row r="124" spans="1:7" x14ac:dyDescent="0.25">
      <c r="A124" t="s">
        <v>174</v>
      </c>
      <c r="B124" t="s">
        <v>9</v>
      </c>
      <c r="C124" s="2">
        <v>44651</v>
      </c>
      <c r="D124" t="s">
        <v>175</v>
      </c>
      <c r="E124" s="3">
        <v>2530</v>
      </c>
      <c r="F124" s="3">
        <v>-1518</v>
      </c>
      <c r="G124" s="3">
        <v>1012</v>
      </c>
    </row>
    <row r="125" spans="1:7" x14ac:dyDescent="0.25">
      <c r="A125" t="s">
        <v>174</v>
      </c>
      <c r="B125" t="s">
        <v>19</v>
      </c>
      <c r="C125" s="2">
        <v>44651</v>
      </c>
      <c r="D125" t="s">
        <v>175</v>
      </c>
      <c r="E125" s="3">
        <v>2325</v>
      </c>
      <c r="F125" s="3">
        <v>-1395</v>
      </c>
      <c r="G125" s="3">
        <v>930</v>
      </c>
    </row>
    <row r="126" spans="1:7" x14ac:dyDescent="0.25">
      <c r="A126" t="s">
        <v>174</v>
      </c>
      <c r="B126" t="s">
        <v>21</v>
      </c>
      <c r="C126" s="2">
        <v>44651</v>
      </c>
      <c r="D126" t="s">
        <v>175</v>
      </c>
      <c r="E126" s="3">
        <v>1000</v>
      </c>
      <c r="F126" s="3">
        <v>-600</v>
      </c>
      <c r="G126" s="3">
        <v>400</v>
      </c>
    </row>
    <row r="127" spans="1:7" x14ac:dyDescent="0.25">
      <c r="A127" t="s">
        <v>176</v>
      </c>
      <c r="B127" t="s">
        <v>1</v>
      </c>
      <c r="C127" s="2">
        <v>44651</v>
      </c>
      <c r="D127" t="s">
        <v>177</v>
      </c>
      <c r="E127" s="3">
        <v>1600</v>
      </c>
      <c r="F127" s="3">
        <v>-960</v>
      </c>
      <c r="G127" s="3">
        <v>640</v>
      </c>
    </row>
    <row r="128" spans="1:7" x14ac:dyDescent="0.25">
      <c r="A128" t="s">
        <v>178</v>
      </c>
      <c r="B128" t="s">
        <v>1</v>
      </c>
      <c r="C128" s="2">
        <v>44926</v>
      </c>
      <c r="D128" t="s">
        <v>179</v>
      </c>
      <c r="E128" s="3">
        <v>7700</v>
      </c>
      <c r="F128" s="3">
        <v>-3080</v>
      </c>
      <c r="G128" s="3">
        <v>4620</v>
      </c>
    </row>
    <row r="129" spans="1:7" x14ac:dyDescent="0.25">
      <c r="A129" t="s">
        <v>178</v>
      </c>
      <c r="B129" t="s">
        <v>7</v>
      </c>
      <c r="C129" s="2">
        <v>44926</v>
      </c>
      <c r="D129" t="s">
        <v>179</v>
      </c>
      <c r="E129" s="3">
        <v>7700</v>
      </c>
      <c r="F129" s="3">
        <v>-3080</v>
      </c>
      <c r="G129" s="3">
        <v>4620</v>
      </c>
    </row>
    <row r="130" spans="1:7" x14ac:dyDescent="0.25">
      <c r="A130" t="s">
        <v>178</v>
      </c>
      <c r="B130" t="s">
        <v>9</v>
      </c>
      <c r="C130" s="2">
        <v>44926</v>
      </c>
      <c r="D130" t="s">
        <v>179</v>
      </c>
      <c r="E130" s="3">
        <v>7700</v>
      </c>
      <c r="F130" s="3">
        <v>-3080</v>
      </c>
      <c r="G130" s="3">
        <v>4620</v>
      </c>
    </row>
    <row r="131" spans="1:7" x14ac:dyDescent="0.25">
      <c r="A131" t="s">
        <v>178</v>
      </c>
      <c r="B131" t="s">
        <v>19</v>
      </c>
      <c r="C131" s="2">
        <v>44926</v>
      </c>
      <c r="D131" t="s">
        <v>179</v>
      </c>
      <c r="E131" s="3">
        <v>7700</v>
      </c>
      <c r="F131" s="3">
        <v>-3080</v>
      </c>
      <c r="G131" s="3">
        <v>4620</v>
      </c>
    </row>
    <row r="132" spans="1:7" x14ac:dyDescent="0.25">
      <c r="A132" t="s">
        <v>178</v>
      </c>
      <c r="B132" t="s">
        <v>21</v>
      </c>
      <c r="C132" s="2">
        <v>44926</v>
      </c>
      <c r="D132" t="s">
        <v>179</v>
      </c>
      <c r="E132" s="3">
        <v>1250</v>
      </c>
      <c r="F132" s="3">
        <v>-500</v>
      </c>
      <c r="G132" s="3">
        <v>750</v>
      </c>
    </row>
    <row r="133" spans="1:7" x14ac:dyDescent="0.25">
      <c r="A133" t="s">
        <v>180</v>
      </c>
      <c r="B133" t="s">
        <v>1</v>
      </c>
      <c r="C133" s="2">
        <v>44926</v>
      </c>
      <c r="D133" t="s">
        <v>181</v>
      </c>
      <c r="E133" s="3">
        <v>5016</v>
      </c>
      <c r="F133" s="3">
        <v>-2006.4</v>
      </c>
      <c r="G133" s="3">
        <v>3009.6</v>
      </c>
    </row>
    <row r="134" spans="1:7" x14ac:dyDescent="0.25">
      <c r="A134" t="s">
        <v>182</v>
      </c>
      <c r="B134" t="s">
        <v>1</v>
      </c>
      <c r="C134" s="2">
        <v>44926</v>
      </c>
      <c r="D134" t="s">
        <v>183</v>
      </c>
      <c r="E134" s="3">
        <v>22200</v>
      </c>
      <c r="F134" s="3">
        <v>-8880</v>
      </c>
      <c r="G134" s="3">
        <v>13320</v>
      </c>
    </row>
    <row r="135" spans="1:7" x14ac:dyDescent="0.25">
      <c r="A135" t="s">
        <v>182</v>
      </c>
      <c r="B135" t="s">
        <v>7</v>
      </c>
      <c r="C135" s="2">
        <v>44926</v>
      </c>
      <c r="D135" t="s">
        <v>183</v>
      </c>
      <c r="E135" s="3">
        <v>11315</v>
      </c>
      <c r="F135" s="3">
        <v>-4526</v>
      </c>
      <c r="G135" s="3">
        <v>6789</v>
      </c>
    </row>
    <row r="136" spans="1:7" x14ac:dyDescent="0.25">
      <c r="A136" t="s">
        <v>182</v>
      </c>
      <c r="B136" t="s">
        <v>9</v>
      </c>
      <c r="C136" s="2">
        <v>44926</v>
      </c>
      <c r="D136" t="s">
        <v>183</v>
      </c>
      <c r="E136" s="3">
        <v>5890</v>
      </c>
      <c r="F136" s="3">
        <v>-2356</v>
      </c>
      <c r="G136" s="3">
        <v>3534</v>
      </c>
    </row>
    <row r="137" spans="1:7" x14ac:dyDescent="0.25">
      <c r="A137" t="s">
        <v>182</v>
      </c>
      <c r="B137" t="s">
        <v>19</v>
      </c>
      <c r="C137" s="2">
        <v>44926</v>
      </c>
      <c r="D137" t="s">
        <v>183</v>
      </c>
      <c r="E137" s="3">
        <v>4200</v>
      </c>
      <c r="F137" s="3">
        <v>-1680</v>
      </c>
      <c r="G137" s="3">
        <v>2520</v>
      </c>
    </row>
    <row r="138" spans="1:7" x14ac:dyDescent="0.25">
      <c r="A138" t="s">
        <v>182</v>
      </c>
      <c r="B138" t="s">
        <v>21</v>
      </c>
      <c r="C138" s="2">
        <v>44926</v>
      </c>
      <c r="D138" t="s">
        <v>183</v>
      </c>
      <c r="E138" s="3">
        <v>3600</v>
      </c>
      <c r="F138" s="3">
        <v>-1440</v>
      </c>
      <c r="G138" s="3">
        <v>2160</v>
      </c>
    </row>
    <row r="139" spans="1:7" x14ac:dyDescent="0.25">
      <c r="A139" t="s">
        <v>182</v>
      </c>
      <c r="B139" t="s">
        <v>23</v>
      </c>
      <c r="C139" s="2">
        <v>44926</v>
      </c>
      <c r="D139" t="s">
        <v>183</v>
      </c>
      <c r="E139" s="3">
        <v>3410</v>
      </c>
      <c r="F139" s="3">
        <v>-1364</v>
      </c>
      <c r="G139" s="3">
        <v>2046</v>
      </c>
    </row>
    <row r="140" spans="1:7" x14ac:dyDescent="0.25">
      <c r="A140" t="s">
        <v>182</v>
      </c>
      <c r="B140" t="s">
        <v>25</v>
      </c>
      <c r="C140" s="2">
        <v>44926</v>
      </c>
      <c r="D140" t="s">
        <v>183</v>
      </c>
      <c r="E140" s="3">
        <v>2170</v>
      </c>
      <c r="F140" s="3">
        <v>-868</v>
      </c>
      <c r="G140" s="3">
        <v>1302</v>
      </c>
    </row>
    <row r="141" spans="1:7" x14ac:dyDescent="0.25">
      <c r="A141" t="s">
        <v>182</v>
      </c>
      <c r="B141" t="s">
        <v>27</v>
      </c>
      <c r="C141" s="2">
        <v>44926</v>
      </c>
      <c r="D141" t="s">
        <v>183</v>
      </c>
      <c r="E141" s="3">
        <v>1642.94</v>
      </c>
      <c r="F141" s="3">
        <v>-657.18</v>
      </c>
      <c r="G141" s="3">
        <v>985.76</v>
      </c>
    </row>
    <row r="142" spans="1:7" x14ac:dyDescent="0.25">
      <c r="A142" t="s">
        <v>182</v>
      </c>
      <c r="B142" t="s">
        <v>29</v>
      </c>
      <c r="C142" s="2">
        <v>44926</v>
      </c>
      <c r="D142" t="s">
        <v>183</v>
      </c>
      <c r="E142" s="3">
        <v>1591</v>
      </c>
      <c r="F142" s="3">
        <v>-636.4</v>
      </c>
      <c r="G142" s="3">
        <v>954.6</v>
      </c>
    </row>
    <row r="143" spans="1:7" x14ac:dyDescent="0.25">
      <c r="A143" t="s">
        <v>182</v>
      </c>
      <c r="B143" t="s">
        <v>31</v>
      </c>
      <c r="C143" s="2">
        <v>44926</v>
      </c>
      <c r="D143" t="s">
        <v>183</v>
      </c>
      <c r="E143" s="3">
        <v>11315</v>
      </c>
      <c r="F143" s="3">
        <v>-4526</v>
      </c>
      <c r="G143" s="3">
        <v>6789</v>
      </c>
    </row>
    <row r="144" spans="1:7" x14ac:dyDescent="0.25">
      <c r="A144" t="s">
        <v>182</v>
      </c>
      <c r="B144" t="s">
        <v>33</v>
      </c>
      <c r="C144" s="2">
        <v>44926</v>
      </c>
      <c r="D144" t="s">
        <v>183</v>
      </c>
      <c r="E144" s="3">
        <v>4700</v>
      </c>
      <c r="F144" s="3">
        <v>-1880</v>
      </c>
      <c r="G144" s="3">
        <v>2820</v>
      </c>
    </row>
    <row r="145" spans="1:7" x14ac:dyDescent="0.25">
      <c r="A145" t="s">
        <v>182</v>
      </c>
      <c r="B145" t="s">
        <v>92</v>
      </c>
      <c r="C145" s="2">
        <v>44926</v>
      </c>
      <c r="D145" t="s">
        <v>183</v>
      </c>
      <c r="E145" s="3">
        <v>8621.25</v>
      </c>
      <c r="F145" s="3">
        <v>-3448.5</v>
      </c>
      <c r="G145" s="3">
        <v>5172.75</v>
      </c>
    </row>
    <row r="146" spans="1:7" x14ac:dyDescent="0.25">
      <c r="A146" t="s">
        <v>182</v>
      </c>
      <c r="B146" t="s">
        <v>94</v>
      </c>
      <c r="C146" s="2">
        <v>44926</v>
      </c>
      <c r="D146" t="s">
        <v>183</v>
      </c>
      <c r="E146" s="3">
        <v>8400</v>
      </c>
      <c r="F146" s="3">
        <v>-3360</v>
      </c>
      <c r="G146" s="3">
        <v>5040</v>
      </c>
    </row>
    <row r="147" spans="1:7" x14ac:dyDescent="0.25">
      <c r="A147" t="s">
        <v>182</v>
      </c>
      <c r="B147" t="s">
        <v>96</v>
      </c>
      <c r="C147" s="2">
        <v>44926</v>
      </c>
      <c r="D147" t="s">
        <v>183</v>
      </c>
      <c r="E147" s="3">
        <v>8000</v>
      </c>
      <c r="F147" s="3">
        <v>-3200</v>
      </c>
      <c r="G147" s="3">
        <v>4800</v>
      </c>
    </row>
    <row r="148" spans="1:7" x14ac:dyDescent="0.25">
      <c r="A148" t="s">
        <v>182</v>
      </c>
      <c r="B148" t="s">
        <v>98</v>
      </c>
      <c r="C148" s="2">
        <v>44926</v>
      </c>
      <c r="D148" t="s">
        <v>183</v>
      </c>
      <c r="E148" s="3">
        <v>7600</v>
      </c>
      <c r="F148" s="3">
        <v>-3040</v>
      </c>
      <c r="G148" s="3">
        <v>4560</v>
      </c>
    </row>
    <row r="149" spans="1:7" x14ac:dyDescent="0.25">
      <c r="A149" t="s">
        <v>182</v>
      </c>
      <c r="B149" t="s">
        <v>100</v>
      </c>
      <c r="C149" s="2">
        <v>44926</v>
      </c>
      <c r="D149" t="s">
        <v>183</v>
      </c>
      <c r="E149" s="3">
        <v>6820</v>
      </c>
      <c r="F149" s="3">
        <v>-2728</v>
      </c>
      <c r="G149" s="3">
        <v>4092</v>
      </c>
    </row>
    <row r="150" spans="1:7" x14ac:dyDescent="0.25">
      <c r="A150" t="s">
        <v>182</v>
      </c>
      <c r="B150" t="s">
        <v>102</v>
      </c>
      <c r="C150" s="2">
        <v>44926</v>
      </c>
      <c r="D150" t="s">
        <v>183</v>
      </c>
      <c r="E150" s="3">
        <v>5890</v>
      </c>
      <c r="F150" s="3">
        <v>-2356</v>
      </c>
      <c r="G150" s="3">
        <v>3534</v>
      </c>
    </row>
    <row r="151" spans="1:7" x14ac:dyDescent="0.25">
      <c r="A151" t="s">
        <v>184</v>
      </c>
      <c r="B151" t="s">
        <v>1</v>
      </c>
      <c r="C151" s="2">
        <v>44926</v>
      </c>
      <c r="D151" t="s">
        <v>185</v>
      </c>
      <c r="E151" s="3">
        <v>5900</v>
      </c>
      <c r="F151" s="3">
        <v>-2360</v>
      </c>
      <c r="G151" s="3">
        <v>3540</v>
      </c>
    </row>
    <row r="152" spans="1:7" x14ac:dyDescent="0.25">
      <c r="A152" t="s">
        <v>186</v>
      </c>
      <c r="B152" t="s">
        <v>1</v>
      </c>
      <c r="C152" s="2">
        <v>44926</v>
      </c>
      <c r="D152" t="s">
        <v>187</v>
      </c>
      <c r="E152" s="3">
        <v>35476</v>
      </c>
      <c r="F152" s="3">
        <v>-14190.4</v>
      </c>
      <c r="G152" s="3">
        <v>21285.599999999999</v>
      </c>
    </row>
    <row r="153" spans="1:7" x14ac:dyDescent="0.25">
      <c r="A153" t="s">
        <v>186</v>
      </c>
      <c r="B153" t="s">
        <v>7</v>
      </c>
      <c r="C153" s="2">
        <v>44926</v>
      </c>
      <c r="D153" t="s">
        <v>187</v>
      </c>
      <c r="E153" s="3">
        <v>4500</v>
      </c>
      <c r="F153" s="3">
        <v>-1800</v>
      </c>
      <c r="G153" s="3">
        <v>2700</v>
      </c>
    </row>
    <row r="154" spans="1:7" x14ac:dyDescent="0.25">
      <c r="A154" t="s">
        <v>186</v>
      </c>
      <c r="B154" t="s">
        <v>9</v>
      </c>
      <c r="C154" s="2">
        <v>44926</v>
      </c>
      <c r="D154" t="s">
        <v>187</v>
      </c>
      <c r="E154" s="3">
        <v>4346.25</v>
      </c>
      <c r="F154" s="3">
        <v>-1738.5</v>
      </c>
      <c r="G154" s="3">
        <v>2607.75</v>
      </c>
    </row>
    <row r="155" spans="1:7" x14ac:dyDescent="0.25">
      <c r="A155" t="s">
        <v>186</v>
      </c>
      <c r="B155" t="s">
        <v>19</v>
      </c>
      <c r="C155" s="2">
        <v>44926</v>
      </c>
      <c r="D155" t="s">
        <v>187</v>
      </c>
      <c r="E155" s="3">
        <v>1705</v>
      </c>
      <c r="F155" s="3">
        <v>-682</v>
      </c>
      <c r="G155" s="3">
        <v>1023</v>
      </c>
    </row>
    <row r="156" spans="1:7" x14ac:dyDescent="0.25">
      <c r="A156" t="s">
        <v>186</v>
      </c>
      <c r="B156" t="s">
        <v>21</v>
      </c>
      <c r="C156" s="2">
        <v>44926</v>
      </c>
      <c r="D156" t="s">
        <v>187</v>
      </c>
      <c r="E156" s="3">
        <v>1702</v>
      </c>
      <c r="F156" s="3">
        <v>-680.8</v>
      </c>
      <c r="G156" s="3">
        <v>1021.2</v>
      </c>
    </row>
    <row r="157" spans="1:7" x14ac:dyDescent="0.25">
      <c r="A157" t="s">
        <v>186</v>
      </c>
      <c r="B157" t="s">
        <v>23</v>
      </c>
      <c r="C157" s="2">
        <v>44926</v>
      </c>
      <c r="D157" t="s">
        <v>187</v>
      </c>
      <c r="E157" s="3">
        <v>1670</v>
      </c>
      <c r="F157" s="3">
        <v>-668</v>
      </c>
      <c r="G157" s="3">
        <v>1002</v>
      </c>
    </row>
    <row r="158" spans="1:7" x14ac:dyDescent="0.25">
      <c r="A158" t="s">
        <v>186</v>
      </c>
      <c r="B158" t="s">
        <v>25</v>
      </c>
      <c r="C158" s="2">
        <v>44926</v>
      </c>
      <c r="D158" t="s">
        <v>187</v>
      </c>
      <c r="E158" s="3">
        <v>1198.22</v>
      </c>
      <c r="F158" s="3">
        <v>-479.28</v>
      </c>
      <c r="G158" s="3">
        <v>718.94</v>
      </c>
    </row>
    <row r="159" spans="1:7" x14ac:dyDescent="0.25">
      <c r="A159" t="s">
        <v>188</v>
      </c>
      <c r="B159" t="s">
        <v>1</v>
      </c>
      <c r="C159" s="2">
        <v>44926</v>
      </c>
      <c r="D159" t="s">
        <v>189</v>
      </c>
      <c r="E159" s="3">
        <v>25050</v>
      </c>
      <c r="F159" s="3">
        <v>-10020</v>
      </c>
      <c r="G159" s="3">
        <v>15030</v>
      </c>
    </row>
    <row r="160" spans="1:7" x14ac:dyDescent="0.25">
      <c r="A160" t="s">
        <v>188</v>
      </c>
      <c r="B160" t="s">
        <v>7</v>
      </c>
      <c r="C160" s="2">
        <v>44926</v>
      </c>
      <c r="D160" t="s">
        <v>189</v>
      </c>
      <c r="E160" s="3">
        <v>5920</v>
      </c>
      <c r="F160" s="3">
        <v>-2368</v>
      </c>
      <c r="G160" s="3">
        <v>3552</v>
      </c>
    </row>
    <row r="161" spans="1:7" x14ac:dyDescent="0.25">
      <c r="A161" t="s">
        <v>188</v>
      </c>
      <c r="B161" t="s">
        <v>9</v>
      </c>
      <c r="C161" s="2">
        <v>44926</v>
      </c>
      <c r="D161" t="s">
        <v>189</v>
      </c>
      <c r="E161" s="3">
        <v>4320</v>
      </c>
      <c r="F161" s="3">
        <v>-1728</v>
      </c>
      <c r="G161" s="3">
        <v>2592</v>
      </c>
    </row>
    <row r="162" spans="1:7" x14ac:dyDescent="0.25">
      <c r="A162" t="s">
        <v>188</v>
      </c>
      <c r="B162" t="s">
        <v>19</v>
      </c>
      <c r="C162" s="2">
        <v>44926</v>
      </c>
      <c r="D162" t="s">
        <v>189</v>
      </c>
      <c r="E162" s="3">
        <v>5960</v>
      </c>
      <c r="F162" s="3">
        <v>-2384</v>
      </c>
      <c r="G162" s="3">
        <v>3576</v>
      </c>
    </row>
    <row r="163" spans="1:7" x14ac:dyDescent="0.25">
      <c r="A163" t="s">
        <v>188</v>
      </c>
      <c r="B163" t="s">
        <v>21</v>
      </c>
      <c r="C163" s="2">
        <v>44926</v>
      </c>
      <c r="D163" t="s">
        <v>189</v>
      </c>
      <c r="E163" s="3">
        <v>2760</v>
      </c>
      <c r="F163" s="3">
        <v>-1104</v>
      </c>
      <c r="G163" s="3">
        <v>1656</v>
      </c>
    </row>
    <row r="164" spans="1:7" x14ac:dyDescent="0.25">
      <c r="A164" t="s">
        <v>190</v>
      </c>
      <c r="B164" t="s">
        <v>1</v>
      </c>
      <c r="C164" s="2">
        <v>44651</v>
      </c>
      <c r="D164" t="s">
        <v>191</v>
      </c>
      <c r="E164" s="3">
        <v>27000</v>
      </c>
      <c r="F164" s="3">
        <v>-16200</v>
      </c>
      <c r="G164" s="3">
        <v>10800</v>
      </c>
    </row>
    <row r="165" spans="1:7" x14ac:dyDescent="0.25">
      <c r="A165" t="s">
        <v>190</v>
      </c>
      <c r="B165" t="s">
        <v>7</v>
      </c>
      <c r="C165" s="2">
        <v>44651</v>
      </c>
      <c r="D165" t="s">
        <v>191</v>
      </c>
      <c r="E165" s="3">
        <v>12300</v>
      </c>
      <c r="F165" s="3">
        <v>-7380</v>
      </c>
      <c r="G165" s="3">
        <v>4920</v>
      </c>
    </row>
    <row r="166" spans="1:7" x14ac:dyDescent="0.25">
      <c r="A166" t="s">
        <v>190</v>
      </c>
      <c r="B166" t="s">
        <v>9</v>
      </c>
      <c r="C166" s="2">
        <v>44651</v>
      </c>
      <c r="D166" t="s">
        <v>191</v>
      </c>
      <c r="E166" s="3">
        <v>10800</v>
      </c>
      <c r="F166" s="3">
        <v>-6480</v>
      </c>
      <c r="G166" s="3">
        <v>4320</v>
      </c>
    </row>
    <row r="167" spans="1:7" x14ac:dyDescent="0.25">
      <c r="A167" t="s">
        <v>190</v>
      </c>
      <c r="B167" t="s">
        <v>19</v>
      </c>
      <c r="C167" s="2">
        <v>44651</v>
      </c>
      <c r="D167" t="s">
        <v>192</v>
      </c>
      <c r="E167" s="3">
        <v>3600</v>
      </c>
      <c r="F167" s="3">
        <v>-2160</v>
      </c>
      <c r="G167" s="3">
        <v>1440</v>
      </c>
    </row>
    <row r="168" spans="1:7" x14ac:dyDescent="0.25">
      <c r="A168" t="s">
        <v>193</v>
      </c>
      <c r="B168" t="s">
        <v>1</v>
      </c>
      <c r="C168" s="2">
        <v>43983</v>
      </c>
      <c r="D168" t="s">
        <v>194</v>
      </c>
      <c r="E168" s="3">
        <v>1196</v>
      </c>
      <c r="F168" s="3">
        <v>-956.8</v>
      </c>
      <c r="G168" s="3">
        <v>239.2</v>
      </c>
    </row>
    <row r="169" spans="1:7" x14ac:dyDescent="0.25">
      <c r="A169" t="s">
        <v>195</v>
      </c>
      <c r="B169" t="s">
        <v>1</v>
      </c>
      <c r="C169" s="2">
        <v>44985</v>
      </c>
      <c r="D169" t="s">
        <v>196</v>
      </c>
      <c r="E169" s="3">
        <v>5000</v>
      </c>
      <c r="F169" s="3">
        <v>-2000</v>
      </c>
      <c r="G169" s="3">
        <v>3000</v>
      </c>
    </row>
    <row r="170" spans="1:7" x14ac:dyDescent="0.25">
      <c r="A170" t="s">
        <v>195</v>
      </c>
      <c r="B170" t="s">
        <v>7</v>
      </c>
      <c r="C170" s="2">
        <v>45153</v>
      </c>
      <c r="D170" t="s">
        <v>197</v>
      </c>
      <c r="E170" s="3">
        <v>0</v>
      </c>
      <c r="F170" s="3">
        <v>0</v>
      </c>
      <c r="G170" s="3">
        <v>0</v>
      </c>
    </row>
    <row r="171" spans="1:7" x14ac:dyDescent="0.25">
      <c r="A171" t="s">
        <v>198</v>
      </c>
      <c r="B171" t="s">
        <v>1</v>
      </c>
      <c r="C171" s="2">
        <v>44651</v>
      </c>
      <c r="D171" t="s">
        <v>199</v>
      </c>
      <c r="E171" s="3">
        <v>17500</v>
      </c>
      <c r="F171" s="3">
        <v>-10500</v>
      </c>
      <c r="G171" s="3">
        <v>7000</v>
      </c>
    </row>
    <row r="172" spans="1:7" x14ac:dyDescent="0.25">
      <c r="A172" t="s">
        <v>198</v>
      </c>
      <c r="B172" t="s">
        <v>7</v>
      </c>
      <c r="C172" s="2">
        <v>44651</v>
      </c>
      <c r="D172" t="s">
        <v>200</v>
      </c>
      <c r="E172" s="3">
        <v>7500</v>
      </c>
      <c r="F172" s="3">
        <v>-4500</v>
      </c>
      <c r="G172" s="3">
        <v>3000</v>
      </c>
    </row>
    <row r="173" spans="1:7" x14ac:dyDescent="0.25">
      <c r="A173" t="s">
        <v>201</v>
      </c>
      <c r="B173" t="s">
        <v>1</v>
      </c>
      <c r="C173" s="2">
        <v>44592</v>
      </c>
      <c r="D173" t="s">
        <v>202</v>
      </c>
      <c r="E173" s="3">
        <v>1069.23</v>
      </c>
      <c r="F173" s="3">
        <v>-641.54999999999995</v>
      </c>
      <c r="G173" s="3">
        <v>427.68</v>
      </c>
    </row>
    <row r="174" spans="1:7" x14ac:dyDescent="0.25">
      <c r="A174" t="s">
        <v>203</v>
      </c>
      <c r="B174" t="s">
        <v>1</v>
      </c>
      <c r="C174" s="2">
        <v>44592</v>
      </c>
      <c r="D174" t="s">
        <v>202</v>
      </c>
      <c r="E174" s="3">
        <v>1069.23</v>
      </c>
      <c r="F174" s="3">
        <v>-641.54999999999995</v>
      </c>
      <c r="G174" s="3">
        <v>427.68</v>
      </c>
    </row>
    <row r="175" spans="1:7" x14ac:dyDescent="0.25">
      <c r="A175" t="s">
        <v>204</v>
      </c>
      <c r="B175" t="s">
        <v>1</v>
      </c>
      <c r="C175" s="2">
        <v>44592</v>
      </c>
      <c r="D175" t="s">
        <v>202</v>
      </c>
      <c r="E175" s="3">
        <v>1069.24</v>
      </c>
      <c r="F175" s="3">
        <v>-641.54999999999995</v>
      </c>
      <c r="G175" s="3">
        <v>427.69</v>
      </c>
    </row>
    <row r="176" spans="1:7" x14ac:dyDescent="0.25">
      <c r="A176" t="s">
        <v>204</v>
      </c>
      <c r="B176" t="s">
        <v>7</v>
      </c>
      <c r="C176" s="2">
        <v>45107</v>
      </c>
      <c r="D176" t="s">
        <v>205</v>
      </c>
      <c r="E176" s="3">
        <v>0</v>
      </c>
      <c r="F176" s="3">
        <v>0</v>
      </c>
      <c r="G176" s="3">
        <v>0</v>
      </c>
    </row>
    <row r="177" spans="1:7" x14ac:dyDescent="0.25">
      <c r="A177" t="s">
        <v>206</v>
      </c>
      <c r="B177" t="s">
        <v>1</v>
      </c>
      <c r="C177" s="2">
        <v>44561</v>
      </c>
      <c r="D177" t="s">
        <v>202</v>
      </c>
      <c r="E177" s="3">
        <v>1000</v>
      </c>
      <c r="F177" s="3">
        <v>-600</v>
      </c>
      <c r="G177" s="3">
        <v>400</v>
      </c>
    </row>
    <row r="178" spans="1:7" x14ac:dyDescent="0.25">
      <c r="A178" t="s">
        <v>206</v>
      </c>
      <c r="B178" t="s">
        <v>7</v>
      </c>
      <c r="C178" s="2">
        <v>44985</v>
      </c>
      <c r="D178" t="s">
        <v>207</v>
      </c>
      <c r="E178" s="3">
        <v>0</v>
      </c>
      <c r="F178" s="3">
        <v>0</v>
      </c>
      <c r="G178" s="3">
        <v>0</v>
      </c>
    </row>
    <row r="179" spans="1:7" x14ac:dyDescent="0.25">
      <c r="A179" t="s">
        <v>206</v>
      </c>
      <c r="B179" t="s">
        <v>9</v>
      </c>
      <c r="C179" s="2">
        <v>45107</v>
      </c>
      <c r="D179" t="s">
        <v>208</v>
      </c>
      <c r="E179" s="3">
        <v>0</v>
      </c>
      <c r="F179" s="3">
        <v>0</v>
      </c>
      <c r="G179" s="3">
        <v>0</v>
      </c>
    </row>
    <row r="180" spans="1:7" x14ac:dyDescent="0.25">
      <c r="A180" t="s">
        <v>209</v>
      </c>
      <c r="B180" t="s">
        <v>1</v>
      </c>
      <c r="C180" s="2">
        <v>44561</v>
      </c>
      <c r="D180" t="s">
        <v>202</v>
      </c>
      <c r="E180" s="3">
        <v>1000</v>
      </c>
      <c r="F180" s="3">
        <v>-600</v>
      </c>
      <c r="G180" s="3">
        <v>400</v>
      </c>
    </row>
    <row r="181" spans="1:7" x14ac:dyDescent="0.25">
      <c r="A181" t="s">
        <v>210</v>
      </c>
      <c r="B181" t="s">
        <v>1</v>
      </c>
      <c r="C181" s="2">
        <v>44926</v>
      </c>
      <c r="D181" t="s">
        <v>211</v>
      </c>
      <c r="E181" s="3">
        <v>5000</v>
      </c>
      <c r="F181" s="3">
        <v>-2000</v>
      </c>
      <c r="G181" s="3">
        <v>3000</v>
      </c>
    </row>
    <row r="182" spans="1:7" x14ac:dyDescent="0.25">
      <c r="A182" t="s">
        <v>210</v>
      </c>
      <c r="B182" t="s">
        <v>7</v>
      </c>
      <c r="C182" s="2">
        <v>44985</v>
      </c>
      <c r="D182" t="s">
        <v>212</v>
      </c>
      <c r="E182" s="3">
        <v>0</v>
      </c>
      <c r="F182" s="3">
        <v>0</v>
      </c>
      <c r="G182" s="3">
        <v>0</v>
      </c>
    </row>
    <row r="183" spans="1:7" x14ac:dyDescent="0.25">
      <c r="A183" t="s">
        <v>213</v>
      </c>
      <c r="B183" t="s">
        <v>1</v>
      </c>
      <c r="C183" s="2">
        <v>44561</v>
      </c>
      <c r="D183" t="s">
        <v>202</v>
      </c>
      <c r="E183" s="3">
        <v>1000</v>
      </c>
      <c r="F183" s="3">
        <v>-600</v>
      </c>
      <c r="G183" s="3">
        <v>400</v>
      </c>
    </row>
    <row r="184" spans="1:7" x14ac:dyDescent="0.25">
      <c r="A184" t="s">
        <v>213</v>
      </c>
      <c r="B184" t="s">
        <v>7</v>
      </c>
      <c r="C184" s="2">
        <v>45107</v>
      </c>
      <c r="D184" t="s">
        <v>214</v>
      </c>
      <c r="E184" s="3">
        <v>0</v>
      </c>
      <c r="F184" s="3">
        <v>0</v>
      </c>
      <c r="G184" s="3">
        <v>0</v>
      </c>
    </row>
    <row r="185" spans="1:7" x14ac:dyDescent="0.25">
      <c r="A185" t="s">
        <v>215</v>
      </c>
      <c r="B185" t="s">
        <v>1</v>
      </c>
      <c r="C185" s="2">
        <v>44454</v>
      </c>
      <c r="D185" t="s">
        <v>216</v>
      </c>
      <c r="E185" s="3">
        <v>5670</v>
      </c>
      <c r="F185" s="3">
        <v>-3402</v>
      </c>
      <c r="G185" s="3">
        <v>2268</v>
      </c>
    </row>
    <row r="186" spans="1:7" x14ac:dyDescent="0.25">
      <c r="A186" t="s">
        <v>215</v>
      </c>
      <c r="B186" t="s">
        <v>7</v>
      </c>
      <c r="C186" s="2">
        <v>44804</v>
      </c>
      <c r="D186" t="s">
        <v>217</v>
      </c>
      <c r="E186" s="3">
        <v>0</v>
      </c>
      <c r="F186" s="3">
        <v>0</v>
      </c>
      <c r="G186" s="3">
        <v>0</v>
      </c>
    </row>
    <row r="187" spans="1:7" x14ac:dyDescent="0.25">
      <c r="A187" t="s">
        <v>215</v>
      </c>
      <c r="B187" t="s">
        <v>9</v>
      </c>
      <c r="C187" s="2">
        <v>44880</v>
      </c>
      <c r="D187" t="s">
        <v>218</v>
      </c>
      <c r="E187" s="3">
        <v>0</v>
      </c>
      <c r="F187" s="3">
        <v>0</v>
      </c>
      <c r="G187" s="3">
        <v>0</v>
      </c>
    </row>
    <row r="188" spans="1:7" x14ac:dyDescent="0.25">
      <c r="A188" t="s">
        <v>219</v>
      </c>
      <c r="B188" t="s">
        <v>1</v>
      </c>
      <c r="C188" s="2">
        <v>44592</v>
      </c>
      <c r="D188" t="s">
        <v>220</v>
      </c>
      <c r="E188" s="3">
        <v>5000</v>
      </c>
      <c r="F188" s="3">
        <v>-3000</v>
      </c>
      <c r="G188" s="3">
        <v>2000</v>
      </c>
    </row>
    <row r="189" spans="1:7" x14ac:dyDescent="0.25">
      <c r="A189" t="s">
        <v>219</v>
      </c>
      <c r="B189" t="s">
        <v>7</v>
      </c>
      <c r="C189" s="2">
        <v>44819</v>
      </c>
      <c r="D189" t="s">
        <v>221</v>
      </c>
      <c r="E189" s="3">
        <v>0</v>
      </c>
      <c r="F189" s="3">
        <v>0</v>
      </c>
      <c r="G189" s="3">
        <v>0</v>
      </c>
    </row>
    <row r="190" spans="1:7" x14ac:dyDescent="0.25">
      <c r="A190" t="s">
        <v>219</v>
      </c>
      <c r="B190" t="s">
        <v>9</v>
      </c>
      <c r="C190" s="2">
        <v>44895</v>
      </c>
      <c r="D190" t="s">
        <v>220</v>
      </c>
      <c r="E190" s="3">
        <v>0</v>
      </c>
      <c r="F190" s="3">
        <v>0</v>
      </c>
      <c r="G190" s="3">
        <v>0</v>
      </c>
    </row>
    <row r="191" spans="1:7" x14ac:dyDescent="0.25">
      <c r="A191" t="s">
        <v>222</v>
      </c>
      <c r="B191" t="s">
        <v>1</v>
      </c>
      <c r="C191" s="2">
        <v>44561</v>
      </c>
      <c r="D191" t="s">
        <v>202</v>
      </c>
      <c r="E191" s="3">
        <v>1000</v>
      </c>
      <c r="F191" s="3">
        <v>-600</v>
      </c>
      <c r="G191" s="3">
        <v>400</v>
      </c>
    </row>
    <row r="192" spans="1:7" x14ac:dyDescent="0.25">
      <c r="A192" t="s">
        <v>223</v>
      </c>
      <c r="B192" t="s">
        <v>1</v>
      </c>
      <c r="C192" s="2">
        <v>44530</v>
      </c>
      <c r="D192" t="s">
        <v>224</v>
      </c>
      <c r="E192" s="3">
        <v>5000</v>
      </c>
      <c r="F192" s="3">
        <v>-3000</v>
      </c>
      <c r="G192" s="3">
        <v>2000</v>
      </c>
    </row>
    <row r="193" spans="1:7" x14ac:dyDescent="0.25">
      <c r="A193" t="s">
        <v>223</v>
      </c>
      <c r="B193" t="s">
        <v>7</v>
      </c>
      <c r="C193" s="2">
        <v>44773</v>
      </c>
      <c r="D193" t="s">
        <v>225</v>
      </c>
      <c r="E193" s="3">
        <v>0</v>
      </c>
      <c r="F193" s="3">
        <v>0</v>
      </c>
      <c r="G193" s="3">
        <v>0</v>
      </c>
    </row>
    <row r="194" spans="1:7" x14ac:dyDescent="0.25">
      <c r="A194" t="s">
        <v>223</v>
      </c>
      <c r="B194" t="s">
        <v>9</v>
      </c>
      <c r="C194" s="2">
        <v>45016</v>
      </c>
      <c r="D194" t="s">
        <v>226</v>
      </c>
      <c r="E194" s="3">
        <v>0</v>
      </c>
      <c r="F194" s="3">
        <v>0</v>
      </c>
      <c r="G194" s="3">
        <v>0</v>
      </c>
    </row>
    <row r="195" spans="1:7" x14ac:dyDescent="0.25">
      <c r="A195" t="s">
        <v>227</v>
      </c>
      <c r="B195" t="s">
        <v>1</v>
      </c>
      <c r="C195" s="2">
        <v>45016</v>
      </c>
      <c r="D195" t="s">
        <v>228</v>
      </c>
      <c r="E195" s="3">
        <v>2500</v>
      </c>
      <c r="F195" s="3">
        <v>-1000</v>
      </c>
      <c r="G195" s="3">
        <v>1500</v>
      </c>
    </row>
    <row r="196" spans="1:7" x14ac:dyDescent="0.25">
      <c r="A196" t="s">
        <v>227</v>
      </c>
      <c r="B196" t="s">
        <v>7</v>
      </c>
      <c r="C196" s="2">
        <v>45199</v>
      </c>
      <c r="D196" t="s">
        <v>229</v>
      </c>
      <c r="E196" s="3">
        <v>0</v>
      </c>
      <c r="F196" s="3">
        <v>0</v>
      </c>
      <c r="G196" s="3">
        <v>0</v>
      </c>
    </row>
    <row r="197" spans="1:7" x14ac:dyDescent="0.25">
      <c r="A197" t="s">
        <v>230</v>
      </c>
      <c r="B197" t="s">
        <v>1</v>
      </c>
      <c r="C197" s="2">
        <v>45016</v>
      </c>
      <c r="D197" t="s">
        <v>231</v>
      </c>
      <c r="E197" s="3">
        <v>5000</v>
      </c>
      <c r="F197" s="3">
        <v>-2000</v>
      </c>
      <c r="G197" s="3">
        <v>3000</v>
      </c>
    </row>
    <row r="198" spans="1:7" x14ac:dyDescent="0.25">
      <c r="A198" t="s">
        <v>232</v>
      </c>
      <c r="B198" t="s">
        <v>1</v>
      </c>
      <c r="C198" s="2">
        <v>45077</v>
      </c>
      <c r="D198" t="s">
        <v>233</v>
      </c>
      <c r="E198" s="3">
        <v>2000</v>
      </c>
      <c r="F198" s="3">
        <v>-400</v>
      </c>
      <c r="G198" s="3">
        <v>1600</v>
      </c>
    </row>
    <row r="199" spans="1:7" x14ac:dyDescent="0.25">
      <c r="A199" t="s">
        <v>234</v>
      </c>
      <c r="B199" t="s">
        <v>1</v>
      </c>
      <c r="C199" s="2">
        <v>42735</v>
      </c>
      <c r="D199" t="s">
        <v>235</v>
      </c>
      <c r="E199" s="3">
        <v>1750000</v>
      </c>
      <c r="F199" s="3">
        <v>-1750000</v>
      </c>
      <c r="G199" s="3">
        <v>0</v>
      </c>
    </row>
    <row r="200" spans="1:7" x14ac:dyDescent="0.25">
      <c r="A200" t="s">
        <v>236</v>
      </c>
      <c r="B200" t="s">
        <v>1</v>
      </c>
      <c r="C200" s="2">
        <v>43281</v>
      </c>
      <c r="D200" t="s">
        <v>237</v>
      </c>
      <c r="E200" s="3">
        <v>700</v>
      </c>
      <c r="F200" s="3">
        <v>-700</v>
      </c>
      <c r="G200" s="3">
        <v>0</v>
      </c>
    </row>
    <row r="201" spans="1:7" x14ac:dyDescent="0.25">
      <c r="A201" t="s">
        <v>238</v>
      </c>
      <c r="B201" t="s">
        <v>1</v>
      </c>
      <c r="C201" s="2">
        <v>43190</v>
      </c>
      <c r="D201" t="s">
        <v>239</v>
      </c>
      <c r="E201" s="3">
        <v>3000</v>
      </c>
      <c r="F201" s="3">
        <v>-3000</v>
      </c>
      <c r="G201" s="3">
        <v>0</v>
      </c>
    </row>
    <row r="202" spans="1:7" x14ac:dyDescent="0.25">
      <c r="A202" t="s">
        <v>240</v>
      </c>
      <c r="B202" t="s">
        <v>1</v>
      </c>
      <c r="C202" s="2">
        <v>43312</v>
      </c>
      <c r="D202" t="s">
        <v>241</v>
      </c>
      <c r="E202" s="3">
        <v>8800</v>
      </c>
      <c r="F202" s="3">
        <v>-8800</v>
      </c>
      <c r="G202" s="3">
        <v>0</v>
      </c>
    </row>
    <row r="203" spans="1:7" x14ac:dyDescent="0.25">
      <c r="A203" t="s">
        <v>242</v>
      </c>
      <c r="B203" t="s">
        <v>1</v>
      </c>
      <c r="C203" s="2">
        <v>43131</v>
      </c>
      <c r="D203" t="s">
        <v>243</v>
      </c>
      <c r="E203" s="3">
        <v>17271</v>
      </c>
      <c r="F203" s="3">
        <v>-17271</v>
      </c>
      <c r="G203" s="3">
        <v>0</v>
      </c>
    </row>
    <row r="204" spans="1:7" x14ac:dyDescent="0.25">
      <c r="A204" t="s">
        <v>242</v>
      </c>
      <c r="B204" t="s">
        <v>7</v>
      </c>
      <c r="C204" s="2">
        <v>43159</v>
      </c>
      <c r="D204" t="s">
        <v>242</v>
      </c>
      <c r="E204" s="3">
        <v>4100</v>
      </c>
      <c r="F204" s="3">
        <v>-4100</v>
      </c>
      <c r="G204" s="3">
        <v>0</v>
      </c>
    </row>
    <row r="205" spans="1:7" x14ac:dyDescent="0.25">
      <c r="A205" t="s">
        <v>244</v>
      </c>
      <c r="B205" t="s">
        <v>1</v>
      </c>
      <c r="C205" s="2">
        <v>43465</v>
      </c>
      <c r="D205" t="s">
        <v>245</v>
      </c>
      <c r="E205" s="3">
        <v>2791480</v>
      </c>
      <c r="F205" s="3">
        <v>-2791480</v>
      </c>
      <c r="G205" s="3">
        <v>0</v>
      </c>
    </row>
    <row r="206" spans="1:7" x14ac:dyDescent="0.25">
      <c r="A206" t="s">
        <v>246</v>
      </c>
      <c r="B206" t="s">
        <v>1</v>
      </c>
      <c r="C206" s="2">
        <v>43129</v>
      </c>
      <c r="D206" t="s">
        <v>247</v>
      </c>
      <c r="E206" s="3">
        <v>12000</v>
      </c>
      <c r="F206" s="3">
        <v>-12000</v>
      </c>
      <c r="G206" s="3">
        <v>0</v>
      </c>
    </row>
    <row r="207" spans="1:7" x14ac:dyDescent="0.25">
      <c r="A207" t="s">
        <v>248</v>
      </c>
      <c r="B207" t="s">
        <v>1</v>
      </c>
      <c r="C207" s="2">
        <v>43373</v>
      </c>
      <c r="D207" t="s">
        <v>249</v>
      </c>
      <c r="E207" s="3">
        <v>4800</v>
      </c>
      <c r="F207" s="3">
        <v>-4800</v>
      </c>
      <c r="G207" s="3">
        <v>0</v>
      </c>
    </row>
    <row r="208" spans="1:7" x14ac:dyDescent="0.25">
      <c r="A208" t="s">
        <v>250</v>
      </c>
      <c r="B208" t="s">
        <v>1</v>
      </c>
      <c r="C208" s="2">
        <v>43341</v>
      </c>
      <c r="D208" t="s">
        <v>251</v>
      </c>
      <c r="E208" s="3">
        <v>7621.29</v>
      </c>
      <c r="F208" s="3">
        <v>-7621.29</v>
      </c>
      <c r="G208" s="3">
        <v>0</v>
      </c>
    </row>
    <row r="209" spans="1:7" x14ac:dyDescent="0.25">
      <c r="A209" t="s">
        <v>252</v>
      </c>
      <c r="B209" t="s">
        <v>1</v>
      </c>
      <c r="C209" s="2">
        <v>43419</v>
      </c>
      <c r="D209" t="s">
        <v>253</v>
      </c>
      <c r="E209" s="3">
        <v>2900</v>
      </c>
      <c r="F209" s="3">
        <v>-2900</v>
      </c>
      <c r="G209" s="3">
        <v>0</v>
      </c>
    </row>
    <row r="210" spans="1:7" x14ac:dyDescent="0.25">
      <c r="A210" t="s">
        <v>254</v>
      </c>
      <c r="B210" t="s">
        <v>1</v>
      </c>
      <c r="C210" s="2">
        <v>43404</v>
      </c>
      <c r="D210" t="s">
        <v>255</v>
      </c>
      <c r="E210" s="3">
        <v>6500</v>
      </c>
      <c r="F210" s="3">
        <v>-6500</v>
      </c>
      <c r="G210" s="3">
        <v>0</v>
      </c>
    </row>
    <row r="211" spans="1:7" x14ac:dyDescent="0.25">
      <c r="A211" t="s">
        <v>256</v>
      </c>
      <c r="B211" t="s">
        <v>1</v>
      </c>
      <c r="C211" s="2">
        <v>43281</v>
      </c>
      <c r="D211" t="s">
        <v>257</v>
      </c>
      <c r="E211" s="3">
        <v>845</v>
      </c>
      <c r="F211" s="3">
        <v>-845</v>
      </c>
      <c r="G211" s="3">
        <v>0</v>
      </c>
    </row>
    <row r="212" spans="1:7" x14ac:dyDescent="0.25">
      <c r="A212" t="s">
        <v>258</v>
      </c>
      <c r="B212" t="s">
        <v>1</v>
      </c>
      <c r="C212" s="2">
        <v>43159</v>
      </c>
      <c r="D212" t="s">
        <v>259</v>
      </c>
      <c r="E212" s="3">
        <v>1150</v>
      </c>
      <c r="F212" s="3">
        <v>-1150</v>
      </c>
      <c r="G212" s="3">
        <v>0</v>
      </c>
    </row>
    <row r="213" spans="1:7" x14ac:dyDescent="0.25">
      <c r="A213" t="s">
        <v>260</v>
      </c>
      <c r="B213" t="s">
        <v>1</v>
      </c>
      <c r="C213" s="2">
        <v>43131</v>
      </c>
      <c r="D213" t="s">
        <v>261</v>
      </c>
      <c r="E213" s="3">
        <v>650</v>
      </c>
      <c r="F213" s="3">
        <v>-650</v>
      </c>
      <c r="G213" s="3">
        <v>0</v>
      </c>
    </row>
    <row r="214" spans="1:7" x14ac:dyDescent="0.25">
      <c r="A214" t="s">
        <v>262</v>
      </c>
      <c r="B214" t="s">
        <v>1</v>
      </c>
      <c r="C214" s="2">
        <v>43448</v>
      </c>
      <c r="D214" t="s">
        <v>263</v>
      </c>
      <c r="E214" s="3">
        <v>920</v>
      </c>
      <c r="F214" s="3">
        <v>-920</v>
      </c>
      <c r="G214" s="3">
        <v>0</v>
      </c>
    </row>
    <row r="215" spans="1:7" x14ac:dyDescent="0.25">
      <c r="A215" t="s">
        <v>264</v>
      </c>
      <c r="B215" t="s">
        <v>1</v>
      </c>
      <c r="C215" s="2">
        <v>43451</v>
      </c>
      <c r="D215" t="s">
        <v>265</v>
      </c>
      <c r="E215" s="3">
        <v>1550</v>
      </c>
      <c r="F215" s="3">
        <v>-1550</v>
      </c>
      <c r="G215" s="3">
        <v>0</v>
      </c>
    </row>
    <row r="216" spans="1:7" x14ac:dyDescent="0.25">
      <c r="A216" t="s">
        <v>266</v>
      </c>
      <c r="B216" t="s">
        <v>1</v>
      </c>
      <c r="C216" s="2">
        <v>43131</v>
      </c>
      <c r="D216" t="s">
        <v>267</v>
      </c>
      <c r="E216" s="3">
        <v>2000</v>
      </c>
      <c r="F216" s="3">
        <v>-2000</v>
      </c>
      <c r="G216" s="3">
        <v>0</v>
      </c>
    </row>
    <row r="217" spans="1:7" x14ac:dyDescent="0.25">
      <c r="A217" t="s">
        <v>268</v>
      </c>
      <c r="B217" t="s">
        <v>1</v>
      </c>
      <c r="C217" s="2">
        <v>36161</v>
      </c>
      <c r="D217" t="s">
        <v>269</v>
      </c>
      <c r="E217" s="3">
        <v>12394.97</v>
      </c>
      <c r="F217" s="3">
        <v>-12394.97</v>
      </c>
      <c r="G217" s="3">
        <v>0</v>
      </c>
    </row>
    <row r="218" spans="1:7" x14ac:dyDescent="0.25">
      <c r="A218" t="s">
        <v>268</v>
      </c>
      <c r="B218" t="s">
        <v>7</v>
      </c>
      <c r="C218" s="2">
        <v>36161</v>
      </c>
      <c r="D218" t="s">
        <v>270</v>
      </c>
      <c r="E218" s="3">
        <v>46481.120000000003</v>
      </c>
      <c r="F218" s="3">
        <v>-46481.120000000003</v>
      </c>
      <c r="G218" s="3">
        <v>0</v>
      </c>
    </row>
    <row r="219" spans="1:7" x14ac:dyDescent="0.25">
      <c r="A219" t="s">
        <v>268</v>
      </c>
      <c r="B219" t="s">
        <v>9</v>
      </c>
      <c r="C219" s="2">
        <v>36161</v>
      </c>
      <c r="D219" t="s">
        <v>271</v>
      </c>
      <c r="E219" s="3">
        <v>5112.91</v>
      </c>
      <c r="F219" s="3">
        <v>-5112.91</v>
      </c>
      <c r="G219" s="3">
        <v>0</v>
      </c>
    </row>
    <row r="220" spans="1:7" x14ac:dyDescent="0.25">
      <c r="A220" t="s">
        <v>268</v>
      </c>
      <c r="B220" t="s">
        <v>19</v>
      </c>
      <c r="C220" s="2">
        <v>36161</v>
      </c>
      <c r="D220" t="s">
        <v>272</v>
      </c>
      <c r="E220" s="3">
        <v>4389.88</v>
      </c>
      <c r="F220" s="3">
        <v>-4389.88</v>
      </c>
      <c r="G220" s="3">
        <v>0</v>
      </c>
    </row>
    <row r="221" spans="1:7" x14ac:dyDescent="0.25">
      <c r="A221" t="s">
        <v>268</v>
      </c>
      <c r="B221" t="s">
        <v>21</v>
      </c>
      <c r="C221" s="2">
        <v>36161</v>
      </c>
      <c r="D221" t="s">
        <v>273</v>
      </c>
      <c r="E221" s="3">
        <v>13582.82</v>
      </c>
      <c r="F221" s="3">
        <v>-13582.82</v>
      </c>
      <c r="G221" s="3">
        <v>0</v>
      </c>
    </row>
    <row r="222" spans="1:7" x14ac:dyDescent="0.25">
      <c r="A222" t="s">
        <v>268</v>
      </c>
      <c r="B222" t="s">
        <v>23</v>
      </c>
      <c r="C222" s="2">
        <v>36161</v>
      </c>
      <c r="D222" t="s">
        <v>274</v>
      </c>
      <c r="E222" s="3">
        <v>1446.08</v>
      </c>
      <c r="F222" s="3">
        <v>-1446.08</v>
      </c>
      <c r="G222" s="3">
        <v>0</v>
      </c>
    </row>
    <row r="223" spans="1:7" x14ac:dyDescent="0.25">
      <c r="A223" t="s">
        <v>268</v>
      </c>
      <c r="B223" t="s">
        <v>25</v>
      </c>
      <c r="C223" s="2">
        <v>36161</v>
      </c>
      <c r="D223" t="s">
        <v>275</v>
      </c>
      <c r="E223" s="3">
        <v>7746.85</v>
      </c>
      <c r="F223" s="3">
        <v>-7746.85</v>
      </c>
      <c r="G223" s="3">
        <v>0</v>
      </c>
    </row>
    <row r="224" spans="1:7" x14ac:dyDescent="0.25">
      <c r="A224" t="s">
        <v>268</v>
      </c>
      <c r="B224" t="s">
        <v>27</v>
      </c>
      <c r="C224" s="2">
        <v>36161</v>
      </c>
      <c r="D224" t="s">
        <v>276</v>
      </c>
      <c r="E224" s="3">
        <v>3451.22</v>
      </c>
      <c r="F224" s="3">
        <v>-3451.22</v>
      </c>
      <c r="G224" s="3">
        <v>0</v>
      </c>
    </row>
    <row r="225" spans="1:7" x14ac:dyDescent="0.25">
      <c r="A225" t="s">
        <v>268</v>
      </c>
      <c r="B225" t="s">
        <v>29</v>
      </c>
      <c r="C225" s="2">
        <v>36161</v>
      </c>
      <c r="D225" t="s">
        <v>277</v>
      </c>
      <c r="E225" s="3">
        <v>6135.5</v>
      </c>
      <c r="F225" s="3">
        <v>-6135.5</v>
      </c>
      <c r="G225" s="3">
        <v>0</v>
      </c>
    </row>
    <row r="226" spans="1:7" x14ac:dyDescent="0.25">
      <c r="A226" t="s">
        <v>268</v>
      </c>
      <c r="B226" t="s">
        <v>31</v>
      </c>
      <c r="C226" s="2">
        <v>36161</v>
      </c>
      <c r="D226" t="s">
        <v>278</v>
      </c>
      <c r="E226" s="3">
        <v>2169.12</v>
      </c>
      <c r="F226" s="3">
        <v>-2169.12</v>
      </c>
      <c r="G226" s="3">
        <v>0</v>
      </c>
    </row>
    <row r="227" spans="1:7" x14ac:dyDescent="0.25">
      <c r="A227" t="s">
        <v>268</v>
      </c>
      <c r="B227" t="s">
        <v>33</v>
      </c>
      <c r="C227" s="2">
        <v>36161</v>
      </c>
      <c r="D227" t="s">
        <v>279</v>
      </c>
      <c r="E227" s="3">
        <v>6544.54</v>
      </c>
      <c r="F227" s="3">
        <v>-6544.54</v>
      </c>
      <c r="G227" s="3">
        <v>0</v>
      </c>
    </row>
    <row r="228" spans="1:7" x14ac:dyDescent="0.25">
      <c r="A228" t="s">
        <v>280</v>
      </c>
      <c r="B228" t="s">
        <v>1</v>
      </c>
      <c r="C228" s="2">
        <v>36526</v>
      </c>
      <c r="D228" t="s">
        <v>281</v>
      </c>
      <c r="E228" s="3">
        <v>5810.14</v>
      </c>
      <c r="F228" s="3">
        <v>-5810.14</v>
      </c>
      <c r="G228" s="3">
        <v>0</v>
      </c>
    </row>
    <row r="229" spans="1:7" x14ac:dyDescent="0.25">
      <c r="A229" t="s">
        <v>280</v>
      </c>
      <c r="B229" t="s">
        <v>7</v>
      </c>
      <c r="C229" s="2">
        <v>36526</v>
      </c>
      <c r="D229" t="s">
        <v>282</v>
      </c>
      <c r="E229" s="3">
        <v>17316.8</v>
      </c>
      <c r="F229" s="3">
        <v>-17316.8</v>
      </c>
      <c r="G229" s="3">
        <v>0</v>
      </c>
    </row>
    <row r="230" spans="1:7" x14ac:dyDescent="0.25">
      <c r="A230" t="s">
        <v>280</v>
      </c>
      <c r="B230" t="s">
        <v>9</v>
      </c>
      <c r="C230" s="2">
        <v>36526</v>
      </c>
      <c r="D230" t="s">
        <v>283</v>
      </c>
      <c r="E230" s="3">
        <v>65476.41</v>
      </c>
      <c r="F230" s="3">
        <v>-65476.41</v>
      </c>
      <c r="G230" s="3">
        <v>0</v>
      </c>
    </row>
    <row r="231" spans="1:7" x14ac:dyDescent="0.25">
      <c r="A231" t="s">
        <v>280</v>
      </c>
      <c r="B231" t="s">
        <v>19</v>
      </c>
      <c r="C231" s="2">
        <v>36526</v>
      </c>
      <c r="D231" t="s">
        <v>284</v>
      </c>
      <c r="E231" s="3">
        <v>6455.71</v>
      </c>
      <c r="F231" s="3">
        <v>-6455.71</v>
      </c>
      <c r="G231" s="3">
        <v>0</v>
      </c>
    </row>
    <row r="232" spans="1:7" x14ac:dyDescent="0.25">
      <c r="A232" t="s">
        <v>280</v>
      </c>
      <c r="B232" t="s">
        <v>21</v>
      </c>
      <c r="C232" s="2">
        <v>36526</v>
      </c>
      <c r="D232" t="s">
        <v>285</v>
      </c>
      <c r="E232" s="3">
        <v>5939.25</v>
      </c>
      <c r="F232" s="3">
        <v>-5939.25</v>
      </c>
      <c r="G232" s="3">
        <v>0</v>
      </c>
    </row>
    <row r="233" spans="1:7" x14ac:dyDescent="0.25">
      <c r="A233" t="s">
        <v>280</v>
      </c>
      <c r="B233" t="s">
        <v>23</v>
      </c>
      <c r="C233" s="2">
        <v>36526</v>
      </c>
      <c r="D233" t="s">
        <v>286</v>
      </c>
      <c r="E233" s="3">
        <v>41603.82</v>
      </c>
      <c r="F233" s="3">
        <v>-41603.82</v>
      </c>
      <c r="G233" s="3">
        <v>0</v>
      </c>
    </row>
    <row r="234" spans="1:7" x14ac:dyDescent="0.25">
      <c r="A234" t="s">
        <v>287</v>
      </c>
      <c r="B234" t="s">
        <v>1</v>
      </c>
      <c r="C234" s="2">
        <v>36892</v>
      </c>
      <c r="D234" t="s">
        <v>288</v>
      </c>
      <c r="E234" s="3">
        <v>20962.97</v>
      </c>
      <c r="F234" s="3">
        <v>-20962.97</v>
      </c>
      <c r="G234" s="3">
        <v>0</v>
      </c>
    </row>
    <row r="235" spans="1:7" x14ac:dyDescent="0.25">
      <c r="A235" t="s">
        <v>287</v>
      </c>
      <c r="B235" t="s">
        <v>7</v>
      </c>
      <c r="C235" s="2">
        <v>36892</v>
      </c>
      <c r="D235" t="s">
        <v>289</v>
      </c>
      <c r="E235" s="3">
        <v>1961.28</v>
      </c>
      <c r="F235" s="3">
        <v>-1961.28</v>
      </c>
      <c r="G235" s="3">
        <v>0</v>
      </c>
    </row>
    <row r="236" spans="1:7" x14ac:dyDescent="0.25">
      <c r="A236" t="s">
        <v>287</v>
      </c>
      <c r="B236" t="s">
        <v>9</v>
      </c>
      <c r="C236" s="2">
        <v>36892</v>
      </c>
      <c r="D236" t="s">
        <v>290</v>
      </c>
      <c r="E236" s="3">
        <v>2953.73</v>
      </c>
      <c r="F236" s="3">
        <v>-2953.73</v>
      </c>
      <c r="G236" s="3">
        <v>0</v>
      </c>
    </row>
    <row r="237" spans="1:7" x14ac:dyDescent="0.25">
      <c r="A237" t="s">
        <v>287</v>
      </c>
      <c r="B237" t="s">
        <v>19</v>
      </c>
      <c r="C237" s="2">
        <v>36892</v>
      </c>
      <c r="D237" t="s">
        <v>291</v>
      </c>
      <c r="E237" s="3">
        <v>2331.8000000000002</v>
      </c>
      <c r="F237" s="3">
        <v>-2331.8000000000002</v>
      </c>
      <c r="G237" s="3">
        <v>0</v>
      </c>
    </row>
    <row r="238" spans="1:7" x14ac:dyDescent="0.25">
      <c r="A238" t="s">
        <v>287</v>
      </c>
      <c r="B238" t="s">
        <v>21</v>
      </c>
      <c r="C238" s="2">
        <v>36892</v>
      </c>
      <c r="D238" t="s">
        <v>292</v>
      </c>
      <c r="E238" s="3">
        <v>3542.89</v>
      </c>
      <c r="F238" s="3">
        <v>-3542.89</v>
      </c>
      <c r="G238" s="3">
        <v>0</v>
      </c>
    </row>
    <row r="239" spans="1:7" x14ac:dyDescent="0.25">
      <c r="A239" t="s">
        <v>287</v>
      </c>
      <c r="B239" t="s">
        <v>23</v>
      </c>
      <c r="C239" s="2">
        <v>36892</v>
      </c>
      <c r="D239" t="s">
        <v>293</v>
      </c>
      <c r="E239" s="3">
        <v>3199.45</v>
      </c>
      <c r="F239" s="3">
        <v>-3199.45</v>
      </c>
      <c r="G239" s="3">
        <v>0</v>
      </c>
    </row>
    <row r="240" spans="1:7" x14ac:dyDescent="0.25">
      <c r="A240" t="s">
        <v>287</v>
      </c>
      <c r="B240" t="s">
        <v>25</v>
      </c>
      <c r="C240" s="2">
        <v>36892</v>
      </c>
      <c r="D240" t="s">
        <v>294</v>
      </c>
      <c r="E240" s="3">
        <v>4970.8900000000003</v>
      </c>
      <c r="F240" s="3">
        <v>-4970.8900000000003</v>
      </c>
      <c r="G240" s="3">
        <v>0</v>
      </c>
    </row>
    <row r="241" spans="1:7" x14ac:dyDescent="0.25">
      <c r="A241" t="s">
        <v>287</v>
      </c>
      <c r="B241" t="s">
        <v>27</v>
      </c>
      <c r="C241" s="2">
        <v>36892</v>
      </c>
      <c r="D241" t="s">
        <v>295</v>
      </c>
      <c r="E241" s="3">
        <v>11769.71</v>
      </c>
      <c r="F241" s="3">
        <v>-11769.71</v>
      </c>
      <c r="G241" s="3">
        <v>0</v>
      </c>
    </row>
    <row r="242" spans="1:7" x14ac:dyDescent="0.25">
      <c r="A242" t="s">
        <v>296</v>
      </c>
      <c r="B242" t="s">
        <v>1</v>
      </c>
      <c r="C242" s="2">
        <v>37622</v>
      </c>
      <c r="D242" t="s">
        <v>297</v>
      </c>
      <c r="E242" s="3">
        <v>9250</v>
      </c>
      <c r="F242" s="3">
        <v>-9250</v>
      </c>
      <c r="G242" s="3">
        <v>0</v>
      </c>
    </row>
    <row r="243" spans="1:7" x14ac:dyDescent="0.25">
      <c r="A243" t="s">
        <v>296</v>
      </c>
      <c r="B243" t="s">
        <v>7</v>
      </c>
      <c r="C243" s="2">
        <v>37622</v>
      </c>
      <c r="D243" t="s">
        <v>298</v>
      </c>
      <c r="E243" s="3">
        <v>94205</v>
      </c>
      <c r="F243" s="3">
        <v>-94205</v>
      </c>
      <c r="G243" s="3">
        <v>0</v>
      </c>
    </row>
    <row r="244" spans="1:7" x14ac:dyDescent="0.25">
      <c r="A244" t="s">
        <v>299</v>
      </c>
      <c r="B244" t="s">
        <v>1</v>
      </c>
      <c r="C244" s="2">
        <v>38017</v>
      </c>
      <c r="D244" t="s">
        <v>300</v>
      </c>
      <c r="E244" s="3">
        <v>4980</v>
      </c>
      <c r="F244" s="3">
        <v>-4980</v>
      </c>
      <c r="G244" s="3">
        <v>0</v>
      </c>
    </row>
    <row r="245" spans="1:7" x14ac:dyDescent="0.25">
      <c r="A245" t="s">
        <v>299</v>
      </c>
      <c r="B245" t="s">
        <v>7</v>
      </c>
      <c r="C245" s="2">
        <v>38045</v>
      </c>
      <c r="D245" t="s">
        <v>300</v>
      </c>
      <c r="E245" s="3">
        <v>6308</v>
      </c>
      <c r="F245" s="3">
        <v>-6308</v>
      </c>
      <c r="G245" s="3">
        <v>0</v>
      </c>
    </row>
    <row r="246" spans="1:7" x14ac:dyDescent="0.25">
      <c r="A246" t="s">
        <v>299</v>
      </c>
      <c r="B246" t="s">
        <v>9</v>
      </c>
      <c r="C246" s="2">
        <v>38077</v>
      </c>
      <c r="D246" t="s">
        <v>300</v>
      </c>
      <c r="E246" s="3">
        <v>5146</v>
      </c>
      <c r="F246" s="3">
        <v>-5146</v>
      </c>
      <c r="G246" s="3">
        <v>0</v>
      </c>
    </row>
    <row r="247" spans="1:7" x14ac:dyDescent="0.25">
      <c r="A247" t="s">
        <v>299</v>
      </c>
      <c r="B247" t="s">
        <v>19</v>
      </c>
      <c r="C247" s="2">
        <v>38107</v>
      </c>
      <c r="D247" t="s">
        <v>301</v>
      </c>
      <c r="E247" s="3">
        <v>1680</v>
      </c>
      <c r="F247" s="3">
        <v>-1680</v>
      </c>
      <c r="G247" s="3">
        <v>0</v>
      </c>
    </row>
    <row r="248" spans="1:7" x14ac:dyDescent="0.25">
      <c r="A248" t="s">
        <v>299</v>
      </c>
      <c r="B248" t="s">
        <v>21</v>
      </c>
      <c r="C248" s="2">
        <v>38107</v>
      </c>
      <c r="D248" t="s">
        <v>302</v>
      </c>
      <c r="E248" s="3">
        <v>10374</v>
      </c>
      <c r="F248" s="3">
        <v>-10374</v>
      </c>
      <c r="G248" s="3">
        <v>0</v>
      </c>
    </row>
    <row r="249" spans="1:7" x14ac:dyDescent="0.25">
      <c r="A249" t="s">
        <v>299</v>
      </c>
      <c r="B249" t="s">
        <v>23</v>
      </c>
      <c r="C249" s="2">
        <v>38168</v>
      </c>
      <c r="D249" t="s">
        <v>303</v>
      </c>
      <c r="E249" s="3">
        <v>4524</v>
      </c>
      <c r="F249" s="3">
        <v>-4524</v>
      </c>
      <c r="G249" s="3">
        <v>0</v>
      </c>
    </row>
    <row r="250" spans="1:7" x14ac:dyDescent="0.25">
      <c r="A250" t="s">
        <v>299</v>
      </c>
      <c r="B250" t="s">
        <v>25</v>
      </c>
      <c r="C250" s="2">
        <v>38230</v>
      </c>
      <c r="D250" t="s">
        <v>304</v>
      </c>
      <c r="E250" s="3">
        <v>546</v>
      </c>
      <c r="F250" s="3">
        <v>-546</v>
      </c>
      <c r="G250" s="3">
        <v>0</v>
      </c>
    </row>
    <row r="251" spans="1:7" x14ac:dyDescent="0.25">
      <c r="A251" t="s">
        <v>299</v>
      </c>
      <c r="B251" t="s">
        <v>27</v>
      </c>
      <c r="C251" s="2">
        <v>38260</v>
      </c>
      <c r="D251" t="s">
        <v>304</v>
      </c>
      <c r="E251" s="3">
        <v>6708</v>
      </c>
      <c r="F251" s="3">
        <v>-6708</v>
      </c>
      <c r="G251" s="3">
        <v>0</v>
      </c>
    </row>
    <row r="252" spans="1:7" x14ac:dyDescent="0.25">
      <c r="A252" t="s">
        <v>299</v>
      </c>
      <c r="B252" t="s">
        <v>29</v>
      </c>
      <c r="C252" s="2">
        <v>38291</v>
      </c>
      <c r="D252" t="s">
        <v>304</v>
      </c>
      <c r="E252" s="3">
        <v>5928</v>
      </c>
      <c r="F252" s="3">
        <v>-5928</v>
      </c>
      <c r="G252" s="3">
        <v>0</v>
      </c>
    </row>
    <row r="253" spans="1:7" x14ac:dyDescent="0.25">
      <c r="A253" t="s">
        <v>299</v>
      </c>
      <c r="B253" t="s">
        <v>31</v>
      </c>
      <c r="C253" s="2">
        <v>38321</v>
      </c>
      <c r="D253" t="s">
        <v>304</v>
      </c>
      <c r="E253" s="3">
        <v>6240</v>
      </c>
      <c r="F253" s="3">
        <v>-6240</v>
      </c>
      <c r="G253" s="3">
        <v>0</v>
      </c>
    </row>
    <row r="254" spans="1:7" x14ac:dyDescent="0.25">
      <c r="A254" t="s">
        <v>305</v>
      </c>
      <c r="B254" t="s">
        <v>1</v>
      </c>
      <c r="C254" s="2">
        <v>38471</v>
      </c>
      <c r="D254" t="s">
        <v>306</v>
      </c>
      <c r="E254" s="3">
        <v>3900</v>
      </c>
      <c r="F254" s="3">
        <v>-3900</v>
      </c>
      <c r="G254" s="3">
        <v>0</v>
      </c>
    </row>
    <row r="255" spans="1:7" x14ac:dyDescent="0.25">
      <c r="A255" t="s">
        <v>305</v>
      </c>
      <c r="B255" t="s">
        <v>7</v>
      </c>
      <c r="C255" s="2">
        <v>38503</v>
      </c>
      <c r="D255" t="s">
        <v>306</v>
      </c>
      <c r="E255" s="3">
        <v>7200</v>
      </c>
      <c r="F255" s="3">
        <v>-7200</v>
      </c>
      <c r="G255" s="3">
        <v>0</v>
      </c>
    </row>
    <row r="256" spans="1:7" x14ac:dyDescent="0.25">
      <c r="A256" t="s">
        <v>305</v>
      </c>
      <c r="B256" t="s">
        <v>9</v>
      </c>
      <c r="C256" s="2">
        <v>38533</v>
      </c>
      <c r="D256" t="s">
        <v>306</v>
      </c>
      <c r="E256" s="3">
        <v>6620</v>
      </c>
      <c r="F256" s="3">
        <v>-6620</v>
      </c>
      <c r="G256" s="3">
        <v>0</v>
      </c>
    </row>
    <row r="257" spans="1:7" x14ac:dyDescent="0.25">
      <c r="A257" t="s">
        <v>305</v>
      </c>
      <c r="B257" t="s">
        <v>19</v>
      </c>
      <c r="C257" s="2">
        <v>38562</v>
      </c>
      <c r="D257" t="s">
        <v>306</v>
      </c>
      <c r="E257" s="3">
        <v>6820</v>
      </c>
      <c r="F257" s="3">
        <v>-6820</v>
      </c>
      <c r="G257" s="3">
        <v>0</v>
      </c>
    </row>
    <row r="258" spans="1:7" x14ac:dyDescent="0.25">
      <c r="A258" t="s">
        <v>307</v>
      </c>
      <c r="B258" t="s">
        <v>1</v>
      </c>
      <c r="C258" s="2">
        <v>39478</v>
      </c>
      <c r="D258" t="s">
        <v>308</v>
      </c>
      <c r="E258" s="3">
        <v>11200</v>
      </c>
      <c r="F258" s="3">
        <v>-11200</v>
      </c>
      <c r="G258" s="3">
        <v>0</v>
      </c>
    </row>
    <row r="259" spans="1:7" x14ac:dyDescent="0.25">
      <c r="A259" t="s">
        <v>307</v>
      </c>
      <c r="B259" t="s">
        <v>7</v>
      </c>
      <c r="C259" s="2">
        <v>39517</v>
      </c>
      <c r="D259" t="s">
        <v>309</v>
      </c>
      <c r="E259" s="3">
        <v>33500</v>
      </c>
      <c r="F259" s="3">
        <v>-33500</v>
      </c>
      <c r="G259" s="3">
        <v>0</v>
      </c>
    </row>
    <row r="260" spans="1:7" x14ac:dyDescent="0.25">
      <c r="A260" t="s">
        <v>307</v>
      </c>
      <c r="B260" t="s">
        <v>9</v>
      </c>
      <c r="C260" s="2">
        <v>39813</v>
      </c>
      <c r="D260" t="s">
        <v>310</v>
      </c>
      <c r="E260" s="3">
        <v>4505.28</v>
      </c>
      <c r="F260" s="3">
        <v>-4505.28</v>
      </c>
      <c r="G260" s="3">
        <v>0</v>
      </c>
    </row>
    <row r="261" spans="1:7" x14ac:dyDescent="0.25">
      <c r="A261" t="s">
        <v>307</v>
      </c>
      <c r="B261" t="s">
        <v>19</v>
      </c>
      <c r="C261" s="2">
        <v>39813</v>
      </c>
      <c r="D261" t="s">
        <v>311</v>
      </c>
      <c r="E261" s="3">
        <v>21544.1</v>
      </c>
      <c r="F261" s="3">
        <v>-21544.1</v>
      </c>
      <c r="G261" s="3">
        <v>0</v>
      </c>
    </row>
    <row r="262" spans="1:7" x14ac:dyDescent="0.25">
      <c r="A262" t="s">
        <v>307</v>
      </c>
      <c r="B262" t="s">
        <v>21</v>
      </c>
      <c r="C262" s="2">
        <v>39813</v>
      </c>
      <c r="D262" t="s">
        <v>312</v>
      </c>
      <c r="E262" s="3">
        <v>52592.07</v>
      </c>
      <c r="F262" s="3">
        <v>-52592.07</v>
      </c>
      <c r="G262" s="3">
        <v>0</v>
      </c>
    </row>
    <row r="263" spans="1:7" x14ac:dyDescent="0.25">
      <c r="A263" t="s">
        <v>307</v>
      </c>
      <c r="B263" t="s">
        <v>23</v>
      </c>
      <c r="C263" s="2">
        <v>39813</v>
      </c>
      <c r="D263" t="s">
        <v>313</v>
      </c>
      <c r="E263" s="3">
        <v>17728.86</v>
      </c>
      <c r="F263" s="3">
        <v>-17728.86</v>
      </c>
      <c r="G263" s="3">
        <v>0</v>
      </c>
    </row>
    <row r="264" spans="1:7" x14ac:dyDescent="0.25">
      <c r="A264" t="s">
        <v>307</v>
      </c>
      <c r="B264" t="s">
        <v>25</v>
      </c>
      <c r="C264" s="2">
        <v>39813</v>
      </c>
      <c r="D264" t="s">
        <v>314</v>
      </c>
      <c r="E264" s="3">
        <v>51094.84</v>
      </c>
      <c r="F264" s="3">
        <v>-51094.84</v>
      </c>
      <c r="G264" s="3">
        <v>0</v>
      </c>
    </row>
    <row r="265" spans="1:7" x14ac:dyDescent="0.25">
      <c r="A265" t="s">
        <v>307</v>
      </c>
      <c r="B265" t="s">
        <v>27</v>
      </c>
      <c r="C265" s="2">
        <v>39813</v>
      </c>
      <c r="D265" t="s">
        <v>315</v>
      </c>
      <c r="E265" s="3">
        <v>17206.37</v>
      </c>
      <c r="F265" s="3">
        <v>-17206.37</v>
      </c>
      <c r="G265" s="3">
        <v>0</v>
      </c>
    </row>
    <row r="266" spans="1:7" x14ac:dyDescent="0.25">
      <c r="A266" t="s">
        <v>307</v>
      </c>
      <c r="B266" t="s">
        <v>29</v>
      </c>
      <c r="C266" s="2">
        <v>39813</v>
      </c>
      <c r="D266" t="s">
        <v>316</v>
      </c>
      <c r="E266" s="3">
        <v>16585.439999999999</v>
      </c>
      <c r="F266" s="3">
        <v>-16585.439999999999</v>
      </c>
      <c r="G266" s="3">
        <v>0</v>
      </c>
    </row>
    <row r="267" spans="1:7" x14ac:dyDescent="0.25">
      <c r="A267" t="s">
        <v>307</v>
      </c>
      <c r="B267" t="s">
        <v>31</v>
      </c>
      <c r="C267" s="2">
        <v>39813</v>
      </c>
      <c r="D267" t="s">
        <v>317</v>
      </c>
      <c r="E267" s="3">
        <v>14439.14</v>
      </c>
      <c r="F267" s="3">
        <v>-14439.14</v>
      </c>
      <c r="G267" s="3">
        <v>0</v>
      </c>
    </row>
    <row r="268" spans="1:7" x14ac:dyDescent="0.25">
      <c r="A268" t="s">
        <v>307</v>
      </c>
      <c r="B268" t="s">
        <v>33</v>
      </c>
      <c r="C268" s="2">
        <v>39813</v>
      </c>
      <c r="D268" t="s">
        <v>318</v>
      </c>
      <c r="E268" s="3">
        <v>18624.78</v>
      </c>
      <c r="F268" s="3">
        <v>-18624.78</v>
      </c>
      <c r="G268" s="3">
        <v>0</v>
      </c>
    </row>
    <row r="269" spans="1:7" x14ac:dyDescent="0.25">
      <c r="A269" t="s">
        <v>307</v>
      </c>
      <c r="B269" t="s">
        <v>92</v>
      </c>
      <c r="C269" s="2">
        <v>39813</v>
      </c>
      <c r="D269" t="s">
        <v>319</v>
      </c>
      <c r="E269" s="3">
        <v>8600.67</v>
      </c>
      <c r="F269" s="3">
        <v>-8600.67</v>
      </c>
      <c r="G269" s="3">
        <v>0</v>
      </c>
    </row>
    <row r="270" spans="1:7" x14ac:dyDescent="0.25">
      <c r="A270" t="s">
        <v>307</v>
      </c>
      <c r="B270" t="s">
        <v>94</v>
      </c>
      <c r="C270" s="2">
        <v>39538</v>
      </c>
      <c r="D270" t="s">
        <v>320</v>
      </c>
      <c r="E270" s="3">
        <v>1240</v>
      </c>
      <c r="F270" s="3">
        <v>-1240</v>
      </c>
      <c r="G270" s="3">
        <v>0</v>
      </c>
    </row>
    <row r="271" spans="1:7" x14ac:dyDescent="0.25">
      <c r="A271" t="s">
        <v>307</v>
      </c>
      <c r="B271" t="s">
        <v>96</v>
      </c>
      <c r="C271" s="2">
        <v>39813</v>
      </c>
      <c r="D271" t="s">
        <v>321</v>
      </c>
      <c r="E271" s="3">
        <v>14844.45</v>
      </c>
      <c r="F271" s="3">
        <v>-14844.45</v>
      </c>
      <c r="G271" s="3">
        <v>0</v>
      </c>
    </row>
    <row r="272" spans="1:7" x14ac:dyDescent="0.25">
      <c r="A272" t="s">
        <v>307</v>
      </c>
      <c r="B272" t="s">
        <v>98</v>
      </c>
      <c r="C272" s="2">
        <v>39813</v>
      </c>
      <c r="D272" t="s">
        <v>322</v>
      </c>
      <c r="E272" s="3">
        <v>36069.15</v>
      </c>
      <c r="F272" s="3">
        <v>-36069.15</v>
      </c>
      <c r="G272" s="3">
        <v>0</v>
      </c>
    </row>
    <row r="273" spans="1:7" x14ac:dyDescent="0.25">
      <c r="A273" t="s">
        <v>307</v>
      </c>
      <c r="B273" t="s">
        <v>100</v>
      </c>
      <c r="C273" s="2">
        <v>39813</v>
      </c>
      <c r="D273" t="s">
        <v>323</v>
      </c>
      <c r="E273" s="3">
        <v>64745.07</v>
      </c>
      <c r="F273" s="3">
        <v>-64745.07</v>
      </c>
      <c r="G273" s="3">
        <v>0</v>
      </c>
    </row>
    <row r="274" spans="1:7" x14ac:dyDescent="0.25">
      <c r="A274" t="s">
        <v>307</v>
      </c>
      <c r="B274" t="s">
        <v>102</v>
      </c>
      <c r="C274" s="2">
        <v>39813</v>
      </c>
      <c r="D274" t="s">
        <v>324</v>
      </c>
      <c r="E274" s="3">
        <v>2550</v>
      </c>
      <c r="F274" s="3">
        <v>-2550</v>
      </c>
      <c r="G274" s="3">
        <v>0</v>
      </c>
    </row>
    <row r="275" spans="1:7" x14ac:dyDescent="0.25">
      <c r="A275" t="s">
        <v>307</v>
      </c>
      <c r="B275" t="s">
        <v>104</v>
      </c>
      <c r="C275" s="2">
        <v>39813</v>
      </c>
      <c r="D275" t="s">
        <v>325</v>
      </c>
      <c r="E275" s="3">
        <v>36450.89</v>
      </c>
      <c r="F275" s="3">
        <v>-36450.89</v>
      </c>
      <c r="G275" s="3">
        <v>0</v>
      </c>
    </row>
    <row r="276" spans="1:7" x14ac:dyDescent="0.25">
      <c r="A276" t="s">
        <v>307</v>
      </c>
      <c r="B276" t="s">
        <v>106</v>
      </c>
      <c r="C276" s="2">
        <v>39813</v>
      </c>
      <c r="D276" t="s">
        <v>326</v>
      </c>
      <c r="E276" s="3">
        <v>36041.03</v>
      </c>
      <c r="F276" s="3">
        <v>-36041.03</v>
      </c>
      <c r="G276" s="3">
        <v>0</v>
      </c>
    </row>
    <row r="277" spans="1:7" x14ac:dyDescent="0.25">
      <c r="A277" t="s">
        <v>307</v>
      </c>
      <c r="B277" t="s">
        <v>108</v>
      </c>
      <c r="C277" s="2">
        <v>39813</v>
      </c>
      <c r="D277" t="s">
        <v>327</v>
      </c>
      <c r="E277" s="3">
        <v>4134</v>
      </c>
      <c r="F277" s="3">
        <v>-4134</v>
      </c>
      <c r="G277" s="3">
        <v>0</v>
      </c>
    </row>
    <row r="278" spans="1:7" x14ac:dyDescent="0.25">
      <c r="A278" t="s">
        <v>307</v>
      </c>
      <c r="B278" t="s">
        <v>110</v>
      </c>
      <c r="C278" s="2">
        <v>39813</v>
      </c>
      <c r="D278" t="s">
        <v>328</v>
      </c>
      <c r="E278" s="3">
        <v>20115.259999999998</v>
      </c>
      <c r="F278" s="3">
        <v>-20115.259999999998</v>
      </c>
      <c r="G278" s="3">
        <v>0</v>
      </c>
    </row>
    <row r="279" spans="1:7" x14ac:dyDescent="0.25">
      <c r="A279" t="s">
        <v>307</v>
      </c>
      <c r="B279" t="s">
        <v>112</v>
      </c>
      <c r="C279" s="2">
        <v>39813</v>
      </c>
      <c r="D279" t="s">
        <v>329</v>
      </c>
      <c r="E279" s="3">
        <v>38354.61</v>
      </c>
      <c r="F279" s="3">
        <v>-38354.61</v>
      </c>
      <c r="G279" s="3">
        <v>0</v>
      </c>
    </row>
    <row r="280" spans="1:7" x14ac:dyDescent="0.25">
      <c r="A280" t="s">
        <v>307</v>
      </c>
      <c r="B280" t="s">
        <v>114</v>
      </c>
      <c r="C280" s="2">
        <v>39813</v>
      </c>
      <c r="D280" t="s">
        <v>330</v>
      </c>
      <c r="E280" s="3">
        <v>3360</v>
      </c>
      <c r="F280" s="3">
        <v>-3360</v>
      </c>
      <c r="G280" s="3">
        <v>0</v>
      </c>
    </row>
    <row r="281" spans="1:7" x14ac:dyDescent="0.25">
      <c r="A281" t="s">
        <v>307</v>
      </c>
      <c r="B281" t="s">
        <v>116</v>
      </c>
      <c r="C281" s="2">
        <v>39598</v>
      </c>
      <c r="D281" t="s">
        <v>331</v>
      </c>
      <c r="E281" s="3">
        <v>5880</v>
      </c>
      <c r="F281" s="3">
        <v>-5880</v>
      </c>
      <c r="G281" s="3">
        <v>0</v>
      </c>
    </row>
    <row r="282" spans="1:7" x14ac:dyDescent="0.25">
      <c r="A282" t="s">
        <v>307</v>
      </c>
      <c r="B282" t="s">
        <v>118</v>
      </c>
      <c r="C282" s="2">
        <v>39599</v>
      </c>
      <c r="D282" t="s">
        <v>332</v>
      </c>
      <c r="E282" s="3">
        <v>1034.8</v>
      </c>
      <c r="F282" s="3">
        <v>-1034.8</v>
      </c>
      <c r="G282" s="3">
        <v>0</v>
      </c>
    </row>
    <row r="283" spans="1:7" x14ac:dyDescent="0.25">
      <c r="A283" t="s">
        <v>307</v>
      </c>
      <c r="B283" t="s">
        <v>120</v>
      </c>
      <c r="C283" s="2">
        <v>39691</v>
      </c>
      <c r="D283" t="s">
        <v>333</v>
      </c>
      <c r="E283" s="3">
        <v>13000</v>
      </c>
      <c r="F283" s="3">
        <v>-13000</v>
      </c>
      <c r="G283" s="3">
        <v>0</v>
      </c>
    </row>
    <row r="284" spans="1:7" x14ac:dyDescent="0.25">
      <c r="A284" t="s">
        <v>307</v>
      </c>
      <c r="B284" t="s">
        <v>122</v>
      </c>
      <c r="C284" s="2">
        <v>39691</v>
      </c>
      <c r="D284" t="s">
        <v>334</v>
      </c>
      <c r="E284" s="3">
        <v>4800</v>
      </c>
      <c r="F284" s="3">
        <v>-4800</v>
      </c>
      <c r="G284" s="3">
        <v>0</v>
      </c>
    </row>
    <row r="285" spans="1:7" x14ac:dyDescent="0.25">
      <c r="A285" t="s">
        <v>307</v>
      </c>
      <c r="B285" t="s">
        <v>124</v>
      </c>
      <c r="C285" s="2">
        <v>39721</v>
      </c>
      <c r="D285" t="s">
        <v>335</v>
      </c>
      <c r="E285" s="3">
        <v>8560.24</v>
      </c>
      <c r="F285" s="3">
        <v>-8560.24</v>
      </c>
      <c r="G285" s="3">
        <v>0</v>
      </c>
    </row>
    <row r="286" spans="1:7" x14ac:dyDescent="0.25">
      <c r="A286" t="s">
        <v>307</v>
      </c>
      <c r="B286" t="s">
        <v>126</v>
      </c>
      <c r="C286" s="2">
        <v>39777</v>
      </c>
      <c r="D286" t="s">
        <v>336</v>
      </c>
      <c r="E286" s="3">
        <v>5200</v>
      </c>
      <c r="F286" s="3">
        <v>-5200</v>
      </c>
      <c r="G286" s="3">
        <v>0</v>
      </c>
    </row>
    <row r="287" spans="1:7" x14ac:dyDescent="0.25">
      <c r="A287" t="s">
        <v>307</v>
      </c>
      <c r="B287" t="s">
        <v>128</v>
      </c>
      <c r="C287" s="2">
        <v>39782</v>
      </c>
      <c r="D287" t="s">
        <v>337</v>
      </c>
      <c r="E287" s="3">
        <v>36500</v>
      </c>
      <c r="F287" s="3">
        <v>-36500</v>
      </c>
      <c r="G287" s="3">
        <v>0</v>
      </c>
    </row>
    <row r="288" spans="1:7" x14ac:dyDescent="0.25">
      <c r="A288" t="s">
        <v>338</v>
      </c>
      <c r="B288" t="s">
        <v>1</v>
      </c>
      <c r="C288" s="2">
        <v>39834</v>
      </c>
      <c r="D288" t="s">
        <v>339</v>
      </c>
      <c r="E288" s="3">
        <v>1290</v>
      </c>
      <c r="F288" s="3">
        <v>-1290</v>
      </c>
      <c r="G288" s="3">
        <v>0</v>
      </c>
    </row>
    <row r="289" spans="1:7" x14ac:dyDescent="0.25">
      <c r="A289" t="s">
        <v>338</v>
      </c>
      <c r="B289" t="s">
        <v>7</v>
      </c>
      <c r="C289" s="2">
        <v>39874</v>
      </c>
      <c r="D289" t="s">
        <v>340</v>
      </c>
      <c r="E289" s="3">
        <v>1330</v>
      </c>
      <c r="F289" s="3">
        <v>-1330</v>
      </c>
      <c r="G289" s="3">
        <v>0</v>
      </c>
    </row>
    <row r="290" spans="1:7" x14ac:dyDescent="0.25">
      <c r="A290" t="s">
        <v>338</v>
      </c>
      <c r="B290" t="s">
        <v>9</v>
      </c>
      <c r="C290" s="2">
        <v>40098</v>
      </c>
      <c r="D290" t="s">
        <v>341</v>
      </c>
      <c r="E290" s="3">
        <v>200</v>
      </c>
      <c r="F290" s="3">
        <v>-200</v>
      </c>
      <c r="G290" s="3">
        <v>0</v>
      </c>
    </row>
    <row r="291" spans="1:7" x14ac:dyDescent="0.25">
      <c r="A291" t="s">
        <v>338</v>
      </c>
      <c r="B291" t="s">
        <v>19</v>
      </c>
      <c r="C291" s="2">
        <v>40105</v>
      </c>
      <c r="D291" t="s">
        <v>342</v>
      </c>
      <c r="E291" s="3">
        <v>4660</v>
      </c>
      <c r="F291" s="3">
        <v>-4660</v>
      </c>
      <c r="G291" s="3">
        <v>0</v>
      </c>
    </row>
    <row r="292" spans="1:7" x14ac:dyDescent="0.25">
      <c r="A292" t="s">
        <v>338</v>
      </c>
      <c r="B292" t="s">
        <v>21</v>
      </c>
      <c r="C292" s="2">
        <v>40164</v>
      </c>
      <c r="D292" t="s">
        <v>343</v>
      </c>
      <c r="E292" s="3">
        <v>2975</v>
      </c>
      <c r="F292" s="3">
        <v>-2975</v>
      </c>
      <c r="G292" s="3">
        <v>0</v>
      </c>
    </row>
    <row r="293" spans="1:7" x14ac:dyDescent="0.25">
      <c r="A293" t="s">
        <v>338</v>
      </c>
      <c r="B293" t="s">
        <v>23</v>
      </c>
      <c r="C293" s="2">
        <v>40165</v>
      </c>
      <c r="D293" t="s">
        <v>344</v>
      </c>
      <c r="E293" s="3">
        <v>1054.5</v>
      </c>
      <c r="F293" s="3">
        <v>-1054.5</v>
      </c>
      <c r="G293" s="3">
        <v>0</v>
      </c>
    </row>
    <row r="294" spans="1:7" x14ac:dyDescent="0.25">
      <c r="A294" t="s">
        <v>338</v>
      </c>
      <c r="B294" t="s">
        <v>25</v>
      </c>
      <c r="C294" s="2">
        <v>40178</v>
      </c>
      <c r="D294" t="s">
        <v>345</v>
      </c>
      <c r="E294" s="3">
        <v>1767.56</v>
      </c>
      <c r="F294" s="3">
        <v>-1767.56</v>
      </c>
      <c r="G294" s="3">
        <v>0</v>
      </c>
    </row>
    <row r="295" spans="1:7" x14ac:dyDescent="0.25">
      <c r="A295" t="s">
        <v>338</v>
      </c>
      <c r="B295" t="s">
        <v>27</v>
      </c>
      <c r="C295" s="2">
        <v>40178</v>
      </c>
      <c r="D295" t="s">
        <v>346</v>
      </c>
      <c r="E295" s="3">
        <v>4076.3</v>
      </c>
      <c r="F295" s="3">
        <v>-4076.3</v>
      </c>
      <c r="G295" s="3">
        <v>0</v>
      </c>
    </row>
    <row r="296" spans="1:7" x14ac:dyDescent="0.25">
      <c r="A296" t="s">
        <v>338</v>
      </c>
      <c r="B296" t="s">
        <v>29</v>
      </c>
      <c r="C296" s="2">
        <v>40178</v>
      </c>
      <c r="D296" t="s">
        <v>347</v>
      </c>
      <c r="E296" s="3">
        <v>2834.89</v>
      </c>
      <c r="F296" s="3">
        <v>-2834.89</v>
      </c>
      <c r="G296" s="3">
        <v>0</v>
      </c>
    </row>
    <row r="297" spans="1:7" x14ac:dyDescent="0.25">
      <c r="A297" t="s">
        <v>338</v>
      </c>
      <c r="B297" t="s">
        <v>31</v>
      </c>
      <c r="C297" s="2">
        <v>40178</v>
      </c>
      <c r="D297" t="s">
        <v>348</v>
      </c>
      <c r="E297" s="3">
        <v>12932.37</v>
      </c>
      <c r="F297" s="3">
        <v>-12932.37</v>
      </c>
      <c r="G297" s="3">
        <v>0</v>
      </c>
    </row>
    <row r="298" spans="1:7" x14ac:dyDescent="0.25">
      <c r="A298" t="s">
        <v>338</v>
      </c>
      <c r="B298" t="s">
        <v>33</v>
      </c>
      <c r="C298" s="2">
        <v>40178</v>
      </c>
      <c r="D298" t="s">
        <v>349</v>
      </c>
      <c r="E298" s="3">
        <v>5142.8599999999997</v>
      </c>
      <c r="F298" s="3">
        <v>-5142.8599999999997</v>
      </c>
      <c r="G298" s="3">
        <v>0</v>
      </c>
    </row>
    <row r="299" spans="1:7" x14ac:dyDescent="0.25">
      <c r="A299" t="s">
        <v>338</v>
      </c>
      <c r="B299" t="s">
        <v>92</v>
      </c>
      <c r="C299" s="2">
        <v>40178</v>
      </c>
      <c r="D299" t="s">
        <v>350</v>
      </c>
      <c r="E299" s="3">
        <v>61428.37</v>
      </c>
      <c r="F299" s="3">
        <v>-61428.37</v>
      </c>
      <c r="G299" s="3">
        <v>0</v>
      </c>
    </row>
    <row r="300" spans="1:7" x14ac:dyDescent="0.25">
      <c r="A300" t="s">
        <v>338</v>
      </c>
      <c r="B300" t="s">
        <v>94</v>
      </c>
      <c r="C300" s="2">
        <v>39878</v>
      </c>
      <c r="D300" t="s">
        <v>351</v>
      </c>
      <c r="E300" s="3">
        <v>4858</v>
      </c>
      <c r="F300" s="3">
        <v>-4858</v>
      </c>
      <c r="G300" s="3">
        <v>0</v>
      </c>
    </row>
    <row r="301" spans="1:7" x14ac:dyDescent="0.25">
      <c r="A301" t="s">
        <v>338</v>
      </c>
      <c r="B301" t="s">
        <v>96</v>
      </c>
      <c r="C301" s="2">
        <v>40178</v>
      </c>
      <c r="D301" t="s">
        <v>352</v>
      </c>
      <c r="E301" s="3">
        <v>52046.2</v>
      </c>
      <c r="F301" s="3">
        <v>-52046.2</v>
      </c>
      <c r="G301" s="3">
        <v>0</v>
      </c>
    </row>
    <row r="302" spans="1:7" x14ac:dyDescent="0.25">
      <c r="A302" t="s">
        <v>338</v>
      </c>
      <c r="B302" t="s">
        <v>98</v>
      </c>
      <c r="C302" s="2">
        <v>40178</v>
      </c>
      <c r="D302" t="s">
        <v>353</v>
      </c>
      <c r="E302" s="3">
        <v>27383.77</v>
      </c>
      <c r="F302" s="3">
        <v>-27383.77</v>
      </c>
      <c r="G302" s="3">
        <v>0</v>
      </c>
    </row>
    <row r="303" spans="1:7" x14ac:dyDescent="0.25">
      <c r="A303" t="s">
        <v>338</v>
      </c>
      <c r="B303" t="s">
        <v>100</v>
      </c>
      <c r="C303" s="2">
        <v>40178</v>
      </c>
      <c r="D303" t="s">
        <v>354</v>
      </c>
      <c r="E303" s="3">
        <v>40783.57</v>
      </c>
      <c r="F303" s="3">
        <v>-40783.57</v>
      </c>
      <c r="G303" s="3">
        <v>0</v>
      </c>
    </row>
    <row r="304" spans="1:7" x14ac:dyDescent="0.25">
      <c r="A304" t="s">
        <v>338</v>
      </c>
      <c r="B304" t="s">
        <v>102</v>
      </c>
      <c r="C304" s="2">
        <v>40178</v>
      </c>
      <c r="D304" t="s">
        <v>355</v>
      </c>
      <c r="E304" s="3">
        <v>23757.05</v>
      </c>
      <c r="F304" s="3">
        <v>-23757.05</v>
      </c>
      <c r="G304" s="3">
        <v>0</v>
      </c>
    </row>
    <row r="305" spans="1:7" x14ac:dyDescent="0.25">
      <c r="A305" t="s">
        <v>338</v>
      </c>
      <c r="B305" t="s">
        <v>104</v>
      </c>
      <c r="C305" s="2">
        <v>40178</v>
      </c>
      <c r="D305" t="s">
        <v>356</v>
      </c>
      <c r="E305" s="3">
        <v>19751.47</v>
      </c>
      <c r="F305" s="3">
        <v>-19751.47</v>
      </c>
      <c r="G305" s="3">
        <v>0</v>
      </c>
    </row>
    <row r="306" spans="1:7" x14ac:dyDescent="0.25">
      <c r="A306" t="s">
        <v>338</v>
      </c>
      <c r="B306" t="s">
        <v>106</v>
      </c>
      <c r="C306" s="2">
        <v>40178</v>
      </c>
      <c r="D306" t="s">
        <v>357</v>
      </c>
      <c r="E306" s="3">
        <v>3170.02</v>
      </c>
      <c r="F306" s="3">
        <v>-3170.02</v>
      </c>
      <c r="G306" s="3">
        <v>0</v>
      </c>
    </row>
    <row r="307" spans="1:7" x14ac:dyDescent="0.25">
      <c r="A307" t="s">
        <v>338</v>
      </c>
      <c r="B307" t="s">
        <v>108</v>
      </c>
      <c r="C307" s="2">
        <v>40178</v>
      </c>
      <c r="D307" t="s">
        <v>358</v>
      </c>
      <c r="E307" s="3">
        <v>90149.75</v>
      </c>
      <c r="F307" s="3">
        <v>-90149.75</v>
      </c>
      <c r="G307" s="3">
        <v>0</v>
      </c>
    </row>
    <row r="308" spans="1:7" x14ac:dyDescent="0.25">
      <c r="A308" t="s">
        <v>338</v>
      </c>
      <c r="B308" t="s">
        <v>110</v>
      </c>
      <c r="C308" s="2">
        <v>40178</v>
      </c>
      <c r="D308" t="s">
        <v>359</v>
      </c>
      <c r="E308" s="3">
        <v>1530</v>
      </c>
      <c r="F308" s="3">
        <v>-1530</v>
      </c>
      <c r="G308" s="3">
        <v>0</v>
      </c>
    </row>
    <row r="309" spans="1:7" x14ac:dyDescent="0.25">
      <c r="A309" t="s">
        <v>338</v>
      </c>
      <c r="B309" t="s">
        <v>112</v>
      </c>
      <c r="C309" s="2">
        <v>40178</v>
      </c>
      <c r="D309" t="s">
        <v>360</v>
      </c>
      <c r="E309" s="3">
        <v>1543.64</v>
      </c>
      <c r="F309" s="3">
        <v>-1543.64</v>
      </c>
      <c r="G309" s="3">
        <v>0</v>
      </c>
    </row>
    <row r="310" spans="1:7" x14ac:dyDescent="0.25">
      <c r="A310" t="s">
        <v>338</v>
      </c>
      <c r="B310" t="s">
        <v>114</v>
      </c>
      <c r="C310" s="2">
        <v>40178</v>
      </c>
      <c r="D310" t="s">
        <v>361</v>
      </c>
      <c r="E310" s="3">
        <v>2930</v>
      </c>
      <c r="F310" s="3">
        <v>-2930</v>
      </c>
      <c r="G310" s="3">
        <v>0</v>
      </c>
    </row>
    <row r="311" spans="1:7" x14ac:dyDescent="0.25">
      <c r="A311" t="s">
        <v>338</v>
      </c>
      <c r="B311" t="s">
        <v>116</v>
      </c>
      <c r="C311" s="2">
        <v>39906</v>
      </c>
      <c r="D311" t="s">
        <v>362</v>
      </c>
      <c r="E311" s="3">
        <v>464</v>
      </c>
      <c r="F311" s="3">
        <v>-464</v>
      </c>
      <c r="G311" s="3">
        <v>0</v>
      </c>
    </row>
    <row r="312" spans="1:7" x14ac:dyDescent="0.25">
      <c r="A312" t="s">
        <v>338</v>
      </c>
      <c r="B312" t="s">
        <v>118</v>
      </c>
      <c r="C312" s="2">
        <v>40178</v>
      </c>
      <c r="D312" t="s">
        <v>363</v>
      </c>
      <c r="E312" s="3">
        <v>2628.5</v>
      </c>
      <c r="F312" s="3">
        <v>-2628.5</v>
      </c>
      <c r="G312" s="3">
        <v>0</v>
      </c>
    </row>
    <row r="313" spans="1:7" x14ac:dyDescent="0.25">
      <c r="A313" t="s">
        <v>338</v>
      </c>
      <c r="B313" t="s">
        <v>120</v>
      </c>
      <c r="C313" s="2">
        <v>40178</v>
      </c>
      <c r="D313" t="s">
        <v>364</v>
      </c>
      <c r="E313" s="3">
        <v>7317.1</v>
      </c>
      <c r="F313" s="3">
        <v>-7317.1</v>
      </c>
      <c r="G313" s="3">
        <v>0</v>
      </c>
    </row>
    <row r="314" spans="1:7" x14ac:dyDescent="0.25">
      <c r="A314" t="s">
        <v>338</v>
      </c>
      <c r="B314" t="s">
        <v>122</v>
      </c>
      <c r="C314" s="2">
        <v>40178</v>
      </c>
      <c r="D314" t="s">
        <v>365</v>
      </c>
      <c r="E314" s="3">
        <v>13078.39</v>
      </c>
      <c r="F314" s="3">
        <v>-13078.39</v>
      </c>
      <c r="G314" s="3">
        <v>0</v>
      </c>
    </row>
    <row r="315" spans="1:7" x14ac:dyDescent="0.25">
      <c r="A315" t="s">
        <v>338</v>
      </c>
      <c r="B315" t="s">
        <v>124</v>
      </c>
      <c r="C315" s="2">
        <v>39945</v>
      </c>
      <c r="D315" t="s">
        <v>366</v>
      </c>
      <c r="E315" s="3">
        <v>1319</v>
      </c>
      <c r="F315" s="3">
        <v>-1319</v>
      </c>
      <c r="G315" s="3">
        <v>0</v>
      </c>
    </row>
    <row r="316" spans="1:7" x14ac:dyDescent="0.25">
      <c r="A316" t="s">
        <v>338</v>
      </c>
      <c r="B316" t="s">
        <v>126</v>
      </c>
      <c r="C316" s="2">
        <v>40023</v>
      </c>
      <c r="D316" t="s">
        <v>367</v>
      </c>
      <c r="E316" s="3">
        <v>400</v>
      </c>
      <c r="F316" s="3">
        <v>-400</v>
      </c>
      <c r="G316" s="3">
        <v>0</v>
      </c>
    </row>
    <row r="317" spans="1:7" x14ac:dyDescent="0.25">
      <c r="A317" t="s">
        <v>338</v>
      </c>
      <c r="B317" t="s">
        <v>128</v>
      </c>
      <c r="C317" s="2">
        <v>40024</v>
      </c>
      <c r="D317" t="s">
        <v>368</v>
      </c>
      <c r="E317" s="3">
        <v>6710</v>
      </c>
      <c r="F317" s="3">
        <v>-6710</v>
      </c>
      <c r="G317" s="3">
        <v>0</v>
      </c>
    </row>
    <row r="318" spans="1:7" x14ac:dyDescent="0.25">
      <c r="A318" t="s">
        <v>338</v>
      </c>
      <c r="B318" t="s">
        <v>130</v>
      </c>
      <c r="C318" s="2">
        <v>40056</v>
      </c>
      <c r="D318" t="s">
        <v>369</v>
      </c>
      <c r="E318" s="3">
        <v>350</v>
      </c>
      <c r="F318" s="3">
        <v>-350</v>
      </c>
      <c r="G318" s="3">
        <v>0</v>
      </c>
    </row>
    <row r="319" spans="1:7" x14ac:dyDescent="0.25">
      <c r="A319" t="s">
        <v>338</v>
      </c>
      <c r="B319" t="s">
        <v>132</v>
      </c>
      <c r="C319" s="2">
        <v>40056</v>
      </c>
      <c r="D319" t="s">
        <v>370</v>
      </c>
      <c r="E319" s="3">
        <v>1800</v>
      </c>
      <c r="F319" s="3">
        <v>-1800</v>
      </c>
      <c r="G319" s="3">
        <v>0</v>
      </c>
    </row>
    <row r="320" spans="1:7" x14ac:dyDescent="0.25">
      <c r="A320" t="s">
        <v>338</v>
      </c>
      <c r="B320" t="s">
        <v>134</v>
      </c>
      <c r="C320" s="2">
        <v>40098</v>
      </c>
      <c r="D320" t="s">
        <v>371</v>
      </c>
      <c r="E320" s="3">
        <v>200</v>
      </c>
      <c r="F320" s="3">
        <v>-200</v>
      </c>
      <c r="G320" s="3">
        <v>0</v>
      </c>
    </row>
    <row r="321" spans="1:7" x14ac:dyDescent="0.25">
      <c r="A321" t="s">
        <v>372</v>
      </c>
      <c r="B321" t="s">
        <v>1</v>
      </c>
      <c r="C321" s="2">
        <v>40267</v>
      </c>
      <c r="D321" t="s">
        <v>373</v>
      </c>
      <c r="E321" s="3">
        <v>6270</v>
      </c>
      <c r="F321" s="3">
        <v>-6270</v>
      </c>
      <c r="G321" s="3">
        <v>0</v>
      </c>
    </row>
    <row r="322" spans="1:7" x14ac:dyDescent="0.25">
      <c r="A322" t="s">
        <v>372</v>
      </c>
      <c r="B322" t="s">
        <v>7</v>
      </c>
      <c r="C322" s="2">
        <v>40268</v>
      </c>
      <c r="D322" t="s">
        <v>374</v>
      </c>
      <c r="E322" s="3">
        <v>1740</v>
      </c>
      <c r="F322" s="3">
        <v>-1740</v>
      </c>
      <c r="G322" s="3">
        <v>0</v>
      </c>
    </row>
    <row r="323" spans="1:7" x14ac:dyDescent="0.25">
      <c r="A323" t="s">
        <v>372</v>
      </c>
      <c r="B323" t="s">
        <v>9</v>
      </c>
      <c r="C323" s="2">
        <v>40421</v>
      </c>
      <c r="D323" t="s">
        <v>375</v>
      </c>
      <c r="E323" s="3">
        <v>4600</v>
      </c>
      <c r="F323" s="3">
        <v>-4600</v>
      </c>
      <c r="G323" s="3">
        <v>0</v>
      </c>
    </row>
    <row r="324" spans="1:7" x14ac:dyDescent="0.25">
      <c r="A324" t="s">
        <v>372</v>
      </c>
      <c r="B324" t="s">
        <v>19</v>
      </c>
      <c r="C324" s="2">
        <v>40443</v>
      </c>
      <c r="D324" t="s">
        <v>376</v>
      </c>
      <c r="E324" s="3">
        <v>14775</v>
      </c>
      <c r="F324" s="3">
        <v>-14775</v>
      </c>
      <c r="G324" s="3">
        <v>0</v>
      </c>
    </row>
    <row r="325" spans="1:7" x14ac:dyDescent="0.25">
      <c r="A325" t="s">
        <v>372</v>
      </c>
      <c r="B325" t="s">
        <v>21</v>
      </c>
      <c r="C325" s="2">
        <v>40484</v>
      </c>
      <c r="D325" t="s">
        <v>377</v>
      </c>
      <c r="E325" s="3">
        <v>18805.759999999998</v>
      </c>
      <c r="F325" s="3">
        <v>-18805.759999999998</v>
      </c>
      <c r="G325" s="3">
        <v>0</v>
      </c>
    </row>
    <row r="326" spans="1:7" x14ac:dyDescent="0.25">
      <c r="A326" t="s">
        <v>372</v>
      </c>
      <c r="B326" t="s">
        <v>23</v>
      </c>
      <c r="C326" s="2">
        <v>40543</v>
      </c>
      <c r="D326" t="s">
        <v>378</v>
      </c>
      <c r="E326" s="3">
        <v>2343.12</v>
      </c>
      <c r="F326" s="3">
        <v>-2343.12</v>
      </c>
      <c r="G326" s="3">
        <v>0</v>
      </c>
    </row>
    <row r="327" spans="1:7" x14ac:dyDescent="0.25">
      <c r="A327" t="s">
        <v>372</v>
      </c>
      <c r="B327" t="s">
        <v>25</v>
      </c>
      <c r="C327" s="2">
        <v>40543</v>
      </c>
      <c r="D327" t="s">
        <v>379</v>
      </c>
      <c r="E327" s="3">
        <v>4698.8999999999996</v>
      </c>
      <c r="F327" s="3">
        <v>-4698.8999999999996</v>
      </c>
      <c r="G327" s="3">
        <v>0</v>
      </c>
    </row>
    <row r="328" spans="1:7" x14ac:dyDescent="0.25">
      <c r="A328" t="s">
        <v>372</v>
      </c>
      <c r="B328" t="s">
        <v>27</v>
      </c>
      <c r="C328" s="2">
        <v>40543</v>
      </c>
      <c r="D328" t="s">
        <v>380</v>
      </c>
      <c r="E328" s="3">
        <v>5975.2</v>
      </c>
      <c r="F328" s="3">
        <v>-5975.2</v>
      </c>
      <c r="G328" s="3">
        <v>0</v>
      </c>
    </row>
    <row r="329" spans="1:7" x14ac:dyDescent="0.25">
      <c r="A329" t="s">
        <v>372</v>
      </c>
      <c r="B329" t="s">
        <v>29</v>
      </c>
      <c r="C329" s="2">
        <v>40543</v>
      </c>
      <c r="D329" t="s">
        <v>381</v>
      </c>
      <c r="E329" s="3">
        <v>5297.22</v>
      </c>
      <c r="F329" s="3">
        <v>-5297.22</v>
      </c>
      <c r="G329" s="3">
        <v>0</v>
      </c>
    </row>
    <row r="330" spans="1:7" x14ac:dyDescent="0.25">
      <c r="A330" t="s">
        <v>372</v>
      </c>
      <c r="B330" t="s">
        <v>31</v>
      </c>
      <c r="C330" s="2">
        <v>40543</v>
      </c>
      <c r="D330" t="s">
        <v>382</v>
      </c>
      <c r="E330" s="3">
        <v>5297.22</v>
      </c>
      <c r="F330" s="3">
        <v>-5297.22</v>
      </c>
      <c r="G330" s="3">
        <v>0</v>
      </c>
    </row>
    <row r="331" spans="1:7" x14ac:dyDescent="0.25">
      <c r="A331" t="s">
        <v>372</v>
      </c>
      <c r="B331" t="s">
        <v>33</v>
      </c>
      <c r="C331" s="2">
        <v>40543</v>
      </c>
      <c r="D331" t="s">
        <v>383</v>
      </c>
      <c r="E331" s="3">
        <v>33015.800000000003</v>
      </c>
      <c r="F331" s="3">
        <v>-33015.800000000003</v>
      </c>
      <c r="G331" s="3">
        <v>0</v>
      </c>
    </row>
    <row r="332" spans="1:7" x14ac:dyDescent="0.25">
      <c r="A332" t="s">
        <v>372</v>
      </c>
      <c r="B332" t="s">
        <v>92</v>
      </c>
      <c r="C332" s="2">
        <v>40543</v>
      </c>
      <c r="D332" t="s">
        <v>384</v>
      </c>
      <c r="E332" s="3">
        <v>5180.95</v>
      </c>
      <c r="F332" s="3">
        <v>-5180.95</v>
      </c>
      <c r="G332" s="3">
        <v>0</v>
      </c>
    </row>
    <row r="333" spans="1:7" x14ac:dyDescent="0.25">
      <c r="A333" t="s">
        <v>372</v>
      </c>
      <c r="B333" t="s">
        <v>94</v>
      </c>
      <c r="C333" s="2">
        <v>40291</v>
      </c>
      <c r="D333" t="s">
        <v>385</v>
      </c>
      <c r="E333" s="3">
        <v>25135</v>
      </c>
      <c r="F333" s="3">
        <v>-25135</v>
      </c>
      <c r="G333" s="3">
        <v>0</v>
      </c>
    </row>
    <row r="334" spans="1:7" x14ac:dyDescent="0.25">
      <c r="A334" t="s">
        <v>372</v>
      </c>
      <c r="B334" t="s">
        <v>96</v>
      </c>
      <c r="C334" s="2">
        <v>40543</v>
      </c>
      <c r="D334" t="s">
        <v>386</v>
      </c>
      <c r="E334" s="3">
        <v>5633.91</v>
      </c>
      <c r="F334" s="3">
        <v>-5633.91</v>
      </c>
      <c r="G334" s="3">
        <v>0</v>
      </c>
    </row>
    <row r="335" spans="1:7" x14ac:dyDescent="0.25">
      <c r="A335" t="s">
        <v>372</v>
      </c>
      <c r="B335" t="s">
        <v>98</v>
      </c>
      <c r="C335" s="2">
        <v>40543</v>
      </c>
      <c r="D335" t="s">
        <v>387</v>
      </c>
      <c r="E335" s="3">
        <v>5621</v>
      </c>
      <c r="F335" s="3">
        <v>-5621</v>
      </c>
      <c r="G335" s="3">
        <v>0</v>
      </c>
    </row>
    <row r="336" spans="1:7" x14ac:dyDescent="0.25">
      <c r="A336" t="s">
        <v>372</v>
      </c>
      <c r="B336" t="s">
        <v>100</v>
      </c>
      <c r="C336" s="2">
        <v>40543</v>
      </c>
      <c r="D336" t="s">
        <v>388</v>
      </c>
      <c r="E336" s="3">
        <v>5649</v>
      </c>
      <c r="F336" s="3">
        <v>-5649</v>
      </c>
      <c r="G336" s="3">
        <v>0</v>
      </c>
    </row>
    <row r="337" spans="1:7" x14ac:dyDescent="0.25">
      <c r="A337" t="s">
        <v>372</v>
      </c>
      <c r="B337" t="s">
        <v>102</v>
      </c>
      <c r="C337" s="2">
        <v>40543</v>
      </c>
      <c r="D337" t="s">
        <v>389</v>
      </c>
      <c r="E337" s="3">
        <v>76761.69</v>
      </c>
      <c r="F337" s="3">
        <v>-76761.69</v>
      </c>
      <c r="G337" s="3">
        <v>0</v>
      </c>
    </row>
    <row r="338" spans="1:7" x14ac:dyDescent="0.25">
      <c r="A338" t="s">
        <v>372</v>
      </c>
      <c r="B338" t="s">
        <v>104</v>
      </c>
      <c r="C338" s="2">
        <v>40543</v>
      </c>
      <c r="D338" t="s">
        <v>390</v>
      </c>
      <c r="E338" s="3">
        <v>74310.67</v>
      </c>
      <c r="F338" s="3">
        <v>-74310.67</v>
      </c>
      <c r="G338" s="3">
        <v>0</v>
      </c>
    </row>
    <row r="339" spans="1:7" x14ac:dyDescent="0.25">
      <c r="A339" t="s">
        <v>372</v>
      </c>
      <c r="B339" t="s">
        <v>106</v>
      </c>
      <c r="C339" s="2">
        <v>40543</v>
      </c>
      <c r="D339" t="s">
        <v>391</v>
      </c>
      <c r="E339" s="3">
        <v>4311.38</v>
      </c>
      <c r="F339" s="3">
        <v>-4311.38</v>
      </c>
      <c r="G339" s="3">
        <v>0</v>
      </c>
    </row>
    <row r="340" spans="1:7" x14ac:dyDescent="0.25">
      <c r="A340" t="s">
        <v>372</v>
      </c>
      <c r="B340" t="s">
        <v>108</v>
      </c>
      <c r="C340" s="2">
        <v>40543</v>
      </c>
      <c r="D340" t="s">
        <v>392</v>
      </c>
      <c r="E340" s="3">
        <v>13178.27</v>
      </c>
      <c r="F340" s="3">
        <v>-13178.27</v>
      </c>
      <c r="G340" s="3">
        <v>0</v>
      </c>
    </row>
    <row r="341" spans="1:7" x14ac:dyDescent="0.25">
      <c r="A341" t="s">
        <v>372</v>
      </c>
      <c r="B341" t="s">
        <v>110</v>
      </c>
      <c r="C341" s="2">
        <v>40543</v>
      </c>
      <c r="D341" t="s">
        <v>393</v>
      </c>
      <c r="E341" s="3">
        <v>14417</v>
      </c>
      <c r="F341" s="3">
        <v>-14417</v>
      </c>
      <c r="G341" s="3">
        <v>0</v>
      </c>
    </row>
    <row r="342" spans="1:7" x14ac:dyDescent="0.25">
      <c r="A342" t="s">
        <v>372</v>
      </c>
      <c r="B342" t="s">
        <v>112</v>
      </c>
      <c r="C342" s="2">
        <v>40543</v>
      </c>
      <c r="D342" t="s">
        <v>394</v>
      </c>
      <c r="E342" s="3">
        <v>11610</v>
      </c>
      <c r="F342" s="3">
        <v>-11610</v>
      </c>
      <c r="G342" s="3">
        <v>0</v>
      </c>
    </row>
    <row r="343" spans="1:7" x14ac:dyDescent="0.25">
      <c r="A343" t="s">
        <v>372</v>
      </c>
      <c r="B343" t="s">
        <v>114</v>
      </c>
      <c r="C343" s="2">
        <v>40543</v>
      </c>
      <c r="D343" t="s">
        <v>395</v>
      </c>
      <c r="E343" s="3">
        <v>6586.5</v>
      </c>
      <c r="F343" s="3">
        <v>-6586.5</v>
      </c>
      <c r="G343" s="3">
        <v>0</v>
      </c>
    </row>
    <row r="344" spans="1:7" x14ac:dyDescent="0.25">
      <c r="A344" t="s">
        <v>372</v>
      </c>
      <c r="B344" t="s">
        <v>116</v>
      </c>
      <c r="C344" s="2">
        <v>40298</v>
      </c>
      <c r="D344" t="s">
        <v>396</v>
      </c>
      <c r="E344" s="3">
        <v>3200</v>
      </c>
      <c r="F344" s="3">
        <v>-3200</v>
      </c>
      <c r="G344" s="3">
        <v>0</v>
      </c>
    </row>
    <row r="345" spans="1:7" x14ac:dyDescent="0.25">
      <c r="A345" t="s">
        <v>372</v>
      </c>
      <c r="B345" t="s">
        <v>118</v>
      </c>
      <c r="C345" s="2">
        <v>40302</v>
      </c>
      <c r="D345" t="s">
        <v>397</v>
      </c>
      <c r="E345" s="3">
        <v>1208.48</v>
      </c>
      <c r="F345" s="3">
        <v>-1208.48</v>
      </c>
      <c r="G345" s="3">
        <v>0</v>
      </c>
    </row>
    <row r="346" spans="1:7" x14ac:dyDescent="0.25">
      <c r="A346" t="s">
        <v>372</v>
      </c>
      <c r="B346" t="s">
        <v>120</v>
      </c>
      <c r="C346" s="2">
        <v>40329</v>
      </c>
      <c r="D346" t="s">
        <v>398</v>
      </c>
      <c r="E346" s="3">
        <v>1803.36</v>
      </c>
      <c r="F346" s="3">
        <v>-1803.36</v>
      </c>
      <c r="G346" s="3">
        <v>0</v>
      </c>
    </row>
    <row r="347" spans="1:7" x14ac:dyDescent="0.25">
      <c r="A347" t="s">
        <v>372</v>
      </c>
      <c r="B347" t="s">
        <v>122</v>
      </c>
      <c r="C347" s="2">
        <v>40329</v>
      </c>
      <c r="D347" t="s">
        <v>399</v>
      </c>
      <c r="E347" s="3">
        <v>14246.96</v>
      </c>
      <c r="F347" s="3">
        <v>-14246.96</v>
      </c>
      <c r="G347" s="3">
        <v>0</v>
      </c>
    </row>
    <row r="348" spans="1:7" x14ac:dyDescent="0.25">
      <c r="A348" t="s">
        <v>372</v>
      </c>
      <c r="B348" t="s">
        <v>124</v>
      </c>
      <c r="C348" s="2">
        <v>40329</v>
      </c>
      <c r="D348" t="s">
        <v>400</v>
      </c>
      <c r="E348" s="3">
        <v>16178</v>
      </c>
      <c r="F348" s="3">
        <v>-16178</v>
      </c>
      <c r="G348" s="3">
        <v>0</v>
      </c>
    </row>
    <row r="349" spans="1:7" x14ac:dyDescent="0.25">
      <c r="A349" t="s">
        <v>372</v>
      </c>
      <c r="B349" t="s">
        <v>126</v>
      </c>
      <c r="C349" s="2">
        <v>40359</v>
      </c>
      <c r="D349" t="s">
        <v>401</v>
      </c>
      <c r="E349" s="3">
        <v>11591.84</v>
      </c>
      <c r="F349" s="3">
        <v>-11591.84</v>
      </c>
      <c r="G349" s="3">
        <v>0</v>
      </c>
    </row>
    <row r="350" spans="1:7" x14ac:dyDescent="0.25">
      <c r="A350" t="s">
        <v>372</v>
      </c>
      <c r="B350" t="s">
        <v>128</v>
      </c>
      <c r="C350" s="2">
        <v>40390</v>
      </c>
      <c r="D350" t="s">
        <v>402</v>
      </c>
      <c r="E350" s="3">
        <v>4200</v>
      </c>
      <c r="F350" s="3">
        <v>-4200</v>
      </c>
      <c r="G350" s="3">
        <v>0</v>
      </c>
    </row>
    <row r="351" spans="1:7" x14ac:dyDescent="0.25">
      <c r="A351" t="s">
        <v>403</v>
      </c>
      <c r="B351" t="s">
        <v>1</v>
      </c>
      <c r="C351" s="2">
        <v>40908</v>
      </c>
      <c r="D351" t="s">
        <v>404</v>
      </c>
      <c r="E351" s="3">
        <v>1750</v>
      </c>
      <c r="F351" s="3">
        <v>-1750</v>
      </c>
      <c r="G351" s="3">
        <v>0</v>
      </c>
    </row>
    <row r="352" spans="1:7" x14ac:dyDescent="0.25">
      <c r="A352" t="s">
        <v>403</v>
      </c>
      <c r="B352" t="s">
        <v>7</v>
      </c>
      <c r="C352" s="2">
        <v>40908</v>
      </c>
      <c r="D352" t="s">
        <v>405</v>
      </c>
      <c r="E352" s="3">
        <v>17257.919999999998</v>
      </c>
      <c r="F352" s="3">
        <v>-17257.919999999998</v>
      </c>
      <c r="G352" s="3">
        <v>0</v>
      </c>
    </row>
    <row r="353" spans="1:7" x14ac:dyDescent="0.25">
      <c r="A353" t="s">
        <v>403</v>
      </c>
      <c r="B353" t="s">
        <v>9</v>
      </c>
      <c r="C353" s="2">
        <v>40908</v>
      </c>
      <c r="D353" t="s">
        <v>406</v>
      </c>
      <c r="E353" s="3">
        <v>8500</v>
      </c>
      <c r="F353" s="3">
        <v>-8500</v>
      </c>
      <c r="G353" s="3">
        <v>0</v>
      </c>
    </row>
    <row r="354" spans="1:7" x14ac:dyDescent="0.25">
      <c r="A354" t="s">
        <v>403</v>
      </c>
      <c r="B354" t="s">
        <v>19</v>
      </c>
      <c r="C354" s="2">
        <v>40908</v>
      </c>
      <c r="D354" t="s">
        <v>407</v>
      </c>
      <c r="E354" s="3">
        <v>11900</v>
      </c>
      <c r="F354" s="3">
        <v>-11900</v>
      </c>
      <c r="G354" s="3">
        <v>0</v>
      </c>
    </row>
    <row r="355" spans="1:7" x14ac:dyDescent="0.25">
      <c r="A355" t="s">
        <v>403</v>
      </c>
      <c r="B355" t="s">
        <v>21</v>
      </c>
      <c r="C355" s="2">
        <v>40908</v>
      </c>
      <c r="D355" t="s">
        <v>408</v>
      </c>
      <c r="E355" s="3">
        <v>2900</v>
      </c>
      <c r="F355" s="3">
        <v>-2900</v>
      </c>
      <c r="G355" s="3">
        <v>0</v>
      </c>
    </row>
    <row r="356" spans="1:7" x14ac:dyDescent="0.25">
      <c r="A356" t="s">
        <v>403</v>
      </c>
      <c r="B356" t="s">
        <v>23</v>
      </c>
      <c r="C356" s="2">
        <v>40908</v>
      </c>
      <c r="D356" t="s">
        <v>409</v>
      </c>
      <c r="E356" s="3">
        <v>1300</v>
      </c>
      <c r="F356" s="3">
        <v>-1300</v>
      </c>
      <c r="G356" s="3">
        <v>0</v>
      </c>
    </row>
    <row r="357" spans="1:7" x14ac:dyDescent="0.25">
      <c r="A357" t="s">
        <v>403</v>
      </c>
      <c r="B357" t="s">
        <v>25</v>
      </c>
      <c r="C357" s="2">
        <v>40908</v>
      </c>
      <c r="D357" t="s">
        <v>410</v>
      </c>
      <c r="E357" s="3">
        <v>13516</v>
      </c>
      <c r="F357" s="3">
        <v>-13516</v>
      </c>
      <c r="G357" s="3">
        <v>0</v>
      </c>
    </row>
    <row r="358" spans="1:7" x14ac:dyDescent="0.25">
      <c r="A358" t="s">
        <v>403</v>
      </c>
      <c r="B358" t="s">
        <v>27</v>
      </c>
      <c r="C358" s="2">
        <v>40908</v>
      </c>
      <c r="D358" t="s">
        <v>411</v>
      </c>
      <c r="E358" s="3">
        <v>9040</v>
      </c>
      <c r="F358" s="3">
        <v>-9040</v>
      </c>
      <c r="G358" s="3">
        <v>0</v>
      </c>
    </row>
    <row r="359" spans="1:7" x14ac:dyDescent="0.25">
      <c r="A359" t="s">
        <v>403</v>
      </c>
      <c r="B359" t="s">
        <v>29</v>
      </c>
      <c r="C359" s="2">
        <v>40908</v>
      </c>
      <c r="D359" t="s">
        <v>412</v>
      </c>
      <c r="E359" s="3">
        <v>1700</v>
      </c>
      <c r="F359" s="3">
        <v>-1700</v>
      </c>
      <c r="G359" s="3">
        <v>0</v>
      </c>
    </row>
    <row r="360" spans="1:7" x14ac:dyDescent="0.25">
      <c r="A360" t="s">
        <v>403</v>
      </c>
      <c r="B360" t="s">
        <v>31</v>
      </c>
      <c r="C360" s="2">
        <v>40908</v>
      </c>
      <c r="D360" t="s">
        <v>413</v>
      </c>
      <c r="E360" s="3">
        <v>1440</v>
      </c>
      <c r="F360" s="3">
        <v>-1440</v>
      </c>
      <c r="G360" s="3">
        <v>0</v>
      </c>
    </row>
    <row r="361" spans="1:7" x14ac:dyDescent="0.25">
      <c r="A361" t="s">
        <v>403</v>
      </c>
      <c r="B361" t="s">
        <v>33</v>
      </c>
      <c r="C361" s="2">
        <v>40908</v>
      </c>
      <c r="D361" t="s">
        <v>414</v>
      </c>
      <c r="E361" s="3">
        <v>1800</v>
      </c>
      <c r="F361" s="3">
        <v>-1800</v>
      </c>
      <c r="G361" s="3">
        <v>0</v>
      </c>
    </row>
    <row r="362" spans="1:7" x14ac:dyDescent="0.25">
      <c r="A362" t="s">
        <v>403</v>
      </c>
      <c r="B362" t="s">
        <v>92</v>
      </c>
      <c r="C362" s="2">
        <v>40908</v>
      </c>
      <c r="D362" t="s">
        <v>415</v>
      </c>
      <c r="E362" s="3">
        <v>1400</v>
      </c>
      <c r="F362" s="3">
        <v>-1400</v>
      </c>
      <c r="G362" s="3">
        <v>0</v>
      </c>
    </row>
    <row r="363" spans="1:7" x14ac:dyDescent="0.25">
      <c r="A363" t="s">
        <v>403</v>
      </c>
      <c r="B363" t="s">
        <v>94</v>
      </c>
      <c r="C363" s="2">
        <v>40908</v>
      </c>
      <c r="D363" t="s">
        <v>416</v>
      </c>
      <c r="E363" s="3">
        <v>3500</v>
      </c>
      <c r="F363" s="3">
        <v>-3500</v>
      </c>
      <c r="G363" s="3">
        <v>0</v>
      </c>
    </row>
    <row r="364" spans="1:7" x14ac:dyDescent="0.25">
      <c r="A364" t="s">
        <v>403</v>
      </c>
      <c r="B364" t="s">
        <v>96</v>
      </c>
      <c r="C364" s="2">
        <v>40908</v>
      </c>
      <c r="D364" t="s">
        <v>417</v>
      </c>
      <c r="E364" s="3">
        <v>1200</v>
      </c>
      <c r="F364" s="3">
        <v>-1200</v>
      </c>
      <c r="G364" s="3">
        <v>0</v>
      </c>
    </row>
    <row r="365" spans="1:7" x14ac:dyDescent="0.25">
      <c r="A365" t="s">
        <v>403</v>
      </c>
      <c r="B365" t="s">
        <v>98</v>
      </c>
      <c r="C365" s="2">
        <v>40908</v>
      </c>
      <c r="D365" t="s">
        <v>418</v>
      </c>
      <c r="E365" s="3">
        <v>5470.6</v>
      </c>
      <c r="F365" s="3">
        <v>-5470.6</v>
      </c>
      <c r="G365" s="3">
        <v>0</v>
      </c>
    </row>
    <row r="366" spans="1:7" x14ac:dyDescent="0.25">
      <c r="A366" t="s">
        <v>403</v>
      </c>
      <c r="B366" t="s">
        <v>100</v>
      </c>
      <c r="C366" s="2">
        <v>40908</v>
      </c>
      <c r="D366" t="s">
        <v>383</v>
      </c>
      <c r="E366" s="3">
        <v>8963.3700000000008</v>
      </c>
      <c r="F366" s="3">
        <v>-8963.3700000000008</v>
      </c>
      <c r="G366" s="3">
        <v>0</v>
      </c>
    </row>
    <row r="367" spans="1:7" x14ac:dyDescent="0.25">
      <c r="A367" t="s">
        <v>403</v>
      </c>
      <c r="B367" t="s">
        <v>102</v>
      </c>
      <c r="C367" s="2">
        <v>40908</v>
      </c>
      <c r="D367" t="s">
        <v>419</v>
      </c>
      <c r="E367" s="3">
        <v>8404.2900000000009</v>
      </c>
      <c r="F367" s="3">
        <v>-8404.2900000000009</v>
      </c>
      <c r="G367" s="3">
        <v>0</v>
      </c>
    </row>
    <row r="368" spans="1:7" x14ac:dyDescent="0.25">
      <c r="A368" t="s">
        <v>403</v>
      </c>
      <c r="B368" t="s">
        <v>104</v>
      </c>
      <c r="C368" s="2">
        <v>40908</v>
      </c>
      <c r="D368" t="s">
        <v>420</v>
      </c>
      <c r="E368" s="3">
        <v>8067.62</v>
      </c>
      <c r="F368" s="3">
        <v>-8067.62</v>
      </c>
      <c r="G368" s="3">
        <v>0</v>
      </c>
    </row>
    <row r="369" spans="1:7" x14ac:dyDescent="0.25">
      <c r="A369" t="s">
        <v>403</v>
      </c>
      <c r="B369" t="s">
        <v>106</v>
      </c>
      <c r="C369" s="2">
        <v>40908</v>
      </c>
      <c r="D369" t="s">
        <v>421</v>
      </c>
      <c r="E369" s="3">
        <v>5735.02</v>
      </c>
      <c r="F369" s="3">
        <v>-5735.02</v>
      </c>
      <c r="G369" s="3">
        <v>0</v>
      </c>
    </row>
    <row r="370" spans="1:7" x14ac:dyDescent="0.25">
      <c r="A370" t="s">
        <v>403</v>
      </c>
      <c r="B370" t="s">
        <v>108</v>
      </c>
      <c r="C370" s="2">
        <v>40908</v>
      </c>
      <c r="D370" t="s">
        <v>422</v>
      </c>
      <c r="E370" s="3">
        <v>14611.45</v>
      </c>
      <c r="F370" s="3">
        <v>-14611.45</v>
      </c>
      <c r="G370" s="3">
        <v>0</v>
      </c>
    </row>
    <row r="371" spans="1:7" x14ac:dyDescent="0.25">
      <c r="A371" t="s">
        <v>403</v>
      </c>
      <c r="B371" t="s">
        <v>110</v>
      </c>
      <c r="C371" s="2">
        <v>40908</v>
      </c>
      <c r="D371" t="s">
        <v>423</v>
      </c>
      <c r="E371" s="3">
        <v>3476.7</v>
      </c>
      <c r="F371" s="3">
        <v>-3476.7</v>
      </c>
      <c r="G371" s="3">
        <v>0</v>
      </c>
    </row>
    <row r="372" spans="1:7" x14ac:dyDescent="0.25">
      <c r="A372" t="s">
        <v>403</v>
      </c>
      <c r="B372" t="s">
        <v>112</v>
      </c>
      <c r="C372" s="2">
        <v>40908</v>
      </c>
      <c r="D372" t="s">
        <v>424</v>
      </c>
      <c r="E372" s="3">
        <v>3277.44</v>
      </c>
      <c r="F372" s="3">
        <v>-3277.44</v>
      </c>
      <c r="G372" s="3">
        <v>0</v>
      </c>
    </row>
    <row r="373" spans="1:7" x14ac:dyDescent="0.25">
      <c r="A373" t="s">
        <v>403</v>
      </c>
      <c r="B373" t="s">
        <v>114</v>
      </c>
      <c r="C373" s="2">
        <v>40908</v>
      </c>
      <c r="D373" t="s">
        <v>425</v>
      </c>
      <c r="E373" s="3">
        <v>15961.19</v>
      </c>
      <c r="F373" s="3">
        <v>-15961.19</v>
      </c>
      <c r="G373" s="3">
        <v>0</v>
      </c>
    </row>
    <row r="374" spans="1:7" x14ac:dyDescent="0.25">
      <c r="A374" t="s">
        <v>403</v>
      </c>
      <c r="B374" t="s">
        <v>116</v>
      </c>
      <c r="C374" s="2">
        <v>40908</v>
      </c>
      <c r="D374" t="s">
        <v>426</v>
      </c>
      <c r="E374" s="3">
        <v>9571.4599999999991</v>
      </c>
      <c r="F374" s="3">
        <v>-9571.4599999999991</v>
      </c>
      <c r="G374" s="3">
        <v>0</v>
      </c>
    </row>
    <row r="375" spans="1:7" x14ac:dyDescent="0.25">
      <c r="A375" t="s">
        <v>403</v>
      </c>
      <c r="B375" t="s">
        <v>118</v>
      </c>
      <c r="C375" s="2">
        <v>40908</v>
      </c>
      <c r="D375" t="s">
        <v>427</v>
      </c>
      <c r="E375" s="3">
        <v>17650.509999999998</v>
      </c>
      <c r="F375" s="3">
        <v>-17650.509999999998</v>
      </c>
      <c r="G375" s="3">
        <v>0</v>
      </c>
    </row>
    <row r="376" spans="1:7" x14ac:dyDescent="0.25">
      <c r="A376" t="s">
        <v>403</v>
      </c>
      <c r="B376" t="s">
        <v>120</v>
      </c>
      <c r="C376" s="2">
        <v>40908</v>
      </c>
      <c r="D376" t="s">
        <v>428</v>
      </c>
      <c r="E376" s="3">
        <v>6239.19</v>
      </c>
      <c r="F376" s="3">
        <v>-6239.19</v>
      </c>
      <c r="G376" s="3">
        <v>0</v>
      </c>
    </row>
    <row r="377" spans="1:7" x14ac:dyDescent="0.25">
      <c r="A377" t="s">
        <v>403</v>
      </c>
      <c r="B377" t="s">
        <v>122</v>
      </c>
      <c r="C377" s="2">
        <v>40908</v>
      </c>
      <c r="D377" t="s">
        <v>429</v>
      </c>
      <c r="E377" s="3">
        <v>2114.08</v>
      </c>
      <c r="F377" s="3">
        <v>-2114.08</v>
      </c>
      <c r="G377" s="3">
        <v>0</v>
      </c>
    </row>
    <row r="378" spans="1:7" x14ac:dyDescent="0.25">
      <c r="A378" t="s">
        <v>403</v>
      </c>
      <c r="B378" t="s">
        <v>124</v>
      </c>
      <c r="C378" s="2">
        <v>40908</v>
      </c>
      <c r="D378" t="s">
        <v>430</v>
      </c>
      <c r="E378" s="3">
        <v>2856.47</v>
      </c>
      <c r="F378" s="3">
        <v>-2856.47</v>
      </c>
      <c r="G378" s="3">
        <v>0</v>
      </c>
    </row>
    <row r="379" spans="1:7" x14ac:dyDescent="0.25">
      <c r="A379" t="s">
        <v>403</v>
      </c>
      <c r="B379" t="s">
        <v>126</v>
      </c>
      <c r="C379" s="2">
        <v>40908</v>
      </c>
      <c r="D379" t="s">
        <v>431</v>
      </c>
      <c r="E379" s="3">
        <v>18371.900000000001</v>
      </c>
      <c r="F379" s="3">
        <v>-18371.900000000001</v>
      </c>
      <c r="G379" s="3">
        <v>0</v>
      </c>
    </row>
    <row r="380" spans="1:7" x14ac:dyDescent="0.25">
      <c r="A380" t="s">
        <v>403</v>
      </c>
      <c r="B380" t="s">
        <v>128</v>
      </c>
      <c r="C380" s="2">
        <v>40908</v>
      </c>
      <c r="D380" t="s">
        <v>432</v>
      </c>
      <c r="E380" s="3">
        <v>692</v>
      </c>
      <c r="F380" s="3">
        <v>-692</v>
      </c>
      <c r="G380" s="3">
        <v>0</v>
      </c>
    </row>
    <row r="381" spans="1:7" x14ac:dyDescent="0.25">
      <c r="A381" t="s">
        <v>403</v>
      </c>
      <c r="B381" t="s">
        <v>130</v>
      </c>
      <c r="C381" s="2">
        <v>40908</v>
      </c>
      <c r="D381" t="s">
        <v>433</v>
      </c>
      <c r="E381" s="3">
        <v>900</v>
      </c>
      <c r="F381" s="3">
        <v>-900</v>
      </c>
      <c r="G381" s="3">
        <v>0</v>
      </c>
    </row>
    <row r="382" spans="1:7" x14ac:dyDescent="0.25">
      <c r="A382" t="s">
        <v>403</v>
      </c>
      <c r="B382" t="s">
        <v>132</v>
      </c>
      <c r="C382" s="2">
        <v>40908</v>
      </c>
      <c r="D382" t="s">
        <v>434</v>
      </c>
      <c r="E382" s="3">
        <v>2579.29</v>
      </c>
      <c r="F382" s="3">
        <v>-2579.29</v>
      </c>
      <c r="G382" s="3">
        <v>0</v>
      </c>
    </row>
    <row r="383" spans="1:7" x14ac:dyDescent="0.25">
      <c r="A383" t="s">
        <v>403</v>
      </c>
      <c r="B383" t="s">
        <v>134</v>
      </c>
      <c r="C383" s="2">
        <v>40908</v>
      </c>
      <c r="D383" t="s">
        <v>435</v>
      </c>
      <c r="E383" s="3">
        <v>7325.86</v>
      </c>
      <c r="F383" s="3">
        <v>-7325.86</v>
      </c>
      <c r="G383" s="3">
        <v>0</v>
      </c>
    </row>
    <row r="384" spans="1:7" x14ac:dyDescent="0.25">
      <c r="A384" t="s">
        <v>403</v>
      </c>
      <c r="B384" t="s">
        <v>136</v>
      </c>
      <c r="C384" s="2">
        <v>40908</v>
      </c>
      <c r="D384" t="s">
        <v>436</v>
      </c>
      <c r="E384" s="3">
        <v>300</v>
      </c>
      <c r="F384" s="3">
        <v>-300</v>
      </c>
      <c r="G384" s="3">
        <v>0</v>
      </c>
    </row>
    <row r="385" spans="1:7" x14ac:dyDescent="0.25">
      <c r="A385" t="s">
        <v>403</v>
      </c>
      <c r="B385" t="s">
        <v>437</v>
      </c>
      <c r="C385" s="2">
        <v>40908</v>
      </c>
      <c r="D385" t="s">
        <v>438</v>
      </c>
      <c r="E385" s="3">
        <v>10900</v>
      </c>
      <c r="F385" s="3">
        <v>-10900</v>
      </c>
      <c r="G385" s="3">
        <v>0</v>
      </c>
    </row>
    <row r="386" spans="1:7" x14ac:dyDescent="0.25">
      <c r="A386" t="s">
        <v>403</v>
      </c>
      <c r="B386" t="s">
        <v>439</v>
      </c>
      <c r="C386" s="2">
        <v>40908</v>
      </c>
      <c r="D386" t="s">
        <v>440</v>
      </c>
      <c r="E386" s="3">
        <v>4104.4399999999996</v>
      </c>
      <c r="F386" s="3">
        <v>-4104.4399999999996</v>
      </c>
      <c r="G386" s="3">
        <v>0</v>
      </c>
    </row>
    <row r="387" spans="1:7" x14ac:dyDescent="0.25">
      <c r="A387" t="s">
        <v>403</v>
      </c>
      <c r="B387" t="s">
        <v>441</v>
      </c>
      <c r="C387" s="2">
        <v>40908</v>
      </c>
      <c r="D387" t="s">
        <v>442</v>
      </c>
      <c r="E387" s="3">
        <v>150</v>
      </c>
      <c r="F387" s="3">
        <v>-150</v>
      </c>
      <c r="G387" s="3">
        <v>0</v>
      </c>
    </row>
    <row r="388" spans="1:7" x14ac:dyDescent="0.25">
      <c r="A388" t="s">
        <v>403</v>
      </c>
      <c r="B388" t="s">
        <v>443</v>
      </c>
      <c r="C388" s="2">
        <v>40908</v>
      </c>
      <c r="D388" t="s">
        <v>444</v>
      </c>
      <c r="E388" s="3">
        <v>900</v>
      </c>
      <c r="F388" s="3">
        <v>-900</v>
      </c>
      <c r="G388" s="3">
        <v>0</v>
      </c>
    </row>
    <row r="389" spans="1:7" x14ac:dyDescent="0.25">
      <c r="A389" t="s">
        <v>403</v>
      </c>
      <c r="B389" t="s">
        <v>445</v>
      </c>
      <c r="C389" s="2">
        <v>40908</v>
      </c>
      <c r="D389" t="s">
        <v>446</v>
      </c>
      <c r="E389" s="3">
        <v>10035</v>
      </c>
      <c r="F389" s="3">
        <v>-10035</v>
      </c>
      <c r="G389" s="3">
        <v>0</v>
      </c>
    </row>
    <row r="390" spans="1:7" x14ac:dyDescent="0.25">
      <c r="A390" t="s">
        <v>403</v>
      </c>
      <c r="B390" t="s">
        <v>447</v>
      </c>
      <c r="C390" s="2">
        <v>40908</v>
      </c>
      <c r="D390" t="s">
        <v>448</v>
      </c>
      <c r="E390" s="3">
        <v>1235</v>
      </c>
      <c r="F390" s="3">
        <v>-1235</v>
      </c>
      <c r="G390" s="3">
        <v>0</v>
      </c>
    </row>
    <row r="391" spans="1:7" x14ac:dyDescent="0.25">
      <c r="A391" t="s">
        <v>403</v>
      </c>
      <c r="B391" t="s">
        <v>449</v>
      </c>
      <c r="C391" s="2">
        <v>40908</v>
      </c>
      <c r="D391" t="s">
        <v>450</v>
      </c>
      <c r="E391" s="3">
        <v>2288</v>
      </c>
      <c r="F391" s="3">
        <v>-2288</v>
      </c>
      <c r="G391" s="3">
        <v>0</v>
      </c>
    </row>
    <row r="392" spans="1:7" x14ac:dyDescent="0.25">
      <c r="A392" t="s">
        <v>403</v>
      </c>
      <c r="B392" t="s">
        <v>451</v>
      </c>
      <c r="C392" s="2">
        <v>40908</v>
      </c>
      <c r="D392" t="s">
        <v>452</v>
      </c>
      <c r="E392" s="3">
        <v>10267.5</v>
      </c>
      <c r="F392" s="3">
        <v>-10267.5</v>
      </c>
      <c r="G392" s="3">
        <v>0</v>
      </c>
    </row>
    <row r="393" spans="1:7" x14ac:dyDescent="0.25">
      <c r="A393" t="s">
        <v>403</v>
      </c>
      <c r="B393" t="s">
        <v>453</v>
      </c>
      <c r="C393" s="2">
        <v>40908</v>
      </c>
      <c r="D393" t="s">
        <v>454</v>
      </c>
      <c r="E393" s="3">
        <v>1700</v>
      </c>
      <c r="F393" s="3">
        <v>-1700</v>
      </c>
      <c r="G393" s="3">
        <v>0</v>
      </c>
    </row>
    <row r="394" spans="1:7" x14ac:dyDescent="0.25">
      <c r="A394" t="s">
        <v>455</v>
      </c>
      <c r="B394" t="s">
        <v>1</v>
      </c>
      <c r="C394" s="2">
        <v>40924</v>
      </c>
      <c r="D394" t="s">
        <v>456</v>
      </c>
      <c r="E394" s="3">
        <v>1012</v>
      </c>
      <c r="F394" s="3">
        <v>-1012</v>
      </c>
      <c r="G394" s="3">
        <v>0</v>
      </c>
    </row>
    <row r="395" spans="1:7" x14ac:dyDescent="0.25">
      <c r="A395" t="s">
        <v>455</v>
      </c>
      <c r="B395" t="s">
        <v>7</v>
      </c>
      <c r="C395" s="2">
        <v>40939</v>
      </c>
      <c r="D395" t="s">
        <v>457</v>
      </c>
      <c r="E395" s="3">
        <v>6500</v>
      </c>
      <c r="F395" s="3">
        <v>-6500</v>
      </c>
      <c r="G395" s="3">
        <v>0</v>
      </c>
    </row>
    <row r="396" spans="1:7" x14ac:dyDescent="0.25">
      <c r="A396" t="s">
        <v>455</v>
      </c>
      <c r="B396" t="s">
        <v>9</v>
      </c>
      <c r="C396" s="2">
        <v>41044</v>
      </c>
      <c r="D396" t="s">
        <v>458</v>
      </c>
      <c r="E396" s="3">
        <v>2657.2</v>
      </c>
      <c r="F396" s="3">
        <v>-2657.2</v>
      </c>
      <c r="G396" s="3">
        <v>0</v>
      </c>
    </row>
    <row r="397" spans="1:7" x14ac:dyDescent="0.25">
      <c r="A397" t="s">
        <v>455</v>
      </c>
      <c r="B397" t="s">
        <v>19</v>
      </c>
      <c r="C397" s="2">
        <v>41075</v>
      </c>
      <c r="D397" t="s">
        <v>459</v>
      </c>
      <c r="E397" s="3">
        <v>26100</v>
      </c>
      <c r="F397" s="3">
        <v>-26100</v>
      </c>
      <c r="G397" s="3">
        <v>0</v>
      </c>
    </row>
    <row r="398" spans="1:7" x14ac:dyDescent="0.25">
      <c r="A398" t="s">
        <v>455</v>
      </c>
      <c r="B398" t="s">
        <v>21</v>
      </c>
      <c r="C398" s="2">
        <v>41090</v>
      </c>
      <c r="D398" t="s">
        <v>460</v>
      </c>
      <c r="E398" s="3">
        <v>1600</v>
      </c>
      <c r="F398" s="3">
        <v>-1600</v>
      </c>
      <c r="G398" s="3">
        <v>0</v>
      </c>
    </row>
    <row r="399" spans="1:7" x14ac:dyDescent="0.25">
      <c r="A399" t="s">
        <v>455</v>
      </c>
      <c r="B399" t="s">
        <v>23</v>
      </c>
      <c r="C399" s="2">
        <v>41121</v>
      </c>
      <c r="D399" t="s">
        <v>461</v>
      </c>
      <c r="E399" s="3">
        <v>5450</v>
      </c>
      <c r="F399" s="3">
        <v>-5450</v>
      </c>
      <c r="G399" s="3">
        <v>0</v>
      </c>
    </row>
    <row r="400" spans="1:7" x14ac:dyDescent="0.25">
      <c r="A400" t="s">
        <v>455</v>
      </c>
      <c r="B400" t="s">
        <v>25</v>
      </c>
      <c r="C400" s="2">
        <v>41182</v>
      </c>
      <c r="D400" t="s">
        <v>462</v>
      </c>
      <c r="E400" s="3">
        <v>8685</v>
      </c>
      <c r="F400" s="3">
        <v>-8685</v>
      </c>
      <c r="G400" s="3">
        <v>0</v>
      </c>
    </row>
    <row r="401" spans="1:7" x14ac:dyDescent="0.25">
      <c r="A401" t="s">
        <v>455</v>
      </c>
      <c r="B401" t="s">
        <v>27</v>
      </c>
      <c r="C401" s="2">
        <v>41182</v>
      </c>
      <c r="D401" t="s">
        <v>463</v>
      </c>
      <c r="E401" s="3">
        <v>1315</v>
      </c>
      <c r="F401" s="3">
        <v>-1315</v>
      </c>
      <c r="G401" s="3">
        <v>0</v>
      </c>
    </row>
    <row r="402" spans="1:7" x14ac:dyDescent="0.25">
      <c r="A402" t="s">
        <v>455</v>
      </c>
      <c r="B402" t="s">
        <v>29</v>
      </c>
      <c r="C402" s="2">
        <v>41228</v>
      </c>
      <c r="D402" t="s">
        <v>464</v>
      </c>
      <c r="E402" s="3">
        <v>2644.72</v>
      </c>
      <c r="F402" s="3">
        <v>-2644.72</v>
      </c>
      <c r="G402" s="3">
        <v>0</v>
      </c>
    </row>
    <row r="403" spans="1:7" x14ac:dyDescent="0.25">
      <c r="A403" t="s">
        <v>455</v>
      </c>
      <c r="B403" t="s">
        <v>31</v>
      </c>
      <c r="C403" s="2">
        <v>41243</v>
      </c>
      <c r="D403" t="s">
        <v>465</v>
      </c>
      <c r="E403" s="3">
        <v>4200</v>
      </c>
      <c r="F403" s="3">
        <v>-4200</v>
      </c>
      <c r="G403" s="3">
        <v>0</v>
      </c>
    </row>
    <row r="404" spans="1:7" x14ac:dyDescent="0.25">
      <c r="A404" t="s">
        <v>455</v>
      </c>
      <c r="B404" t="s">
        <v>33</v>
      </c>
      <c r="C404" s="2">
        <v>41274</v>
      </c>
      <c r="D404" t="s">
        <v>466</v>
      </c>
      <c r="E404" s="3">
        <v>8899.4</v>
      </c>
      <c r="F404" s="3">
        <v>-8899.4</v>
      </c>
      <c r="G404" s="3">
        <v>0</v>
      </c>
    </row>
    <row r="405" spans="1:7" x14ac:dyDescent="0.25">
      <c r="A405" t="s">
        <v>455</v>
      </c>
      <c r="B405" t="s">
        <v>92</v>
      </c>
      <c r="C405" s="2">
        <v>41274</v>
      </c>
      <c r="D405" t="s">
        <v>467</v>
      </c>
      <c r="E405" s="3">
        <v>2252</v>
      </c>
      <c r="F405" s="3">
        <v>-2252</v>
      </c>
      <c r="G405" s="3">
        <v>0</v>
      </c>
    </row>
    <row r="406" spans="1:7" x14ac:dyDescent="0.25">
      <c r="A406" t="s">
        <v>455</v>
      </c>
      <c r="B406" t="s">
        <v>94</v>
      </c>
      <c r="C406" s="2">
        <v>40939</v>
      </c>
      <c r="D406" t="s">
        <v>468</v>
      </c>
      <c r="E406" s="3">
        <v>950</v>
      </c>
      <c r="F406" s="3">
        <v>-950</v>
      </c>
      <c r="G406" s="3">
        <v>0</v>
      </c>
    </row>
    <row r="407" spans="1:7" x14ac:dyDescent="0.25">
      <c r="A407" t="s">
        <v>455</v>
      </c>
      <c r="B407" t="s">
        <v>96</v>
      </c>
      <c r="C407" s="2">
        <v>41274</v>
      </c>
      <c r="D407" t="s">
        <v>469</v>
      </c>
      <c r="E407" s="3">
        <v>2495</v>
      </c>
      <c r="F407" s="3">
        <v>-2495</v>
      </c>
      <c r="G407" s="3">
        <v>0</v>
      </c>
    </row>
    <row r="408" spans="1:7" x14ac:dyDescent="0.25">
      <c r="A408" t="s">
        <v>455</v>
      </c>
      <c r="B408" t="s">
        <v>98</v>
      </c>
      <c r="C408" s="2">
        <v>41274</v>
      </c>
      <c r="D408" t="s">
        <v>470</v>
      </c>
      <c r="E408" s="3">
        <v>1100</v>
      </c>
      <c r="F408" s="3">
        <v>-1100</v>
      </c>
      <c r="G408" s="3">
        <v>0</v>
      </c>
    </row>
    <row r="409" spans="1:7" x14ac:dyDescent="0.25">
      <c r="A409" t="s">
        <v>455</v>
      </c>
      <c r="B409" t="s">
        <v>100</v>
      </c>
      <c r="C409" s="2">
        <v>41274</v>
      </c>
      <c r="D409" t="s">
        <v>471</v>
      </c>
      <c r="E409" s="3">
        <v>1100</v>
      </c>
      <c r="F409" s="3">
        <v>-1100</v>
      </c>
      <c r="G409" s="3">
        <v>0</v>
      </c>
    </row>
    <row r="410" spans="1:7" x14ac:dyDescent="0.25">
      <c r="A410" t="s">
        <v>455</v>
      </c>
      <c r="B410" t="s">
        <v>102</v>
      </c>
      <c r="C410" s="2">
        <v>41274</v>
      </c>
      <c r="D410" t="s">
        <v>472</v>
      </c>
      <c r="E410" s="3">
        <v>9783.39</v>
      </c>
      <c r="F410" s="3">
        <v>-9783.39</v>
      </c>
      <c r="G410" s="3">
        <v>0</v>
      </c>
    </row>
    <row r="411" spans="1:7" x14ac:dyDescent="0.25">
      <c r="A411" t="s">
        <v>455</v>
      </c>
      <c r="B411" t="s">
        <v>104</v>
      </c>
      <c r="C411" s="2">
        <v>41274</v>
      </c>
      <c r="D411" t="s">
        <v>473</v>
      </c>
      <c r="E411" s="3">
        <v>11083.8</v>
      </c>
      <c r="F411" s="3">
        <v>-11083.8</v>
      </c>
      <c r="G411" s="3">
        <v>0</v>
      </c>
    </row>
    <row r="412" spans="1:7" x14ac:dyDescent="0.25">
      <c r="A412" t="s">
        <v>455</v>
      </c>
      <c r="B412" t="s">
        <v>106</v>
      </c>
      <c r="C412" s="2">
        <v>41274</v>
      </c>
      <c r="D412" t="s">
        <v>474</v>
      </c>
      <c r="E412" s="3">
        <v>5387.32</v>
      </c>
      <c r="F412" s="3">
        <v>-5387.32</v>
      </c>
      <c r="G412" s="3">
        <v>0</v>
      </c>
    </row>
    <row r="413" spans="1:7" x14ac:dyDescent="0.25">
      <c r="A413" t="s">
        <v>455</v>
      </c>
      <c r="B413" t="s">
        <v>108</v>
      </c>
      <c r="C413" s="2">
        <v>41274</v>
      </c>
      <c r="D413" t="s">
        <v>475</v>
      </c>
      <c r="E413" s="3">
        <v>2415</v>
      </c>
      <c r="F413" s="3">
        <v>-2415</v>
      </c>
      <c r="G413" s="3">
        <v>0</v>
      </c>
    </row>
    <row r="414" spans="1:7" x14ac:dyDescent="0.25">
      <c r="A414" t="s">
        <v>455</v>
      </c>
      <c r="B414" t="s">
        <v>110</v>
      </c>
      <c r="C414" s="2">
        <v>40968</v>
      </c>
      <c r="D414" t="s">
        <v>476</v>
      </c>
      <c r="E414" s="3">
        <v>5500</v>
      </c>
      <c r="F414" s="3">
        <v>-5500</v>
      </c>
      <c r="G414" s="3">
        <v>0</v>
      </c>
    </row>
    <row r="415" spans="1:7" x14ac:dyDescent="0.25">
      <c r="A415" t="s">
        <v>455</v>
      </c>
      <c r="B415" t="s">
        <v>112</v>
      </c>
      <c r="C415" s="2">
        <v>40991</v>
      </c>
      <c r="D415" t="s">
        <v>477</v>
      </c>
      <c r="E415" s="3">
        <v>3075.8</v>
      </c>
      <c r="F415" s="3">
        <v>-3075.8</v>
      </c>
      <c r="G415" s="3">
        <v>0</v>
      </c>
    </row>
    <row r="416" spans="1:7" x14ac:dyDescent="0.25">
      <c r="A416" t="s">
        <v>455</v>
      </c>
      <c r="B416" t="s">
        <v>114</v>
      </c>
      <c r="C416" s="2">
        <v>40999</v>
      </c>
      <c r="D416" t="s">
        <v>478</v>
      </c>
      <c r="E416" s="3">
        <v>1350</v>
      </c>
      <c r="F416" s="3">
        <v>-1350</v>
      </c>
      <c r="G416" s="3">
        <v>0</v>
      </c>
    </row>
    <row r="417" spans="1:7" x14ac:dyDescent="0.25">
      <c r="A417" t="s">
        <v>455</v>
      </c>
      <c r="B417" t="s">
        <v>116</v>
      </c>
      <c r="C417" s="2">
        <v>40999</v>
      </c>
      <c r="D417" t="s">
        <v>479</v>
      </c>
      <c r="E417" s="3">
        <v>4500</v>
      </c>
      <c r="F417" s="3">
        <v>-4500</v>
      </c>
      <c r="G417" s="3">
        <v>0</v>
      </c>
    </row>
    <row r="418" spans="1:7" x14ac:dyDescent="0.25">
      <c r="A418" t="s">
        <v>455</v>
      </c>
      <c r="B418" t="s">
        <v>118</v>
      </c>
      <c r="C418" s="2">
        <v>41026</v>
      </c>
      <c r="D418" t="s">
        <v>480</v>
      </c>
      <c r="E418" s="3">
        <v>8670</v>
      </c>
      <c r="F418" s="3">
        <v>-8670</v>
      </c>
      <c r="G418" s="3">
        <v>0</v>
      </c>
    </row>
    <row r="419" spans="1:7" x14ac:dyDescent="0.25">
      <c r="A419" t="s">
        <v>455</v>
      </c>
      <c r="B419" t="s">
        <v>120</v>
      </c>
      <c r="C419" s="2">
        <v>41029</v>
      </c>
      <c r="D419" t="s">
        <v>481</v>
      </c>
      <c r="E419" s="3">
        <v>3600</v>
      </c>
      <c r="F419" s="3">
        <v>-3600</v>
      </c>
      <c r="G419" s="3">
        <v>0</v>
      </c>
    </row>
    <row r="420" spans="1:7" x14ac:dyDescent="0.25">
      <c r="A420" t="s">
        <v>455</v>
      </c>
      <c r="B420" t="s">
        <v>122</v>
      </c>
      <c r="C420" s="2">
        <v>41029</v>
      </c>
      <c r="D420" t="s">
        <v>482</v>
      </c>
      <c r="E420" s="3">
        <v>3710</v>
      </c>
      <c r="F420" s="3">
        <v>-3710</v>
      </c>
      <c r="G420" s="3">
        <v>0</v>
      </c>
    </row>
    <row r="421" spans="1:7" x14ac:dyDescent="0.25">
      <c r="A421" t="s">
        <v>483</v>
      </c>
      <c r="B421" t="s">
        <v>1</v>
      </c>
      <c r="C421" s="2">
        <v>41275</v>
      </c>
      <c r="D421" t="s">
        <v>484</v>
      </c>
      <c r="E421" s="3">
        <v>15000</v>
      </c>
      <c r="F421" s="3">
        <v>-15000</v>
      </c>
      <c r="G421" s="3">
        <v>0</v>
      </c>
    </row>
    <row r="422" spans="1:7" x14ac:dyDescent="0.25">
      <c r="A422" t="s">
        <v>483</v>
      </c>
      <c r="B422" t="s">
        <v>7</v>
      </c>
      <c r="C422" s="2">
        <v>41298</v>
      </c>
      <c r="D422" t="s">
        <v>485</v>
      </c>
      <c r="E422" s="3">
        <v>1640</v>
      </c>
      <c r="F422" s="3">
        <v>-1640</v>
      </c>
      <c r="G422" s="3">
        <v>0</v>
      </c>
    </row>
    <row r="423" spans="1:7" x14ac:dyDescent="0.25">
      <c r="A423" t="s">
        <v>483</v>
      </c>
      <c r="B423" t="s">
        <v>9</v>
      </c>
      <c r="C423" s="2">
        <v>41375</v>
      </c>
      <c r="D423" t="s">
        <v>486</v>
      </c>
      <c r="E423" s="3">
        <v>1425</v>
      </c>
      <c r="F423" s="3">
        <v>-1425</v>
      </c>
      <c r="G423" s="3">
        <v>0</v>
      </c>
    </row>
    <row r="424" spans="1:7" x14ac:dyDescent="0.25">
      <c r="A424" t="s">
        <v>483</v>
      </c>
      <c r="B424" t="s">
        <v>19</v>
      </c>
      <c r="C424" s="2">
        <v>41394</v>
      </c>
      <c r="D424" t="s">
        <v>484</v>
      </c>
      <c r="E424" s="3">
        <v>15000</v>
      </c>
      <c r="F424" s="3">
        <v>-15000</v>
      </c>
      <c r="G424" s="3">
        <v>0</v>
      </c>
    </row>
    <row r="425" spans="1:7" x14ac:dyDescent="0.25">
      <c r="A425" t="s">
        <v>483</v>
      </c>
      <c r="B425" t="s">
        <v>21</v>
      </c>
      <c r="C425" s="2">
        <v>41394</v>
      </c>
      <c r="D425" t="s">
        <v>487</v>
      </c>
      <c r="E425" s="3">
        <v>1200</v>
      </c>
      <c r="F425" s="3">
        <v>-1200</v>
      </c>
      <c r="G425" s="3">
        <v>0</v>
      </c>
    </row>
    <row r="426" spans="1:7" x14ac:dyDescent="0.25">
      <c r="A426" t="s">
        <v>483</v>
      </c>
      <c r="B426" t="s">
        <v>23</v>
      </c>
      <c r="C426" s="2">
        <v>41394</v>
      </c>
      <c r="D426" t="s">
        <v>488</v>
      </c>
      <c r="E426" s="3">
        <v>4666</v>
      </c>
      <c r="F426" s="3">
        <v>-4666</v>
      </c>
      <c r="G426" s="3">
        <v>0</v>
      </c>
    </row>
    <row r="427" spans="1:7" x14ac:dyDescent="0.25">
      <c r="A427" t="s">
        <v>483</v>
      </c>
      <c r="B427" t="s">
        <v>25</v>
      </c>
      <c r="C427" s="2">
        <v>41423</v>
      </c>
      <c r="D427" t="s">
        <v>489</v>
      </c>
      <c r="E427" s="3">
        <v>600</v>
      </c>
      <c r="F427" s="3">
        <v>-600</v>
      </c>
      <c r="G427" s="3">
        <v>0</v>
      </c>
    </row>
    <row r="428" spans="1:7" x14ac:dyDescent="0.25">
      <c r="A428" t="s">
        <v>483</v>
      </c>
      <c r="B428" t="s">
        <v>27</v>
      </c>
      <c r="C428" s="2">
        <v>41425</v>
      </c>
      <c r="D428" t="s">
        <v>490</v>
      </c>
      <c r="E428" s="3">
        <v>20000</v>
      </c>
      <c r="F428" s="3">
        <v>-20000</v>
      </c>
      <c r="G428" s="3">
        <v>0</v>
      </c>
    </row>
    <row r="429" spans="1:7" x14ac:dyDescent="0.25">
      <c r="A429" t="s">
        <v>483</v>
      </c>
      <c r="B429" t="s">
        <v>29</v>
      </c>
      <c r="C429" s="2">
        <v>41425</v>
      </c>
      <c r="D429" t="s">
        <v>491</v>
      </c>
      <c r="E429" s="3">
        <v>19852</v>
      </c>
      <c r="F429" s="3">
        <v>-19852</v>
      </c>
      <c r="G429" s="3">
        <v>0</v>
      </c>
    </row>
    <row r="430" spans="1:7" x14ac:dyDescent="0.25">
      <c r="A430" t="s">
        <v>483</v>
      </c>
      <c r="B430" t="s">
        <v>31</v>
      </c>
      <c r="C430" s="2">
        <v>41432</v>
      </c>
      <c r="D430" t="s">
        <v>492</v>
      </c>
      <c r="E430" s="3">
        <v>1849.12</v>
      </c>
      <c r="F430" s="3">
        <v>-1849.12</v>
      </c>
      <c r="G430" s="3">
        <v>0</v>
      </c>
    </row>
    <row r="431" spans="1:7" x14ac:dyDescent="0.25">
      <c r="A431" t="s">
        <v>483</v>
      </c>
      <c r="B431" t="s">
        <v>33</v>
      </c>
      <c r="C431" s="2">
        <v>41435</v>
      </c>
      <c r="D431" t="s">
        <v>493</v>
      </c>
      <c r="E431" s="3">
        <v>1680</v>
      </c>
      <c r="F431" s="3">
        <v>-1680</v>
      </c>
      <c r="G431" s="3">
        <v>0</v>
      </c>
    </row>
    <row r="432" spans="1:7" x14ac:dyDescent="0.25">
      <c r="A432" t="s">
        <v>483</v>
      </c>
      <c r="B432" t="s">
        <v>92</v>
      </c>
      <c r="C432" s="2">
        <v>41435</v>
      </c>
      <c r="D432" t="s">
        <v>494</v>
      </c>
      <c r="E432" s="3">
        <v>1680</v>
      </c>
      <c r="F432" s="3">
        <v>-1680</v>
      </c>
      <c r="G432" s="3">
        <v>0</v>
      </c>
    </row>
    <row r="433" spans="1:7" x14ac:dyDescent="0.25">
      <c r="A433" t="s">
        <v>483</v>
      </c>
      <c r="B433" t="s">
        <v>94</v>
      </c>
      <c r="C433" s="2">
        <v>41305</v>
      </c>
      <c r="D433" t="s">
        <v>495</v>
      </c>
      <c r="E433" s="3">
        <v>11500</v>
      </c>
      <c r="F433" s="3">
        <v>-11500</v>
      </c>
      <c r="G433" s="3">
        <v>0</v>
      </c>
    </row>
    <row r="434" spans="1:7" x14ac:dyDescent="0.25">
      <c r="A434" t="s">
        <v>483</v>
      </c>
      <c r="B434" t="s">
        <v>96</v>
      </c>
      <c r="C434" s="2">
        <v>41437</v>
      </c>
      <c r="D434" t="s">
        <v>496</v>
      </c>
      <c r="E434" s="3">
        <v>6060</v>
      </c>
      <c r="F434" s="3">
        <v>-6060</v>
      </c>
      <c r="G434" s="3">
        <v>0</v>
      </c>
    </row>
    <row r="435" spans="1:7" x14ac:dyDescent="0.25">
      <c r="A435" t="s">
        <v>483</v>
      </c>
      <c r="B435" t="s">
        <v>98</v>
      </c>
      <c r="C435" s="2">
        <v>41445</v>
      </c>
      <c r="D435" t="s">
        <v>497</v>
      </c>
      <c r="E435" s="3">
        <v>1379</v>
      </c>
      <c r="F435" s="3">
        <v>-1379</v>
      </c>
      <c r="G435" s="3">
        <v>0</v>
      </c>
    </row>
    <row r="436" spans="1:7" x14ac:dyDescent="0.25">
      <c r="A436" t="s">
        <v>483</v>
      </c>
      <c r="B436" t="s">
        <v>100</v>
      </c>
      <c r="C436" s="2">
        <v>41454</v>
      </c>
      <c r="D436" t="s">
        <v>498</v>
      </c>
      <c r="E436" s="3">
        <v>12800</v>
      </c>
      <c r="F436" s="3">
        <v>-12800</v>
      </c>
      <c r="G436" s="3">
        <v>0</v>
      </c>
    </row>
    <row r="437" spans="1:7" x14ac:dyDescent="0.25">
      <c r="A437" t="s">
        <v>483</v>
      </c>
      <c r="B437" t="s">
        <v>102</v>
      </c>
      <c r="C437" s="2">
        <v>41464</v>
      </c>
      <c r="D437" t="s">
        <v>499</v>
      </c>
      <c r="E437" s="3">
        <v>3540</v>
      </c>
      <c r="F437" s="3">
        <v>-3540</v>
      </c>
      <c r="G437" s="3">
        <v>0</v>
      </c>
    </row>
    <row r="438" spans="1:7" x14ac:dyDescent="0.25">
      <c r="A438" t="s">
        <v>483</v>
      </c>
      <c r="B438" t="s">
        <v>104</v>
      </c>
      <c r="C438" s="2">
        <v>41466</v>
      </c>
      <c r="D438" t="s">
        <v>500</v>
      </c>
      <c r="E438" s="3">
        <v>2757.04</v>
      </c>
      <c r="F438" s="3">
        <v>-2757.04</v>
      </c>
      <c r="G438" s="3">
        <v>0</v>
      </c>
    </row>
    <row r="439" spans="1:7" x14ac:dyDescent="0.25">
      <c r="A439" t="s">
        <v>483</v>
      </c>
      <c r="B439" t="s">
        <v>106</v>
      </c>
      <c r="C439" s="2">
        <v>41478</v>
      </c>
      <c r="D439" t="s">
        <v>501</v>
      </c>
      <c r="E439" s="3">
        <v>2077.5</v>
      </c>
      <c r="F439" s="3">
        <v>-2077.5</v>
      </c>
      <c r="G439" s="3">
        <v>0</v>
      </c>
    </row>
    <row r="440" spans="1:7" x14ac:dyDescent="0.25">
      <c r="A440" t="s">
        <v>483</v>
      </c>
      <c r="B440" t="s">
        <v>108</v>
      </c>
      <c r="C440" s="2">
        <v>41481</v>
      </c>
      <c r="D440" t="s">
        <v>502</v>
      </c>
      <c r="E440" s="3">
        <v>9561</v>
      </c>
      <c r="F440" s="3">
        <v>-9561</v>
      </c>
      <c r="G440" s="3">
        <v>0</v>
      </c>
    </row>
    <row r="441" spans="1:7" x14ac:dyDescent="0.25">
      <c r="A441" t="s">
        <v>483</v>
      </c>
      <c r="B441" t="s">
        <v>110</v>
      </c>
      <c r="C441" s="2">
        <v>41495</v>
      </c>
      <c r="D441" t="s">
        <v>503</v>
      </c>
      <c r="E441" s="3">
        <v>1840</v>
      </c>
      <c r="F441" s="3">
        <v>-1840</v>
      </c>
      <c r="G441" s="3">
        <v>0</v>
      </c>
    </row>
    <row r="442" spans="1:7" x14ac:dyDescent="0.25">
      <c r="A442" t="s">
        <v>483</v>
      </c>
      <c r="B442" t="s">
        <v>112</v>
      </c>
      <c r="C442" s="2">
        <v>41516</v>
      </c>
      <c r="D442" t="s">
        <v>504</v>
      </c>
      <c r="E442" s="3">
        <v>7168</v>
      </c>
      <c r="F442" s="3">
        <v>-7168</v>
      </c>
      <c r="G442" s="3">
        <v>0</v>
      </c>
    </row>
    <row r="443" spans="1:7" x14ac:dyDescent="0.25">
      <c r="A443" t="s">
        <v>483</v>
      </c>
      <c r="B443" t="s">
        <v>114</v>
      </c>
      <c r="C443" s="2">
        <v>41517</v>
      </c>
      <c r="D443" t="s">
        <v>505</v>
      </c>
      <c r="E443" s="3">
        <v>11840</v>
      </c>
      <c r="F443" s="3">
        <v>-11840</v>
      </c>
      <c r="G443" s="3">
        <v>0</v>
      </c>
    </row>
    <row r="444" spans="1:7" x14ac:dyDescent="0.25">
      <c r="A444" t="s">
        <v>483</v>
      </c>
      <c r="B444" t="s">
        <v>116</v>
      </c>
      <c r="C444" s="2">
        <v>41305</v>
      </c>
      <c r="D444" t="s">
        <v>506</v>
      </c>
      <c r="E444" s="3">
        <v>4720</v>
      </c>
      <c r="F444" s="3">
        <v>-4720</v>
      </c>
      <c r="G444" s="3">
        <v>0</v>
      </c>
    </row>
    <row r="445" spans="1:7" x14ac:dyDescent="0.25">
      <c r="A445" t="s">
        <v>483</v>
      </c>
      <c r="B445" t="s">
        <v>118</v>
      </c>
      <c r="C445" s="2">
        <v>41534</v>
      </c>
      <c r="D445" t="s">
        <v>507</v>
      </c>
      <c r="E445" s="3">
        <v>723</v>
      </c>
      <c r="F445" s="3">
        <v>-723</v>
      </c>
      <c r="G445" s="3">
        <v>0</v>
      </c>
    </row>
    <row r="446" spans="1:7" x14ac:dyDescent="0.25">
      <c r="A446" t="s">
        <v>483</v>
      </c>
      <c r="B446" t="s">
        <v>120</v>
      </c>
      <c r="C446" s="2">
        <v>41540</v>
      </c>
      <c r="D446" t="s">
        <v>508</v>
      </c>
      <c r="E446" s="3">
        <v>270</v>
      </c>
      <c r="F446" s="3">
        <v>-270</v>
      </c>
      <c r="G446" s="3">
        <v>0</v>
      </c>
    </row>
    <row r="447" spans="1:7" x14ac:dyDescent="0.25">
      <c r="A447" t="s">
        <v>483</v>
      </c>
      <c r="B447" t="s">
        <v>122</v>
      </c>
      <c r="C447" s="2">
        <v>41540</v>
      </c>
      <c r="D447" t="s">
        <v>509</v>
      </c>
      <c r="E447" s="3">
        <v>11572.08</v>
      </c>
      <c r="F447" s="3">
        <v>-11572.08</v>
      </c>
      <c r="G447" s="3">
        <v>0</v>
      </c>
    </row>
    <row r="448" spans="1:7" x14ac:dyDescent="0.25">
      <c r="A448" t="s">
        <v>483</v>
      </c>
      <c r="B448" t="s">
        <v>124</v>
      </c>
      <c r="C448" s="2">
        <v>41557</v>
      </c>
      <c r="D448" t="s">
        <v>510</v>
      </c>
      <c r="E448" s="3">
        <v>1220</v>
      </c>
      <c r="F448" s="3">
        <v>-1220</v>
      </c>
      <c r="G448" s="3">
        <v>0</v>
      </c>
    </row>
    <row r="449" spans="1:7" x14ac:dyDescent="0.25">
      <c r="A449" t="s">
        <v>483</v>
      </c>
      <c r="B449" t="s">
        <v>126</v>
      </c>
      <c r="C449" s="2">
        <v>41557</v>
      </c>
      <c r="D449" t="s">
        <v>511</v>
      </c>
      <c r="E449" s="3">
        <v>5640</v>
      </c>
      <c r="F449" s="3">
        <v>-5640</v>
      </c>
      <c r="G449" s="3">
        <v>0</v>
      </c>
    </row>
    <row r="450" spans="1:7" x14ac:dyDescent="0.25">
      <c r="A450" t="s">
        <v>483</v>
      </c>
      <c r="B450" t="s">
        <v>128</v>
      </c>
      <c r="C450" s="2">
        <v>41564</v>
      </c>
      <c r="D450" t="s">
        <v>512</v>
      </c>
      <c r="E450" s="3">
        <v>4494</v>
      </c>
      <c r="F450" s="3">
        <v>-4494</v>
      </c>
      <c r="G450" s="3">
        <v>0</v>
      </c>
    </row>
    <row r="451" spans="1:7" x14ac:dyDescent="0.25">
      <c r="A451" t="s">
        <v>483</v>
      </c>
      <c r="B451" t="s">
        <v>130</v>
      </c>
      <c r="C451" s="2">
        <v>41575</v>
      </c>
      <c r="D451" t="s">
        <v>513</v>
      </c>
      <c r="E451" s="3">
        <v>25620</v>
      </c>
      <c r="F451" s="3">
        <v>-25620</v>
      </c>
      <c r="G451" s="3">
        <v>0</v>
      </c>
    </row>
    <row r="452" spans="1:7" x14ac:dyDescent="0.25">
      <c r="A452" t="s">
        <v>483</v>
      </c>
      <c r="B452" t="s">
        <v>132</v>
      </c>
      <c r="C452" s="2">
        <v>41578</v>
      </c>
      <c r="D452" t="s">
        <v>514</v>
      </c>
      <c r="E452" s="3">
        <v>45000</v>
      </c>
      <c r="F452" s="3">
        <v>-45000</v>
      </c>
      <c r="G452" s="3">
        <v>0</v>
      </c>
    </row>
    <row r="453" spans="1:7" x14ac:dyDescent="0.25">
      <c r="A453" t="s">
        <v>483</v>
      </c>
      <c r="B453" t="s">
        <v>134</v>
      </c>
      <c r="C453" s="2">
        <v>41578</v>
      </c>
      <c r="D453" t="s">
        <v>515</v>
      </c>
      <c r="E453" s="3">
        <v>4924</v>
      </c>
      <c r="F453" s="3">
        <v>-4924</v>
      </c>
      <c r="G453" s="3">
        <v>0</v>
      </c>
    </row>
    <row r="454" spans="1:7" x14ac:dyDescent="0.25">
      <c r="A454" t="s">
        <v>483</v>
      </c>
      <c r="B454" t="s">
        <v>136</v>
      </c>
      <c r="C454" s="2">
        <v>41578</v>
      </c>
      <c r="D454" t="s">
        <v>516</v>
      </c>
      <c r="E454" s="3">
        <v>470</v>
      </c>
      <c r="F454" s="3">
        <v>-470</v>
      </c>
      <c r="G454" s="3">
        <v>0</v>
      </c>
    </row>
    <row r="455" spans="1:7" x14ac:dyDescent="0.25">
      <c r="A455" t="s">
        <v>483</v>
      </c>
      <c r="B455" t="s">
        <v>437</v>
      </c>
      <c r="C455" s="2">
        <v>41306</v>
      </c>
      <c r="D455" t="s">
        <v>517</v>
      </c>
      <c r="E455" s="3">
        <v>690</v>
      </c>
      <c r="F455" s="3">
        <v>-690</v>
      </c>
      <c r="G455" s="3">
        <v>0</v>
      </c>
    </row>
    <row r="456" spans="1:7" x14ac:dyDescent="0.25">
      <c r="A456" t="s">
        <v>483</v>
      </c>
      <c r="B456" t="s">
        <v>439</v>
      </c>
      <c r="C456" s="2">
        <v>41590</v>
      </c>
      <c r="D456" t="s">
        <v>518</v>
      </c>
      <c r="E456" s="3">
        <v>1600</v>
      </c>
      <c r="F456" s="3">
        <v>-1600</v>
      </c>
      <c r="G456" s="3">
        <v>0</v>
      </c>
    </row>
    <row r="457" spans="1:7" x14ac:dyDescent="0.25">
      <c r="A457" t="s">
        <v>483</v>
      </c>
      <c r="B457" t="s">
        <v>441</v>
      </c>
      <c r="C457" s="2">
        <v>41603</v>
      </c>
      <c r="D457" t="s">
        <v>519</v>
      </c>
      <c r="E457" s="3">
        <v>1890</v>
      </c>
      <c r="F457" s="3">
        <v>-1890</v>
      </c>
      <c r="G457" s="3">
        <v>0</v>
      </c>
    </row>
    <row r="458" spans="1:7" x14ac:dyDescent="0.25">
      <c r="A458" t="s">
        <v>483</v>
      </c>
      <c r="B458" t="s">
        <v>443</v>
      </c>
      <c r="C458" s="2">
        <v>41605</v>
      </c>
      <c r="D458" t="s">
        <v>520</v>
      </c>
      <c r="E458" s="3">
        <v>3960</v>
      </c>
      <c r="F458" s="3">
        <v>-3960</v>
      </c>
      <c r="G458" s="3">
        <v>0</v>
      </c>
    </row>
    <row r="459" spans="1:7" x14ac:dyDescent="0.25">
      <c r="A459" t="s">
        <v>483</v>
      </c>
      <c r="B459" t="s">
        <v>445</v>
      </c>
      <c r="C459" s="2">
        <v>41607</v>
      </c>
      <c r="D459" t="s">
        <v>521</v>
      </c>
      <c r="E459" s="3">
        <v>2300</v>
      </c>
      <c r="F459" s="3">
        <v>-2300</v>
      </c>
      <c r="G459" s="3">
        <v>0</v>
      </c>
    </row>
    <row r="460" spans="1:7" x14ac:dyDescent="0.25">
      <c r="A460" t="s">
        <v>483</v>
      </c>
      <c r="B460" t="s">
        <v>447</v>
      </c>
      <c r="C460" s="2">
        <v>41607</v>
      </c>
      <c r="D460" t="s">
        <v>522</v>
      </c>
      <c r="E460" s="3">
        <v>6533.28</v>
      </c>
      <c r="F460" s="3">
        <v>-6533.28</v>
      </c>
      <c r="G460" s="3">
        <v>0</v>
      </c>
    </row>
    <row r="461" spans="1:7" x14ac:dyDescent="0.25">
      <c r="A461" t="s">
        <v>483</v>
      </c>
      <c r="B461" t="s">
        <v>449</v>
      </c>
      <c r="C461" s="2">
        <v>41607</v>
      </c>
      <c r="D461" t="s">
        <v>523</v>
      </c>
      <c r="E461" s="3">
        <v>2260.96</v>
      </c>
      <c r="F461" s="3">
        <v>-2260.96</v>
      </c>
      <c r="G461" s="3">
        <v>0</v>
      </c>
    </row>
    <row r="462" spans="1:7" x14ac:dyDescent="0.25">
      <c r="A462" t="s">
        <v>483</v>
      </c>
      <c r="B462" t="s">
        <v>451</v>
      </c>
      <c r="C462" s="2">
        <v>41608</v>
      </c>
      <c r="D462" t="s">
        <v>524</v>
      </c>
      <c r="E462" s="3">
        <v>42630</v>
      </c>
      <c r="F462" s="3">
        <v>-42630</v>
      </c>
      <c r="G462" s="3">
        <v>0</v>
      </c>
    </row>
    <row r="463" spans="1:7" x14ac:dyDescent="0.25">
      <c r="A463" t="s">
        <v>483</v>
      </c>
      <c r="B463" t="s">
        <v>453</v>
      </c>
      <c r="C463" s="2">
        <v>41608</v>
      </c>
      <c r="D463" t="s">
        <v>525</v>
      </c>
      <c r="E463" s="3">
        <v>6100</v>
      </c>
      <c r="F463" s="3">
        <v>-6100</v>
      </c>
      <c r="G463" s="3">
        <v>0</v>
      </c>
    </row>
    <row r="464" spans="1:7" x14ac:dyDescent="0.25">
      <c r="A464" t="s">
        <v>483</v>
      </c>
      <c r="B464" t="s">
        <v>526</v>
      </c>
      <c r="C464" s="2">
        <v>41610</v>
      </c>
      <c r="D464" t="s">
        <v>527</v>
      </c>
      <c r="E464" s="3">
        <v>4975</v>
      </c>
      <c r="F464" s="3">
        <v>-4975</v>
      </c>
      <c r="G464" s="3">
        <v>0</v>
      </c>
    </row>
    <row r="465" spans="1:7" x14ac:dyDescent="0.25">
      <c r="A465" t="s">
        <v>483</v>
      </c>
      <c r="B465" t="s">
        <v>528</v>
      </c>
      <c r="C465" s="2">
        <v>41618</v>
      </c>
      <c r="D465" t="s">
        <v>529</v>
      </c>
      <c r="E465" s="3">
        <v>51160</v>
      </c>
      <c r="F465" s="3">
        <v>-51160</v>
      </c>
      <c r="G465" s="3">
        <v>0</v>
      </c>
    </row>
    <row r="466" spans="1:7" x14ac:dyDescent="0.25">
      <c r="A466" t="s">
        <v>483</v>
      </c>
      <c r="B466" t="s">
        <v>530</v>
      </c>
      <c r="C466" s="2">
        <v>41306</v>
      </c>
      <c r="D466" t="s">
        <v>531</v>
      </c>
      <c r="E466" s="3">
        <v>2790</v>
      </c>
      <c r="F466" s="3">
        <v>-2790</v>
      </c>
      <c r="G466" s="3">
        <v>0</v>
      </c>
    </row>
    <row r="467" spans="1:7" x14ac:dyDescent="0.25">
      <c r="A467" t="s">
        <v>483</v>
      </c>
      <c r="B467" t="s">
        <v>532</v>
      </c>
      <c r="C467" s="2">
        <v>41621</v>
      </c>
      <c r="D467" t="s">
        <v>533</v>
      </c>
      <c r="E467" s="3">
        <v>230</v>
      </c>
      <c r="F467" s="3">
        <v>-230</v>
      </c>
      <c r="G467" s="3">
        <v>0</v>
      </c>
    </row>
    <row r="468" spans="1:7" x14ac:dyDescent="0.25">
      <c r="A468" t="s">
        <v>483</v>
      </c>
      <c r="B468" t="s">
        <v>534</v>
      </c>
      <c r="C468" s="2">
        <v>41624</v>
      </c>
      <c r="D468" t="s">
        <v>535</v>
      </c>
      <c r="E468" s="3">
        <v>1998</v>
      </c>
      <c r="F468" s="3">
        <v>-1998</v>
      </c>
      <c r="G468" s="3">
        <v>0</v>
      </c>
    </row>
    <row r="469" spans="1:7" x14ac:dyDescent="0.25">
      <c r="A469" t="s">
        <v>483</v>
      </c>
      <c r="B469" t="s">
        <v>536</v>
      </c>
      <c r="C469" s="2">
        <v>41626</v>
      </c>
      <c r="D469" t="s">
        <v>537</v>
      </c>
      <c r="E469" s="3">
        <v>33320</v>
      </c>
      <c r="F469" s="3">
        <v>-33320</v>
      </c>
      <c r="G469" s="3">
        <v>0</v>
      </c>
    </row>
    <row r="470" spans="1:7" x14ac:dyDescent="0.25">
      <c r="A470" t="s">
        <v>483</v>
      </c>
      <c r="B470" t="s">
        <v>538</v>
      </c>
      <c r="C470" s="2">
        <v>41631</v>
      </c>
      <c r="D470" t="s">
        <v>539</v>
      </c>
      <c r="E470" s="3">
        <v>15000</v>
      </c>
      <c r="F470" s="3">
        <v>-15000</v>
      </c>
      <c r="G470" s="3">
        <v>0</v>
      </c>
    </row>
    <row r="471" spans="1:7" x14ac:dyDescent="0.25">
      <c r="A471" t="s">
        <v>483</v>
      </c>
      <c r="B471" t="s">
        <v>540</v>
      </c>
      <c r="C471" s="2">
        <v>41631</v>
      </c>
      <c r="D471" t="s">
        <v>541</v>
      </c>
      <c r="E471" s="3">
        <v>3000</v>
      </c>
      <c r="F471" s="3">
        <v>-3000</v>
      </c>
      <c r="G471" s="3">
        <v>0</v>
      </c>
    </row>
    <row r="472" spans="1:7" x14ac:dyDescent="0.25">
      <c r="A472" t="s">
        <v>483</v>
      </c>
      <c r="B472" t="s">
        <v>542</v>
      </c>
      <c r="C472" s="2">
        <v>41638</v>
      </c>
      <c r="D472" t="s">
        <v>543</v>
      </c>
      <c r="E472" s="3">
        <v>1699.36</v>
      </c>
      <c r="F472" s="3">
        <v>-1699.36</v>
      </c>
      <c r="G472" s="3">
        <v>0</v>
      </c>
    </row>
    <row r="473" spans="1:7" x14ac:dyDescent="0.25">
      <c r="A473" t="s">
        <v>483</v>
      </c>
      <c r="B473" t="s">
        <v>544</v>
      </c>
      <c r="C473" s="2">
        <v>41639</v>
      </c>
      <c r="D473" t="s">
        <v>545</v>
      </c>
      <c r="E473" s="3">
        <v>3745</v>
      </c>
      <c r="F473" s="3">
        <v>-3745</v>
      </c>
      <c r="G473" s="3">
        <v>0</v>
      </c>
    </row>
    <row r="474" spans="1:7" x14ac:dyDescent="0.25">
      <c r="A474" t="s">
        <v>483</v>
      </c>
      <c r="B474" t="s">
        <v>546</v>
      </c>
      <c r="C474" s="2">
        <v>41639</v>
      </c>
      <c r="D474" t="s">
        <v>547</v>
      </c>
      <c r="E474" s="3">
        <v>11691</v>
      </c>
      <c r="F474" s="3">
        <v>-11691</v>
      </c>
      <c r="G474" s="3">
        <v>0</v>
      </c>
    </row>
    <row r="475" spans="1:7" x14ac:dyDescent="0.25">
      <c r="A475" t="s">
        <v>483</v>
      </c>
      <c r="B475" t="s">
        <v>548</v>
      </c>
      <c r="C475" s="2">
        <v>41639</v>
      </c>
      <c r="D475" t="s">
        <v>549</v>
      </c>
      <c r="E475" s="3">
        <v>770</v>
      </c>
      <c r="F475" s="3">
        <v>-770</v>
      </c>
      <c r="G475" s="3">
        <v>0</v>
      </c>
    </row>
    <row r="476" spans="1:7" x14ac:dyDescent="0.25">
      <c r="A476" t="s">
        <v>483</v>
      </c>
      <c r="B476" t="s">
        <v>550</v>
      </c>
      <c r="C476" s="2">
        <v>41639</v>
      </c>
      <c r="D476" t="s">
        <v>551</v>
      </c>
      <c r="E476" s="3">
        <v>3710</v>
      </c>
      <c r="F476" s="3">
        <v>-3710</v>
      </c>
      <c r="G476" s="3">
        <v>0</v>
      </c>
    </row>
    <row r="477" spans="1:7" x14ac:dyDescent="0.25">
      <c r="A477" t="s">
        <v>483</v>
      </c>
      <c r="B477" t="s">
        <v>552</v>
      </c>
      <c r="C477" s="2">
        <v>41333</v>
      </c>
      <c r="D477" t="s">
        <v>484</v>
      </c>
      <c r="E477" s="3">
        <v>15000</v>
      </c>
      <c r="F477" s="3">
        <v>-15000</v>
      </c>
      <c r="G477" s="3">
        <v>0</v>
      </c>
    </row>
    <row r="478" spans="1:7" x14ac:dyDescent="0.25">
      <c r="A478" t="s">
        <v>483</v>
      </c>
      <c r="B478" t="s">
        <v>553</v>
      </c>
      <c r="C478" s="2">
        <v>41639</v>
      </c>
      <c r="D478" t="s">
        <v>554</v>
      </c>
      <c r="E478" s="3">
        <v>26380</v>
      </c>
      <c r="F478" s="3">
        <v>-26380</v>
      </c>
      <c r="G478" s="3">
        <v>0</v>
      </c>
    </row>
    <row r="479" spans="1:7" x14ac:dyDescent="0.25">
      <c r="A479" t="s">
        <v>483</v>
      </c>
      <c r="B479" t="s">
        <v>555</v>
      </c>
      <c r="C479" s="2">
        <v>41639</v>
      </c>
      <c r="D479" t="s">
        <v>556</v>
      </c>
      <c r="E479" s="3">
        <v>6817</v>
      </c>
      <c r="F479" s="3">
        <v>-6817</v>
      </c>
      <c r="G479" s="3">
        <v>0</v>
      </c>
    </row>
    <row r="480" spans="1:7" x14ac:dyDescent="0.25">
      <c r="A480" t="s">
        <v>483</v>
      </c>
      <c r="B480" t="s">
        <v>557</v>
      </c>
      <c r="C480" s="2">
        <v>41639</v>
      </c>
      <c r="D480" t="s">
        <v>558</v>
      </c>
      <c r="E480" s="3">
        <v>4330</v>
      </c>
      <c r="F480" s="3">
        <v>-4330</v>
      </c>
      <c r="G480" s="3">
        <v>0</v>
      </c>
    </row>
    <row r="481" spans="1:7" x14ac:dyDescent="0.25">
      <c r="A481" t="s">
        <v>483</v>
      </c>
      <c r="B481" t="s">
        <v>559</v>
      </c>
      <c r="C481" s="2">
        <v>41355</v>
      </c>
      <c r="D481" t="s">
        <v>560</v>
      </c>
      <c r="E481" s="3">
        <v>1650</v>
      </c>
      <c r="F481" s="3">
        <v>-1650</v>
      </c>
      <c r="G481" s="3">
        <v>0</v>
      </c>
    </row>
    <row r="482" spans="1:7" x14ac:dyDescent="0.25">
      <c r="A482" t="s">
        <v>483</v>
      </c>
      <c r="B482" t="s">
        <v>561</v>
      </c>
      <c r="C482" s="2">
        <v>41362</v>
      </c>
      <c r="D482" t="s">
        <v>562</v>
      </c>
      <c r="E482" s="3">
        <v>1265.68</v>
      </c>
      <c r="F482" s="3">
        <v>-1265.68</v>
      </c>
      <c r="G482" s="3">
        <v>0</v>
      </c>
    </row>
    <row r="483" spans="1:7" x14ac:dyDescent="0.25">
      <c r="A483" t="s">
        <v>483</v>
      </c>
      <c r="B483" t="s">
        <v>563</v>
      </c>
      <c r="C483" s="2">
        <v>41373</v>
      </c>
      <c r="D483" t="s">
        <v>564</v>
      </c>
      <c r="E483" s="3">
        <v>11838</v>
      </c>
      <c r="F483" s="3">
        <v>-11838</v>
      </c>
      <c r="G483" s="3">
        <v>0</v>
      </c>
    </row>
    <row r="484" spans="1:7" x14ac:dyDescent="0.25">
      <c r="A484" t="s">
        <v>565</v>
      </c>
      <c r="B484" t="s">
        <v>1</v>
      </c>
      <c r="C484" s="2">
        <v>44651</v>
      </c>
      <c r="D484" t="s">
        <v>566</v>
      </c>
      <c r="E484" s="3">
        <v>41276.949999999997</v>
      </c>
      <c r="F484" s="3">
        <v>-24766.17</v>
      </c>
      <c r="G484" s="3">
        <v>16510.78</v>
      </c>
    </row>
    <row r="485" spans="1:7" x14ac:dyDescent="0.25">
      <c r="A485" t="s">
        <v>565</v>
      </c>
      <c r="B485" t="s">
        <v>7</v>
      </c>
      <c r="C485" s="2">
        <v>44651</v>
      </c>
      <c r="D485" t="s">
        <v>567</v>
      </c>
      <c r="E485" s="3">
        <v>38417.5</v>
      </c>
      <c r="F485" s="3">
        <v>-23050.5</v>
      </c>
      <c r="G485" s="3">
        <v>15367</v>
      </c>
    </row>
    <row r="486" spans="1:7" x14ac:dyDescent="0.25">
      <c r="A486" t="s">
        <v>565</v>
      </c>
      <c r="B486" t="s">
        <v>9</v>
      </c>
      <c r="C486" s="2">
        <v>44651</v>
      </c>
      <c r="D486" t="s">
        <v>568</v>
      </c>
      <c r="E486" s="3">
        <v>11498</v>
      </c>
      <c r="F486" s="3">
        <v>-6898.8</v>
      </c>
      <c r="G486" s="3">
        <v>4599.2</v>
      </c>
    </row>
    <row r="487" spans="1:7" x14ac:dyDescent="0.25">
      <c r="A487" t="s">
        <v>565</v>
      </c>
      <c r="B487" t="s">
        <v>19</v>
      </c>
      <c r="C487" s="2">
        <v>44651</v>
      </c>
      <c r="D487" t="s">
        <v>569</v>
      </c>
      <c r="E487" s="3">
        <v>11352</v>
      </c>
      <c r="F487" s="3">
        <v>-6811.2</v>
      </c>
      <c r="G487" s="3">
        <v>4540.8</v>
      </c>
    </row>
    <row r="488" spans="1:7" x14ac:dyDescent="0.25">
      <c r="A488" t="s">
        <v>565</v>
      </c>
      <c r="B488" t="s">
        <v>21</v>
      </c>
      <c r="C488" s="2">
        <v>44651</v>
      </c>
      <c r="D488" t="s">
        <v>570</v>
      </c>
      <c r="E488" s="3">
        <v>10608</v>
      </c>
      <c r="F488" s="3">
        <v>-6364.8</v>
      </c>
      <c r="G488" s="3">
        <v>4243.2</v>
      </c>
    </row>
    <row r="489" spans="1:7" x14ac:dyDescent="0.25">
      <c r="A489" t="s">
        <v>565</v>
      </c>
      <c r="B489" t="s">
        <v>23</v>
      </c>
      <c r="C489" s="2">
        <v>44651</v>
      </c>
      <c r="D489" t="s">
        <v>571</v>
      </c>
      <c r="E489" s="3">
        <v>10500</v>
      </c>
      <c r="F489" s="3">
        <v>-6300</v>
      </c>
      <c r="G489" s="3">
        <v>4200</v>
      </c>
    </row>
    <row r="490" spans="1:7" x14ac:dyDescent="0.25">
      <c r="A490" t="s">
        <v>565</v>
      </c>
      <c r="B490" t="s">
        <v>25</v>
      </c>
      <c r="C490" s="2">
        <v>44651</v>
      </c>
      <c r="D490" t="s">
        <v>572</v>
      </c>
      <c r="E490" s="3">
        <v>9667.2000000000007</v>
      </c>
      <c r="F490" s="3">
        <v>-5800.32</v>
      </c>
      <c r="G490" s="3">
        <v>3866.88</v>
      </c>
    </row>
    <row r="491" spans="1:7" x14ac:dyDescent="0.25">
      <c r="A491" t="s">
        <v>565</v>
      </c>
      <c r="B491" t="s">
        <v>27</v>
      </c>
      <c r="C491" s="2">
        <v>44651</v>
      </c>
      <c r="D491" t="s">
        <v>573</v>
      </c>
      <c r="E491" s="3">
        <v>9380</v>
      </c>
      <c r="F491" s="3">
        <v>-5628</v>
      </c>
      <c r="G491" s="3">
        <v>3752</v>
      </c>
    </row>
    <row r="492" spans="1:7" x14ac:dyDescent="0.25">
      <c r="A492" t="s">
        <v>565</v>
      </c>
      <c r="B492" t="s">
        <v>29</v>
      </c>
      <c r="C492" s="2">
        <v>44651</v>
      </c>
      <c r="D492" t="s">
        <v>574</v>
      </c>
      <c r="E492" s="3">
        <v>8779.6299999999992</v>
      </c>
      <c r="F492" s="3">
        <v>-5267.79</v>
      </c>
      <c r="G492" s="3">
        <v>3511.84</v>
      </c>
    </row>
    <row r="493" spans="1:7" x14ac:dyDescent="0.25">
      <c r="A493" t="s">
        <v>565</v>
      </c>
      <c r="B493" t="s">
        <v>31</v>
      </c>
      <c r="C493" s="2">
        <v>44651</v>
      </c>
      <c r="D493" t="s">
        <v>575</v>
      </c>
      <c r="E493" s="3">
        <v>7985</v>
      </c>
      <c r="F493" s="3">
        <v>-4791</v>
      </c>
      <c r="G493" s="3">
        <v>3194</v>
      </c>
    </row>
    <row r="494" spans="1:7" x14ac:dyDescent="0.25">
      <c r="A494" t="s">
        <v>565</v>
      </c>
      <c r="B494" t="s">
        <v>33</v>
      </c>
      <c r="C494" s="2">
        <v>44651</v>
      </c>
      <c r="D494" t="s">
        <v>576</v>
      </c>
      <c r="E494" s="3">
        <v>7920</v>
      </c>
      <c r="F494" s="3">
        <v>-4752</v>
      </c>
      <c r="G494" s="3">
        <v>3168</v>
      </c>
    </row>
    <row r="495" spans="1:7" x14ac:dyDescent="0.25">
      <c r="A495" t="s">
        <v>565</v>
      </c>
      <c r="B495" t="s">
        <v>92</v>
      </c>
      <c r="C495" s="2">
        <v>44651</v>
      </c>
      <c r="D495" t="s">
        <v>577</v>
      </c>
      <c r="E495" s="3">
        <v>7920</v>
      </c>
      <c r="F495" s="3">
        <v>-4752</v>
      </c>
      <c r="G495" s="3">
        <v>3168</v>
      </c>
    </row>
    <row r="496" spans="1:7" x14ac:dyDescent="0.25">
      <c r="A496" t="s">
        <v>565</v>
      </c>
      <c r="B496" t="s">
        <v>94</v>
      </c>
      <c r="C496" s="2">
        <v>44651</v>
      </c>
      <c r="D496" t="s">
        <v>567</v>
      </c>
      <c r="E496" s="3">
        <v>37807.5</v>
      </c>
      <c r="F496" s="3">
        <v>-22684.5</v>
      </c>
      <c r="G496" s="3">
        <v>15123</v>
      </c>
    </row>
    <row r="497" spans="1:7" x14ac:dyDescent="0.25">
      <c r="A497" t="s">
        <v>565</v>
      </c>
      <c r="B497" t="s">
        <v>96</v>
      </c>
      <c r="C497" s="2">
        <v>44651</v>
      </c>
      <c r="D497" t="s">
        <v>578</v>
      </c>
      <c r="E497" s="3">
        <v>7560</v>
      </c>
      <c r="F497" s="3">
        <v>-4536</v>
      </c>
      <c r="G497" s="3">
        <v>3024</v>
      </c>
    </row>
    <row r="498" spans="1:7" x14ac:dyDescent="0.25">
      <c r="A498" t="s">
        <v>565</v>
      </c>
      <c r="B498" t="s">
        <v>98</v>
      </c>
      <c r="C498" s="2">
        <v>44651</v>
      </c>
      <c r="D498" t="s">
        <v>579</v>
      </c>
      <c r="E498" s="3">
        <v>7560</v>
      </c>
      <c r="F498" s="3">
        <v>-4536</v>
      </c>
      <c r="G498" s="3">
        <v>3024</v>
      </c>
    </row>
    <row r="499" spans="1:7" x14ac:dyDescent="0.25">
      <c r="A499" t="s">
        <v>565</v>
      </c>
      <c r="B499" t="s">
        <v>100</v>
      </c>
      <c r="C499" s="2">
        <v>44651</v>
      </c>
      <c r="D499" t="s">
        <v>580</v>
      </c>
      <c r="E499" s="3">
        <v>7560</v>
      </c>
      <c r="F499" s="3">
        <v>-4536</v>
      </c>
      <c r="G499" s="3">
        <v>3024</v>
      </c>
    </row>
    <row r="500" spans="1:7" x14ac:dyDescent="0.25">
      <c r="A500" t="s">
        <v>565</v>
      </c>
      <c r="B500" t="s">
        <v>102</v>
      </c>
      <c r="C500" s="2">
        <v>44651</v>
      </c>
      <c r="D500" t="s">
        <v>581</v>
      </c>
      <c r="E500" s="3">
        <v>7560</v>
      </c>
      <c r="F500" s="3">
        <v>-4536</v>
      </c>
      <c r="G500" s="3">
        <v>3024</v>
      </c>
    </row>
    <row r="501" spans="1:7" x14ac:dyDescent="0.25">
      <c r="A501" t="s">
        <v>565</v>
      </c>
      <c r="B501" t="s">
        <v>104</v>
      </c>
      <c r="C501" s="2">
        <v>44651</v>
      </c>
      <c r="D501" t="s">
        <v>582</v>
      </c>
      <c r="E501" s="3">
        <v>7380</v>
      </c>
      <c r="F501" s="3">
        <v>-4428</v>
      </c>
      <c r="G501" s="3">
        <v>2952</v>
      </c>
    </row>
    <row r="502" spans="1:7" x14ac:dyDescent="0.25">
      <c r="A502" t="s">
        <v>565</v>
      </c>
      <c r="B502" t="s">
        <v>106</v>
      </c>
      <c r="C502" s="2">
        <v>44651</v>
      </c>
      <c r="D502" t="s">
        <v>583</v>
      </c>
      <c r="E502" s="3">
        <v>7200</v>
      </c>
      <c r="F502" s="3">
        <v>-4320</v>
      </c>
      <c r="G502" s="3">
        <v>2880</v>
      </c>
    </row>
    <row r="503" spans="1:7" x14ac:dyDescent="0.25">
      <c r="A503" t="s">
        <v>565</v>
      </c>
      <c r="B503" t="s">
        <v>108</v>
      </c>
      <c r="C503" s="2">
        <v>44651</v>
      </c>
      <c r="D503" t="s">
        <v>584</v>
      </c>
      <c r="E503" s="3">
        <v>7200</v>
      </c>
      <c r="F503" s="3">
        <v>-4320</v>
      </c>
      <c r="G503" s="3">
        <v>2880</v>
      </c>
    </row>
    <row r="504" spans="1:7" x14ac:dyDescent="0.25">
      <c r="A504" t="s">
        <v>565</v>
      </c>
      <c r="B504" t="s">
        <v>110</v>
      </c>
      <c r="C504" s="2">
        <v>44651</v>
      </c>
      <c r="D504" t="s">
        <v>585</v>
      </c>
      <c r="E504" s="3">
        <v>7035</v>
      </c>
      <c r="F504" s="3">
        <v>-4221</v>
      </c>
      <c r="G504" s="3">
        <v>2814</v>
      </c>
    </row>
    <row r="505" spans="1:7" x14ac:dyDescent="0.25">
      <c r="A505" t="s">
        <v>565</v>
      </c>
      <c r="B505" t="s">
        <v>112</v>
      </c>
      <c r="C505" s="2">
        <v>44651</v>
      </c>
      <c r="D505" t="s">
        <v>582</v>
      </c>
      <c r="E505" s="3">
        <v>7020</v>
      </c>
      <c r="F505" s="3">
        <v>-4212</v>
      </c>
      <c r="G505" s="3">
        <v>2808</v>
      </c>
    </row>
    <row r="506" spans="1:7" x14ac:dyDescent="0.25">
      <c r="A506" t="s">
        <v>565</v>
      </c>
      <c r="B506" t="s">
        <v>114</v>
      </c>
      <c r="C506" s="2">
        <v>44651</v>
      </c>
      <c r="D506" t="s">
        <v>586</v>
      </c>
      <c r="E506" s="3">
        <v>7000</v>
      </c>
      <c r="F506" s="3">
        <v>-4200</v>
      </c>
      <c r="G506" s="3">
        <v>2800</v>
      </c>
    </row>
    <row r="507" spans="1:7" x14ac:dyDescent="0.25">
      <c r="A507" t="s">
        <v>565</v>
      </c>
      <c r="B507" t="s">
        <v>116</v>
      </c>
      <c r="C507" s="2">
        <v>44651</v>
      </c>
      <c r="D507" t="s">
        <v>587</v>
      </c>
      <c r="E507" s="3">
        <v>25000</v>
      </c>
      <c r="F507" s="3">
        <v>-15000</v>
      </c>
      <c r="G507" s="3">
        <v>10000</v>
      </c>
    </row>
    <row r="508" spans="1:7" x14ac:dyDescent="0.25">
      <c r="A508" t="s">
        <v>565</v>
      </c>
      <c r="B508" t="s">
        <v>118</v>
      </c>
      <c r="C508" s="2">
        <v>44651</v>
      </c>
      <c r="D508" t="s">
        <v>588</v>
      </c>
      <c r="E508" s="3">
        <v>6950</v>
      </c>
      <c r="F508" s="3">
        <v>-4170</v>
      </c>
      <c r="G508" s="3">
        <v>2780</v>
      </c>
    </row>
    <row r="509" spans="1:7" x14ac:dyDescent="0.25">
      <c r="A509" t="s">
        <v>565</v>
      </c>
      <c r="B509" t="s">
        <v>120</v>
      </c>
      <c r="C509" s="2">
        <v>44651</v>
      </c>
      <c r="D509" t="s">
        <v>576</v>
      </c>
      <c r="E509" s="3">
        <v>6840</v>
      </c>
      <c r="F509" s="3">
        <v>-4104</v>
      </c>
      <c r="G509" s="3">
        <v>2736</v>
      </c>
    </row>
    <row r="510" spans="1:7" x14ac:dyDescent="0.25">
      <c r="A510" t="s">
        <v>565</v>
      </c>
      <c r="B510" t="s">
        <v>122</v>
      </c>
      <c r="C510" s="2">
        <v>44651</v>
      </c>
      <c r="D510" t="s">
        <v>581</v>
      </c>
      <c r="E510" s="3">
        <v>6552</v>
      </c>
      <c r="F510" s="3">
        <v>-3931.2</v>
      </c>
      <c r="G510" s="3">
        <v>2620.8000000000002</v>
      </c>
    </row>
    <row r="511" spans="1:7" x14ac:dyDescent="0.25">
      <c r="A511" t="s">
        <v>565</v>
      </c>
      <c r="B511" t="s">
        <v>124</v>
      </c>
      <c r="C511" s="2">
        <v>44651</v>
      </c>
      <c r="D511" t="s">
        <v>589</v>
      </c>
      <c r="E511" s="3">
        <v>6552</v>
      </c>
      <c r="F511" s="3">
        <v>-3931.2</v>
      </c>
      <c r="G511" s="3">
        <v>2620.8000000000002</v>
      </c>
    </row>
    <row r="512" spans="1:7" x14ac:dyDescent="0.25">
      <c r="A512" t="s">
        <v>565</v>
      </c>
      <c r="B512" t="s">
        <v>126</v>
      </c>
      <c r="C512" s="2">
        <v>44651</v>
      </c>
      <c r="D512" t="s">
        <v>581</v>
      </c>
      <c r="E512" s="3">
        <v>6552</v>
      </c>
      <c r="F512" s="3">
        <v>-3931.2</v>
      </c>
      <c r="G512" s="3">
        <v>2620.8000000000002</v>
      </c>
    </row>
    <row r="513" spans="1:7" x14ac:dyDescent="0.25">
      <c r="A513" t="s">
        <v>565</v>
      </c>
      <c r="B513" t="s">
        <v>128</v>
      </c>
      <c r="C513" s="2">
        <v>44651</v>
      </c>
      <c r="D513" t="s">
        <v>590</v>
      </c>
      <c r="E513" s="3">
        <v>6491.75</v>
      </c>
      <c r="F513" s="3">
        <v>-3895.05</v>
      </c>
      <c r="G513" s="3">
        <v>2596.6999999999998</v>
      </c>
    </row>
    <row r="514" spans="1:7" x14ac:dyDescent="0.25">
      <c r="A514" t="s">
        <v>565</v>
      </c>
      <c r="B514" t="s">
        <v>130</v>
      </c>
      <c r="C514" s="2">
        <v>44651</v>
      </c>
      <c r="D514" t="s">
        <v>590</v>
      </c>
      <c r="E514" s="3">
        <v>6491.75</v>
      </c>
      <c r="F514" s="3">
        <v>-3895.05</v>
      </c>
      <c r="G514" s="3">
        <v>2596.6999999999998</v>
      </c>
    </row>
    <row r="515" spans="1:7" x14ac:dyDescent="0.25">
      <c r="A515" t="s">
        <v>565</v>
      </c>
      <c r="B515" t="s">
        <v>132</v>
      </c>
      <c r="C515" s="2">
        <v>44651</v>
      </c>
      <c r="D515" t="s">
        <v>591</v>
      </c>
      <c r="E515" s="3">
        <v>6483.75</v>
      </c>
      <c r="F515" s="3">
        <v>-3890.25</v>
      </c>
      <c r="G515" s="3">
        <v>2593.5</v>
      </c>
    </row>
    <row r="516" spans="1:7" x14ac:dyDescent="0.25">
      <c r="A516" t="s">
        <v>565</v>
      </c>
      <c r="B516" t="s">
        <v>134</v>
      </c>
      <c r="C516" s="2">
        <v>44651</v>
      </c>
      <c r="D516" t="s">
        <v>582</v>
      </c>
      <c r="E516" s="3">
        <v>6480</v>
      </c>
      <c r="F516" s="3">
        <v>-3888</v>
      </c>
      <c r="G516" s="3">
        <v>2592</v>
      </c>
    </row>
    <row r="517" spans="1:7" x14ac:dyDescent="0.25">
      <c r="A517" t="s">
        <v>565</v>
      </c>
      <c r="B517" t="s">
        <v>136</v>
      </c>
      <c r="C517" s="2">
        <v>44651</v>
      </c>
      <c r="D517" t="s">
        <v>592</v>
      </c>
      <c r="E517" s="3">
        <v>6474</v>
      </c>
      <c r="F517" s="3">
        <v>-3884.4</v>
      </c>
      <c r="G517" s="3">
        <v>2589.6</v>
      </c>
    </row>
    <row r="518" spans="1:7" x14ac:dyDescent="0.25">
      <c r="A518" t="s">
        <v>565</v>
      </c>
      <c r="B518" t="s">
        <v>437</v>
      </c>
      <c r="C518" s="2">
        <v>44651</v>
      </c>
      <c r="D518" t="s">
        <v>593</v>
      </c>
      <c r="E518" s="3">
        <v>18550</v>
      </c>
      <c r="F518" s="3">
        <v>-11130</v>
      </c>
      <c r="G518" s="3">
        <v>7420</v>
      </c>
    </row>
    <row r="519" spans="1:7" x14ac:dyDescent="0.25">
      <c r="A519" t="s">
        <v>565</v>
      </c>
      <c r="B519" t="s">
        <v>439</v>
      </c>
      <c r="C519" s="2">
        <v>44651</v>
      </c>
      <c r="D519" t="s">
        <v>594</v>
      </c>
      <c r="E519" s="3">
        <v>6380</v>
      </c>
      <c r="F519" s="3">
        <v>-3828</v>
      </c>
      <c r="G519" s="3">
        <v>2552</v>
      </c>
    </row>
    <row r="520" spans="1:7" x14ac:dyDescent="0.25">
      <c r="A520" t="s">
        <v>565</v>
      </c>
      <c r="B520" t="s">
        <v>441</v>
      </c>
      <c r="C520" s="2">
        <v>44651</v>
      </c>
      <c r="D520" t="s">
        <v>595</v>
      </c>
      <c r="E520" s="3">
        <v>6240</v>
      </c>
      <c r="F520" s="3">
        <v>-3744</v>
      </c>
      <c r="G520" s="3">
        <v>2496</v>
      </c>
    </row>
    <row r="521" spans="1:7" x14ac:dyDescent="0.25">
      <c r="A521" t="s">
        <v>565</v>
      </c>
      <c r="B521" t="s">
        <v>443</v>
      </c>
      <c r="C521" s="2">
        <v>44651</v>
      </c>
      <c r="D521" t="s">
        <v>595</v>
      </c>
      <c r="E521" s="3">
        <v>6240</v>
      </c>
      <c r="F521" s="3">
        <v>-3744</v>
      </c>
      <c r="G521" s="3">
        <v>2496</v>
      </c>
    </row>
    <row r="522" spans="1:7" x14ac:dyDescent="0.25">
      <c r="A522" t="s">
        <v>565</v>
      </c>
      <c r="B522" t="s">
        <v>445</v>
      </c>
      <c r="C522" s="2">
        <v>44651</v>
      </c>
      <c r="D522" t="s">
        <v>583</v>
      </c>
      <c r="E522" s="3">
        <v>6120</v>
      </c>
      <c r="F522" s="3">
        <v>-3672</v>
      </c>
      <c r="G522" s="3">
        <v>2448</v>
      </c>
    </row>
    <row r="523" spans="1:7" x14ac:dyDescent="0.25">
      <c r="A523" t="s">
        <v>565</v>
      </c>
      <c r="B523" t="s">
        <v>447</v>
      </c>
      <c r="C523" s="2">
        <v>44651</v>
      </c>
      <c r="D523" t="s">
        <v>596</v>
      </c>
      <c r="E523" s="3">
        <v>6000</v>
      </c>
      <c r="F523" s="3">
        <v>-3600</v>
      </c>
      <c r="G523" s="3">
        <v>2400</v>
      </c>
    </row>
    <row r="524" spans="1:7" x14ac:dyDescent="0.25">
      <c r="A524" t="s">
        <v>565</v>
      </c>
      <c r="B524" t="s">
        <v>449</v>
      </c>
      <c r="C524" s="2">
        <v>44651</v>
      </c>
      <c r="D524" t="s">
        <v>582</v>
      </c>
      <c r="E524" s="3">
        <v>5940</v>
      </c>
      <c r="F524" s="3">
        <v>-3564</v>
      </c>
      <c r="G524" s="3">
        <v>2376</v>
      </c>
    </row>
    <row r="525" spans="1:7" x14ac:dyDescent="0.25">
      <c r="A525" t="s">
        <v>565</v>
      </c>
      <c r="B525" t="s">
        <v>451</v>
      </c>
      <c r="C525" s="2">
        <v>44651</v>
      </c>
      <c r="D525" t="s">
        <v>597</v>
      </c>
      <c r="E525" s="3">
        <v>5867.76</v>
      </c>
      <c r="F525" s="3">
        <v>-3520.65</v>
      </c>
      <c r="G525" s="3">
        <v>2347.11</v>
      </c>
    </row>
    <row r="526" spans="1:7" x14ac:dyDescent="0.25">
      <c r="A526" t="s">
        <v>565</v>
      </c>
      <c r="B526" t="s">
        <v>453</v>
      </c>
      <c r="C526" s="2">
        <v>44651</v>
      </c>
      <c r="D526" t="s">
        <v>598</v>
      </c>
      <c r="E526" s="3">
        <v>5859.77</v>
      </c>
      <c r="F526" s="3">
        <v>-3515.85</v>
      </c>
      <c r="G526" s="3">
        <v>2343.92</v>
      </c>
    </row>
    <row r="527" spans="1:7" x14ac:dyDescent="0.25">
      <c r="A527" t="s">
        <v>565</v>
      </c>
      <c r="B527" t="s">
        <v>526</v>
      </c>
      <c r="C527" s="2">
        <v>44651</v>
      </c>
      <c r="D527" t="s">
        <v>599</v>
      </c>
      <c r="E527" s="3">
        <v>5712</v>
      </c>
      <c r="F527" s="3">
        <v>-3427.2</v>
      </c>
      <c r="G527" s="3">
        <v>2284.8000000000002</v>
      </c>
    </row>
    <row r="528" spans="1:7" x14ac:dyDescent="0.25">
      <c r="A528" t="s">
        <v>565</v>
      </c>
      <c r="B528" t="s">
        <v>528</v>
      </c>
      <c r="C528" s="2">
        <v>44651</v>
      </c>
      <c r="D528" t="s">
        <v>600</v>
      </c>
      <c r="E528" s="3">
        <v>5510</v>
      </c>
      <c r="F528" s="3">
        <v>-3306</v>
      </c>
      <c r="G528" s="3">
        <v>2204</v>
      </c>
    </row>
    <row r="529" spans="1:7" x14ac:dyDescent="0.25">
      <c r="A529" t="s">
        <v>565</v>
      </c>
      <c r="B529" t="s">
        <v>530</v>
      </c>
      <c r="C529" s="2">
        <v>44651</v>
      </c>
      <c r="D529" t="s">
        <v>593</v>
      </c>
      <c r="E529" s="3">
        <v>16700</v>
      </c>
      <c r="F529" s="3">
        <v>-10020</v>
      </c>
      <c r="G529" s="3">
        <v>6680</v>
      </c>
    </row>
    <row r="530" spans="1:7" x14ac:dyDescent="0.25">
      <c r="A530" t="s">
        <v>565</v>
      </c>
      <c r="B530" t="s">
        <v>532</v>
      </c>
      <c r="C530" s="2">
        <v>44651</v>
      </c>
      <c r="D530" t="s">
        <v>568</v>
      </c>
      <c r="E530" s="3">
        <v>5498</v>
      </c>
      <c r="F530" s="3">
        <v>-3298.8</v>
      </c>
      <c r="G530" s="3">
        <v>2199.1999999999998</v>
      </c>
    </row>
    <row r="531" spans="1:7" x14ac:dyDescent="0.25">
      <c r="A531" t="s">
        <v>565</v>
      </c>
      <c r="B531" t="s">
        <v>534</v>
      </c>
      <c r="C531" s="2">
        <v>44651</v>
      </c>
      <c r="D531" t="s">
        <v>601</v>
      </c>
      <c r="E531" s="3">
        <v>5445</v>
      </c>
      <c r="F531" s="3">
        <v>-3267</v>
      </c>
      <c r="G531" s="3">
        <v>2178</v>
      </c>
    </row>
    <row r="532" spans="1:7" x14ac:dyDescent="0.25">
      <c r="A532" t="s">
        <v>565</v>
      </c>
      <c r="B532" t="s">
        <v>536</v>
      </c>
      <c r="C532" s="2">
        <v>44651</v>
      </c>
      <c r="D532" t="s">
        <v>594</v>
      </c>
      <c r="E532" s="3">
        <v>4930</v>
      </c>
      <c r="F532" s="3">
        <v>-2958</v>
      </c>
      <c r="G532" s="3">
        <v>1972</v>
      </c>
    </row>
    <row r="533" spans="1:7" x14ac:dyDescent="0.25">
      <c r="A533" t="s">
        <v>565</v>
      </c>
      <c r="B533" t="s">
        <v>538</v>
      </c>
      <c r="C533" s="2">
        <v>44651</v>
      </c>
      <c r="D533" t="s">
        <v>602</v>
      </c>
      <c r="E533" s="3">
        <v>4800</v>
      </c>
      <c r="F533" s="3">
        <v>-2880</v>
      </c>
      <c r="G533" s="3">
        <v>1920</v>
      </c>
    </row>
    <row r="534" spans="1:7" x14ac:dyDescent="0.25">
      <c r="A534" t="s">
        <v>565</v>
      </c>
      <c r="B534" t="s">
        <v>540</v>
      </c>
      <c r="C534" s="2">
        <v>44651</v>
      </c>
      <c r="D534" t="s">
        <v>603</v>
      </c>
      <c r="E534" s="3">
        <v>4640</v>
      </c>
      <c r="F534" s="3">
        <v>-2784</v>
      </c>
      <c r="G534" s="3">
        <v>1856</v>
      </c>
    </row>
    <row r="535" spans="1:7" x14ac:dyDescent="0.25">
      <c r="A535" t="s">
        <v>565</v>
      </c>
      <c r="B535" t="s">
        <v>542</v>
      </c>
      <c r="C535" s="2">
        <v>44651</v>
      </c>
      <c r="D535" t="s">
        <v>604</v>
      </c>
      <c r="E535" s="3">
        <v>4560</v>
      </c>
      <c r="F535" s="3">
        <v>-2736</v>
      </c>
      <c r="G535" s="3">
        <v>1824</v>
      </c>
    </row>
    <row r="536" spans="1:7" x14ac:dyDescent="0.25">
      <c r="A536" t="s">
        <v>565</v>
      </c>
      <c r="B536" t="s">
        <v>544</v>
      </c>
      <c r="C536" s="2">
        <v>44651</v>
      </c>
      <c r="D536" t="s">
        <v>605</v>
      </c>
      <c r="E536" s="3">
        <v>4346.25</v>
      </c>
      <c r="F536" s="3">
        <v>-2607.75</v>
      </c>
      <c r="G536" s="3">
        <v>1738.5</v>
      </c>
    </row>
    <row r="537" spans="1:7" x14ac:dyDescent="0.25">
      <c r="A537" t="s">
        <v>565</v>
      </c>
      <c r="B537" t="s">
        <v>546</v>
      </c>
      <c r="C537" s="2">
        <v>44651</v>
      </c>
      <c r="D537" t="s">
        <v>589</v>
      </c>
      <c r="E537" s="3">
        <v>4320</v>
      </c>
      <c r="F537" s="3">
        <v>-2592</v>
      </c>
      <c r="G537" s="3">
        <v>1728</v>
      </c>
    </row>
    <row r="538" spans="1:7" x14ac:dyDescent="0.25">
      <c r="A538" t="s">
        <v>565</v>
      </c>
      <c r="B538" t="s">
        <v>548</v>
      </c>
      <c r="C538" s="2">
        <v>44651</v>
      </c>
      <c r="D538" t="s">
        <v>606</v>
      </c>
      <c r="E538" s="3">
        <v>4312</v>
      </c>
      <c r="F538" s="3">
        <v>-2587.1999999999998</v>
      </c>
      <c r="G538" s="3">
        <v>1724.8</v>
      </c>
    </row>
    <row r="539" spans="1:7" x14ac:dyDescent="0.25">
      <c r="A539" t="s">
        <v>565</v>
      </c>
      <c r="B539" t="s">
        <v>550</v>
      </c>
      <c r="C539" s="2">
        <v>44651</v>
      </c>
      <c r="D539" t="s">
        <v>607</v>
      </c>
      <c r="E539" s="3">
        <v>4275</v>
      </c>
      <c r="F539" s="3">
        <v>-2565</v>
      </c>
      <c r="G539" s="3">
        <v>1710</v>
      </c>
    </row>
    <row r="540" spans="1:7" x14ac:dyDescent="0.25">
      <c r="A540" t="s">
        <v>565</v>
      </c>
      <c r="B540" t="s">
        <v>552</v>
      </c>
      <c r="C540" s="2">
        <v>44651</v>
      </c>
      <c r="D540" t="s">
        <v>593</v>
      </c>
      <c r="E540" s="3">
        <v>16700</v>
      </c>
      <c r="F540" s="3">
        <v>-10020</v>
      </c>
      <c r="G540" s="3">
        <v>6680</v>
      </c>
    </row>
    <row r="541" spans="1:7" x14ac:dyDescent="0.25">
      <c r="A541" t="s">
        <v>565</v>
      </c>
      <c r="B541" t="s">
        <v>553</v>
      </c>
      <c r="C541" s="2">
        <v>44651</v>
      </c>
      <c r="D541" t="s">
        <v>608</v>
      </c>
      <c r="E541" s="3">
        <v>3998</v>
      </c>
      <c r="F541" s="3">
        <v>-2398.8000000000002</v>
      </c>
      <c r="G541" s="3">
        <v>1599.2</v>
      </c>
    </row>
    <row r="542" spans="1:7" x14ac:dyDescent="0.25">
      <c r="A542" t="s">
        <v>565</v>
      </c>
      <c r="B542" t="s">
        <v>555</v>
      </c>
      <c r="C542" s="2">
        <v>44651</v>
      </c>
      <c r="D542" t="s">
        <v>609</v>
      </c>
      <c r="E542" s="3">
        <v>3990</v>
      </c>
      <c r="F542" s="3">
        <v>-2394</v>
      </c>
      <c r="G542" s="3">
        <v>1596</v>
      </c>
    </row>
    <row r="543" spans="1:7" x14ac:dyDescent="0.25">
      <c r="A543" t="s">
        <v>565</v>
      </c>
      <c r="B543" t="s">
        <v>557</v>
      </c>
      <c r="C543" s="2">
        <v>44651</v>
      </c>
      <c r="D543" t="s">
        <v>610</v>
      </c>
      <c r="E543" s="3">
        <v>3840</v>
      </c>
      <c r="F543" s="3">
        <v>-2304</v>
      </c>
      <c r="G543" s="3">
        <v>1536</v>
      </c>
    </row>
    <row r="544" spans="1:7" x14ac:dyDescent="0.25">
      <c r="A544" t="s">
        <v>565</v>
      </c>
      <c r="B544" t="s">
        <v>559</v>
      </c>
      <c r="C544" s="2">
        <v>44651</v>
      </c>
      <c r="D544" t="s">
        <v>611</v>
      </c>
      <c r="E544" s="3">
        <v>3816</v>
      </c>
      <c r="F544" s="3">
        <v>-2289.6</v>
      </c>
      <c r="G544" s="3">
        <v>1526.4</v>
      </c>
    </row>
    <row r="545" spans="1:7" x14ac:dyDescent="0.25">
      <c r="A545" t="s">
        <v>565</v>
      </c>
      <c r="B545" t="s">
        <v>561</v>
      </c>
      <c r="C545" s="2">
        <v>44651</v>
      </c>
      <c r="D545" t="s">
        <v>612</v>
      </c>
      <c r="E545" s="3">
        <v>3744</v>
      </c>
      <c r="F545" s="3">
        <v>-2246.4</v>
      </c>
      <c r="G545" s="3">
        <v>1497.6</v>
      </c>
    </row>
    <row r="546" spans="1:7" x14ac:dyDescent="0.25">
      <c r="A546" t="s">
        <v>565</v>
      </c>
      <c r="B546" t="s">
        <v>563</v>
      </c>
      <c r="C546" s="2">
        <v>44651</v>
      </c>
      <c r="D546" t="s">
        <v>595</v>
      </c>
      <c r="E546" s="3">
        <v>3744</v>
      </c>
      <c r="F546" s="3">
        <v>-2246.4</v>
      </c>
      <c r="G546" s="3">
        <v>1497.6</v>
      </c>
    </row>
    <row r="547" spans="1:7" x14ac:dyDescent="0.25">
      <c r="A547" t="s">
        <v>565</v>
      </c>
      <c r="B547" t="s">
        <v>613</v>
      </c>
      <c r="C547" s="2">
        <v>44651</v>
      </c>
      <c r="D547" t="s">
        <v>595</v>
      </c>
      <c r="E547" s="3">
        <v>3744</v>
      </c>
      <c r="F547" s="3">
        <v>-2246.4</v>
      </c>
      <c r="G547" s="3">
        <v>1497.6</v>
      </c>
    </row>
    <row r="548" spans="1:7" x14ac:dyDescent="0.25">
      <c r="A548" t="s">
        <v>565</v>
      </c>
      <c r="B548" t="s">
        <v>614</v>
      </c>
      <c r="C548" s="2">
        <v>44651</v>
      </c>
      <c r="D548" t="s">
        <v>595</v>
      </c>
      <c r="E548" s="3">
        <v>3744</v>
      </c>
      <c r="F548" s="3">
        <v>-2246.4</v>
      </c>
      <c r="G548" s="3">
        <v>1497.6</v>
      </c>
    </row>
    <row r="549" spans="1:7" x14ac:dyDescent="0.25">
      <c r="A549" t="s">
        <v>565</v>
      </c>
      <c r="B549" t="s">
        <v>615</v>
      </c>
      <c r="C549" s="2">
        <v>44651</v>
      </c>
      <c r="D549" t="s">
        <v>604</v>
      </c>
      <c r="E549" s="3">
        <v>3720</v>
      </c>
      <c r="F549" s="3">
        <v>-2232</v>
      </c>
      <c r="G549" s="3">
        <v>1488</v>
      </c>
    </row>
    <row r="550" spans="1:7" x14ac:dyDescent="0.25">
      <c r="A550" t="s">
        <v>565</v>
      </c>
      <c r="B550" t="s">
        <v>616</v>
      </c>
      <c r="C550" s="2">
        <v>44651</v>
      </c>
      <c r="D550" t="s">
        <v>617</v>
      </c>
      <c r="E550" s="3">
        <v>3428.95</v>
      </c>
      <c r="F550" s="3">
        <v>-2057.37</v>
      </c>
      <c r="G550" s="3">
        <v>1371.58</v>
      </c>
    </row>
    <row r="551" spans="1:7" x14ac:dyDescent="0.25">
      <c r="A551" t="s">
        <v>565</v>
      </c>
      <c r="B551" t="s">
        <v>618</v>
      </c>
      <c r="C551" s="2">
        <v>44651</v>
      </c>
      <c r="D551" t="s">
        <v>619</v>
      </c>
      <c r="E551" s="3">
        <v>15661.16</v>
      </c>
      <c r="F551" s="3">
        <v>-9396.69</v>
      </c>
      <c r="G551" s="3">
        <v>6264.47</v>
      </c>
    </row>
    <row r="552" spans="1:7" x14ac:dyDescent="0.25">
      <c r="A552" t="s">
        <v>565</v>
      </c>
      <c r="B552" t="s">
        <v>620</v>
      </c>
      <c r="C552" s="2">
        <v>44561</v>
      </c>
      <c r="D552" t="s">
        <v>621</v>
      </c>
      <c r="E552" s="3">
        <v>39999</v>
      </c>
      <c r="F552" s="3">
        <v>-23999.4</v>
      </c>
      <c r="G552" s="3">
        <v>15999.6</v>
      </c>
    </row>
    <row r="553" spans="1:7" x14ac:dyDescent="0.25">
      <c r="A553" t="s">
        <v>565</v>
      </c>
      <c r="B553" t="s">
        <v>622</v>
      </c>
      <c r="C553" s="2">
        <v>44561</v>
      </c>
      <c r="D553" t="s">
        <v>621</v>
      </c>
      <c r="E553" s="3">
        <v>39999</v>
      </c>
      <c r="F553" s="3">
        <v>-23999.4</v>
      </c>
      <c r="G553" s="3">
        <v>15999.6</v>
      </c>
    </row>
    <row r="554" spans="1:7" x14ac:dyDescent="0.25">
      <c r="A554" t="s">
        <v>565</v>
      </c>
      <c r="B554" t="s">
        <v>623</v>
      </c>
      <c r="C554" s="2">
        <v>44484</v>
      </c>
      <c r="D554" t="s">
        <v>624</v>
      </c>
      <c r="E554" s="3">
        <v>5000</v>
      </c>
      <c r="F554" s="3">
        <v>-3000</v>
      </c>
      <c r="G554" s="3">
        <v>2000</v>
      </c>
    </row>
    <row r="555" spans="1:7" x14ac:dyDescent="0.25">
      <c r="A555" t="s">
        <v>565</v>
      </c>
      <c r="B555" t="s">
        <v>625</v>
      </c>
      <c r="C555" s="2">
        <v>44484</v>
      </c>
      <c r="D555" t="s">
        <v>624</v>
      </c>
      <c r="E555" s="3">
        <v>5000</v>
      </c>
      <c r="F555" s="3">
        <v>-3000</v>
      </c>
      <c r="G555" s="3">
        <v>2000</v>
      </c>
    </row>
    <row r="556" spans="1:7" x14ac:dyDescent="0.25">
      <c r="A556" t="s">
        <v>565</v>
      </c>
      <c r="B556" t="s">
        <v>626</v>
      </c>
      <c r="C556" s="2">
        <v>44469</v>
      </c>
      <c r="D556" t="s">
        <v>627</v>
      </c>
      <c r="E556" s="3">
        <v>1500</v>
      </c>
      <c r="F556" s="3">
        <v>-900</v>
      </c>
      <c r="G556" s="3">
        <v>600</v>
      </c>
    </row>
    <row r="557" spans="1:7" x14ac:dyDescent="0.25">
      <c r="A557" t="s">
        <v>565</v>
      </c>
      <c r="B557" t="s">
        <v>628</v>
      </c>
      <c r="C557" s="2">
        <v>44469</v>
      </c>
      <c r="D557" t="s">
        <v>629</v>
      </c>
      <c r="E557" s="3">
        <v>5000</v>
      </c>
      <c r="F557" s="3">
        <v>-3000</v>
      </c>
      <c r="G557" s="3">
        <v>2000</v>
      </c>
    </row>
    <row r="558" spans="1:7" x14ac:dyDescent="0.25">
      <c r="A558" t="s">
        <v>565</v>
      </c>
      <c r="B558" t="s">
        <v>630</v>
      </c>
      <c r="C558" s="2">
        <v>44530</v>
      </c>
      <c r="D558" t="s">
        <v>631</v>
      </c>
      <c r="E558" s="3">
        <v>220000</v>
      </c>
      <c r="F558" s="3">
        <v>-132000</v>
      </c>
      <c r="G558" s="3">
        <v>88000</v>
      </c>
    </row>
    <row r="559" spans="1:7" x14ac:dyDescent="0.25">
      <c r="A559" t="s">
        <v>565</v>
      </c>
      <c r="B559" t="s">
        <v>632</v>
      </c>
      <c r="C559" s="2">
        <v>44651</v>
      </c>
      <c r="D559" t="s">
        <v>633</v>
      </c>
      <c r="E559" s="3">
        <v>827130.53</v>
      </c>
      <c r="F559" s="3">
        <v>-496278.33</v>
      </c>
      <c r="G559" s="3">
        <v>330852.2</v>
      </c>
    </row>
    <row r="560" spans="1:7" x14ac:dyDescent="0.25">
      <c r="A560" t="s">
        <v>565</v>
      </c>
      <c r="B560" t="s">
        <v>634</v>
      </c>
      <c r="C560" s="2">
        <v>44331</v>
      </c>
      <c r="D560" t="s">
        <v>635</v>
      </c>
      <c r="E560" s="3">
        <v>8400</v>
      </c>
      <c r="F560" s="3">
        <v>-5040</v>
      </c>
      <c r="G560" s="3">
        <v>3360</v>
      </c>
    </row>
    <row r="561" spans="1:7" x14ac:dyDescent="0.25">
      <c r="A561" t="s">
        <v>565</v>
      </c>
      <c r="B561" t="s">
        <v>636</v>
      </c>
      <c r="C561" s="2">
        <v>44469</v>
      </c>
      <c r="D561" t="s">
        <v>637</v>
      </c>
      <c r="E561" s="3">
        <v>850</v>
      </c>
      <c r="F561" s="3">
        <v>-510</v>
      </c>
      <c r="G561" s="3">
        <v>340</v>
      </c>
    </row>
    <row r="562" spans="1:7" x14ac:dyDescent="0.25">
      <c r="A562" t="s">
        <v>565</v>
      </c>
      <c r="B562" t="s">
        <v>638</v>
      </c>
      <c r="C562" s="2">
        <v>44651</v>
      </c>
      <c r="D562" t="s">
        <v>567</v>
      </c>
      <c r="E562" s="3">
        <v>15175</v>
      </c>
      <c r="F562" s="3">
        <v>-9105</v>
      </c>
      <c r="G562" s="3">
        <v>6070</v>
      </c>
    </row>
    <row r="563" spans="1:7" x14ac:dyDescent="0.25">
      <c r="A563" t="s">
        <v>565</v>
      </c>
      <c r="B563" t="s">
        <v>639</v>
      </c>
      <c r="C563" s="2">
        <v>44651</v>
      </c>
      <c r="D563" t="s">
        <v>640</v>
      </c>
      <c r="E563" s="3">
        <v>875849.29</v>
      </c>
      <c r="F563" s="3">
        <v>-525509.57999999996</v>
      </c>
      <c r="G563" s="3">
        <v>350339.71</v>
      </c>
    </row>
    <row r="564" spans="1:7" x14ac:dyDescent="0.25">
      <c r="A564" t="s">
        <v>565</v>
      </c>
      <c r="B564" t="s">
        <v>641</v>
      </c>
      <c r="C564" s="2">
        <v>44651</v>
      </c>
      <c r="D564" t="s">
        <v>570</v>
      </c>
      <c r="E564" s="3">
        <v>13416</v>
      </c>
      <c r="F564" s="3">
        <v>-8049.6</v>
      </c>
      <c r="G564" s="3">
        <v>5366.4</v>
      </c>
    </row>
    <row r="565" spans="1:7" x14ac:dyDescent="0.25">
      <c r="A565" t="s">
        <v>642</v>
      </c>
      <c r="B565" t="s">
        <v>1</v>
      </c>
      <c r="C565" s="2">
        <v>44681</v>
      </c>
      <c r="D565" t="s">
        <v>643</v>
      </c>
      <c r="E565" s="3">
        <v>2000</v>
      </c>
      <c r="F565" s="3">
        <v>-800</v>
      </c>
      <c r="G565" s="3">
        <v>1200</v>
      </c>
    </row>
    <row r="566" spans="1:7" x14ac:dyDescent="0.25">
      <c r="A566" t="s">
        <v>642</v>
      </c>
      <c r="B566" t="s">
        <v>7</v>
      </c>
      <c r="C566" s="2">
        <v>44681</v>
      </c>
      <c r="D566" t="s">
        <v>202</v>
      </c>
      <c r="E566" s="3">
        <v>1500</v>
      </c>
      <c r="F566" s="3">
        <v>-600</v>
      </c>
      <c r="G566" s="3">
        <v>900</v>
      </c>
    </row>
    <row r="567" spans="1:7" x14ac:dyDescent="0.25">
      <c r="A567" t="s">
        <v>642</v>
      </c>
      <c r="B567" t="s">
        <v>9</v>
      </c>
      <c r="C567" s="2">
        <v>44773</v>
      </c>
      <c r="D567" t="s">
        <v>228</v>
      </c>
      <c r="E567" s="3">
        <v>5000</v>
      </c>
      <c r="F567" s="3">
        <v>-2000</v>
      </c>
      <c r="G567" s="3">
        <v>3000</v>
      </c>
    </row>
    <row r="568" spans="1:7" x14ac:dyDescent="0.25">
      <c r="A568" t="s">
        <v>642</v>
      </c>
      <c r="B568" t="s">
        <v>19</v>
      </c>
      <c r="C568" s="2">
        <v>44804</v>
      </c>
      <c r="D568" t="s">
        <v>228</v>
      </c>
      <c r="E568" s="3">
        <v>1000</v>
      </c>
      <c r="F568" s="3">
        <v>-400</v>
      </c>
      <c r="G568" s="3">
        <v>600</v>
      </c>
    </row>
    <row r="569" spans="1:7" x14ac:dyDescent="0.25">
      <c r="A569" t="s">
        <v>642</v>
      </c>
      <c r="B569" t="s">
        <v>21</v>
      </c>
      <c r="C569" s="2">
        <v>44804</v>
      </c>
      <c r="D569" t="s">
        <v>228</v>
      </c>
      <c r="E569" s="3">
        <v>1500</v>
      </c>
      <c r="F569" s="3">
        <v>-600</v>
      </c>
      <c r="G569" s="3">
        <v>900</v>
      </c>
    </row>
    <row r="570" spans="1:7" x14ac:dyDescent="0.25">
      <c r="A570" t="s">
        <v>642</v>
      </c>
      <c r="B570" t="s">
        <v>23</v>
      </c>
      <c r="C570" s="2">
        <v>44804</v>
      </c>
      <c r="D570" t="s">
        <v>644</v>
      </c>
      <c r="E570" s="3">
        <v>2537</v>
      </c>
      <c r="F570" s="3">
        <v>-1014.8</v>
      </c>
      <c r="G570" s="3">
        <v>1522.2</v>
      </c>
    </row>
    <row r="571" spans="1:7" x14ac:dyDescent="0.25">
      <c r="A571" t="s">
        <v>642</v>
      </c>
      <c r="B571" t="s">
        <v>25</v>
      </c>
      <c r="C571" s="2">
        <v>44819</v>
      </c>
      <c r="D571" t="s">
        <v>645</v>
      </c>
      <c r="E571" s="3">
        <v>1500</v>
      </c>
      <c r="F571" s="3">
        <v>-600</v>
      </c>
      <c r="G571" s="3">
        <v>900</v>
      </c>
    </row>
    <row r="572" spans="1:7" x14ac:dyDescent="0.25">
      <c r="A572" t="s">
        <v>642</v>
      </c>
      <c r="B572" t="s">
        <v>27</v>
      </c>
      <c r="C572" s="2">
        <v>44819</v>
      </c>
      <c r="D572" t="s">
        <v>228</v>
      </c>
      <c r="E572" s="3">
        <v>1200</v>
      </c>
      <c r="F572" s="3">
        <v>-480</v>
      </c>
      <c r="G572" s="3">
        <v>720</v>
      </c>
    </row>
    <row r="573" spans="1:7" x14ac:dyDescent="0.25">
      <c r="A573" t="s">
        <v>642</v>
      </c>
      <c r="B573" t="s">
        <v>29</v>
      </c>
      <c r="C573" s="2">
        <v>44819</v>
      </c>
      <c r="D573" t="s">
        <v>643</v>
      </c>
      <c r="E573" s="3">
        <v>2100</v>
      </c>
      <c r="F573" s="3">
        <v>-840</v>
      </c>
      <c r="G573" s="3">
        <v>1260</v>
      </c>
    </row>
    <row r="574" spans="1:7" x14ac:dyDescent="0.25">
      <c r="A574" t="s">
        <v>642</v>
      </c>
      <c r="B574" t="s">
        <v>31</v>
      </c>
      <c r="C574" s="2">
        <v>44834</v>
      </c>
      <c r="D574" t="s">
        <v>646</v>
      </c>
      <c r="E574" s="3">
        <v>1000</v>
      </c>
      <c r="F574" s="3">
        <v>-400</v>
      </c>
      <c r="G574" s="3">
        <v>600</v>
      </c>
    </row>
    <row r="575" spans="1:7" x14ac:dyDescent="0.25">
      <c r="A575" t="s">
        <v>642</v>
      </c>
      <c r="B575" t="s">
        <v>33</v>
      </c>
      <c r="C575" s="2">
        <v>44834</v>
      </c>
      <c r="D575" t="s">
        <v>647</v>
      </c>
      <c r="E575" s="3">
        <v>1141.01</v>
      </c>
      <c r="F575" s="3">
        <v>-456.4</v>
      </c>
      <c r="G575" s="3">
        <v>684.61</v>
      </c>
    </row>
    <row r="576" spans="1:7" x14ac:dyDescent="0.25">
      <c r="A576" t="s">
        <v>642</v>
      </c>
      <c r="B576" t="s">
        <v>92</v>
      </c>
      <c r="C576" s="2">
        <v>44849</v>
      </c>
      <c r="D576" t="s">
        <v>648</v>
      </c>
      <c r="E576" s="3">
        <v>1350</v>
      </c>
      <c r="F576" s="3">
        <v>-540</v>
      </c>
      <c r="G576" s="3">
        <v>810</v>
      </c>
    </row>
    <row r="577" spans="1:7" x14ac:dyDescent="0.25">
      <c r="A577" t="s">
        <v>642</v>
      </c>
      <c r="B577" t="s">
        <v>94</v>
      </c>
      <c r="C577" s="2">
        <v>44681</v>
      </c>
      <c r="D577" t="s">
        <v>643</v>
      </c>
      <c r="E577" s="3">
        <v>1100</v>
      </c>
      <c r="F577" s="3">
        <v>-440</v>
      </c>
      <c r="G577" s="3">
        <v>660</v>
      </c>
    </row>
    <row r="578" spans="1:7" x14ac:dyDescent="0.25">
      <c r="A578" t="s">
        <v>642</v>
      </c>
      <c r="B578" t="s">
        <v>96</v>
      </c>
      <c r="C578" s="2">
        <v>44865</v>
      </c>
      <c r="D578" t="s">
        <v>649</v>
      </c>
      <c r="E578" s="3">
        <v>3500</v>
      </c>
      <c r="F578" s="3">
        <v>-1400</v>
      </c>
      <c r="G578" s="3">
        <v>2100</v>
      </c>
    </row>
    <row r="579" spans="1:7" x14ac:dyDescent="0.25">
      <c r="A579" t="s">
        <v>642</v>
      </c>
      <c r="B579" t="s">
        <v>98</v>
      </c>
      <c r="C579" s="2">
        <v>44865</v>
      </c>
      <c r="D579" t="s">
        <v>643</v>
      </c>
      <c r="E579" s="3">
        <v>3000</v>
      </c>
      <c r="F579" s="3">
        <v>-1200</v>
      </c>
      <c r="G579" s="3">
        <v>1800</v>
      </c>
    </row>
    <row r="580" spans="1:7" x14ac:dyDescent="0.25">
      <c r="A580" t="s">
        <v>642</v>
      </c>
      <c r="B580" t="s">
        <v>100</v>
      </c>
      <c r="C580" s="2">
        <v>44926</v>
      </c>
      <c r="D580" t="s">
        <v>650</v>
      </c>
      <c r="E580" s="3">
        <v>617855.43000000005</v>
      </c>
      <c r="F580" s="3">
        <v>-247142.18</v>
      </c>
      <c r="G580" s="3">
        <v>370713.25</v>
      </c>
    </row>
    <row r="581" spans="1:7" x14ac:dyDescent="0.25">
      <c r="A581" t="s">
        <v>642</v>
      </c>
      <c r="B581" t="s">
        <v>102</v>
      </c>
      <c r="C581" s="2">
        <v>44926</v>
      </c>
      <c r="D581" t="s">
        <v>650</v>
      </c>
      <c r="E581" s="3">
        <v>628774.68000000005</v>
      </c>
      <c r="F581" s="3">
        <v>-251509.88</v>
      </c>
      <c r="G581" s="3">
        <v>377264.8</v>
      </c>
    </row>
    <row r="582" spans="1:7" x14ac:dyDescent="0.25">
      <c r="A582" t="s">
        <v>642</v>
      </c>
      <c r="B582" t="s">
        <v>104</v>
      </c>
      <c r="C582" s="2">
        <v>45016</v>
      </c>
      <c r="D582" t="s">
        <v>643</v>
      </c>
      <c r="E582" s="3">
        <v>168521.61</v>
      </c>
      <c r="F582" s="3">
        <v>-67408.639999999999</v>
      </c>
      <c r="G582" s="3">
        <v>101112.97</v>
      </c>
    </row>
    <row r="583" spans="1:7" x14ac:dyDescent="0.25">
      <c r="A583" t="s">
        <v>642</v>
      </c>
      <c r="B583" t="s">
        <v>106</v>
      </c>
      <c r="C583" s="2">
        <v>45016</v>
      </c>
      <c r="D583" t="s">
        <v>651</v>
      </c>
      <c r="E583" s="3">
        <v>1400</v>
      </c>
      <c r="F583" s="3">
        <v>-560</v>
      </c>
      <c r="G583" s="3">
        <v>840</v>
      </c>
    </row>
    <row r="584" spans="1:7" x14ac:dyDescent="0.25">
      <c r="A584" t="s">
        <v>642</v>
      </c>
      <c r="B584" t="s">
        <v>108</v>
      </c>
      <c r="C584" s="2">
        <v>45016</v>
      </c>
      <c r="D584" t="s">
        <v>652</v>
      </c>
      <c r="E584" s="3">
        <v>9565.44</v>
      </c>
      <c r="F584" s="3">
        <v>-3826.18</v>
      </c>
      <c r="G584" s="3">
        <v>5739.26</v>
      </c>
    </row>
    <row r="585" spans="1:7" x14ac:dyDescent="0.25">
      <c r="A585" t="s">
        <v>642</v>
      </c>
      <c r="B585" t="s">
        <v>110</v>
      </c>
      <c r="C585" s="2">
        <v>45016</v>
      </c>
      <c r="D585" t="s">
        <v>653</v>
      </c>
      <c r="E585" s="3">
        <v>3166.5</v>
      </c>
      <c r="F585" s="3">
        <v>-1266.5999999999999</v>
      </c>
      <c r="G585" s="3">
        <v>1899.9</v>
      </c>
    </row>
    <row r="586" spans="1:7" x14ac:dyDescent="0.25">
      <c r="A586" t="s">
        <v>642</v>
      </c>
      <c r="B586" t="s">
        <v>112</v>
      </c>
      <c r="C586" s="2">
        <v>45016</v>
      </c>
      <c r="D586" t="s">
        <v>654</v>
      </c>
      <c r="E586" s="3">
        <v>4686.5</v>
      </c>
      <c r="F586" s="3">
        <v>-1874.6</v>
      </c>
      <c r="G586" s="3">
        <v>2811.9</v>
      </c>
    </row>
    <row r="587" spans="1:7" x14ac:dyDescent="0.25">
      <c r="A587" t="s">
        <v>642</v>
      </c>
      <c r="B587" t="s">
        <v>114</v>
      </c>
      <c r="C587" s="2">
        <v>45016</v>
      </c>
      <c r="D587" t="s">
        <v>655</v>
      </c>
      <c r="E587" s="3">
        <v>5049.25</v>
      </c>
      <c r="F587" s="3">
        <v>-2019.7</v>
      </c>
      <c r="G587" s="3">
        <v>3029.55</v>
      </c>
    </row>
    <row r="588" spans="1:7" x14ac:dyDescent="0.25">
      <c r="A588" t="s">
        <v>642</v>
      </c>
      <c r="B588" t="s">
        <v>116</v>
      </c>
      <c r="C588" s="2">
        <v>44712</v>
      </c>
      <c r="D588" t="s">
        <v>656</v>
      </c>
      <c r="E588" s="3">
        <v>1100</v>
      </c>
      <c r="F588" s="3">
        <v>-440</v>
      </c>
      <c r="G588" s="3">
        <v>660</v>
      </c>
    </row>
    <row r="589" spans="1:7" x14ac:dyDescent="0.25">
      <c r="A589" t="s">
        <v>642</v>
      </c>
      <c r="B589" t="s">
        <v>118</v>
      </c>
      <c r="C589" s="2">
        <v>45016</v>
      </c>
      <c r="D589" t="s">
        <v>657</v>
      </c>
      <c r="E589" s="3">
        <v>950</v>
      </c>
      <c r="F589" s="3">
        <v>-380</v>
      </c>
      <c r="G589" s="3">
        <v>570</v>
      </c>
    </row>
    <row r="590" spans="1:7" x14ac:dyDescent="0.25">
      <c r="A590" t="s">
        <v>642</v>
      </c>
      <c r="B590" t="s">
        <v>120</v>
      </c>
      <c r="C590" s="2">
        <v>45016</v>
      </c>
      <c r="D590" t="s">
        <v>657</v>
      </c>
      <c r="E590" s="3">
        <v>950</v>
      </c>
      <c r="F590" s="3">
        <v>-380</v>
      </c>
      <c r="G590" s="3">
        <v>570</v>
      </c>
    </row>
    <row r="591" spans="1:7" x14ac:dyDescent="0.25">
      <c r="A591" t="s">
        <v>642</v>
      </c>
      <c r="B591" t="s">
        <v>122</v>
      </c>
      <c r="C591" s="2">
        <v>45016</v>
      </c>
      <c r="D591" t="s">
        <v>658</v>
      </c>
      <c r="E591" s="3">
        <v>500</v>
      </c>
      <c r="F591" s="3">
        <v>-200</v>
      </c>
      <c r="G591" s="3">
        <v>300</v>
      </c>
    </row>
    <row r="592" spans="1:7" x14ac:dyDescent="0.25">
      <c r="A592" t="s">
        <v>642</v>
      </c>
      <c r="B592" t="s">
        <v>124</v>
      </c>
      <c r="C592" s="2">
        <v>45016</v>
      </c>
      <c r="D592" t="s">
        <v>659</v>
      </c>
      <c r="E592" s="3">
        <v>8341</v>
      </c>
      <c r="F592" s="3">
        <v>-3336.4</v>
      </c>
      <c r="G592" s="3">
        <v>5004.6000000000004</v>
      </c>
    </row>
    <row r="593" spans="1:7" x14ac:dyDescent="0.25">
      <c r="A593" t="s">
        <v>642</v>
      </c>
      <c r="B593" t="s">
        <v>126</v>
      </c>
      <c r="C593" s="2">
        <v>45016</v>
      </c>
      <c r="D593" t="s">
        <v>660</v>
      </c>
      <c r="E593" s="3">
        <v>650</v>
      </c>
      <c r="F593" s="3">
        <v>-260</v>
      </c>
      <c r="G593" s="3">
        <v>390</v>
      </c>
    </row>
    <row r="594" spans="1:7" x14ac:dyDescent="0.25">
      <c r="A594" t="s">
        <v>642</v>
      </c>
      <c r="B594" t="s">
        <v>128</v>
      </c>
      <c r="C594" s="2">
        <v>45016</v>
      </c>
      <c r="D594" t="s">
        <v>661</v>
      </c>
      <c r="E594" s="3">
        <v>11219</v>
      </c>
      <c r="F594" s="3">
        <v>-4487.6000000000004</v>
      </c>
      <c r="G594" s="3">
        <v>6731.4</v>
      </c>
    </row>
    <row r="595" spans="1:7" x14ac:dyDescent="0.25">
      <c r="A595" t="s">
        <v>642</v>
      </c>
      <c r="B595" t="s">
        <v>130</v>
      </c>
      <c r="C595" s="2">
        <v>45016</v>
      </c>
      <c r="D595" t="s">
        <v>659</v>
      </c>
      <c r="E595" s="3">
        <v>5776</v>
      </c>
      <c r="F595" s="3">
        <v>-2310.4</v>
      </c>
      <c r="G595" s="3">
        <v>3465.6</v>
      </c>
    </row>
    <row r="596" spans="1:7" x14ac:dyDescent="0.25">
      <c r="A596" t="s">
        <v>642</v>
      </c>
      <c r="B596" t="s">
        <v>132</v>
      </c>
      <c r="C596" s="2">
        <v>45016</v>
      </c>
      <c r="D596" t="s">
        <v>662</v>
      </c>
      <c r="E596" s="3">
        <v>5776</v>
      </c>
      <c r="F596" s="3">
        <v>-2310.4</v>
      </c>
      <c r="G596" s="3">
        <v>3465.6</v>
      </c>
    </row>
    <row r="597" spans="1:7" x14ac:dyDescent="0.25">
      <c r="A597" t="s">
        <v>642</v>
      </c>
      <c r="B597" t="s">
        <v>134</v>
      </c>
      <c r="C597" s="2">
        <v>45016</v>
      </c>
      <c r="D597" t="s">
        <v>663</v>
      </c>
      <c r="E597" s="3">
        <v>750</v>
      </c>
      <c r="F597" s="3">
        <v>-300</v>
      </c>
      <c r="G597" s="3">
        <v>450</v>
      </c>
    </row>
    <row r="598" spans="1:7" x14ac:dyDescent="0.25">
      <c r="A598" t="s">
        <v>642</v>
      </c>
      <c r="B598" t="s">
        <v>136</v>
      </c>
      <c r="C598" s="2">
        <v>45016</v>
      </c>
      <c r="D598" t="s">
        <v>664</v>
      </c>
      <c r="E598" s="3">
        <v>500</v>
      </c>
      <c r="F598" s="3">
        <v>-200</v>
      </c>
      <c r="G598" s="3">
        <v>300</v>
      </c>
    </row>
    <row r="599" spans="1:7" x14ac:dyDescent="0.25">
      <c r="A599" t="s">
        <v>642</v>
      </c>
      <c r="B599" t="s">
        <v>437</v>
      </c>
      <c r="C599" s="2">
        <v>44712</v>
      </c>
      <c r="D599" t="s">
        <v>665</v>
      </c>
      <c r="E599" s="3">
        <v>1100</v>
      </c>
      <c r="F599" s="3">
        <v>-440</v>
      </c>
      <c r="G599" s="3">
        <v>660</v>
      </c>
    </row>
    <row r="600" spans="1:7" x14ac:dyDescent="0.25">
      <c r="A600" t="s">
        <v>642</v>
      </c>
      <c r="B600" t="s">
        <v>439</v>
      </c>
      <c r="C600" s="2">
        <v>45016</v>
      </c>
      <c r="D600" t="s">
        <v>666</v>
      </c>
      <c r="E600" s="3">
        <v>549.98</v>
      </c>
      <c r="F600" s="3">
        <v>-220</v>
      </c>
      <c r="G600" s="3">
        <v>329.98</v>
      </c>
    </row>
    <row r="601" spans="1:7" x14ac:dyDescent="0.25">
      <c r="A601" t="s">
        <v>642</v>
      </c>
      <c r="B601" t="s">
        <v>441</v>
      </c>
      <c r="C601" s="2">
        <v>45016</v>
      </c>
      <c r="D601" t="s">
        <v>659</v>
      </c>
      <c r="E601" s="3">
        <v>1830</v>
      </c>
      <c r="F601" s="3">
        <v>-732</v>
      </c>
      <c r="G601" s="3">
        <v>1098</v>
      </c>
    </row>
    <row r="602" spans="1:7" x14ac:dyDescent="0.25">
      <c r="A602" t="s">
        <v>642</v>
      </c>
      <c r="B602" t="s">
        <v>443</v>
      </c>
      <c r="C602" s="2">
        <v>45016</v>
      </c>
      <c r="D602" t="s">
        <v>659</v>
      </c>
      <c r="E602" s="3">
        <v>950</v>
      </c>
      <c r="F602" s="3">
        <v>-380</v>
      </c>
      <c r="G602" s="3">
        <v>570</v>
      </c>
    </row>
    <row r="603" spans="1:7" x14ac:dyDescent="0.25">
      <c r="A603" t="s">
        <v>642</v>
      </c>
      <c r="B603" t="s">
        <v>445</v>
      </c>
      <c r="C603" s="2">
        <v>45016</v>
      </c>
      <c r="D603" t="s">
        <v>667</v>
      </c>
      <c r="E603" s="3">
        <v>1103.03</v>
      </c>
      <c r="F603" s="3">
        <v>-441.22</v>
      </c>
      <c r="G603" s="3">
        <v>661.81</v>
      </c>
    </row>
    <row r="604" spans="1:7" x14ac:dyDescent="0.25">
      <c r="A604" t="s">
        <v>642</v>
      </c>
      <c r="B604" t="s">
        <v>447</v>
      </c>
      <c r="C604" s="2">
        <v>45016</v>
      </c>
      <c r="D604" t="s">
        <v>668</v>
      </c>
      <c r="E604" s="3">
        <v>10730.02</v>
      </c>
      <c r="F604" s="3">
        <v>-4292</v>
      </c>
      <c r="G604" s="3">
        <v>6438.02</v>
      </c>
    </row>
    <row r="605" spans="1:7" x14ac:dyDescent="0.25">
      <c r="A605" t="s">
        <v>642</v>
      </c>
      <c r="B605" t="s">
        <v>449</v>
      </c>
      <c r="C605" s="2">
        <v>45016</v>
      </c>
      <c r="D605" t="s">
        <v>669</v>
      </c>
      <c r="E605" s="3">
        <v>1880.5</v>
      </c>
      <c r="F605" s="3">
        <v>-752.2</v>
      </c>
      <c r="G605" s="3">
        <v>1128.3</v>
      </c>
    </row>
    <row r="606" spans="1:7" x14ac:dyDescent="0.25">
      <c r="A606" t="s">
        <v>642</v>
      </c>
      <c r="B606" t="s">
        <v>451</v>
      </c>
      <c r="C606" s="2">
        <v>45016</v>
      </c>
      <c r="D606" t="s">
        <v>670</v>
      </c>
      <c r="E606" s="3">
        <v>1360</v>
      </c>
      <c r="F606" s="3">
        <v>-544</v>
      </c>
      <c r="G606" s="3">
        <v>816</v>
      </c>
    </row>
    <row r="607" spans="1:7" x14ac:dyDescent="0.25">
      <c r="A607" t="s">
        <v>642</v>
      </c>
      <c r="B607" t="s">
        <v>453</v>
      </c>
      <c r="C607" s="2">
        <v>45016</v>
      </c>
      <c r="D607" t="s">
        <v>671</v>
      </c>
      <c r="E607" s="3">
        <v>960</v>
      </c>
      <c r="F607" s="3">
        <v>-384</v>
      </c>
      <c r="G607" s="3">
        <v>576</v>
      </c>
    </row>
    <row r="608" spans="1:7" x14ac:dyDescent="0.25">
      <c r="A608" t="s">
        <v>642</v>
      </c>
      <c r="B608" t="s">
        <v>526</v>
      </c>
      <c r="C608" s="2">
        <v>45016</v>
      </c>
      <c r="D608" t="s">
        <v>672</v>
      </c>
      <c r="E608" s="3">
        <v>9264</v>
      </c>
      <c r="F608" s="3">
        <v>-3705.6</v>
      </c>
      <c r="G608" s="3">
        <v>5558.4</v>
      </c>
    </row>
    <row r="609" spans="1:7" x14ac:dyDescent="0.25">
      <c r="A609" t="s">
        <v>642</v>
      </c>
      <c r="B609" t="s">
        <v>528</v>
      </c>
      <c r="C609" s="2">
        <v>45016</v>
      </c>
      <c r="D609" t="s">
        <v>673</v>
      </c>
      <c r="E609" s="3">
        <v>4198</v>
      </c>
      <c r="F609" s="3">
        <v>-1679.2</v>
      </c>
      <c r="G609" s="3">
        <v>2518.8000000000002</v>
      </c>
    </row>
    <row r="610" spans="1:7" x14ac:dyDescent="0.25">
      <c r="A610" t="s">
        <v>642</v>
      </c>
      <c r="B610" t="s">
        <v>530</v>
      </c>
      <c r="C610" s="2">
        <v>44712</v>
      </c>
      <c r="D610" t="s">
        <v>674</v>
      </c>
      <c r="E610" s="3">
        <v>1100</v>
      </c>
      <c r="F610" s="3">
        <v>-440</v>
      </c>
      <c r="G610" s="3">
        <v>660</v>
      </c>
    </row>
    <row r="611" spans="1:7" x14ac:dyDescent="0.25">
      <c r="A611" t="s">
        <v>642</v>
      </c>
      <c r="B611" t="s">
        <v>532</v>
      </c>
      <c r="C611" s="2">
        <v>45016</v>
      </c>
      <c r="D611" t="s">
        <v>643</v>
      </c>
      <c r="E611" s="3">
        <v>2357.39</v>
      </c>
      <c r="F611" s="3">
        <v>-942.96</v>
      </c>
      <c r="G611" s="3">
        <v>1414.43</v>
      </c>
    </row>
    <row r="612" spans="1:7" x14ac:dyDescent="0.25">
      <c r="A612" t="s">
        <v>642</v>
      </c>
      <c r="B612" t="s">
        <v>534</v>
      </c>
      <c r="C612" s="2">
        <v>45016</v>
      </c>
      <c r="D612" t="s">
        <v>675</v>
      </c>
      <c r="E612" s="3">
        <v>3802.1</v>
      </c>
      <c r="F612" s="3">
        <v>-1520.84</v>
      </c>
      <c r="G612" s="3">
        <v>2281.2600000000002</v>
      </c>
    </row>
    <row r="613" spans="1:7" x14ac:dyDescent="0.25">
      <c r="A613" t="s">
        <v>642</v>
      </c>
      <c r="B613" t="s">
        <v>536</v>
      </c>
      <c r="C613" s="2">
        <v>45016</v>
      </c>
      <c r="D613" t="s">
        <v>676</v>
      </c>
      <c r="E613" s="3">
        <v>725</v>
      </c>
      <c r="F613" s="3">
        <v>-290</v>
      </c>
      <c r="G613" s="3">
        <v>435</v>
      </c>
    </row>
    <row r="614" spans="1:7" x14ac:dyDescent="0.25">
      <c r="A614" t="s">
        <v>642</v>
      </c>
      <c r="B614" t="s">
        <v>538</v>
      </c>
      <c r="C614" s="2">
        <v>45016</v>
      </c>
      <c r="D614" t="s">
        <v>677</v>
      </c>
      <c r="E614" s="3">
        <v>1100</v>
      </c>
      <c r="F614" s="3">
        <v>-440</v>
      </c>
      <c r="G614" s="3">
        <v>660</v>
      </c>
    </row>
    <row r="615" spans="1:7" x14ac:dyDescent="0.25">
      <c r="A615" t="s">
        <v>642</v>
      </c>
      <c r="B615" t="s">
        <v>540</v>
      </c>
      <c r="C615" s="2">
        <v>45016</v>
      </c>
      <c r="D615" t="s">
        <v>676</v>
      </c>
      <c r="E615" s="3">
        <v>850</v>
      </c>
      <c r="F615" s="3">
        <v>-340</v>
      </c>
      <c r="G615" s="3">
        <v>510</v>
      </c>
    </row>
    <row r="616" spans="1:7" x14ac:dyDescent="0.25">
      <c r="A616" t="s">
        <v>642</v>
      </c>
      <c r="B616" t="s">
        <v>542</v>
      </c>
      <c r="C616" s="2">
        <v>45016</v>
      </c>
      <c r="D616" t="s">
        <v>678</v>
      </c>
      <c r="E616" s="3">
        <v>312</v>
      </c>
      <c r="F616" s="3">
        <v>-124.8</v>
      </c>
      <c r="G616" s="3">
        <v>187.2</v>
      </c>
    </row>
    <row r="617" spans="1:7" x14ac:dyDescent="0.25">
      <c r="A617" t="s">
        <v>642</v>
      </c>
      <c r="B617" t="s">
        <v>544</v>
      </c>
      <c r="C617" s="2">
        <v>45016</v>
      </c>
      <c r="D617" t="s">
        <v>643</v>
      </c>
      <c r="E617" s="3">
        <v>240</v>
      </c>
      <c r="F617" s="3">
        <v>-96</v>
      </c>
      <c r="G617" s="3">
        <v>144</v>
      </c>
    </row>
    <row r="618" spans="1:7" x14ac:dyDescent="0.25">
      <c r="A618" t="s">
        <v>642</v>
      </c>
      <c r="B618" t="s">
        <v>546</v>
      </c>
      <c r="C618" s="2">
        <v>45016</v>
      </c>
      <c r="D618" t="s">
        <v>679</v>
      </c>
      <c r="E618" s="3">
        <v>350</v>
      </c>
      <c r="F618" s="3">
        <v>-140</v>
      </c>
      <c r="G618" s="3">
        <v>210</v>
      </c>
    </row>
    <row r="619" spans="1:7" x14ac:dyDescent="0.25">
      <c r="A619" t="s">
        <v>642</v>
      </c>
      <c r="B619" t="s">
        <v>548</v>
      </c>
      <c r="C619" s="2">
        <v>45016</v>
      </c>
      <c r="D619" t="s">
        <v>680</v>
      </c>
      <c r="E619" s="3">
        <v>127.64</v>
      </c>
      <c r="F619" s="3">
        <v>-51.06</v>
      </c>
      <c r="G619" s="3">
        <v>76.58</v>
      </c>
    </row>
    <row r="620" spans="1:7" x14ac:dyDescent="0.25">
      <c r="A620" t="s">
        <v>642</v>
      </c>
      <c r="B620" t="s">
        <v>550</v>
      </c>
      <c r="C620" s="2">
        <v>44712</v>
      </c>
      <c r="D620" t="s">
        <v>681</v>
      </c>
      <c r="E620" s="3">
        <v>900</v>
      </c>
      <c r="F620" s="3">
        <v>-360</v>
      </c>
      <c r="G620" s="3">
        <v>540</v>
      </c>
    </row>
    <row r="621" spans="1:7" x14ac:dyDescent="0.25">
      <c r="A621" t="s">
        <v>642</v>
      </c>
      <c r="B621" t="s">
        <v>552</v>
      </c>
      <c r="C621" s="2">
        <v>45016</v>
      </c>
      <c r="D621" t="s">
        <v>682</v>
      </c>
      <c r="E621" s="3">
        <v>7200</v>
      </c>
      <c r="F621" s="3">
        <v>-2880</v>
      </c>
      <c r="G621" s="3">
        <v>4320</v>
      </c>
    </row>
    <row r="622" spans="1:7" x14ac:dyDescent="0.25">
      <c r="A622" t="s">
        <v>642</v>
      </c>
      <c r="B622" t="s">
        <v>553</v>
      </c>
      <c r="C622" s="2">
        <v>45016</v>
      </c>
      <c r="D622" t="s">
        <v>683</v>
      </c>
      <c r="E622" s="3">
        <v>380</v>
      </c>
      <c r="F622" s="3">
        <v>-152</v>
      </c>
      <c r="G622" s="3">
        <v>228</v>
      </c>
    </row>
    <row r="623" spans="1:7" x14ac:dyDescent="0.25">
      <c r="A623" t="s">
        <v>642</v>
      </c>
      <c r="B623" t="s">
        <v>555</v>
      </c>
      <c r="C623" s="2">
        <v>44712</v>
      </c>
      <c r="D623" t="s">
        <v>202</v>
      </c>
      <c r="E623" s="3">
        <v>2203.4499999999998</v>
      </c>
      <c r="F623" s="3">
        <v>-881.38</v>
      </c>
      <c r="G623" s="3">
        <v>1322.07</v>
      </c>
    </row>
    <row r="624" spans="1:7" x14ac:dyDescent="0.25">
      <c r="A624" t="s">
        <v>642</v>
      </c>
      <c r="B624" t="s">
        <v>557</v>
      </c>
      <c r="C624" s="2">
        <v>44742</v>
      </c>
      <c r="D624" t="s">
        <v>228</v>
      </c>
      <c r="E624" s="3">
        <v>500</v>
      </c>
      <c r="F624" s="3">
        <v>-200</v>
      </c>
      <c r="G624" s="3">
        <v>300</v>
      </c>
    </row>
    <row r="625" spans="1:7" x14ac:dyDescent="0.25">
      <c r="A625" t="s">
        <v>642</v>
      </c>
      <c r="B625" t="s">
        <v>559</v>
      </c>
      <c r="C625" s="2">
        <v>44742</v>
      </c>
      <c r="D625" t="s">
        <v>684</v>
      </c>
      <c r="E625" s="3">
        <v>500</v>
      </c>
      <c r="F625" s="3">
        <v>-200</v>
      </c>
      <c r="G625" s="3">
        <v>300</v>
      </c>
    </row>
    <row r="626" spans="1:7" x14ac:dyDescent="0.25">
      <c r="A626" t="s">
        <v>685</v>
      </c>
      <c r="B626" t="s">
        <v>1</v>
      </c>
      <c r="C626" s="2">
        <v>45016</v>
      </c>
      <c r="D626" t="s">
        <v>686</v>
      </c>
      <c r="E626" s="3">
        <v>940</v>
      </c>
      <c r="F626" s="3">
        <v>-376</v>
      </c>
      <c r="G626" s="3">
        <v>564</v>
      </c>
    </row>
    <row r="627" spans="1:7" x14ac:dyDescent="0.25">
      <c r="A627" t="s">
        <v>685</v>
      </c>
      <c r="B627" t="s">
        <v>7</v>
      </c>
      <c r="C627" s="2">
        <v>45077</v>
      </c>
      <c r="D627" t="s">
        <v>687</v>
      </c>
      <c r="E627" s="3">
        <v>1000</v>
      </c>
      <c r="F627" s="3">
        <v>-200</v>
      </c>
      <c r="G627" s="3">
        <v>800</v>
      </c>
    </row>
    <row r="628" spans="1:7" x14ac:dyDescent="0.25">
      <c r="A628" t="s">
        <v>685</v>
      </c>
      <c r="B628" t="s">
        <v>9</v>
      </c>
      <c r="C628" s="2">
        <v>45153</v>
      </c>
      <c r="D628" t="s">
        <v>688</v>
      </c>
      <c r="E628" s="3">
        <v>11940</v>
      </c>
      <c r="F628" s="3">
        <v>-2388</v>
      </c>
      <c r="G628" s="3">
        <v>9552</v>
      </c>
    </row>
    <row r="629" spans="1:7" x14ac:dyDescent="0.25">
      <c r="A629" t="s">
        <v>685</v>
      </c>
      <c r="B629" t="s">
        <v>19</v>
      </c>
      <c r="C629" s="2">
        <v>45169</v>
      </c>
      <c r="D629" t="s">
        <v>689</v>
      </c>
      <c r="E629" s="3">
        <v>252</v>
      </c>
      <c r="F629" s="3">
        <v>-50.4</v>
      </c>
      <c r="G629" s="3">
        <v>201.6</v>
      </c>
    </row>
    <row r="630" spans="1:7" x14ac:dyDescent="0.25">
      <c r="A630" t="s">
        <v>685</v>
      </c>
      <c r="B630" t="s">
        <v>21</v>
      </c>
      <c r="C630" s="2">
        <v>45184</v>
      </c>
      <c r="D630" t="s">
        <v>228</v>
      </c>
      <c r="E630" s="3">
        <v>4000</v>
      </c>
      <c r="F630" s="3">
        <v>-800</v>
      </c>
      <c r="G630" s="3">
        <v>3200</v>
      </c>
    </row>
    <row r="631" spans="1:7" x14ac:dyDescent="0.25">
      <c r="A631" t="s">
        <v>685</v>
      </c>
      <c r="B631" t="s">
        <v>23</v>
      </c>
      <c r="C631" s="2">
        <v>45184</v>
      </c>
      <c r="D631" t="s">
        <v>228</v>
      </c>
      <c r="E631" s="3">
        <v>4000</v>
      </c>
      <c r="F631" s="3">
        <v>-800</v>
      </c>
      <c r="G631" s="3">
        <v>3200</v>
      </c>
    </row>
    <row r="632" spans="1:7" x14ac:dyDescent="0.25">
      <c r="A632" t="s">
        <v>685</v>
      </c>
      <c r="B632" t="s">
        <v>25</v>
      </c>
      <c r="C632" s="2">
        <v>45230</v>
      </c>
      <c r="D632" t="s">
        <v>690</v>
      </c>
      <c r="E632" s="3">
        <v>640</v>
      </c>
      <c r="F632" s="3">
        <v>-128</v>
      </c>
      <c r="G632" s="3">
        <v>512</v>
      </c>
    </row>
    <row r="633" spans="1:7" x14ac:dyDescent="0.25">
      <c r="A633" t="s">
        <v>685</v>
      </c>
      <c r="B633" t="s">
        <v>27</v>
      </c>
      <c r="C633" s="2">
        <v>45107</v>
      </c>
      <c r="D633" t="s">
        <v>691</v>
      </c>
      <c r="E633" s="3">
        <v>1104</v>
      </c>
      <c r="F633" s="3">
        <v>-220.8</v>
      </c>
      <c r="G633" s="3">
        <v>883.2</v>
      </c>
    </row>
    <row r="634" spans="1:7" x14ac:dyDescent="0.25">
      <c r="A634" t="s">
        <v>685</v>
      </c>
      <c r="B634" t="s">
        <v>29</v>
      </c>
      <c r="C634" s="2">
        <v>45107</v>
      </c>
      <c r="D634" t="s">
        <v>692</v>
      </c>
      <c r="E634" s="3">
        <v>7981</v>
      </c>
      <c r="F634" s="3">
        <v>-1596.2</v>
      </c>
      <c r="G634" s="3">
        <v>6384.8</v>
      </c>
    </row>
    <row r="635" spans="1:7" x14ac:dyDescent="0.25">
      <c r="A635" t="s">
        <v>685</v>
      </c>
      <c r="B635" t="s">
        <v>31</v>
      </c>
      <c r="C635" s="2">
        <v>45107</v>
      </c>
      <c r="D635" t="s">
        <v>693</v>
      </c>
      <c r="E635" s="3">
        <v>2500</v>
      </c>
      <c r="F635" s="3">
        <v>-500</v>
      </c>
      <c r="G635" s="3">
        <v>2000</v>
      </c>
    </row>
    <row r="636" spans="1:7" x14ac:dyDescent="0.25">
      <c r="A636" t="s">
        <v>685</v>
      </c>
      <c r="B636" t="s">
        <v>33</v>
      </c>
      <c r="C636" s="2">
        <v>45107</v>
      </c>
      <c r="D636" t="s">
        <v>686</v>
      </c>
      <c r="E636" s="3">
        <v>120</v>
      </c>
      <c r="F636" s="3">
        <v>-24</v>
      </c>
      <c r="G636" s="3">
        <v>96</v>
      </c>
    </row>
    <row r="637" spans="1:7" x14ac:dyDescent="0.25">
      <c r="A637" t="s">
        <v>685</v>
      </c>
      <c r="B637" t="s">
        <v>92</v>
      </c>
      <c r="C637" s="2">
        <v>45122</v>
      </c>
      <c r="D637" t="s">
        <v>694</v>
      </c>
      <c r="E637" s="3">
        <v>440</v>
      </c>
      <c r="F637" s="3">
        <v>-88</v>
      </c>
      <c r="G637" s="3">
        <v>352</v>
      </c>
    </row>
    <row r="638" spans="1:7" x14ac:dyDescent="0.25">
      <c r="A638" t="s">
        <v>685</v>
      </c>
      <c r="B638" t="s">
        <v>94</v>
      </c>
      <c r="C638" s="2">
        <v>45122</v>
      </c>
      <c r="D638" t="s">
        <v>695</v>
      </c>
      <c r="E638" s="3">
        <v>870</v>
      </c>
      <c r="F638" s="3">
        <v>-174</v>
      </c>
      <c r="G638" s="3">
        <v>696</v>
      </c>
    </row>
    <row r="639" spans="1:7" x14ac:dyDescent="0.25">
      <c r="A639" t="s">
        <v>685</v>
      </c>
      <c r="B639" t="s">
        <v>96</v>
      </c>
      <c r="C639" s="2">
        <v>45138</v>
      </c>
      <c r="D639" t="s">
        <v>696</v>
      </c>
      <c r="E639" s="3">
        <v>5970</v>
      </c>
      <c r="F639" s="3">
        <v>-1194</v>
      </c>
      <c r="G639" s="3">
        <v>4776</v>
      </c>
    </row>
    <row r="640" spans="1:7" x14ac:dyDescent="0.25">
      <c r="A640" t="s">
        <v>697</v>
      </c>
      <c r="B640" t="s">
        <v>1</v>
      </c>
      <c r="C640" s="2">
        <v>43209</v>
      </c>
      <c r="D640" t="s">
        <v>698</v>
      </c>
      <c r="E640" s="3">
        <v>70000</v>
      </c>
      <c r="F640" s="3">
        <v>-70000</v>
      </c>
      <c r="G640" s="3">
        <v>0</v>
      </c>
    </row>
    <row r="641" spans="1:7" x14ac:dyDescent="0.25">
      <c r="A641" t="s">
        <v>699</v>
      </c>
      <c r="B641" t="s">
        <v>1</v>
      </c>
      <c r="C641" s="2">
        <v>44286</v>
      </c>
      <c r="D641" t="s">
        <v>700</v>
      </c>
      <c r="E641" s="3">
        <v>946007.82</v>
      </c>
      <c r="F641" s="3">
        <v>-756806.24</v>
      </c>
      <c r="G641" s="3">
        <v>189201.58</v>
      </c>
    </row>
    <row r="642" spans="1:7" x14ac:dyDescent="0.25">
      <c r="A642" t="s">
        <v>701</v>
      </c>
      <c r="B642" t="s">
        <v>1</v>
      </c>
      <c r="C642" s="2">
        <v>43983</v>
      </c>
      <c r="D642" t="s">
        <v>702</v>
      </c>
      <c r="E642" s="3">
        <v>1794</v>
      </c>
      <c r="F642" s="3">
        <v>-1435.2</v>
      </c>
      <c r="G642" s="3">
        <v>358.8</v>
      </c>
    </row>
    <row r="643" spans="1:7" x14ac:dyDescent="0.25">
      <c r="A643" t="s">
        <v>703</v>
      </c>
      <c r="B643" t="s">
        <v>1</v>
      </c>
      <c r="C643" s="2">
        <v>43893</v>
      </c>
      <c r="D643" t="s">
        <v>704</v>
      </c>
      <c r="E643" s="3">
        <v>410</v>
      </c>
      <c r="F643" s="3">
        <v>-348.5</v>
      </c>
      <c r="G643" s="3">
        <v>61.5</v>
      </c>
    </row>
    <row r="644" spans="1:7" x14ac:dyDescent="0.25">
      <c r="A644" t="s">
        <v>705</v>
      </c>
      <c r="B644" t="s">
        <v>1</v>
      </c>
      <c r="C644" s="2">
        <v>45382</v>
      </c>
      <c r="D644" t="s">
        <v>706</v>
      </c>
      <c r="E644" s="3">
        <v>518644.5</v>
      </c>
      <c r="F644" s="3">
        <v>-103728.9</v>
      </c>
      <c r="G644" s="3">
        <v>414915.6</v>
      </c>
    </row>
    <row r="645" spans="1:7" x14ac:dyDescent="0.25">
      <c r="A645" t="s">
        <v>705</v>
      </c>
      <c r="B645" t="s">
        <v>7</v>
      </c>
      <c r="C645" s="2">
        <v>45382</v>
      </c>
      <c r="D645" t="s">
        <v>706</v>
      </c>
      <c r="E645" s="3">
        <v>819661.21</v>
      </c>
      <c r="F645" s="3">
        <v>-163932.24</v>
      </c>
      <c r="G645" s="3">
        <v>655728.97</v>
      </c>
    </row>
    <row r="646" spans="1:7" x14ac:dyDescent="0.25">
      <c r="A646" t="s">
        <v>705</v>
      </c>
      <c r="B646" t="s">
        <v>9</v>
      </c>
      <c r="C646" s="2">
        <v>45382</v>
      </c>
      <c r="D646" t="s">
        <v>706</v>
      </c>
      <c r="E646" s="3">
        <v>258033.76</v>
      </c>
      <c r="F646" s="3">
        <v>-51606.75</v>
      </c>
      <c r="G646" s="3">
        <v>206427.01</v>
      </c>
    </row>
    <row r="647" spans="1:7" x14ac:dyDescent="0.25">
      <c r="A647" t="s">
        <v>705</v>
      </c>
      <c r="B647" t="s">
        <v>19</v>
      </c>
      <c r="C647" s="2">
        <v>45382</v>
      </c>
      <c r="D647" t="s">
        <v>706</v>
      </c>
      <c r="E647" s="3">
        <v>4580.04</v>
      </c>
      <c r="F647" s="3">
        <v>-916.01</v>
      </c>
      <c r="G647" s="3">
        <v>3664.03</v>
      </c>
    </row>
    <row r="648" spans="1:7" x14ac:dyDescent="0.25">
      <c r="A648" t="s">
        <v>707</v>
      </c>
      <c r="B648" t="s">
        <v>1</v>
      </c>
      <c r="C648" s="2">
        <v>45382</v>
      </c>
      <c r="D648" t="s">
        <v>708</v>
      </c>
      <c r="E648" s="3">
        <v>57088</v>
      </c>
      <c r="F648" s="3">
        <v>-11417.6</v>
      </c>
      <c r="G648" s="3">
        <v>45670.400000000001</v>
      </c>
    </row>
    <row r="649" spans="1:7" x14ac:dyDescent="0.25">
      <c r="A649" t="s">
        <v>707</v>
      </c>
      <c r="B649" t="s">
        <v>7</v>
      </c>
      <c r="C649" s="2">
        <v>45382</v>
      </c>
      <c r="D649" t="s">
        <v>708</v>
      </c>
      <c r="E649" s="3">
        <v>139191</v>
      </c>
      <c r="F649" s="3">
        <v>-27838.2</v>
      </c>
      <c r="G649" s="3">
        <v>111352.8</v>
      </c>
    </row>
    <row r="650" spans="1:7" x14ac:dyDescent="0.25">
      <c r="A650" t="s">
        <v>707</v>
      </c>
      <c r="B650" t="s">
        <v>9</v>
      </c>
      <c r="C650" s="2">
        <v>45382</v>
      </c>
      <c r="D650" t="s">
        <v>708</v>
      </c>
      <c r="E650" s="3">
        <v>11768</v>
      </c>
      <c r="F650" s="3">
        <v>-2353.6</v>
      </c>
      <c r="G650" s="3">
        <v>9414.4</v>
      </c>
    </row>
    <row r="651" spans="1:7" x14ac:dyDescent="0.25">
      <c r="A651" t="s">
        <v>709</v>
      </c>
      <c r="B651" t="s">
        <v>1</v>
      </c>
      <c r="C651" s="2">
        <v>42740</v>
      </c>
      <c r="D651" t="s">
        <v>710</v>
      </c>
      <c r="E651" s="3">
        <v>1443</v>
      </c>
      <c r="F651" s="3">
        <v>-1443</v>
      </c>
      <c r="G651" s="3">
        <v>0</v>
      </c>
    </row>
    <row r="652" spans="1:7" x14ac:dyDescent="0.25">
      <c r="A652" t="s">
        <v>711</v>
      </c>
      <c r="B652" t="s">
        <v>1</v>
      </c>
      <c r="C652" s="2">
        <v>42912</v>
      </c>
      <c r="D652" t="s">
        <v>712</v>
      </c>
      <c r="E652" s="3">
        <v>150000</v>
      </c>
      <c r="F652" s="3">
        <v>-150000</v>
      </c>
      <c r="G652" s="3">
        <v>0</v>
      </c>
    </row>
    <row r="653" spans="1:7" x14ac:dyDescent="0.25">
      <c r="A653" t="s">
        <v>713</v>
      </c>
      <c r="B653" t="s">
        <v>1</v>
      </c>
      <c r="C653" s="2">
        <v>42894</v>
      </c>
      <c r="D653" t="s">
        <v>714</v>
      </c>
      <c r="E653" s="3">
        <v>476</v>
      </c>
      <c r="F653" s="3">
        <v>-476</v>
      </c>
      <c r="G653" s="3">
        <v>0</v>
      </c>
    </row>
    <row r="654" spans="1:7" x14ac:dyDescent="0.25">
      <c r="A654" t="s">
        <v>715</v>
      </c>
      <c r="B654" t="s">
        <v>1</v>
      </c>
      <c r="C654" s="2">
        <v>42886</v>
      </c>
      <c r="D654" t="s">
        <v>716</v>
      </c>
      <c r="E654" s="3">
        <v>3000</v>
      </c>
      <c r="F654" s="3">
        <v>-3000</v>
      </c>
      <c r="G654" s="3">
        <v>0</v>
      </c>
    </row>
    <row r="655" spans="1:7" x14ac:dyDescent="0.25">
      <c r="A655" t="s">
        <v>717</v>
      </c>
      <c r="B655" t="s">
        <v>1</v>
      </c>
      <c r="C655" s="2">
        <v>43007</v>
      </c>
      <c r="D655" t="s">
        <v>718</v>
      </c>
      <c r="E655" s="3">
        <v>100000</v>
      </c>
      <c r="F655" s="3">
        <v>-100000</v>
      </c>
      <c r="G655" s="3">
        <v>0</v>
      </c>
    </row>
    <row r="656" spans="1:7" x14ac:dyDescent="0.25">
      <c r="A656" t="s">
        <v>719</v>
      </c>
      <c r="B656" t="s">
        <v>1</v>
      </c>
      <c r="C656" s="2">
        <v>43087</v>
      </c>
      <c r="D656" t="s">
        <v>720</v>
      </c>
      <c r="E656" s="3">
        <v>150000</v>
      </c>
      <c r="F656" s="3">
        <v>-150000</v>
      </c>
      <c r="G656" s="3">
        <v>0</v>
      </c>
    </row>
    <row r="657" spans="1:7" x14ac:dyDescent="0.25">
      <c r="A657" t="s">
        <v>721</v>
      </c>
      <c r="B657" t="s">
        <v>1</v>
      </c>
      <c r="C657" s="2">
        <v>42825</v>
      </c>
      <c r="D657" t="s">
        <v>722</v>
      </c>
      <c r="E657" s="3">
        <v>42000</v>
      </c>
      <c r="F657" s="3">
        <v>-42000</v>
      </c>
      <c r="G657" s="3">
        <v>0</v>
      </c>
    </row>
    <row r="658" spans="1:7" x14ac:dyDescent="0.25">
      <c r="A658" t="s">
        <v>723</v>
      </c>
      <c r="B658" t="s">
        <v>1</v>
      </c>
      <c r="C658" s="2">
        <v>41911</v>
      </c>
      <c r="D658" t="s">
        <v>724</v>
      </c>
      <c r="E658" s="3">
        <v>3600</v>
      </c>
      <c r="F658" s="3">
        <v>-3600</v>
      </c>
      <c r="G658" s="3">
        <v>0</v>
      </c>
    </row>
    <row r="659" spans="1:7" x14ac:dyDescent="0.25">
      <c r="A659" t="s">
        <v>725</v>
      </c>
      <c r="B659" t="s">
        <v>1</v>
      </c>
      <c r="C659" s="2">
        <v>41670</v>
      </c>
      <c r="D659" t="s">
        <v>726</v>
      </c>
      <c r="E659" s="3">
        <v>45000</v>
      </c>
      <c r="F659" s="3">
        <v>-45000</v>
      </c>
      <c r="G659" s="3">
        <v>0</v>
      </c>
    </row>
    <row r="660" spans="1:7" x14ac:dyDescent="0.25">
      <c r="A660" t="s">
        <v>727</v>
      </c>
      <c r="B660" t="s">
        <v>1</v>
      </c>
      <c r="C660" s="2">
        <v>41670</v>
      </c>
      <c r="D660" t="s">
        <v>728</v>
      </c>
      <c r="E660" s="3">
        <v>6000</v>
      </c>
      <c r="F660" s="3">
        <v>-6000</v>
      </c>
      <c r="G660" s="3">
        <v>0</v>
      </c>
    </row>
    <row r="661" spans="1:7" x14ac:dyDescent="0.25">
      <c r="A661" t="s">
        <v>729</v>
      </c>
      <c r="B661" t="s">
        <v>1</v>
      </c>
      <c r="C661" s="2">
        <v>42004</v>
      </c>
      <c r="D661" t="s">
        <v>730</v>
      </c>
      <c r="E661" s="3">
        <v>15000</v>
      </c>
      <c r="F661" s="3">
        <v>-15000</v>
      </c>
      <c r="G661" s="3">
        <v>0</v>
      </c>
    </row>
    <row r="662" spans="1:7" x14ac:dyDescent="0.25">
      <c r="A662" t="s">
        <v>731</v>
      </c>
      <c r="B662" t="s">
        <v>1</v>
      </c>
      <c r="C662" s="2">
        <v>42004</v>
      </c>
      <c r="D662" t="s">
        <v>732</v>
      </c>
      <c r="E662" s="3">
        <v>5580</v>
      </c>
      <c r="F662" s="3">
        <v>-5580</v>
      </c>
      <c r="G662" s="3">
        <v>0</v>
      </c>
    </row>
    <row r="663" spans="1:7" x14ac:dyDescent="0.25">
      <c r="A663" t="s">
        <v>733</v>
      </c>
      <c r="B663" t="s">
        <v>1</v>
      </c>
      <c r="C663" s="2">
        <v>41908</v>
      </c>
      <c r="D663" t="s">
        <v>734</v>
      </c>
      <c r="E663" s="3">
        <v>1000</v>
      </c>
      <c r="F663" s="3">
        <v>-1000</v>
      </c>
      <c r="G663" s="3">
        <v>0</v>
      </c>
    </row>
    <row r="664" spans="1:7" x14ac:dyDescent="0.25">
      <c r="A664" t="s">
        <v>735</v>
      </c>
      <c r="B664" t="s">
        <v>1</v>
      </c>
      <c r="C664" s="2">
        <v>41786</v>
      </c>
      <c r="D664" t="s">
        <v>736</v>
      </c>
      <c r="E664" s="3">
        <v>9800</v>
      </c>
      <c r="F664" s="3">
        <v>-9800</v>
      </c>
      <c r="G664" s="3">
        <v>0</v>
      </c>
    </row>
    <row r="665" spans="1:7" x14ac:dyDescent="0.25">
      <c r="A665" t="s">
        <v>737</v>
      </c>
      <c r="B665" t="s">
        <v>1</v>
      </c>
      <c r="C665" s="2">
        <v>41790</v>
      </c>
      <c r="D665" t="s">
        <v>738</v>
      </c>
      <c r="E665" s="3">
        <v>39300</v>
      </c>
      <c r="F665" s="3">
        <v>-39300</v>
      </c>
      <c r="G665" s="3">
        <v>0</v>
      </c>
    </row>
    <row r="666" spans="1:7" x14ac:dyDescent="0.25">
      <c r="A666" t="s">
        <v>739</v>
      </c>
      <c r="B666" t="s">
        <v>1</v>
      </c>
      <c r="C666" s="2">
        <v>41815</v>
      </c>
      <c r="D666" t="s">
        <v>740</v>
      </c>
      <c r="E666" s="3">
        <v>2932</v>
      </c>
      <c r="F666" s="3">
        <v>-2932</v>
      </c>
      <c r="G666" s="3">
        <v>0</v>
      </c>
    </row>
    <row r="667" spans="1:7" x14ac:dyDescent="0.25">
      <c r="A667" t="s">
        <v>741</v>
      </c>
      <c r="B667" t="s">
        <v>1</v>
      </c>
      <c r="C667" s="2">
        <v>42004</v>
      </c>
      <c r="D667" t="s">
        <v>742</v>
      </c>
      <c r="E667" s="3">
        <v>24148</v>
      </c>
      <c r="F667" s="3">
        <v>-24148</v>
      </c>
      <c r="G667" s="3">
        <v>0</v>
      </c>
    </row>
    <row r="668" spans="1:7" x14ac:dyDescent="0.25">
      <c r="A668" t="s">
        <v>743</v>
      </c>
      <c r="B668" t="s">
        <v>1</v>
      </c>
      <c r="C668" s="2">
        <v>41670</v>
      </c>
      <c r="D668" t="s">
        <v>744</v>
      </c>
      <c r="E668" s="3">
        <v>1900</v>
      </c>
      <c r="F668" s="3">
        <v>-1900</v>
      </c>
      <c r="G668" s="3">
        <v>0</v>
      </c>
    </row>
    <row r="669" spans="1:7" x14ac:dyDescent="0.25">
      <c r="A669" t="s">
        <v>745</v>
      </c>
      <c r="B669" t="s">
        <v>1</v>
      </c>
      <c r="C669" s="2">
        <v>41774</v>
      </c>
      <c r="D669" t="s">
        <v>746</v>
      </c>
      <c r="E669" s="3">
        <v>5000</v>
      </c>
      <c r="F669" s="3">
        <v>-5000</v>
      </c>
      <c r="G669" s="3">
        <v>0</v>
      </c>
    </row>
    <row r="670" spans="1:7" x14ac:dyDescent="0.25">
      <c r="A670" t="s">
        <v>747</v>
      </c>
      <c r="B670" t="s">
        <v>1</v>
      </c>
      <c r="C670" s="2">
        <v>42004</v>
      </c>
      <c r="D670" t="s">
        <v>748</v>
      </c>
      <c r="E670" s="3">
        <v>19099</v>
      </c>
      <c r="F670" s="3">
        <v>-19099</v>
      </c>
      <c r="G670" s="3">
        <v>0</v>
      </c>
    </row>
    <row r="671" spans="1:7" x14ac:dyDescent="0.25">
      <c r="A671" t="s">
        <v>749</v>
      </c>
      <c r="B671" t="s">
        <v>1</v>
      </c>
      <c r="C671" s="2">
        <v>41912</v>
      </c>
      <c r="D671" t="s">
        <v>750</v>
      </c>
      <c r="E671" s="3">
        <v>6667</v>
      </c>
      <c r="F671" s="3">
        <v>-6667</v>
      </c>
      <c r="G671" s="3">
        <v>0</v>
      </c>
    </row>
    <row r="672" spans="1:7" x14ac:dyDescent="0.25">
      <c r="A672" t="s">
        <v>751</v>
      </c>
      <c r="B672" t="s">
        <v>1</v>
      </c>
      <c r="C672" s="2">
        <v>41882</v>
      </c>
      <c r="D672" t="s">
        <v>752</v>
      </c>
      <c r="E672" s="3">
        <v>26418</v>
      </c>
      <c r="F672" s="3">
        <v>-26418</v>
      </c>
      <c r="G672" s="3">
        <v>0</v>
      </c>
    </row>
    <row r="673" spans="1:7" x14ac:dyDescent="0.25">
      <c r="A673" t="s">
        <v>753</v>
      </c>
      <c r="B673" t="s">
        <v>1</v>
      </c>
      <c r="C673" s="2">
        <v>41882</v>
      </c>
      <c r="D673" t="s">
        <v>754</v>
      </c>
      <c r="E673" s="3">
        <v>1280</v>
      </c>
      <c r="F673" s="3">
        <v>-1280</v>
      </c>
      <c r="G673" s="3">
        <v>0</v>
      </c>
    </row>
    <row r="674" spans="1:7" x14ac:dyDescent="0.25">
      <c r="A674" t="s">
        <v>755</v>
      </c>
      <c r="B674" t="s">
        <v>1</v>
      </c>
      <c r="C674" s="2">
        <v>41759</v>
      </c>
      <c r="D674" t="s">
        <v>756</v>
      </c>
      <c r="E674" s="3">
        <v>39758</v>
      </c>
      <c r="F674" s="3">
        <v>-39758</v>
      </c>
      <c r="G674" s="3">
        <v>0</v>
      </c>
    </row>
    <row r="675" spans="1:7" x14ac:dyDescent="0.25">
      <c r="A675" t="s">
        <v>757</v>
      </c>
      <c r="B675" t="s">
        <v>1</v>
      </c>
      <c r="C675" s="2">
        <v>42004</v>
      </c>
      <c r="D675" t="s">
        <v>758</v>
      </c>
      <c r="E675" s="3">
        <v>5321.48</v>
      </c>
      <c r="F675" s="3">
        <v>-5321.48</v>
      </c>
      <c r="G675" s="3">
        <v>0</v>
      </c>
    </row>
    <row r="676" spans="1:7" x14ac:dyDescent="0.25">
      <c r="A676" t="s">
        <v>759</v>
      </c>
      <c r="B676" t="s">
        <v>1</v>
      </c>
      <c r="C676" s="2">
        <v>41759</v>
      </c>
      <c r="D676" t="s">
        <v>760</v>
      </c>
      <c r="E676" s="3">
        <v>24000</v>
      </c>
      <c r="F676" s="3">
        <v>-24000</v>
      </c>
      <c r="G676" s="3">
        <v>0</v>
      </c>
    </row>
    <row r="677" spans="1:7" x14ac:dyDescent="0.25">
      <c r="A677" t="s">
        <v>761</v>
      </c>
      <c r="B677" t="s">
        <v>1</v>
      </c>
      <c r="C677" s="2">
        <v>41729</v>
      </c>
      <c r="D677" t="s">
        <v>762</v>
      </c>
      <c r="E677" s="3">
        <v>6106.38</v>
      </c>
      <c r="F677" s="3">
        <v>-6106.38</v>
      </c>
      <c r="G677" s="3">
        <v>0</v>
      </c>
    </row>
    <row r="678" spans="1:7" x14ac:dyDescent="0.25">
      <c r="A678" t="s">
        <v>763</v>
      </c>
      <c r="B678" t="s">
        <v>1</v>
      </c>
      <c r="C678" s="2">
        <v>41912</v>
      </c>
      <c r="D678" t="s">
        <v>764</v>
      </c>
      <c r="E678" s="3">
        <v>44893</v>
      </c>
      <c r="F678" s="3">
        <v>-44893</v>
      </c>
      <c r="G678" s="3">
        <v>0</v>
      </c>
    </row>
    <row r="679" spans="1:7" x14ac:dyDescent="0.25">
      <c r="A679" t="s">
        <v>765</v>
      </c>
      <c r="B679" t="s">
        <v>1</v>
      </c>
      <c r="C679" s="2">
        <v>41973</v>
      </c>
      <c r="D679" t="s">
        <v>766</v>
      </c>
      <c r="E679" s="3">
        <v>21000</v>
      </c>
      <c r="F679" s="3">
        <v>-21000</v>
      </c>
      <c r="G679" s="3">
        <v>0</v>
      </c>
    </row>
    <row r="680" spans="1:7" x14ac:dyDescent="0.25">
      <c r="A680" t="s">
        <v>767</v>
      </c>
      <c r="B680" t="s">
        <v>1</v>
      </c>
      <c r="C680" s="2">
        <v>41820</v>
      </c>
      <c r="D680" t="s">
        <v>768</v>
      </c>
      <c r="E680" s="3">
        <v>56538.46</v>
      </c>
      <c r="F680" s="3">
        <v>-56538.46</v>
      </c>
      <c r="G680" s="3">
        <v>0</v>
      </c>
    </row>
    <row r="681" spans="1:7" x14ac:dyDescent="0.25">
      <c r="A681" t="s">
        <v>769</v>
      </c>
      <c r="B681" t="s">
        <v>1</v>
      </c>
      <c r="C681" s="2">
        <v>41879</v>
      </c>
      <c r="D681" t="s">
        <v>770</v>
      </c>
      <c r="E681" s="3">
        <v>100000</v>
      </c>
      <c r="F681" s="3">
        <v>-100000</v>
      </c>
      <c r="G681" s="3">
        <v>0</v>
      </c>
    </row>
    <row r="682" spans="1:7" x14ac:dyDescent="0.25">
      <c r="A682" t="s">
        <v>771</v>
      </c>
      <c r="B682" t="s">
        <v>1</v>
      </c>
      <c r="C682" s="2">
        <v>41879</v>
      </c>
      <c r="D682" t="s">
        <v>772</v>
      </c>
      <c r="E682" s="3">
        <v>100000</v>
      </c>
      <c r="F682" s="3">
        <v>-100000</v>
      </c>
      <c r="G682" s="3">
        <v>0</v>
      </c>
    </row>
    <row r="683" spans="1:7" x14ac:dyDescent="0.25">
      <c r="A683" t="s">
        <v>773</v>
      </c>
      <c r="B683" t="s">
        <v>1</v>
      </c>
      <c r="C683" s="2">
        <v>41871</v>
      </c>
      <c r="D683" t="s">
        <v>774</v>
      </c>
      <c r="E683" s="3">
        <v>2719.02</v>
      </c>
      <c r="F683" s="3">
        <v>-2719.02</v>
      </c>
      <c r="G683" s="3">
        <v>0</v>
      </c>
    </row>
    <row r="684" spans="1:7" x14ac:dyDescent="0.25">
      <c r="A684" t="s">
        <v>775</v>
      </c>
      <c r="B684" t="s">
        <v>1</v>
      </c>
      <c r="C684" s="2">
        <v>42004</v>
      </c>
      <c r="D684" t="s">
        <v>776</v>
      </c>
      <c r="E684" s="3">
        <v>95552.58</v>
      </c>
      <c r="F684" s="3">
        <v>-95552.58</v>
      </c>
      <c r="G684" s="3">
        <v>0</v>
      </c>
    </row>
    <row r="685" spans="1:7" x14ac:dyDescent="0.25">
      <c r="A685" t="s">
        <v>777</v>
      </c>
      <c r="B685" t="s">
        <v>1</v>
      </c>
      <c r="C685" s="2">
        <v>42216</v>
      </c>
      <c r="D685" t="s">
        <v>778</v>
      </c>
      <c r="E685" s="3">
        <v>2000</v>
      </c>
      <c r="F685" s="3">
        <v>-2000</v>
      </c>
      <c r="G685" s="3">
        <v>0</v>
      </c>
    </row>
    <row r="686" spans="1:7" x14ac:dyDescent="0.25">
      <c r="A686" t="s">
        <v>779</v>
      </c>
      <c r="B686" t="s">
        <v>1</v>
      </c>
      <c r="C686" s="2">
        <v>42277</v>
      </c>
      <c r="D686" t="s">
        <v>780</v>
      </c>
      <c r="E686" s="3">
        <v>176000</v>
      </c>
      <c r="F686" s="3">
        <v>-176000</v>
      </c>
      <c r="G686" s="3">
        <v>0</v>
      </c>
    </row>
    <row r="687" spans="1:7" x14ac:dyDescent="0.25">
      <c r="A687" t="s">
        <v>781</v>
      </c>
      <c r="B687" t="s">
        <v>1</v>
      </c>
      <c r="C687" s="2">
        <v>42216</v>
      </c>
      <c r="D687" t="s">
        <v>782</v>
      </c>
      <c r="E687" s="3">
        <v>100000</v>
      </c>
      <c r="F687" s="3">
        <v>-100000</v>
      </c>
      <c r="G687" s="3">
        <v>0</v>
      </c>
    </row>
    <row r="688" spans="1:7" x14ac:dyDescent="0.25">
      <c r="A688" t="s">
        <v>783</v>
      </c>
      <c r="B688" t="s">
        <v>1</v>
      </c>
      <c r="C688" s="2">
        <v>42277</v>
      </c>
      <c r="D688" t="s">
        <v>784</v>
      </c>
      <c r="E688" s="3">
        <v>70000</v>
      </c>
      <c r="F688" s="3">
        <v>-70000</v>
      </c>
      <c r="G688" s="3">
        <v>0</v>
      </c>
    </row>
    <row r="689" spans="1:7" x14ac:dyDescent="0.25">
      <c r="A689" t="s">
        <v>785</v>
      </c>
      <c r="B689" t="s">
        <v>1</v>
      </c>
      <c r="C689" s="2">
        <v>42369</v>
      </c>
      <c r="D689" t="s">
        <v>786</v>
      </c>
      <c r="E689" s="3">
        <v>43969</v>
      </c>
      <c r="F689" s="3">
        <v>-43969</v>
      </c>
      <c r="G689" s="3">
        <v>0</v>
      </c>
    </row>
    <row r="690" spans="1:7" x14ac:dyDescent="0.25">
      <c r="A690" t="s">
        <v>787</v>
      </c>
      <c r="B690" t="s">
        <v>1</v>
      </c>
      <c r="C690" s="2">
        <v>42369</v>
      </c>
      <c r="D690" t="s">
        <v>788</v>
      </c>
      <c r="E690" s="3">
        <v>7200</v>
      </c>
      <c r="F690" s="3">
        <v>-7200</v>
      </c>
      <c r="G690" s="3">
        <v>0</v>
      </c>
    </row>
    <row r="691" spans="1:7" x14ac:dyDescent="0.25">
      <c r="A691" t="s">
        <v>789</v>
      </c>
      <c r="B691" t="s">
        <v>1</v>
      </c>
      <c r="C691" s="2">
        <v>42369</v>
      </c>
      <c r="D691" t="s">
        <v>790</v>
      </c>
      <c r="E691" s="3">
        <v>4900</v>
      </c>
      <c r="F691" s="3">
        <v>-4900</v>
      </c>
      <c r="G691" s="3">
        <v>0</v>
      </c>
    </row>
    <row r="692" spans="1:7" x14ac:dyDescent="0.25">
      <c r="A692" t="s">
        <v>791</v>
      </c>
      <c r="B692" t="s">
        <v>1</v>
      </c>
      <c r="C692" s="2">
        <v>42216</v>
      </c>
      <c r="D692" t="s">
        <v>792</v>
      </c>
      <c r="E692" s="3">
        <v>5000</v>
      </c>
      <c r="F692" s="3">
        <v>-5000</v>
      </c>
      <c r="G692" s="3">
        <v>0</v>
      </c>
    </row>
    <row r="693" spans="1:7" x14ac:dyDescent="0.25">
      <c r="A693" t="s">
        <v>793</v>
      </c>
      <c r="B693" t="s">
        <v>1</v>
      </c>
      <c r="C693" s="2">
        <v>42155</v>
      </c>
      <c r="D693" t="s">
        <v>794</v>
      </c>
      <c r="E693" s="3">
        <v>1532</v>
      </c>
      <c r="F693" s="3">
        <v>-1532</v>
      </c>
      <c r="G693" s="3">
        <v>0</v>
      </c>
    </row>
    <row r="694" spans="1:7" x14ac:dyDescent="0.25">
      <c r="A694" t="s">
        <v>795</v>
      </c>
      <c r="B694" t="s">
        <v>1</v>
      </c>
      <c r="C694" s="2">
        <v>42216</v>
      </c>
      <c r="D694" t="s">
        <v>796</v>
      </c>
      <c r="E694" s="3">
        <v>3577</v>
      </c>
      <c r="F694" s="3">
        <v>-3577</v>
      </c>
      <c r="G694" s="3">
        <v>0</v>
      </c>
    </row>
    <row r="695" spans="1:7" x14ac:dyDescent="0.25">
      <c r="A695" t="s">
        <v>797</v>
      </c>
      <c r="B695" t="s">
        <v>1</v>
      </c>
      <c r="C695" s="2">
        <v>42185</v>
      </c>
      <c r="D695" t="s">
        <v>798</v>
      </c>
      <c r="E695" s="3">
        <v>27219.919999999998</v>
      </c>
      <c r="F695" s="3">
        <v>-27219.919999999998</v>
      </c>
      <c r="G695" s="3">
        <v>0</v>
      </c>
    </row>
    <row r="696" spans="1:7" x14ac:dyDescent="0.25">
      <c r="A696" t="s">
        <v>799</v>
      </c>
      <c r="B696" t="s">
        <v>1</v>
      </c>
      <c r="C696" s="2">
        <v>42308</v>
      </c>
      <c r="D696" t="s">
        <v>800</v>
      </c>
      <c r="E696" s="3">
        <v>18420</v>
      </c>
      <c r="F696" s="3">
        <v>-18420</v>
      </c>
      <c r="G696" s="3">
        <v>0</v>
      </c>
    </row>
    <row r="697" spans="1:7" x14ac:dyDescent="0.25">
      <c r="A697" t="s">
        <v>801</v>
      </c>
      <c r="B697" t="s">
        <v>1</v>
      </c>
      <c r="C697" s="2">
        <v>42369</v>
      </c>
      <c r="D697" t="s">
        <v>802</v>
      </c>
      <c r="E697" s="3">
        <v>14257.71</v>
      </c>
      <c r="F697" s="3">
        <v>-14257.71</v>
      </c>
      <c r="G697" s="3">
        <v>0</v>
      </c>
    </row>
    <row r="698" spans="1:7" x14ac:dyDescent="0.25">
      <c r="A698" t="s">
        <v>803</v>
      </c>
      <c r="B698" t="s">
        <v>1</v>
      </c>
      <c r="C698" s="2">
        <v>42247</v>
      </c>
      <c r="D698" t="s">
        <v>804</v>
      </c>
      <c r="E698" s="3">
        <v>4570</v>
      </c>
      <c r="F698" s="3">
        <v>-4570</v>
      </c>
      <c r="G698" s="3">
        <v>0</v>
      </c>
    </row>
    <row r="699" spans="1:7" x14ac:dyDescent="0.25">
      <c r="A699" t="s">
        <v>805</v>
      </c>
      <c r="B699" t="s">
        <v>1</v>
      </c>
      <c r="C699" s="2">
        <v>42124</v>
      </c>
      <c r="D699" t="s">
        <v>806</v>
      </c>
      <c r="E699" s="3">
        <v>285</v>
      </c>
      <c r="F699" s="3">
        <v>-285</v>
      </c>
      <c r="G699" s="3">
        <v>0</v>
      </c>
    </row>
    <row r="700" spans="1:7" x14ac:dyDescent="0.25">
      <c r="A700" t="s">
        <v>807</v>
      </c>
      <c r="B700" t="s">
        <v>1</v>
      </c>
      <c r="C700" s="2">
        <v>42369</v>
      </c>
      <c r="D700" t="s">
        <v>808</v>
      </c>
      <c r="E700" s="3">
        <v>15059</v>
      </c>
      <c r="F700" s="3">
        <v>-15059</v>
      </c>
      <c r="G700" s="3">
        <v>0</v>
      </c>
    </row>
    <row r="701" spans="1:7" x14ac:dyDescent="0.25">
      <c r="A701" t="s">
        <v>809</v>
      </c>
      <c r="B701" t="s">
        <v>1</v>
      </c>
      <c r="C701" s="2">
        <v>42185</v>
      </c>
      <c r="D701" t="s">
        <v>810</v>
      </c>
      <c r="E701" s="3">
        <v>200</v>
      </c>
      <c r="F701" s="3">
        <v>-200</v>
      </c>
      <c r="G701" s="3">
        <v>0</v>
      </c>
    </row>
    <row r="702" spans="1:7" x14ac:dyDescent="0.25">
      <c r="A702" t="s">
        <v>811</v>
      </c>
      <c r="B702" t="s">
        <v>1</v>
      </c>
      <c r="C702" s="2">
        <v>42338</v>
      </c>
      <c r="D702" t="s">
        <v>812</v>
      </c>
      <c r="E702" s="3">
        <v>2760</v>
      </c>
      <c r="F702" s="3">
        <v>-2760</v>
      </c>
      <c r="G702" s="3">
        <v>0</v>
      </c>
    </row>
    <row r="703" spans="1:7" x14ac:dyDescent="0.25">
      <c r="A703" t="s">
        <v>813</v>
      </c>
      <c r="B703" t="s">
        <v>1</v>
      </c>
      <c r="C703" s="2">
        <v>42063</v>
      </c>
      <c r="D703" t="s">
        <v>814</v>
      </c>
      <c r="E703" s="3">
        <v>126</v>
      </c>
      <c r="F703" s="3">
        <v>-126</v>
      </c>
      <c r="G703" s="3">
        <v>0</v>
      </c>
    </row>
    <row r="704" spans="1:7" x14ac:dyDescent="0.25">
      <c r="A704" t="s">
        <v>815</v>
      </c>
      <c r="B704" t="s">
        <v>1</v>
      </c>
      <c r="C704" s="2">
        <v>42063</v>
      </c>
      <c r="D704" t="s">
        <v>816</v>
      </c>
      <c r="E704" s="3">
        <v>2500</v>
      </c>
      <c r="F704" s="3">
        <v>-2500</v>
      </c>
      <c r="G704" s="3">
        <v>0</v>
      </c>
    </row>
    <row r="705" spans="1:7" x14ac:dyDescent="0.25">
      <c r="A705" t="s">
        <v>817</v>
      </c>
      <c r="B705" t="s">
        <v>1</v>
      </c>
      <c r="C705" s="2">
        <v>42338</v>
      </c>
      <c r="D705" t="s">
        <v>818</v>
      </c>
      <c r="E705" s="3">
        <v>4790</v>
      </c>
      <c r="F705" s="3">
        <v>-4790</v>
      </c>
      <c r="G705" s="3">
        <v>0</v>
      </c>
    </row>
    <row r="706" spans="1:7" x14ac:dyDescent="0.25">
      <c r="A706" t="s">
        <v>819</v>
      </c>
      <c r="B706" t="s">
        <v>1</v>
      </c>
      <c r="C706" s="2">
        <v>42216</v>
      </c>
      <c r="D706" t="s">
        <v>820</v>
      </c>
      <c r="E706" s="3">
        <v>700</v>
      </c>
      <c r="F706" s="3">
        <v>-700</v>
      </c>
      <c r="G706" s="3">
        <v>0</v>
      </c>
    </row>
    <row r="707" spans="1:7" x14ac:dyDescent="0.25">
      <c r="A707" t="s">
        <v>821</v>
      </c>
      <c r="B707" t="s">
        <v>1</v>
      </c>
      <c r="C707" s="2">
        <v>42369</v>
      </c>
      <c r="D707" t="s">
        <v>822</v>
      </c>
      <c r="E707" s="3">
        <v>67542</v>
      </c>
      <c r="F707" s="3">
        <v>-67542</v>
      </c>
      <c r="G707" s="3">
        <v>0</v>
      </c>
    </row>
    <row r="708" spans="1:7" x14ac:dyDescent="0.25">
      <c r="A708" t="s">
        <v>823</v>
      </c>
      <c r="B708" t="s">
        <v>1</v>
      </c>
      <c r="C708" s="2">
        <v>42277</v>
      </c>
      <c r="D708" t="s">
        <v>824</v>
      </c>
      <c r="E708" s="3">
        <v>2344.5700000000002</v>
      </c>
      <c r="F708" s="3">
        <v>-2344.5700000000002</v>
      </c>
      <c r="G708" s="3">
        <v>0</v>
      </c>
    </row>
    <row r="709" spans="1:7" x14ac:dyDescent="0.25">
      <c r="A709" t="s">
        <v>825</v>
      </c>
      <c r="B709" t="s">
        <v>1</v>
      </c>
      <c r="C709" s="2">
        <v>42277</v>
      </c>
      <c r="D709" t="s">
        <v>826</v>
      </c>
      <c r="E709" s="3">
        <v>61600</v>
      </c>
      <c r="F709" s="3">
        <v>-61600</v>
      </c>
      <c r="G709" s="3">
        <v>0</v>
      </c>
    </row>
    <row r="710" spans="1:7" x14ac:dyDescent="0.25">
      <c r="A710" t="s">
        <v>827</v>
      </c>
      <c r="B710" t="s">
        <v>1</v>
      </c>
      <c r="C710" s="2">
        <v>42185</v>
      </c>
      <c r="D710" t="s">
        <v>828</v>
      </c>
      <c r="E710" s="3">
        <v>40</v>
      </c>
      <c r="F710" s="3">
        <v>-40</v>
      </c>
      <c r="G710" s="3">
        <v>0</v>
      </c>
    </row>
    <row r="711" spans="1:7" x14ac:dyDescent="0.25">
      <c r="A711" t="s">
        <v>829</v>
      </c>
      <c r="B711" t="s">
        <v>1</v>
      </c>
      <c r="C711" s="2">
        <v>42124</v>
      </c>
      <c r="D711" t="s">
        <v>830</v>
      </c>
      <c r="E711" s="3">
        <v>277.01</v>
      </c>
      <c r="F711" s="3">
        <v>-277.01</v>
      </c>
      <c r="G711" s="3">
        <v>0</v>
      </c>
    </row>
    <row r="712" spans="1:7" x14ac:dyDescent="0.25">
      <c r="A712" t="s">
        <v>831</v>
      </c>
      <c r="B712" t="s">
        <v>1</v>
      </c>
      <c r="C712" s="2">
        <v>42216</v>
      </c>
      <c r="D712" t="s">
        <v>832</v>
      </c>
      <c r="E712" s="3">
        <v>24850</v>
      </c>
      <c r="F712" s="3">
        <v>-24850</v>
      </c>
      <c r="G712" s="3">
        <v>0</v>
      </c>
    </row>
    <row r="713" spans="1:7" x14ac:dyDescent="0.25">
      <c r="A713" t="s">
        <v>833</v>
      </c>
      <c r="B713" t="s">
        <v>1</v>
      </c>
      <c r="C713" s="2">
        <v>42124</v>
      </c>
      <c r="D713" t="s">
        <v>834</v>
      </c>
      <c r="E713" s="3">
        <v>4700</v>
      </c>
      <c r="F713" s="3">
        <v>-4700</v>
      </c>
      <c r="G713" s="3">
        <v>0</v>
      </c>
    </row>
    <row r="714" spans="1:7" x14ac:dyDescent="0.25">
      <c r="A714" t="s">
        <v>835</v>
      </c>
      <c r="B714" t="s">
        <v>1</v>
      </c>
      <c r="C714" s="2">
        <v>42124</v>
      </c>
      <c r="D714" t="s">
        <v>836</v>
      </c>
      <c r="E714" s="3">
        <v>4500</v>
      </c>
      <c r="F714" s="3">
        <v>-4500</v>
      </c>
      <c r="G714" s="3">
        <v>0</v>
      </c>
    </row>
    <row r="715" spans="1:7" x14ac:dyDescent="0.25">
      <c r="A715" t="s">
        <v>837</v>
      </c>
      <c r="B715" t="s">
        <v>1</v>
      </c>
      <c r="C715" s="2">
        <v>42355</v>
      </c>
      <c r="D715" t="s">
        <v>838</v>
      </c>
      <c r="E715" s="3">
        <v>26326.42</v>
      </c>
      <c r="F715" s="3">
        <v>-26326.42</v>
      </c>
      <c r="G715" s="3">
        <v>0</v>
      </c>
    </row>
    <row r="716" spans="1:7" x14ac:dyDescent="0.25">
      <c r="A716" t="s">
        <v>839</v>
      </c>
      <c r="B716" t="s">
        <v>1</v>
      </c>
      <c r="C716" s="2">
        <v>42643</v>
      </c>
      <c r="D716" t="s">
        <v>840</v>
      </c>
      <c r="E716" s="3">
        <v>200000</v>
      </c>
      <c r="F716" s="3">
        <v>-200000</v>
      </c>
      <c r="G716" s="3">
        <v>0</v>
      </c>
    </row>
    <row r="717" spans="1:7" x14ac:dyDescent="0.25">
      <c r="A717" t="s">
        <v>841</v>
      </c>
      <c r="B717" t="s">
        <v>1</v>
      </c>
      <c r="C717" s="2">
        <v>42308</v>
      </c>
      <c r="D717" t="s">
        <v>842</v>
      </c>
      <c r="E717" s="3">
        <v>20680</v>
      </c>
      <c r="F717" s="3">
        <v>-20680</v>
      </c>
      <c r="G717" s="3">
        <v>0</v>
      </c>
    </row>
    <row r="718" spans="1:7" x14ac:dyDescent="0.25">
      <c r="A718" t="s">
        <v>843</v>
      </c>
      <c r="B718" t="s">
        <v>1</v>
      </c>
      <c r="C718" s="2">
        <v>42369</v>
      </c>
      <c r="D718" t="s">
        <v>844</v>
      </c>
      <c r="E718" s="3">
        <v>32114</v>
      </c>
      <c r="F718" s="3">
        <v>-32114</v>
      </c>
      <c r="G718" s="3">
        <v>0</v>
      </c>
    </row>
    <row r="719" spans="1:7" x14ac:dyDescent="0.25">
      <c r="A719" t="s">
        <v>845</v>
      </c>
      <c r="B719" t="s">
        <v>1</v>
      </c>
      <c r="C719" s="2">
        <v>42185</v>
      </c>
      <c r="D719" t="s">
        <v>846</v>
      </c>
      <c r="E719" s="3">
        <v>860</v>
      </c>
      <c r="F719" s="3">
        <v>-860</v>
      </c>
      <c r="G719" s="3">
        <v>0</v>
      </c>
    </row>
    <row r="720" spans="1:7" x14ac:dyDescent="0.25">
      <c r="A720" t="s">
        <v>847</v>
      </c>
      <c r="B720" t="s">
        <v>1</v>
      </c>
      <c r="C720" s="2">
        <v>42308</v>
      </c>
      <c r="D720" t="s">
        <v>848</v>
      </c>
      <c r="E720" s="3">
        <v>3740</v>
      </c>
      <c r="F720" s="3">
        <v>-3740</v>
      </c>
      <c r="G720" s="3">
        <v>0</v>
      </c>
    </row>
    <row r="721" spans="1:7" x14ac:dyDescent="0.25">
      <c r="A721" t="s">
        <v>849</v>
      </c>
      <c r="B721" t="s">
        <v>1</v>
      </c>
      <c r="C721" s="2">
        <v>42338</v>
      </c>
      <c r="D721" t="s">
        <v>850</v>
      </c>
      <c r="E721" s="3">
        <v>706.5</v>
      </c>
      <c r="F721" s="3">
        <v>-706.5</v>
      </c>
      <c r="G721" s="3">
        <v>0</v>
      </c>
    </row>
    <row r="722" spans="1:7" x14ac:dyDescent="0.25">
      <c r="A722" t="s">
        <v>851</v>
      </c>
      <c r="B722" t="s">
        <v>1</v>
      </c>
      <c r="C722" s="2">
        <v>42308</v>
      </c>
      <c r="D722" t="s">
        <v>852</v>
      </c>
      <c r="E722" s="3">
        <v>213.75</v>
      </c>
      <c r="F722" s="3">
        <v>-213.75</v>
      </c>
      <c r="G722" s="3">
        <v>0</v>
      </c>
    </row>
    <row r="723" spans="1:7" x14ac:dyDescent="0.25">
      <c r="A723" t="s">
        <v>853</v>
      </c>
      <c r="B723" t="s">
        <v>1</v>
      </c>
      <c r="C723" s="2">
        <v>42369</v>
      </c>
      <c r="D723" t="s">
        <v>854</v>
      </c>
      <c r="E723" s="3">
        <v>28530.54</v>
      </c>
      <c r="F723" s="3">
        <v>-28530.54</v>
      </c>
      <c r="G723" s="3">
        <v>0</v>
      </c>
    </row>
    <row r="724" spans="1:7" x14ac:dyDescent="0.25">
      <c r="A724" t="s">
        <v>855</v>
      </c>
      <c r="B724" t="s">
        <v>1</v>
      </c>
      <c r="C724" s="2">
        <v>42308</v>
      </c>
      <c r="D724" t="s">
        <v>856</v>
      </c>
      <c r="E724" s="3">
        <v>234</v>
      </c>
      <c r="F724" s="3">
        <v>-234</v>
      </c>
      <c r="G724" s="3">
        <v>0</v>
      </c>
    </row>
    <row r="725" spans="1:7" x14ac:dyDescent="0.25">
      <c r="A725" t="s">
        <v>857</v>
      </c>
      <c r="B725" t="s">
        <v>1</v>
      </c>
      <c r="C725" s="2">
        <v>42369</v>
      </c>
      <c r="D725" t="s">
        <v>858</v>
      </c>
      <c r="E725" s="3">
        <v>750</v>
      </c>
      <c r="F725" s="3">
        <v>-750</v>
      </c>
      <c r="G725" s="3">
        <v>0</v>
      </c>
    </row>
    <row r="726" spans="1:7" x14ac:dyDescent="0.25">
      <c r="A726" t="s">
        <v>859</v>
      </c>
      <c r="B726" t="s">
        <v>1</v>
      </c>
      <c r="C726" s="2">
        <v>42369</v>
      </c>
      <c r="D726" t="s">
        <v>860</v>
      </c>
      <c r="E726" s="3">
        <v>1075</v>
      </c>
      <c r="F726" s="3">
        <v>-1075</v>
      </c>
      <c r="G726" s="3">
        <v>0</v>
      </c>
    </row>
    <row r="727" spans="1:7" x14ac:dyDescent="0.25">
      <c r="A727" t="s">
        <v>861</v>
      </c>
      <c r="B727" t="s">
        <v>1</v>
      </c>
      <c r="C727" s="2">
        <v>42308</v>
      </c>
      <c r="D727" t="s">
        <v>862</v>
      </c>
      <c r="E727" s="3">
        <v>102.5</v>
      </c>
      <c r="F727" s="3">
        <v>-102.5</v>
      </c>
      <c r="G727" s="3">
        <v>0</v>
      </c>
    </row>
    <row r="728" spans="1:7" x14ac:dyDescent="0.25">
      <c r="A728" t="s">
        <v>863</v>
      </c>
      <c r="B728" t="s">
        <v>1</v>
      </c>
      <c r="C728" s="2">
        <v>42308</v>
      </c>
      <c r="D728" t="s">
        <v>864</v>
      </c>
      <c r="E728" s="3">
        <v>2500</v>
      </c>
      <c r="F728" s="3">
        <v>-2500</v>
      </c>
      <c r="G728" s="3">
        <v>0</v>
      </c>
    </row>
    <row r="729" spans="1:7" x14ac:dyDescent="0.25">
      <c r="A729" t="s">
        <v>865</v>
      </c>
      <c r="B729" t="s">
        <v>1</v>
      </c>
      <c r="C729" s="2">
        <v>42308</v>
      </c>
      <c r="D729" t="s">
        <v>866</v>
      </c>
      <c r="E729" s="3">
        <v>7603</v>
      </c>
      <c r="F729" s="3">
        <v>-7603</v>
      </c>
      <c r="G729" s="3">
        <v>0</v>
      </c>
    </row>
    <row r="730" spans="1:7" x14ac:dyDescent="0.25">
      <c r="A730" t="s">
        <v>867</v>
      </c>
      <c r="B730" t="s">
        <v>1</v>
      </c>
      <c r="C730" s="2">
        <v>42338</v>
      </c>
      <c r="D730" t="s">
        <v>868</v>
      </c>
      <c r="E730" s="3">
        <v>1570</v>
      </c>
      <c r="F730" s="3">
        <v>-1570</v>
      </c>
      <c r="G730" s="3">
        <v>0</v>
      </c>
    </row>
    <row r="731" spans="1:7" x14ac:dyDescent="0.25">
      <c r="A731" t="s">
        <v>869</v>
      </c>
      <c r="B731" t="s">
        <v>1</v>
      </c>
      <c r="C731" s="2">
        <v>42247</v>
      </c>
      <c r="D731" t="s">
        <v>870</v>
      </c>
      <c r="E731" s="3">
        <v>175.35</v>
      </c>
      <c r="F731" s="3">
        <v>-175.35</v>
      </c>
      <c r="G731" s="3">
        <v>0</v>
      </c>
    </row>
    <row r="732" spans="1:7" x14ac:dyDescent="0.25">
      <c r="A732" t="s">
        <v>871</v>
      </c>
      <c r="B732" t="s">
        <v>1</v>
      </c>
      <c r="C732" s="2">
        <v>42338</v>
      </c>
      <c r="D732" t="s">
        <v>872</v>
      </c>
      <c r="E732" s="3">
        <v>46750</v>
      </c>
      <c r="F732" s="3">
        <v>-46750</v>
      </c>
      <c r="G732" s="3">
        <v>0</v>
      </c>
    </row>
    <row r="733" spans="1:7" x14ac:dyDescent="0.25">
      <c r="A733" t="s">
        <v>873</v>
      </c>
      <c r="B733" t="s">
        <v>1</v>
      </c>
      <c r="C733" s="2">
        <v>42458</v>
      </c>
      <c r="D733" t="s">
        <v>874</v>
      </c>
      <c r="E733" s="3">
        <v>45000</v>
      </c>
      <c r="F733" s="3">
        <v>-45000</v>
      </c>
      <c r="G733" s="3">
        <v>0</v>
      </c>
    </row>
    <row r="734" spans="1:7" x14ac:dyDescent="0.25">
      <c r="A734" t="s">
        <v>875</v>
      </c>
      <c r="B734" t="s">
        <v>1</v>
      </c>
      <c r="C734" s="2">
        <v>42458</v>
      </c>
      <c r="D734" t="s">
        <v>876</v>
      </c>
      <c r="E734" s="3">
        <v>75000</v>
      </c>
      <c r="F734" s="3">
        <v>-75000</v>
      </c>
      <c r="G734" s="3">
        <v>0</v>
      </c>
    </row>
    <row r="735" spans="1:7" x14ac:dyDescent="0.25">
      <c r="A735" t="s">
        <v>877</v>
      </c>
      <c r="B735" t="s">
        <v>1</v>
      </c>
      <c r="C735" s="2">
        <v>42005</v>
      </c>
      <c r="D735" t="s">
        <v>878</v>
      </c>
      <c r="E735" s="3">
        <v>952000</v>
      </c>
      <c r="F735" s="3">
        <v>-952000</v>
      </c>
      <c r="G735" s="3">
        <v>0</v>
      </c>
    </row>
    <row r="736" spans="1:7" x14ac:dyDescent="0.25">
      <c r="A736" t="s">
        <v>879</v>
      </c>
      <c r="B736" t="s">
        <v>1</v>
      </c>
      <c r="C736" s="2">
        <v>43532</v>
      </c>
      <c r="D736" t="s">
        <v>880</v>
      </c>
      <c r="E736" s="3">
        <v>3000</v>
      </c>
      <c r="F736" s="3">
        <v>-3000</v>
      </c>
      <c r="G736" s="3">
        <v>0</v>
      </c>
    </row>
    <row r="737" spans="1:7" x14ac:dyDescent="0.25">
      <c r="A737" t="s">
        <v>881</v>
      </c>
      <c r="B737" t="s">
        <v>1</v>
      </c>
      <c r="C737" s="2">
        <v>43629</v>
      </c>
      <c r="D737" t="s">
        <v>882</v>
      </c>
      <c r="E737" s="3">
        <v>700</v>
      </c>
      <c r="F737" s="3">
        <v>-700</v>
      </c>
      <c r="G737" s="3">
        <v>0</v>
      </c>
    </row>
    <row r="738" spans="1:7" x14ac:dyDescent="0.25">
      <c r="A738" t="s">
        <v>883</v>
      </c>
      <c r="B738" t="s">
        <v>1</v>
      </c>
      <c r="C738" s="2">
        <v>43749</v>
      </c>
      <c r="D738" t="s">
        <v>884</v>
      </c>
      <c r="E738" s="3">
        <v>605</v>
      </c>
      <c r="F738" s="3">
        <v>-605</v>
      </c>
      <c r="G738" s="3">
        <v>0</v>
      </c>
    </row>
    <row r="739" spans="1:7" x14ac:dyDescent="0.25">
      <c r="A739" t="s">
        <v>885</v>
      </c>
      <c r="B739" t="s">
        <v>1</v>
      </c>
      <c r="C739" s="2">
        <v>43752</v>
      </c>
      <c r="D739" t="s">
        <v>886</v>
      </c>
      <c r="E739" s="3">
        <v>794</v>
      </c>
      <c r="F739" s="3">
        <v>-794</v>
      </c>
      <c r="G739" s="3">
        <v>0</v>
      </c>
    </row>
    <row r="740" spans="1:7" x14ac:dyDescent="0.25">
      <c r="A740" t="s">
        <v>887</v>
      </c>
      <c r="B740" t="s">
        <v>1</v>
      </c>
      <c r="C740" s="2">
        <v>43466</v>
      </c>
      <c r="D740" t="s">
        <v>888</v>
      </c>
      <c r="E740" s="3">
        <v>2099782.09</v>
      </c>
      <c r="F740" s="3">
        <v>-2099782.09</v>
      </c>
      <c r="G740" s="3">
        <v>0</v>
      </c>
    </row>
    <row r="741" spans="1:7" x14ac:dyDescent="0.25">
      <c r="A741" t="s">
        <v>889</v>
      </c>
      <c r="B741" t="s">
        <v>1</v>
      </c>
      <c r="C741" s="2">
        <v>43921</v>
      </c>
      <c r="D741" t="s">
        <v>890</v>
      </c>
      <c r="E741" s="3">
        <v>611497</v>
      </c>
      <c r="F741" s="3">
        <v>-519772.45</v>
      </c>
      <c r="G741" s="3">
        <v>91724.55</v>
      </c>
    </row>
    <row r="742" spans="1:7" x14ac:dyDescent="0.25">
      <c r="A742" s="4" t="s">
        <v>891</v>
      </c>
      <c r="B742" s="4" t="s">
        <v>162</v>
      </c>
      <c r="C742" s="5"/>
      <c r="D742" s="4" t="s">
        <v>162</v>
      </c>
      <c r="E742" s="6">
        <v>20956781.940000001</v>
      </c>
      <c r="F742" s="6">
        <v>-16961239.43</v>
      </c>
      <c r="G742" s="6">
        <v>3995542.51</v>
      </c>
    </row>
    <row r="743" spans="1:7" x14ac:dyDescent="0.25">
      <c r="A743" s="4" t="s">
        <v>892</v>
      </c>
      <c r="B743" s="4" t="s">
        <v>162</v>
      </c>
      <c r="C743" s="5"/>
      <c r="D743" s="4" t="s">
        <v>162</v>
      </c>
      <c r="E743" s="6">
        <v>20956781.940000001</v>
      </c>
      <c r="F743" s="6">
        <v>-16961239.43</v>
      </c>
      <c r="G743" s="6">
        <v>3995542.51</v>
      </c>
    </row>
    <row r="744" spans="1:7" x14ac:dyDescent="0.25">
      <c r="A744" t="s">
        <v>893</v>
      </c>
      <c r="B744" t="s">
        <v>1</v>
      </c>
      <c r="C744" s="2">
        <v>44408</v>
      </c>
      <c r="D744" t="s">
        <v>894</v>
      </c>
      <c r="E744" s="3">
        <v>2250</v>
      </c>
      <c r="F744" s="3">
        <v>-1350</v>
      </c>
      <c r="G744" s="3">
        <v>900</v>
      </c>
    </row>
    <row r="745" spans="1:7" x14ac:dyDescent="0.25">
      <c r="A745" t="s">
        <v>895</v>
      </c>
      <c r="B745" t="s">
        <v>1</v>
      </c>
      <c r="C745" s="2">
        <v>44377</v>
      </c>
      <c r="D745" t="s">
        <v>896</v>
      </c>
      <c r="E745" s="3">
        <v>1250</v>
      </c>
      <c r="F745" s="3">
        <v>-750</v>
      </c>
      <c r="G745" s="3">
        <v>500</v>
      </c>
    </row>
    <row r="746" spans="1:7" x14ac:dyDescent="0.25">
      <c r="A746" t="s">
        <v>897</v>
      </c>
      <c r="B746" t="s">
        <v>1</v>
      </c>
      <c r="C746" s="2">
        <v>44013</v>
      </c>
      <c r="D746" t="s">
        <v>898</v>
      </c>
      <c r="E746" s="3">
        <v>1878.6</v>
      </c>
      <c r="F746" s="3">
        <v>-1502.88</v>
      </c>
      <c r="G746" s="3">
        <v>375.72</v>
      </c>
    </row>
    <row r="747" spans="1:7" x14ac:dyDescent="0.25">
      <c r="A747" t="s">
        <v>899</v>
      </c>
      <c r="B747" t="s">
        <v>1</v>
      </c>
      <c r="C747" s="2">
        <v>43731</v>
      </c>
      <c r="D747" t="s">
        <v>900</v>
      </c>
      <c r="E747" s="3">
        <v>3810</v>
      </c>
      <c r="F747" s="3">
        <v>-3810</v>
      </c>
      <c r="G747" s="3">
        <v>0</v>
      </c>
    </row>
    <row r="748" spans="1:7" x14ac:dyDescent="0.25">
      <c r="A748" t="s">
        <v>901</v>
      </c>
      <c r="B748" t="s">
        <v>1</v>
      </c>
      <c r="C748" s="2">
        <v>43734</v>
      </c>
      <c r="D748" t="s">
        <v>902</v>
      </c>
      <c r="E748" s="3">
        <v>15200</v>
      </c>
      <c r="F748" s="3">
        <v>-15200</v>
      </c>
      <c r="G748" s="3">
        <v>0</v>
      </c>
    </row>
    <row r="749" spans="1:7" x14ac:dyDescent="0.25">
      <c r="A749" t="s">
        <v>903</v>
      </c>
      <c r="B749" t="s">
        <v>1</v>
      </c>
      <c r="C749" s="2">
        <v>43811</v>
      </c>
      <c r="D749" t="s">
        <v>904</v>
      </c>
      <c r="E749" s="3">
        <v>4840</v>
      </c>
      <c r="F749" s="3">
        <v>-4840</v>
      </c>
      <c r="G749" s="3">
        <v>0</v>
      </c>
    </row>
    <row r="750" spans="1:7" x14ac:dyDescent="0.25">
      <c r="A750" t="s">
        <v>905</v>
      </c>
      <c r="B750" t="s">
        <v>1</v>
      </c>
      <c r="C750" s="2">
        <v>44197</v>
      </c>
      <c r="D750" t="s">
        <v>906</v>
      </c>
      <c r="E750" s="3">
        <v>600</v>
      </c>
      <c r="F750" s="3">
        <v>-480</v>
      </c>
      <c r="G750" s="3">
        <v>120</v>
      </c>
    </row>
    <row r="751" spans="1:7" x14ac:dyDescent="0.25">
      <c r="A751" t="s">
        <v>907</v>
      </c>
      <c r="B751" t="s">
        <v>1</v>
      </c>
      <c r="C751" s="2">
        <v>44197</v>
      </c>
      <c r="D751" t="s">
        <v>908</v>
      </c>
      <c r="E751" s="3">
        <v>4000</v>
      </c>
      <c r="F751" s="3">
        <v>-3200</v>
      </c>
      <c r="G751" s="3">
        <v>800</v>
      </c>
    </row>
    <row r="752" spans="1:7" x14ac:dyDescent="0.25">
      <c r="A752" t="s">
        <v>909</v>
      </c>
      <c r="B752" t="s">
        <v>1</v>
      </c>
      <c r="C752" s="2">
        <v>44773</v>
      </c>
      <c r="D752" t="s">
        <v>910</v>
      </c>
      <c r="E752" s="3">
        <v>5000</v>
      </c>
      <c r="F752" s="3">
        <v>-2000</v>
      </c>
      <c r="G752" s="3">
        <v>3000</v>
      </c>
    </row>
    <row r="753" spans="1:7" x14ac:dyDescent="0.25">
      <c r="A753" t="s">
        <v>909</v>
      </c>
      <c r="B753" t="s">
        <v>7</v>
      </c>
      <c r="C753" s="2">
        <v>44926</v>
      </c>
      <c r="D753" t="s">
        <v>911</v>
      </c>
      <c r="E753" s="3">
        <v>600</v>
      </c>
      <c r="F753" s="3">
        <v>-240</v>
      </c>
      <c r="G753" s="3">
        <v>360</v>
      </c>
    </row>
    <row r="754" spans="1:7" x14ac:dyDescent="0.25">
      <c r="A754" t="s">
        <v>909</v>
      </c>
      <c r="B754" t="s">
        <v>9</v>
      </c>
      <c r="C754" s="2">
        <v>45016</v>
      </c>
      <c r="D754" t="s">
        <v>912</v>
      </c>
      <c r="E754" s="3">
        <v>1220</v>
      </c>
      <c r="F754" s="3">
        <v>-488</v>
      </c>
      <c r="G754" s="3">
        <v>732</v>
      </c>
    </row>
    <row r="755" spans="1:7" x14ac:dyDescent="0.25">
      <c r="A755" t="s">
        <v>913</v>
      </c>
      <c r="B755" t="s">
        <v>1</v>
      </c>
      <c r="C755" s="2">
        <v>31048</v>
      </c>
      <c r="D755" t="s">
        <v>914</v>
      </c>
      <c r="E755" s="3">
        <v>12653.19</v>
      </c>
      <c r="F755" s="3">
        <v>-12653.19</v>
      </c>
      <c r="G755" s="3">
        <v>0</v>
      </c>
    </row>
    <row r="756" spans="1:7" x14ac:dyDescent="0.25">
      <c r="A756" t="s">
        <v>915</v>
      </c>
      <c r="B756" t="s">
        <v>1</v>
      </c>
      <c r="C756" s="2">
        <v>32509</v>
      </c>
      <c r="D756" t="s">
        <v>916</v>
      </c>
      <c r="E756" s="3">
        <v>774685.35</v>
      </c>
      <c r="F756" s="3">
        <v>-774685.35</v>
      </c>
      <c r="G756" s="3">
        <v>0</v>
      </c>
    </row>
    <row r="757" spans="1:7" x14ac:dyDescent="0.25">
      <c r="A757" t="s">
        <v>917</v>
      </c>
      <c r="B757" t="s">
        <v>1</v>
      </c>
      <c r="C757" s="2">
        <v>33604</v>
      </c>
      <c r="D757" t="s">
        <v>918</v>
      </c>
      <c r="E757" s="3">
        <v>1935.65</v>
      </c>
      <c r="F757" s="3">
        <v>-1935.65</v>
      </c>
      <c r="G757" s="3">
        <v>0</v>
      </c>
    </row>
    <row r="758" spans="1:7" x14ac:dyDescent="0.25">
      <c r="A758" t="s">
        <v>917</v>
      </c>
      <c r="B758" t="s">
        <v>7</v>
      </c>
      <c r="C758" s="2">
        <v>33604</v>
      </c>
      <c r="D758" t="s">
        <v>919</v>
      </c>
      <c r="E758" s="3">
        <v>4054.19</v>
      </c>
      <c r="F758" s="3">
        <v>-4054.19</v>
      </c>
      <c r="G758" s="3">
        <v>0</v>
      </c>
    </row>
    <row r="759" spans="1:7" x14ac:dyDescent="0.25">
      <c r="A759" t="s">
        <v>917</v>
      </c>
      <c r="B759" t="s">
        <v>9</v>
      </c>
      <c r="C759" s="2">
        <v>33604</v>
      </c>
      <c r="D759" t="s">
        <v>920</v>
      </c>
      <c r="E759" s="3">
        <v>1043.24</v>
      </c>
      <c r="F759" s="3">
        <v>-1043.24</v>
      </c>
      <c r="G759" s="3">
        <v>0</v>
      </c>
    </row>
    <row r="760" spans="1:7" x14ac:dyDescent="0.25">
      <c r="A760" t="s">
        <v>917</v>
      </c>
      <c r="B760" t="s">
        <v>19</v>
      </c>
      <c r="C760" s="2">
        <v>33604</v>
      </c>
      <c r="D760" t="s">
        <v>921</v>
      </c>
      <c r="E760" s="3">
        <v>5087.1000000000004</v>
      </c>
      <c r="F760" s="3">
        <v>-5087.1000000000004</v>
      </c>
      <c r="G760" s="3">
        <v>0</v>
      </c>
    </row>
    <row r="761" spans="1:7" x14ac:dyDescent="0.25">
      <c r="A761" t="s">
        <v>922</v>
      </c>
      <c r="B761" t="s">
        <v>1</v>
      </c>
      <c r="C761" s="2">
        <v>33970</v>
      </c>
      <c r="D761" t="s">
        <v>923</v>
      </c>
      <c r="E761" s="3">
        <v>1673.29</v>
      </c>
      <c r="F761" s="3">
        <v>-1673.29</v>
      </c>
      <c r="G761" s="3">
        <v>0</v>
      </c>
    </row>
    <row r="762" spans="1:7" x14ac:dyDescent="0.25">
      <c r="A762" t="s">
        <v>922</v>
      </c>
      <c r="B762" t="s">
        <v>7</v>
      </c>
      <c r="C762" s="2">
        <v>33970</v>
      </c>
      <c r="D762" t="s">
        <v>924</v>
      </c>
      <c r="E762" s="3">
        <v>1239.5</v>
      </c>
      <c r="F762" s="3">
        <v>-1239.5</v>
      </c>
      <c r="G762" s="3">
        <v>0</v>
      </c>
    </row>
    <row r="763" spans="1:7" x14ac:dyDescent="0.25">
      <c r="A763" t="s">
        <v>925</v>
      </c>
      <c r="B763" t="s">
        <v>1</v>
      </c>
      <c r="C763" s="2">
        <v>34335</v>
      </c>
      <c r="D763" t="s">
        <v>926</v>
      </c>
      <c r="E763" s="3">
        <v>692.05</v>
      </c>
      <c r="F763" s="3">
        <v>-692.05</v>
      </c>
      <c r="G763" s="3">
        <v>0</v>
      </c>
    </row>
    <row r="764" spans="1:7" x14ac:dyDescent="0.25">
      <c r="A764" t="s">
        <v>925</v>
      </c>
      <c r="B764" t="s">
        <v>7</v>
      </c>
      <c r="C764" s="2">
        <v>34335</v>
      </c>
      <c r="D764" t="s">
        <v>927</v>
      </c>
      <c r="E764" s="3">
        <v>1673.3</v>
      </c>
      <c r="F764" s="3">
        <v>-1673.3</v>
      </c>
      <c r="G764" s="3">
        <v>0</v>
      </c>
    </row>
    <row r="765" spans="1:7" x14ac:dyDescent="0.25">
      <c r="A765" t="s">
        <v>925</v>
      </c>
      <c r="B765" t="s">
        <v>9</v>
      </c>
      <c r="C765" s="2">
        <v>34335</v>
      </c>
      <c r="D765" t="s">
        <v>928</v>
      </c>
      <c r="E765" s="3">
        <v>423.49</v>
      </c>
      <c r="F765" s="3">
        <v>-423.49</v>
      </c>
      <c r="G765" s="3">
        <v>0</v>
      </c>
    </row>
    <row r="766" spans="1:7" x14ac:dyDescent="0.25">
      <c r="A766" t="s">
        <v>925</v>
      </c>
      <c r="B766" t="s">
        <v>19</v>
      </c>
      <c r="C766" s="2">
        <v>34335</v>
      </c>
      <c r="D766" t="s">
        <v>929</v>
      </c>
      <c r="E766" s="3">
        <v>5319.51</v>
      </c>
      <c r="F766" s="3">
        <v>-5319.51</v>
      </c>
      <c r="G766" s="3">
        <v>0</v>
      </c>
    </row>
    <row r="767" spans="1:7" x14ac:dyDescent="0.25">
      <c r="A767" t="s">
        <v>925</v>
      </c>
      <c r="B767" t="s">
        <v>21</v>
      </c>
      <c r="C767" s="2">
        <v>34335</v>
      </c>
      <c r="D767" t="s">
        <v>930</v>
      </c>
      <c r="E767" s="3">
        <v>903.8</v>
      </c>
      <c r="F767" s="3">
        <v>-903.8</v>
      </c>
      <c r="G767" s="3">
        <v>0</v>
      </c>
    </row>
    <row r="768" spans="1:7" x14ac:dyDescent="0.25">
      <c r="A768" t="s">
        <v>925</v>
      </c>
      <c r="B768" t="s">
        <v>23</v>
      </c>
      <c r="C768" s="2">
        <v>34335</v>
      </c>
      <c r="D768" t="s">
        <v>931</v>
      </c>
      <c r="E768" s="3">
        <v>113.62</v>
      </c>
      <c r="F768" s="3">
        <v>-113.62</v>
      </c>
      <c r="G768" s="3">
        <v>0</v>
      </c>
    </row>
    <row r="769" spans="1:7" x14ac:dyDescent="0.25">
      <c r="A769" t="s">
        <v>925</v>
      </c>
      <c r="B769" t="s">
        <v>25</v>
      </c>
      <c r="C769" s="2">
        <v>34335</v>
      </c>
      <c r="D769" t="s">
        <v>932</v>
      </c>
      <c r="E769" s="3">
        <v>681.72</v>
      </c>
      <c r="F769" s="3">
        <v>-681.72</v>
      </c>
      <c r="G769" s="3">
        <v>0</v>
      </c>
    </row>
    <row r="770" spans="1:7" x14ac:dyDescent="0.25">
      <c r="A770" t="s">
        <v>925</v>
      </c>
      <c r="B770" t="s">
        <v>27</v>
      </c>
      <c r="C770" s="2">
        <v>34335</v>
      </c>
      <c r="D770" t="s">
        <v>933</v>
      </c>
      <c r="E770" s="3">
        <v>991.6</v>
      </c>
      <c r="F770" s="3">
        <v>-991.6</v>
      </c>
      <c r="G770" s="3">
        <v>0</v>
      </c>
    </row>
    <row r="771" spans="1:7" x14ac:dyDescent="0.25">
      <c r="A771" t="s">
        <v>934</v>
      </c>
      <c r="B771" t="s">
        <v>1</v>
      </c>
      <c r="C771" s="2">
        <v>34700</v>
      </c>
      <c r="D771" t="s">
        <v>935</v>
      </c>
      <c r="E771" s="3">
        <v>7436.98</v>
      </c>
      <c r="F771" s="3">
        <v>-7436.98</v>
      </c>
      <c r="G771" s="3">
        <v>0</v>
      </c>
    </row>
    <row r="772" spans="1:7" x14ac:dyDescent="0.25">
      <c r="A772" t="s">
        <v>936</v>
      </c>
      <c r="B772" t="s">
        <v>1</v>
      </c>
      <c r="C772" s="2">
        <v>35065</v>
      </c>
      <c r="D772" t="s">
        <v>937</v>
      </c>
      <c r="E772" s="3">
        <v>1988.36</v>
      </c>
      <c r="F772" s="3">
        <v>-1988.36</v>
      </c>
      <c r="G772" s="3">
        <v>0</v>
      </c>
    </row>
    <row r="773" spans="1:7" x14ac:dyDescent="0.25">
      <c r="A773" t="s">
        <v>936</v>
      </c>
      <c r="B773" t="s">
        <v>7</v>
      </c>
      <c r="C773" s="2">
        <v>35065</v>
      </c>
      <c r="D773" t="s">
        <v>938</v>
      </c>
      <c r="E773" s="3">
        <v>1962.54</v>
      </c>
      <c r="F773" s="3">
        <v>-1962.54</v>
      </c>
      <c r="G773" s="3">
        <v>0</v>
      </c>
    </row>
    <row r="774" spans="1:7" x14ac:dyDescent="0.25">
      <c r="A774" t="s">
        <v>936</v>
      </c>
      <c r="B774" t="s">
        <v>9</v>
      </c>
      <c r="C774" s="2">
        <v>35065</v>
      </c>
      <c r="D774" t="s">
        <v>939</v>
      </c>
      <c r="E774" s="3">
        <v>671.39</v>
      </c>
      <c r="F774" s="3">
        <v>-671.39</v>
      </c>
      <c r="G774" s="3">
        <v>0</v>
      </c>
    </row>
    <row r="775" spans="1:7" x14ac:dyDescent="0.25">
      <c r="A775" t="s">
        <v>936</v>
      </c>
      <c r="B775" t="s">
        <v>19</v>
      </c>
      <c r="C775" s="2">
        <v>35065</v>
      </c>
      <c r="D775" t="s">
        <v>940</v>
      </c>
      <c r="E775" s="3">
        <v>526.79</v>
      </c>
      <c r="F775" s="3">
        <v>-526.79</v>
      </c>
      <c r="G775" s="3">
        <v>0</v>
      </c>
    </row>
    <row r="776" spans="1:7" x14ac:dyDescent="0.25">
      <c r="A776" t="s">
        <v>941</v>
      </c>
      <c r="B776" t="s">
        <v>1</v>
      </c>
      <c r="C776" s="2">
        <v>35431</v>
      </c>
      <c r="D776" t="s">
        <v>942</v>
      </c>
      <c r="E776" s="3">
        <v>661.06</v>
      </c>
      <c r="F776" s="3">
        <v>-661.06</v>
      </c>
      <c r="G776" s="3">
        <v>0</v>
      </c>
    </row>
    <row r="777" spans="1:7" x14ac:dyDescent="0.25">
      <c r="A777" t="s">
        <v>941</v>
      </c>
      <c r="B777" t="s">
        <v>7</v>
      </c>
      <c r="C777" s="2">
        <v>35431</v>
      </c>
      <c r="D777" t="s">
        <v>943</v>
      </c>
      <c r="E777" s="3">
        <v>2375.6999999999998</v>
      </c>
      <c r="F777" s="3">
        <v>-2375.6999999999998</v>
      </c>
      <c r="G777" s="3">
        <v>0</v>
      </c>
    </row>
    <row r="778" spans="1:7" x14ac:dyDescent="0.25">
      <c r="A778" t="s">
        <v>941</v>
      </c>
      <c r="B778" t="s">
        <v>9</v>
      </c>
      <c r="C778" s="2">
        <v>35431</v>
      </c>
      <c r="D778" t="s">
        <v>944</v>
      </c>
      <c r="E778" s="3">
        <v>684.41</v>
      </c>
      <c r="F778" s="3">
        <v>-684.41</v>
      </c>
      <c r="G778" s="3">
        <v>0</v>
      </c>
    </row>
    <row r="779" spans="1:7" x14ac:dyDescent="0.25">
      <c r="A779" t="s">
        <v>941</v>
      </c>
      <c r="B779" t="s">
        <v>19</v>
      </c>
      <c r="C779" s="2">
        <v>35431</v>
      </c>
      <c r="D779" t="s">
        <v>945</v>
      </c>
      <c r="E779" s="3">
        <v>968.46</v>
      </c>
      <c r="F779" s="3">
        <v>-968.46</v>
      </c>
      <c r="G779" s="3">
        <v>0</v>
      </c>
    </row>
    <row r="780" spans="1:7" x14ac:dyDescent="0.25">
      <c r="A780" t="s">
        <v>941</v>
      </c>
      <c r="B780" t="s">
        <v>21</v>
      </c>
      <c r="C780" s="2">
        <v>35431</v>
      </c>
      <c r="D780" t="s">
        <v>946</v>
      </c>
      <c r="E780" s="3">
        <v>1213.67</v>
      </c>
      <c r="F780" s="3">
        <v>-1213.67</v>
      </c>
      <c r="G780" s="3">
        <v>0</v>
      </c>
    </row>
    <row r="781" spans="1:7" x14ac:dyDescent="0.25">
      <c r="A781" t="s">
        <v>941</v>
      </c>
      <c r="B781" t="s">
        <v>23</v>
      </c>
      <c r="C781" s="2">
        <v>35431</v>
      </c>
      <c r="D781" t="s">
        <v>947</v>
      </c>
      <c r="E781" s="3">
        <v>1007.1</v>
      </c>
      <c r="F781" s="3">
        <v>-1007.1</v>
      </c>
      <c r="G781" s="3">
        <v>0</v>
      </c>
    </row>
    <row r="782" spans="1:7" x14ac:dyDescent="0.25">
      <c r="A782" t="s">
        <v>948</v>
      </c>
      <c r="B782" t="s">
        <v>1</v>
      </c>
      <c r="C782" s="2">
        <v>35796</v>
      </c>
      <c r="D782" t="s">
        <v>949</v>
      </c>
      <c r="E782" s="3">
        <v>356.36</v>
      </c>
      <c r="F782" s="3">
        <v>-356.36</v>
      </c>
      <c r="G782" s="3">
        <v>0</v>
      </c>
    </row>
    <row r="783" spans="1:7" x14ac:dyDescent="0.25">
      <c r="A783" t="s">
        <v>948</v>
      </c>
      <c r="B783" t="s">
        <v>7</v>
      </c>
      <c r="C783" s="2">
        <v>35796</v>
      </c>
      <c r="D783" t="s">
        <v>950</v>
      </c>
      <c r="E783" s="3">
        <v>544.86</v>
      </c>
      <c r="F783" s="3">
        <v>-544.86</v>
      </c>
      <c r="G783" s="3">
        <v>0</v>
      </c>
    </row>
    <row r="784" spans="1:7" x14ac:dyDescent="0.25">
      <c r="A784" t="s">
        <v>948</v>
      </c>
      <c r="B784" t="s">
        <v>9</v>
      </c>
      <c r="C784" s="2">
        <v>35796</v>
      </c>
      <c r="D784" t="s">
        <v>951</v>
      </c>
      <c r="E784" s="3">
        <v>92.96</v>
      </c>
      <c r="F784" s="3">
        <v>-92.96</v>
      </c>
      <c r="G784" s="3">
        <v>0</v>
      </c>
    </row>
    <row r="785" spans="1:7" x14ac:dyDescent="0.25">
      <c r="A785" t="s">
        <v>948</v>
      </c>
      <c r="B785" t="s">
        <v>19</v>
      </c>
      <c r="C785" s="2">
        <v>35796</v>
      </c>
      <c r="D785" t="s">
        <v>952</v>
      </c>
      <c r="E785" s="3">
        <v>180.76</v>
      </c>
      <c r="F785" s="3">
        <v>-180.76</v>
      </c>
      <c r="G785" s="3">
        <v>0</v>
      </c>
    </row>
    <row r="786" spans="1:7" x14ac:dyDescent="0.25">
      <c r="A786" t="s">
        <v>953</v>
      </c>
      <c r="B786" t="s">
        <v>1</v>
      </c>
      <c r="C786" s="2">
        <v>36161</v>
      </c>
      <c r="D786" t="s">
        <v>954</v>
      </c>
      <c r="E786" s="3">
        <v>2726.89</v>
      </c>
      <c r="F786" s="3">
        <v>-2726.89</v>
      </c>
      <c r="G786" s="3">
        <v>0</v>
      </c>
    </row>
    <row r="787" spans="1:7" x14ac:dyDescent="0.25">
      <c r="A787" t="s">
        <v>953</v>
      </c>
      <c r="B787" t="s">
        <v>7</v>
      </c>
      <c r="C787" s="2">
        <v>36161</v>
      </c>
      <c r="D787" t="s">
        <v>955</v>
      </c>
      <c r="E787" s="3">
        <v>2540.9699999999998</v>
      </c>
      <c r="F787" s="3">
        <v>-2540.9699999999998</v>
      </c>
      <c r="G787" s="3">
        <v>0</v>
      </c>
    </row>
    <row r="788" spans="1:7" x14ac:dyDescent="0.25">
      <c r="A788" t="s">
        <v>953</v>
      </c>
      <c r="B788" t="s">
        <v>9</v>
      </c>
      <c r="C788" s="2">
        <v>36161</v>
      </c>
      <c r="D788" t="s">
        <v>956</v>
      </c>
      <c r="E788" s="3">
        <v>2262.08</v>
      </c>
      <c r="F788" s="3">
        <v>-2262.08</v>
      </c>
      <c r="G788" s="3">
        <v>0</v>
      </c>
    </row>
    <row r="789" spans="1:7" x14ac:dyDescent="0.25">
      <c r="A789" t="s">
        <v>953</v>
      </c>
      <c r="B789" t="s">
        <v>19</v>
      </c>
      <c r="C789" s="2">
        <v>36161</v>
      </c>
      <c r="D789" t="s">
        <v>957</v>
      </c>
      <c r="E789" s="3">
        <v>92.96</v>
      </c>
      <c r="F789" s="3">
        <v>-92.96</v>
      </c>
      <c r="G789" s="3">
        <v>0</v>
      </c>
    </row>
    <row r="790" spans="1:7" x14ac:dyDescent="0.25">
      <c r="A790" t="s">
        <v>953</v>
      </c>
      <c r="B790" t="s">
        <v>21</v>
      </c>
      <c r="C790" s="2">
        <v>36161</v>
      </c>
      <c r="D790" t="s">
        <v>958</v>
      </c>
      <c r="E790" s="3">
        <v>836.66</v>
      </c>
      <c r="F790" s="3">
        <v>-836.66</v>
      </c>
      <c r="G790" s="3">
        <v>0</v>
      </c>
    </row>
    <row r="791" spans="1:7" x14ac:dyDescent="0.25">
      <c r="A791" t="s">
        <v>953</v>
      </c>
      <c r="B791" t="s">
        <v>23</v>
      </c>
      <c r="C791" s="2">
        <v>36161</v>
      </c>
      <c r="D791" t="s">
        <v>959</v>
      </c>
      <c r="E791" s="3">
        <v>1807.6</v>
      </c>
      <c r="F791" s="3">
        <v>-1807.6</v>
      </c>
      <c r="G791" s="3">
        <v>0</v>
      </c>
    </row>
    <row r="792" spans="1:7" x14ac:dyDescent="0.25">
      <c r="A792" t="s">
        <v>960</v>
      </c>
      <c r="B792" t="s">
        <v>1</v>
      </c>
      <c r="C792" s="2">
        <v>36526</v>
      </c>
      <c r="D792" t="s">
        <v>961</v>
      </c>
      <c r="E792" s="3">
        <v>516.46</v>
      </c>
      <c r="F792" s="3">
        <v>-516.46</v>
      </c>
      <c r="G792" s="3">
        <v>0</v>
      </c>
    </row>
    <row r="793" spans="1:7" x14ac:dyDescent="0.25">
      <c r="A793" t="s">
        <v>960</v>
      </c>
      <c r="B793" t="s">
        <v>7</v>
      </c>
      <c r="C793" s="2">
        <v>36526</v>
      </c>
      <c r="D793" t="s">
        <v>962</v>
      </c>
      <c r="E793" s="3">
        <v>2789.48</v>
      </c>
      <c r="F793" s="3">
        <v>-2789.48</v>
      </c>
      <c r="G793" s="3">
        <v>0</v>
      </c>
    </row>
    <row r="794" spans="1:7" x14ac:dyDescent="0.25">
      <c r="A794" t="s">
        <v>963</v>
      </c>
      <c r="B794" t="s">
        <v>1</v>
      </c>
      <c r="C794" s="2">
        <v>36892</v>
      </c>
      <c r="D794" t="s">
        <v>964</v>
      </c>
      <c r="E794" s="3">
        <v>129.11000000000001</v>
      </c>
      <c r="F794" s="3">
        <v>-129.11000000000001</v>
      </c>
      <c r="G794" s="3">
        <v>0</v>
      </c>
    </row>
    <row r="795" spans="1:7" x14ac:dyDescent="0.25">
      <c r="A795" t="s">
        <v>963</v>
      </c>
      <c r="B795" t="s">
        <v>7</v>
      </c>
      <c r="C795" s="2">
        <v>36892</v>
      </c>
      <c r="D795" t="s">
        <v>965</v>
      </c>
      <c r="E795" s="3">
        <v>4028.36</v>
      </c>
      <c r="F795" s="3">
        <v>-4028.36</v>
      </c>
      <c r="G795" s="3">
        <v>0</v>
      </c>
    </row>
    <row r="796" spans="1:7" x14ac:dyDescent="0.25">
      <c r="A796" t="s">
        <v>966</v>
      </c>
      <c r="B796" t="s">
        <v>1</v>
      </c>
      <c r="C796" s="2">
        <v>37257</v>
      </c>
      <c r="D796" t="s">
        <v>967</v>
      </c>
      <c r="E796" s="3">
        <v>648</v>
      </c>
      <c r="F796" s="3">
        <v>-648</v>
      </c>
      <c r="G796" s="3">
        <v>0</v>
      </c>
    </row>
    <row r="797" spans="1:7" x14ac:dyDescent="0.25">
      <c r="A797" t="s">
        <v>968</v>
      </c>
      <c r="B797" t="s">
        <v>1</v>
      </c>
      <c r="C797" s="2">
        <v>38107</v>
      </c>
      <c r="D797" t="s">
        <v>969</v>
      </c>
      <c r="E797" s="3">
        <v>2499.5100000000002</v>
      </c>
      <c r="F797" s="3">
        <v>-2499.5100000000002</v>
      </c>
      <c r="G797" s="3">
        <v>0</v>
      </c>
    </row>
    <row r="798" spans="1:7" x14ac:dyDescent="0.25">
      <c r="A798" t="s">
        <v>970</v>
      </c>
      <c r="B798" t="s">
        <v>1</v>
      </c>
      <c r="C798" s="2">
        <v>38471</v>
      </c>
      <c r="D798" t="s">
        <v>971</v>
      </c>
      <c r="E798" s="3">
        <v>6480</v>
      </c>
      <c r="F798" s="3">
        <v>-6480</v>
      </c>
      <c r="G798" s="3">
        <v>0</v>
      </c>
    </row>
    <row r="799" spans="1:7" x14ac:dyDescent="0.25">
      <c r="A799" t="s">
        <v>972</v>
      </c>
      <c r="B799" t="s">
        <v>1</v>
      </c>
      <c r="C799" s="2">
        <v>38898</v>
      </c>
      <c r="D799" t="s">
        <v>973</v>
      </c>
      <c r="E799" s="3">
        <v>2242</v>
      </c>
      <c r="F799" s="3">
        <v>-2242</v>
      </c>
      <c r="G799" s="3">
        <v>0</v>
      </c>
    </row>
    <row r="800" spans="1:7" x14ac:dyDescent="0.25">
      <c r="A800" t="s">
        <v>974</v>
      </c>
      <c r="B800" t="s">
        <v>1</v>
      </c>
      <c r="C800" s="2">
        <v>39745</v>
      </c>
      <c r="D800" t="s">
        <v>975</v>
      </c>
      <c r="E800" s="3">
        <v>2536</v>
      </c>
      <c r="F800" s="3">
        <v>-2536</v>
      </c>
      <c r="G800" s="3">
        <v>0</v>
      </c>
    </row>
    <row r="801" spans="1:7" x14ac:dyDescent="0.25">
      <c r="A801" t="s">
        <v>974</v>
      </c>
      <c r="B801" t="s">
        <v>7</v>
      </c>
      <c r="C801" s="2">
        <v>39745</v>
      </c>
      <c r="D801" t="s">
        <v>976</v>
      </c>
      <c r="E801" s="3">
        <v>3046</v>
      </c>
      <c r="F801" s="3">
        <v>-3046</v>
      </c>
      <c r="G801" s="3">
        <v>0</v>
      </c>
    </row>
    <row r="802" spans="1:7" x14ac:dyDescent="0.25">
      <c r="A802" t="s">
        <v>977</v>
      </c>
      <c r="B802" t="s">
        <v>1</v>
      </c>
      <c r="C802" s="2">
        <v>39903</v>
      </c>
      <c r="D802" t="s">
        <v>978</v>
      </c>
      <c r="E802" s="3">
        <v>2100</v>
      </c>
      <c r="F802" s="3">
        <v>-2100</v>
      </c>
      <c r="G802" s="3">
        <v>0</v>
      </c>
    </row>
    <row r="803" spans="1:7" x14ac:dyDescent="0.25">
      <c r="A803" t="s">
        <v>977</v>
      </c>
      <c r="B803" t="s">
        <v>7</v>
      </c>
      <c r="C803" s="2">
        <v>39930</v>
      </c>
      <c r="D803" t="s">
        <v>979</v>
      </c>
      <c r="E803" s="3">
        <v>2200</v>
      </c>
      <c r="F803" s="3">
        <v>-2200</v>
      </c>
      <c r="G803" s="3">
        <v>0</v>
      </c>
    </row>
    <row r="804" spans="1:7" x14ac:dyDescent="0.25">
      <c r="A804" t="s">
        <v>977</v>
      </c>
      <c r="B804" t="s">
        <v>9</v>
      </c>
      <c r="C804" s="2">
        <v>40105</v>
      </c>
      <c r="D804" t="s">
        <v>980</v>
      </c>
      <c r="E804" s="3">
        <v>3517</v>
      </c>
      <c r="F804" s="3">
        <v>-3517</v>
      </c>
      <c r="G804" s="3">
        <v>0</v>
      </c>
    </row>
    <row r="805" spans="1:7" x14ac:dyDescent="0.25">
      <c r="A805" t="s">
        <v>981</v>
      </c>
      <c r="B805" t="s">
        <v>1</v>
      </c>
      <c r="C805" s="2">
        <v>40908</v>
      </c>
      <c r="D805" t="s">
        <v>982</v>
      </c>
      <c r="E805" s="3">
        <v>3941</v>
      </c>
      <c r="F805" s="3">
        <v>-3941</v>
      </c>
      <c r="G805" s="3">
        <v>0</v>
      </c>
    </row>
    <row r="806" spans="1:7" x14ac:dyDescent="0.25">
      <c r="A806" t="s">
        <v>983</v>
      </c>
      <c r="B806" t="s">
        <v>1</v>
      </c>
      <c r="C806" s="2">
        <v>41274</v>
      </c>
      <c r="D806" t="s">
        <v>984</v>
      </c>
      <c r="E806" s="3">
        <v>8000</v>
      </c>
      <c r="F806" s="3">
        <v>-8000</v>
      </c>
      <c r="G806" s="3">
        <v>0</v>
      </c>
    </row>
    <row r="807" spans="1:7" x14ac:dyDescent="0.25">
      <c r="A807" t="s">
        <v>985</v>
      </c>
      <c r="B807" t="s">
        <v>1</v>
      </c>
      <c r="C807" s="2">
        <v>41547</v>
      </c>
      <c r="D807" t="s">
        <v>986</v>
      </c>
      <c r="E807" s="3">
        <v>1200</v>
      </c>
      <c r="F807" s="3">
        <v>-1200</v>
      </c>
      <c r="G807" s="3">
        <v>0</v>
      </c>
    </row>
    <row r="808" spans="1:7" x14ac:dyDescent="0.25">
      <c r="A808" t="s">
        <v>987</v>
      </c>
      <c r="B808" t="s">
        <v>1</v>
      </c>
      <c r="C808" s="2">
        <v>45260</v>
      </c>
      <c r="D808" t="s">
        <v>988</v>
      </c>
      <c r="E808" s="3">
        <v>4116</v>
      </c>
      <c r="F808" s="3">
        <v>-343</v>
      </c>
      <c r="G808" s="3">
        <v>3773</v>
      </c>
    </row>
    <row r="809" spans="1:7" x14ac:dyDescent="0.25">
      <c r="A809" t="s">
        <v>987</v>
      </c>
      <c r="B809" t="s">
        <v>7</v>
      </c>
      <c r="C809" s="2">
        <v>45382</v>
      </c>
      <c r="D809" t="s">
        <v>989</v>
      </c>
      <c r="E809" s="3">
        <v>2500</v>
      </c>
      <c r="F809" s="3">
        <v>-208.33</v>
      </c>
      <c r="G809" s="3">
        <v>2291.67</v>
      </c>
    </row>
    <row r="810" spans="1:7" x14ac:dyDescent="0.25">
      <c r="A810" t="s">
        <v>987</v>
      </c>
      <c r="B810" t="s">
        <v>9</v>
      </c>
      <c r="C810" s="2">
        <v>45382</v>
      </c>
      <c r="D810" t="s">
        <v>990</v>
      </c>
      <c r="E810" s="3">
        <v>740</v>
      </c>
      <c r="F810" s="3">
        <v>-61.67</v>
      </c>
      <c r="G810" s="3">
        <v>678.33</v>
      </c>
    </row>
    <row r="811" spans="1:7" x14ac:dyDescent="0.25">
      <c r="A811" t="s">
        <v>987</v>
      </c>
      <c r="B811" t="s">
        <v>21</v>
      </c>
      <c r="C811" s="2">
        <v>45382</v>
      </c>
      <c r="D811" t="s">
        <v>991</v>
      </c>
      <c r="E811" s="3">
        <v>4966</v>
      </c>
      <c r="F811" s="3">
        <v>-413.83</v>
      </c>
      <c r="G811" s="3">
        <v>4552.17</v>
      </c>
    </row>
    <row r="812" spans="1:7" x14ac:dyDescent="0.25">
      <c r="A812" t="s">
        <v>992</v>
      </c>
      <c r="B812" t="s">
        <v>1</v>
      </c>
      <c r="C812" s="2">
        <v>45199</v>
      </c>
      <c r="D812" t="s">
        <v>993</v>
      </c>
      <c r="E812" s="3">
        <v>925</v>
      </c>
      <c r="F812" s="3">
        <v>-107.92</v>
      </c>
      <c r="G812" s="3">
        <v>817.08</v>
      </c>
    </row>
    <row r="813" spans="1:7" x14ac:dyDescent="0.25">
      <c r="A813" s="4" t="s">
        <v>994</v>
      </c>
      <c r="B813" s="4" t="s">
        <v>162</v>
      </c>
      <c r="C813" s="5"/>
      <c r="D813" s="4" t="s">
        <v>162</v>
      </c>
      <c r="E813" s="6">
        <v>943877.68</v>
      </c>
      <c r="F813" s="6">
        <v>-924977.71</v>
      </c>
      <c r="G813" s="6">
        <v>18899.97</v>
      </c>
    </row>
    <row r="814" spans="1:7" x14ac:dyDescent="0.25">
      <c r="A814" s="4" t="s">
        <v>995</v>
      </c>
      <c r="B814" s="4" t="s">
        <v>162</v>
      </c>
      <c r="C814" s="5"/>
      <c r="D814" s="4" t="s">
        <v>162</v>
      </c>
      <c r="E814" s="6">
        <v>943877.68</v>
      </c>
      <c r="F814" s="6">
        <v>-924977.71</v>
      </c>
      <c r="G814" s="6">
        <v>18899.97</v>
      </c>
    </row>
    <row r="815" spans="1:7" x14ac:dyDescent="0.25">
      <c r="A815" t="s">
        <v>996</v>
      </c>
      <c r="B815" t="s">
        <v>1</v>
      </c>
      <c r="C815" s="2">
        <v>35796</v>
      </c>
      <c r="D815" t="s">
        <v>997</v>
      </c>
      <c r="E815" s="3">
        <v>13557858.92</v>
      </c>
      <c r="F815" s="3">
        <v>-13557858.92</v>
      </c>
      <c r="G815" s="3">
        <v>0</v>
      </c>
    </row>
    <row r="816" spans="1:7" x14ac:dyDescent="0.25">
      <c r="A816" t="s">
        <v>998</v>
      </c>
      <c r="B816" t="s">
        <v>1</v>
      </c>
      <c r="C816" s="2">
        <v>38713</v>
      </c>
      <c r="D816" t="s">
        <v>999</v>
      </c>
      <c r="E816" s="3">
        <v>5483000</v>
      </c>
      <c r="F816" s="3">
        <v>-5483000</v>
      </c>
      <c r="G816" s="3">
        <v>0</v>
      </c>
    </row>
    <row r="817" spans="1:7" x14ac:dyDescent="0.25">
      <c r="A817" t="s">
        <v>1000</v>
      </c>
      <c r="B817" t="s">
        <v>1</v>
      </c>
      <c r="C817" s="2">
        <v>39644</v>
      </c>
      <c r="D817" t="s">
        <v>1001</v>
      </c>
      <c r="E817" s="3">
        <v>14357996.699999999</v>
      </c>
      <c r="F817" s="3">
        <v>-14357996.699999999</v>
      </c>
      <c r="G817" s="3">
        <v>0</v>
      </c>
    </row>
    <row r="818" spans="1:7" x14ac:dyDescent="0.25">
      <c r="A818" s="4" t="s">
        <v>1002</v>
      </c>
      <c r="B818" s="4" t="s">
        <v>162</v>
      </c>
      <c r="C818" s="5"/>
      <c r="D818" s="4" t="s">
        <v>162</v>
      </c>
      <c r="E818" s="6">
        <v>33398855.620000001</v>
      </c>
      <c r="F818" s="6">
        <v>-33398855.620000001</v>
      </c>
      <c r="G818" s="6">
        <v>0</v>
      </c>
    </row>
    <row r="819" spans="1:7" x14ac:dyDescent="0.25">
      <c r="A819" s="4" t="s">
        <v>1003</v>
      </c>
      <c r="B819" s="4" t="s">
        <v>162</v>
      </c>
      <c r="C819" s="5"/>
      <c r="D819" s="4" t="s">
        <v>162</v>
      </c>
      <c r="E819" s="6">
        <v>33398855.620000001</v>
      </c>
      <c r="F819" s="6">
        <v>-33398855.620000001</v>
      </c>
      <c r="G819" s="6">
        <v>0</v>
      </c>
    </row>
    <row r="820" spans="1:7" x14ac:dyDescent="0.25">
      <c r="A820" t="s">
        <v>1004</v>
      </c>
      <c r="B820" t="s">
        <v>1</v>
      </c>
      <c r="C820" s="2">
        <v>43187</v>
      </c>
      <c r="D820" t="s">
        <v>1005</v>
      </c>
      <c r="E820" s="3">
        <v>8600</v>
      </c>
      <c r="F820" s="3">
        <v>-8600</v>
      </c>
      <c r="G820" s="3">
        <v>0</v>
      </c>
    </row>
    <row r="821" spans="1:7" x14ac:dyDescent="0.25">
      <c r="A821" t="s">
        <v>1006</v>
      </c>
      <c r="B821" t="s">
        <v>1</v>
      </c>
      <c r="C821" s="2">
        <v>43179</v>
      </c>
      <c r="D821" t="s">
        <v>1007</v>
      </c>
      <c r="E821" s="3">
        <v>3000</v>
      </c>
      <c r="F821" s="3">
        <v>-3000</v>
      </c>
      <c r="G821" s="3">
        <v>0</v>
      </c>
    </row>
    <row r="822" spans="1:7" x14ac:dyDescent="0.25">
      <c r="A822" s="4" t="s">
        <v>1008</v>
      </c>
      <c r="B822" s="4" t="s">
        <v>162</v>
      </c>
      <c r="C822" s="5"/>
      <c r="D822" s="4" t="s">
        <v>162</v>
      </c>
      <c r="E822" s="6">
        <v>11600</v>
      </c>
      <c r="F822" s="6">
        <v>-11600</v>
      </c>
      <c r="G822" s="6">
        <v>0</v>
      </c>
    </row>
    <row r="823" spans="1:7" x14ac:dyDescent="0.25">
      <c r="A823" s="4" t="s">
        <v>1009</v>
      </c>
      <c r="B823" s="4" t="s">
        <v>162</v>
      </c>
      <c r="C823" s="5"/>
      <c r="D823" s="4" t="s">
        <v>162</v>
      </c>
      <c r="E823" s="6">
        <v>11600</v>
      </c>
      <c r="F823" s="6">
        <v>-11600</v>
      </c>
      <c r="G823" s="6">
        <v>0</v>
      </c>
    </row>
    <row r="824" spans="1:7" x14ac:dyDescent="0.25">
      <c r="A824" t="s">
        <v>1010</v>
      </c>
      <c r="B824" t="s">
        <v>1</v>
      </c>
      <c r="C824" s="2">
        <v>41774</v>
      </c>
      <c r="D824" t="s">
        <v>1011</v>
      </c>
      <c r="E824" s="3">
        <v>15000</v>
      </c>
      <c r="F824" s="3">
        <v>-15000</v>
      </c>
      <c r="G824" s="3">
        <v>0</v>
      </c>
    </row>
    <row r="825" spans="1:7" x14ac:dyDescent="0.25">
      <c r="A825" t="s">
        <v>1012</v>
      </c>
      <c r="B825" t="s">
        <v>1</v>
      </c>
      <c r="C825" s="2">
        <v>41668</v>
      </c>
      <c r="D825" t="s">
        <v>1013</v>
      </c>
      <c r="E825" s="3">
        <v>17098</v>
      </c>
      <c r="F825" s="3">
        <v>-17098</v>
      </c>
      <c r="G825" s="3">
        <v>0</v>
      </c>
    </row>
    <row r="826" spans="1:7" x14ac:dyDescent="0.25">
      <c r="A826" t="s">
        <v>1014</v>
      </c>
      <c r="B826" t="s">
        <v>1</v>
      </c>
      <c r="C826" s="2">
        <v>41744</v>
      </c>
      <c r="D826" t="s">
        <v>1015</v>
      </c>
      <c r="E826" s="3">
        <v>10000</v>
      </c>
      <c r="F826" s="3">
        <v>-10000</v>
      </c>
      <c r="G826" s="3">
        <v>0</v>
      </c>
    </row>
    <row r="827" spans="1:7" x14ac:dyDescent="0.25">
      <c r="A827" t="s">
        <v>1016</v>
      </c>
      <c r="B827" t="s">
        <v>1</v>
      </c>
      <c r="C827" s="2">
        <v>35065</v>
      </c>
      <c r="D827" t="s">
        <v>1017</v>
      </c>
      <c r="E827" s="3">
        <v>258.23</v>
      </c>
      <c r="F827" s="3">
        <v>-258.23</v>
      </c>
      <c r="G827" s="3">
        <v>0</v>
      </c>
    </row>
    <row r="828" spans="1:7" x14ac:dyDescent="0.25">
      <c r="A828" t="s">
        <v>1016</v>
      </c>
      <c r="B828" t="s">
        <v>7</v>
      </c>
      <c r="C828" s="2">
        <v>35065</v>
      </c>
      <c r="D828" t="s">
        <v>1018</v>
      </c>
      <c r="E828" s="3">
        <v>281.99</v>
      </c>
      <c r="F828" s="3">
        <v>-281.99</v>
      </c>
      <c r="G828" s="3">
        <v>0</v>
      </c>
    </row>
    <row r="829" spans="1:7" x14ac:dyDescent="0.25">
      <c r="A829" t="s">
        <v>1016</v>
      </c>
      <c r="B829" t="s">
        <v>9</v>
      </c>
      <c r="C829" s="2">
        <v>35065</v>
      </c>
      <c r="D829" t="s">
        <v>1019</v>
      </c>
      <c r="E829" s="3">
        <v>129.1</v>
      </c>
      <c r="F829" s="3">
        <v>-129.1</v>
      </c>
      <c r="G829" s="3">
        <v>0</v>
      </c>
    </row>
    <row r="830" spans="1:7" x14ac:dyDescent="0.25">
      <c r="A830" t="s">
        <v>1016</v>
      </c>
      <c r="B830" t="s">
        <v>19</v>
      </c>
      <c r="C830" s="2">
        <v>35065</v>
      </c>
      <c r="D830" t="s">
        <v>1020</v>
      </c>
      <c r="E830" s="3">
        <v>140.72999999999999</v>
      </c>
      <c r="F830" s="3">
        <v>-140.72999999999999</v>
      </c>
      <c r="G830" s="3">
        <v>0</v>
      </c>
    </row>
    <row r="831" spans="1:7" x14ac:dyDescent="0.25">
      <c r="A831" t="s">
        <v>1016</v>
      </c>
      <c r="B831" t="s">
        <v>21</v>
      </c>
      <c r="C831" s="2">
        <v>35065</v>
      </c>
      <c r="D831" t="s">
        <v>1021</v>
      </c>
      <c r="E831" s="3">
        <v>215.88</v>
      </c>
      <c r="F831" s="3">
        <v>-215.88</v>
      </c>
      <c r="G831" s="3">
        <v>0</v>
      </c>
    </row>
    <row r="832" spans="1:7" x14ac:dyDescent="0.25">
      <c r="A832" t="s">
        <v>1016</v>
      </c>
      <c r="B832" t="s">
        <v>23</v>
      </c>
      <c r="C832" s="2">
        <v>35065</v>
      </c>
      <c r="D832" t="s">
        <v>1022</v>
      </c>
      <c r="E832" s="3">
        <v>199.29</v>
      </c>
      <c r="F832" s="3">
        <v>-199.29</v>
      </c>
      <c r="G832" s="3">
        <v>0</v>
      </c>
    </row>
    <row r="833" spans="1:7" x14ac:dyDescent="0.25">
      <c r="A833" t="s">
        <v>1016</v>
      </c>
      <c r="B833" t="s">
        <v>25</v>
      </c>
      <c r="C833" s="2">
        <v>35065</v>
      </c>
      <c r="D833" t="s">
        <v>1023</v>
      </c>
      <c r="E833" s="3">
        <v>382.18</v>
      </c>
      <c r="F833" s="3">
        <v>-382.18</v>
      </c>
      <c r="G833" s="3">
        <v>0</v>
      </c>
    </row>
    <row r="834" spans="1:7" x14ac:dyDescent="0.25">
      <c r="A834" t="s">
        <v>1016</v>
      </c>
      <c r="B834" t="s">
        <v>27</v>
      </c>
      <c r="C834" s="2">
        <v>35065</v>
      </c>
      <c r="D834" t="s">
        <v>1024</v>
      </c>
      <c r="E834" s="3">
        <v>51.65</v>
      </c>
      <c r="F834" s="3">
        <v>-51.65</v>
      </c>
      <c r="G834" s="3">
        <v>0</v>
      </c>
    </row>
    <row r="835" spans="1:7" x14ac:dyDescent="0.25">
      <c r="A835" t="s">
        <v>1016</v>
      </c>
      <c r="B835" t="s">
        <v>29</v>
      </c>
      <c r="C835" s="2">
        <v>35065</v>
      </c>
      <c r="D835" t="s">
        <v>1025</v>
      </c>
      <c r="E835" s="3">
        <v>295.57</v>
      </c>
      <c r="F835" s="3">
        <v>-295.57</v>
      </c>
      <c r="G835" s="3">
        <v>0</v>
      </c>
    </row>
    <row r="836" spans="1:7" x14ac:dyDescent="0.25">
      <c r="A836" t="s">
        <v>1016</v>
      </c>
      <c r="B836" t="s">
        <v>31</v>
      </c>
      <c r="C836" s="2">
        <v>35065</v>
      </c>
      <c r="D836" t="s">
        <v>1026</v>
      </c>
      <c r="E836" s="3">
        <v>255.82</v>
      </c>
      <c r="F836" s="3">
        <v>-255.82</v>
      </c>
      <c r="G836" s="3">
        <v>0</v>
      </c>
    </row>
    <row r="837" spans="1:7" x14ac:dyDescent="0.25">
      <c r="A837" t="s">
        <v>1016</v>
      </c>
      <c r="B837" t="s">
        <v>33</v>
      </c>
      <c r="C837" s="2">
        <v>35065</v>
      </c>
      <c r="D837" t="s">
        <v>1027</v>
      </c>
      <c r="E837" s="3">
        <v>516.46</v>
      </c>
      <c r="F837" s="3">
        <v>-516.46</v>
      </c>
      <c r="G837" s="3">
        <v>0</v>
      </c>
    </row>
    <row r="838" spans="1:7" x14ac:dyDescent="0.25">
      <c r="A838" t="s">
        <v>1016</v>
      </c>
      <c r="B838" t="s">
        <v>92</v>
      </c>
      <c r="C838" s="2">
        <v>35065</v>
      </c>
      <c r="D838" t="s">
        <v>1028</v>
      </c>
      <c r="E838" s="3">
        <v>309.87</v>
      </c>
      <c r="F838" s="3">
        <v>-309.87</v>
      </c>
      <c r="G838" s="3">
        <v>0</v>
      </c>
    </row>
    <row r="839" spans="1:7" x14ac:dyDescent="0.25">
      <c r="A839" t="s">
        <v>1029</v>
      </c>
      <c r="B839" t="s">
        <v>1</v>
      </c>
      <c r="C839" s="2">
        <v>35431</v>
      </c>
      <c r="D839" t="s">
        <v>1030</v>
      </c>
      <c r="E839" s="3">
        <v>2992.86</v>
      </c>
      <c r="F839" s="3">
        <v>-2992.86</v>
      </c>
      <c r="G839" s="3">
        <v>0</v>
      </c>
    </row>
    <row r="840" spans="1:7" x14ac:dyDescent="0.25">
      <c r="A840" t="s">
        <v>1029</v>
      </c>
      <c r="B840" t="s">
        <v>7</v>
      </c>
      <c r="C840" s="2">
        <v>35431</v>
      </c>
      <c r="D840" t="s">
        <v>1031</v>
      </c>
      <c r="E840" s="3">
        <v>2551.3200000000002</v>
      </c>
      <c r="F840" s="3">
        <v>-2551.3200000000002</v>
      </c>
      <c r="G840" s="3">
        <v>0</v>
      </c>
    </row>
    <row r="841" spans="1:7" x14ac:dyDescent="0.25">
      <c r="A841" t="s">
        <v>1029</v>
      </c>
      <c r="B841" t="s">
        <v>9</v>
      </c>
      <c r="C841" s="2">
        <v>35431</v>
      </c>
      <c r="D841" t="s">
        <v>1032</v>
      </c>
      <c r="E841" s="3">
        <v>774.7</v>
      </c>
      <c r="F841" s="3">
        <v>-774.7</v>
      </c>
      <c r="G841" s="3">
        <v>0</v>
      </c>
    </row>
    <row r="842" spans="1:7" x14ac:dyDescent="0.25">
      <c r="A842" t="s">
        <v>1029</v>
      </c>
      <c r="B842" t="s">
        <v>19</v>
      </c>
      <c r="C842" s="2">
        <v>35431</v>
      </c>
      <c r="D842" t="s">
        <v>1033</v>
      </c>
      <c r="E842" s="3">
        <v>1522.15</v>
      </c>
      <c r="F842" s="3">
        <v>-1522.15</v>
      </c>
      <c r="G842" s="3">
        <v>0</v>
      </c>
    </row>
    <row r="843" spans="1:7" x14ac:dyDescent="0.25">
      <c r="A843" t="s">
        <v>1029</v>
      </c>
      <c r="B843" t="s">
        <v>21</v>
      </c>
      <c r="C843" s="2">
        <v>35431</v>
      </c>
      <c r="D843" t="s">
        <v>1034</v>
      </c>
      <c r="E843" s="3">
        <v>28405.15</v>
      </c>
      <c r="F843" s="3">
        <v>-28405.15</v>
      </c>
      <c r="G843" s="3">
        <v>0</v>
      </c>
    </row>
    <row r="844" spans="1:7" x14ac:dyDescent="0.25">
      <c r="A844" t="s">
        <v>1029</v>
      </c>
      <c r="B844" t="s">
        <v>23</v>
      </c>
      <c r="C844" s="2">
        <v>35431</v>
      </c>
      <c r="D844" t="s">
        <v>1035</v>
      </c>
      <c r="E844" s="3">
        <v>1446.09</v>
      </c>
      <c r="F844" s="3">
        <v>-1446.09</v>
      </c>
      <c r="G844" s="3">
        <v>0</v>
      </c>
    </row>
    <row r="845" spans="1:7" x14ac:dyDescent="0.25">
      <c r="A845" t="s">
        <v>1029</v>
      </c>
      <c r="B845" t="s">
        <v>25</v>
      </c>
      <c r="C845" s="2">
        <v>35431</v>
      </c>
      <c r="D845" t="s">
        <v>1036</v>
      </c>
      <c r="E845" s="3">
        <v>2065.81</v>
      </c>
      <c r="F845" s="3">
        <v>-2065.81</v>
      </c>
      <c r="G845" s="3">
        <v>0</v>
      </c>
    </row>
    <row r="846" spans="1:7" x14ac:dyDescent="0.25">
      <c r="A846" t="s">
        <v>1029</v>
      </c>
      <c r="B846" t="s">
        <v>27</v>
      </c>
      <c r="C846" s="2">
        <v>35431</v>
      </c>
      <c r="D846" t="s">
        <v>1037</v>
      </c>
      <c r="E846" s="3">
        <v>127.02</v>
      </c>
      <c r="F846" s="3">
        <v>-127.02</v>
      </c>
      <c r="G846" s="3">
        <v>0</v>
      </c>
    </row>
    <row r="847" spans="1:7" x14ac:dyDescent="0.25">
      <c r="A847" t="s">
        <v>1029</v>
      </c>
      <c r="B847" t="s">
        <v>29</v>
      </c>
      <c r="C847" s="2">
        <v>35796</v>
      </c>
      <c r="D847" t="s">
        <v>1038</v>
      </c>
      <c r="E847" s="3">
        <v>1817.93</v>
      </c>
      <c r="F847" s="3">
        <v>-1817.93</v>
      </c>
      <c r="G847" s="3">
        <v>0</v>
      </c>
    </row>
    <row r="848" spans="1:7" x14ac:dyDescent="0.25">
      <c r="A848" t="s">
        <v>1039</v>
      </c>
      <c r="B848" t="s">
        <v>1</v>
      </c>
      <c r="C848" s="2">
        <v>38595</v>
      </c>
      <c r="D848" t="s">
        <v>1040</v>
      </c>
      <c r="E848" s="3">
        <v>5900</v>
      </c>
      <c r="F848" s="3">
        <v>-5900</v>
      </c>
      <c r="G848" s="3">
        <v>0</v>
      </c>
    </row>
    <row r="849" spans="1:7" x14ac:dyDescent="0.25">
      <c r="A849" t="s">
        <v>1039</v>
      </c>
      <c r="B849" t="s">
        <v>7</v>
      </c>
      <c r="C849" s="2">
        <v>38625</v>
      </c>
      <c r="D849" t="s">
        <v>1041</v>
      </c>
      <c r="E849" s="3">
        <v>3540</v>
      </c>
      <c r="F849" s="3">
        <v>-3540</v>
      </c>
      <c r="G849" s="3">
        <v>0</v>
      </c>
    </row>
    <row r="850" spans="1:7" x14ac:dyDescent="0.25">
      <c r="A850" t="s">
        <v>1039</v>
      </c>
      <c r="B850" t="s">
        <v>9</v>
      </c>
      <c r="C850" s="2">
        <v>38640</v>
      </c>
      <c r="D850" t="s">
        <v>1042</v>
      </c>
      <c r="E850" s="3">
        <v>850</v>
      </c>
      <c r="F850" s="3">
        <v>-850</v>
      </c>
      <c r="G850" s="3">
        <v>0</v>
      </c>
    </row>
    <row r="851" spans="1:7" x14ac:dyDescent="0.25">
      <c r="A851" t="s">
        <v>1039</v>
      </c>
      <c r="B851" t="s">
        <v>19</v>
      </c>
      <c r="C851" s="2">
        <v>38672</v>
      </c>
      <c r="D851" t="s">
        <v>1043</v>
      </c>
      <c r="E851" s="3">
        <v>38210.53</v>
      </c>
      <c r="F851" s="3">
        <v>-38210.53</v>
      </c>
      <c r="G851" s="3">
        <v>0</v>
      </c>
    </row>
    <row r="852" spans="1:7" x14ac:dyDescent="0.25">
      <c r="A852" t="s">
        <v>1039</v>
      </c>
      <c r="B852" t="s">
        <v>21</v>
      </c>
      <c r="C852" s="2">
        <v>38717</v>
      </c>
      <c r="D852" t="s">
        <v>1044</v>
      </c>
      <c r="E852" s="3">
        <v>1700</v>
      </c>
      <c r="F852" s="3">
        <v>-1700</v>
      </c>
      <c r="G852" s="3">
        <v>0</v>
      </c>
    </row>
    <row r="853" spans="1:7" x14ac:dyDescent="0.25">
      <c r="A853" t="s">
        <v>1045</v>
      </c>
      <c r="B853" t="s">
        <v>1</v>
      </c>
      <c r="C853" s="2">
        <v>40295</v>
      </c>
      <c r="D853" t="s">
        <v>1046</v>
      </c>
      <c r="E853" s="3">
        <v>11900</v>
      </c>
      <c r="F853" s="3">
        <v>-11900</v>
      </c>
      <c r="G853" s="3">
        <v>0</v>
      </c>
    </row>
    <row r="854" spans="1:7" x14ac:dyDescent="0.25">
      <c r="A854" s="4" t="s">
        <v>1047</v>
      </c>
      <c r="B854" s="4" t="s">
        <v>162</v>
      </c>
      <c r="C854" s="5"/>
      <c r="D854" s="4" t="s">
        <v>162</v>
      </c>
      <c r="E854" s="6">
        <v>148938.32999999999</v>
      </c>
      <c r="F854" s="6">
        <v>-148938.32999999999</v>
      </c>
      <c r="G854" s="6">
        <v>0</v>
      </c>
    </row>
    <row r="855" spans="1:7" x14ac:dyDescent="0.25">
      <c r="A855" s="4" t="s">
        <v>1048</v>
      </c>
      <c r="B855" s="4" t="s">
        <v>162</v>
      </c>
      <c r="C855" s="5"/>
      <c r="D855" s="4" t="s">
        <v>162</v>
      </c>
      <c r="E855" s="6">
        <v>148938.32999999999</v>
      </c>
      <c r="F855" s="6">
        <v>-148938.32999999999</v>
      </c>
      <c r="G855" s="6">
        <v>0</v>
      </c>
    </row>
    <row r="856" spans="1:7" x14ac:dyDescent="0.25">
      <c r="A856" t="s">
        <v>1049</v>
      </c>
      <c r="B856" t="s">
        <v>1</v>
      </c>
      <c r="C856" s="2">
        <v>43951</v>
      </c>
      <c r="D856" t="s">
        <v>1050</v>
      </c>
      <c r="E856" s="3">
        <v>1400</v>
      </c>
      <c r="F856" s="3">
        <v>-1120</v>
      </c>
      <c r="G856" s="3">
        <v>280</v>
      </c>
    </row>
    <row r="857" spans="1:7" x14ac:dyDescent="0.25">
      <c r="A857" t="s">
        <v>1051</v>
      </c>
      <c r="B857" t="s">
        <v>1</v>
      </c>
      <c r="C857" s="2">
        <v>43922</v>
      </c>
      <c r="D857" t="s">
        <v>1052</v>
      </c>
      <c r="E857" s="3">
        <v>7200</v>
      </c>
      <c r="F857" s="3">
        <v>-5760</v>
      </c>
      <c r="G857" s="3">
        <v>1440</v>
      </c>
    </row>
    <row r="858" spans="1:7" x14ac:dyDescent="0.25">
      <c r="A858" t="s">
        <v>1053</v>
      </c>
      <c r="B858" t="s">
        <v>1</v>
      </c>
      <c r="C858" s="2">
        <v>43922</v>
      </c>
      <c r="D858" t="s">
        <v>1052</v>
      </c>
      <c r="E858" s="3">
        <v>7850</v>
      </c>
      <c r="F858" s="3">
        <v>-6280</v>
      </c>
      <c r="G858" s="3">
        <v>1570</v>
      </c>
    </row>
    <row r="859" spans="1:7" x14ac:dyDescent="0.25">
      <c r="A859" t="s">
        <v>1054</v>
      </c>
      <c r="B859" t="s">
        <v>1</v>
      </c>
      <c r="C859" s="2">
        <v>43952</v>
      </c>
      <c r="D859" t="s">
        <v>1052</v>
      </c>
      <c r="E859" s="3">
        <v>7400</v>
      </c>
      <c r="F859" s="3">
        <v>-5920</v>
      </c>
      <c r="G859" s="3">
        <v>1480</v>
      </c>
    </row>
    <row r="860" spans="1:7" x14ac:dyDescent="0.25">
      <c r="A860" t="s">
        <v>1055</v>
      </c>
      <c r="B860" t="s">
        <v>1</v>
      </c>
      <c r="C860" s="2">
        <v>43922</v>
      </c>
      <c r="D860" t="s">
        <v>1052</v>
      </c>
      <c r="E860" s="3">
        <v>8000</v>
      </c>
      <c r="F860" s="3">
        <v>-6400</v>
      </c>
      <c r="G860" s="3">
        <v>1600</v>
      </c>
    </row>
    <row r="861" spans="1:7" x14ac:dyDescent="0.25">
      <c r="A861" t="s">
        <v>1056</v>
      </c>
      <c r="B861" t="s">
        <v>1</v>
      </c>
      <c r="C861" s="2">
        <v>44044</v>
      </c>
      <c r="D861" t="s">
        <v>1057</v>
      </c>
      <c r="E861" s="3">
        <v>1600</v>
      </c>
      <c r="F861" s="3">
        <v>-1280</v>
      </c>
      <c r="G861" s="3">
        <v>320</v>
      </c>
    </row>
    <row r="862" spans="1:7" x14ac:dyDescent="0.25">
      <c r="A862" t="s">
        <v>1058</v>
      </c>
      <c r="B862" t="s">
        <v>1</v>
      </c>
      <c r="C862" s="2">
        <v>44044</v>
      </c>
      <c r="D862" t="s">
        <v>1057</v>
      </c>
      <c r="E862" s="3">
        <v>8800</v>
      </c>
      <c r="F862" s="3">
        <v>-7040</v>
      </c>
      <c r="G862" s="3">
        <v>1760</v>
      </c>
    </row>
    <row r="863" spans="1:7" x14ac:dyDescent="0.25">
      <c r="A863" t="s">
        <v>1059</v>
      </c>
      <c r="B863" t="s">
        <v>1</v>
      </c>
      <c r="C863" s="2">
        <v>44105</v>
      </c>
      <c r="D863" t="s">
        <v>1060</v>
      </c>
      <c r="E863" s="3">
        <v>8800</v>
      </c>
      <c r="F863" s="3">
        <v>-7040</v>
      </c>
      <c r="G863" s="3">
        <v>1760</v>
      </c>
    </row>
    <row r="864" spans="1:7" x14ac:dyDescent="0.25">
      <c r="A864" t="s">
        <v>1061</v>
      </c>
      <c r="B864" t="s">
        <v>1</v>
      </c>
      <c r="C864" s="2">
        <v>43501</v>
      </c>
      <c r="D864" t="s">
        <v>1062</v>
      </c>
      <c r="E864" s="3">
        <v>7600</v>
      </c>
      <c r="F864" s="3">
        <v>-7600</v>
      </c>
      <c r="G864" s="3">
        <v>0</v>
      </c>
    </row>
    <row r="865" spans="1:7" x14ac:dyDescent="0.25">
      <c r="A865" t="s">
        <v>1061</v>
      </c>
      <c r="B865" t="s">
        <v>7</v>
      </c>
      <c r="C865" s="2">
        <v>43830</v>
      </c>
      <c r="D865" t="s">
        <v>1062</v>
      </c>
      <c r="E865" s="3">
        <v>81400</v>
      </c>
      <c r="F865" s="3">
        <v>-81400</v>
      </c>
      <c r="G865" s="3">
        <v>0</v>
      </c>
    </row>
    <row r="866" spans="1:7" x14ac:dyDescent="0.25">
      <c r="A866" t="s">
        <v>1063</v>
      </c>
      <c r="B866" t="s">
        <v>1</v>
      </c>
      <c r="C866" s="2">
        <v>43637</v>
      </c>
      <c r="D866" t="s">
        <v>1064</v>
      </c>
      <c r="E866" s="3">
        <v>16950</v>
      </c>
      <c r="F866" s="3">
        <v>-16950</v>
      </c>
      <c r="G866" s="3">
        <v>0</v>
      </c>
    </row>
    <row r="867" spans="1:7" x14ac:dyDescent="0.25">
      <c r="A867" t="s">
        <v>1065</v>
      </c>
      <c r="B867" t="s">
        <v>1</v>
      </c>
      <c r="C867" s="2">
        <v>43627</v>
      </c>
      <c r="D867" t="s">
        <v>1066</v>
      </c>
      <c r="E867" s="3">
        <v>9800</v>
      </c>
      <c r="F867" s="3">
        <v>-9800</v>
      </c>
      <c r="G867" s="3">
        <v>0</v>
      </c>
    </row>
    <row r="868" spans="1:7" x14ac:dyDescent="0.25">
      <c r="A868" t="s">
        <v>1067</v>
      </c>
      <c r="B868" t="s">
        <v>1</v>
      </c>
      <c r="C868" s="2">
        <v>44197</v>
      </c>
      <c r="D868" t="s">
        <v>1068</v>
      </c>
      <c r="E868" s="3">
        <v>6000</v>
      </c>
      <c r="F868" s="3">
        <v>-4800</v>
      </c>
      <c r="G868" s="3">
        <v>1200</v>
      </c>
    </row>
    <row r="869" spans="1:7" x14ac:dyDescent="0.25">
      <c r="A869" t="s">
        <v>1069</v>
      </c>
      <c r="B869" t="s">
        <v>1</v>
      </c>
      <c r="C869" s="2">
        <v>44197</v>
      </c>
      <c r="D869" t="s">
        <v>1050</v>
      </c>
      <c r="E869" s="3">
        <v>2600</v>
      </c>
      <c r="F869" s="3">
        <v>-2080</v>
      </c>
      <c r="G869" s="3">
        <v>520</v>
      </c>
    </row>
    <row r="870" spans="1:7" x14ac:dyDescent="0.25">
      <c r="A870" t="s">
        <v>1070</v>
      </c>
      <c r="B870" t="s">
        <v>1</v>
      </c>
      <c r="C870" s="2">
        <v>44331</v>
      </c>
      <c r="D870" t="s">
        <v>1071</v>
      </c>
      <c r="E870" s="3">
        <v>7980</v>
      </c>
      <c r="F870" s="3">
        <v>-4788</v>
      </c>
      <c r="G870" s="3">
        <v>3192</v>
      </c>
    </row>
    <row r="871" spans="1:7" x14ac:dyDescent="0.25">
      <c r="A871" t="s">
        <v>1070</v>
      </c>
      <c r="B871" t="s">
        <v>7</v>
      </c>
      <c r="C871" s="2">
        <v>44362</v>
      </c>
      <c r="D871" t="s">
        <v>1072</v>
      </c>
      <c r="E871" s="3">
        <v>7600</v>
      </c>
      <c r="F871" s="3">
        <v>-4560</v>
      </c>
      <c r="G871" s="3">
        <v>3040</v>
      </c>
    </row>
    <row r="872" spans="1:7" x14ac:dyDescent="0.25">
      <c r="A872" t="s">
        <v>1070</v>
      </c>
      <c r="B872" t="s">
        <v>9</v>
      </c>
      <c r="C872" s="2">
        <v>44423</v>
      </c>
      <c r="D872" t="s">
        <v>1073</v>
      </c>
      <c r="E872" s="3">
        <v>5510</v>
      </c>
      <c r="F872" s="3">
        <v>-3306</v>
      </c>
      <c r="G872" s="3">
        <v>2204</v>
      </c>
    </row>
    <row r="873" spans="1:7" x14ac:dyDescent="0.25">
      <c r="A873" t="s">
        <v>1070</v>
      </c>
      <c r="B873" t="s">
        <v>19</v>
      </c>
      <c r="C873" s="2">
        <v>44454</v>
      </c>
      <c r="D873" t="s">
        <v>1074</v>
      </c>
      <c r="E873" s="3">
        <v>2660</v>
      </c>
      <c r="F873" s="3">
        <v>-1596</v>
      </c>
      <c r="G873" s="3">
        <v>1064</v>
      </c>
    </row>
    <row r="874" spans="1:7" x14ac:dyDescent="0.25">
      <c r="A874" t="s">
        <v>1070</v>
      </c>
      <c r="B874" t="s">
        <v>21</v>
      </c>
      <c r="C874" s="2">
        <v>44484</v>
      </c>
      <c r="D874" t="s">
        <v>1075</v>
      </c>
      <c r="E874" s="3">
        <v>7410</v>
      </c>
      <c r="F874" s="3">
        <v>-4446</v>
      </c>
      <c r="G874" s="3">
        <v>2964</v>
      </c>
    </row>
    <row r="875" spans="1:7" x14ac:dyDescent="0.25">
      <c r="A875" t="s">
        <v>1070</v>
      </c>
      <c r="B875" t="s">
        <v>23</v>
      </c>
      <c r="C875" s="2">
        <v>44515</v>
      </c>
      <c r="D875" t="s">
        <v>1076</v>
      </c>
      <c r="E875" s="3">
        <v>7410</v>
      </c>
      <c r="F875" s="3">
        <v>-4446</v>
      </c>
      <c r="G875" s="3">
        <v>2964</v>
      </c>
    </row>
    <row r="876" spans="1:7" x14ac:dyDescent="0.25">
      <c r="A876" t="s">
        <v>1070</v>
      </c>
      <c r="B876" t="s">
        <v>25</v>
      </c>
      <c r="C876" s="2">
        <v>44545</v>
      </c>
      <c r="D876" t="s">
        <v>1077</v>
      </c>
      <c r="E876" s="3">
        <v>7980</v>
      </c>
      <c r="F876" s="3">
        <v>-4788</v>
      </c>
      <c r="G876" s="3">
        <v>3192</v>
      </c>
    </row>
    <row r="877" spans="1:7" x14ac:dyDescent="0.25">
      <c r="A877" t="s">
        <v>1070</v>
      </c>
      <c r="B877" t="s">
        <v>27</v>
      </c>
      <c r="C877" s="2">
        <v>44576</v>
      </c>
      <c r="D877" t="s">
        <v>1078</v>
      </c>
      <c r="E877" s="3">
        <v>5510</v>
      </c>
      <c r="F877" s="3">
        <v>-3306</v>
      </c>
      <c r="G877" s="3">
        <v>2204</v>
      </c>
    </row>
    <row r="878" spans="1:7" x14ac:dyDescent="0.25">
      <c r="A878" t="s">
        <v>1079</v>
      </c>
      <c r="B878" t="s">
        <v>1</v>
      </c>
      <c r="C878" s="2">
        <v>44256</v>
      </c>
      <c r="D878" t="s">
        <v>1080</v>
      </c>
      <c r="E878" s="3">
        <v>8170</v>
      </c>
      <c r="F878" s="3">
        <v>-6536</v>
      </c>
      <c r="G878" s="3">
        <v>1634</v>
      </c>
    </row>
    <row r="879" spans="1:7" x14ac:dyDescent="0.25">
      <c r="A879" t="s">
        <v>1081</v>
      </c>
      <c r="B879" t="s">
        <v>1</v>
      </c>
      <c r="C879" s="2">
        <v>44013</v>
      </c>
      <c r="D879" t="s">
        <v>1082</v>
      </c>
      <c r="E879" s="3">
        <v>24000</v>
      </c>
      <c r="F879" s="3">
        <v>-19200</v>
      </c>
      <c r="G879" s="3">
        <v>4800</v>
      </c>
    </row>
    <row r="880" spans="1:7" x14ac:dyDescent="0.25">
      <c r="A880" t="s">
        <v>1083</v>
      </c>
      <c r="B880" t="s">
        <v>1</v>
      </c>
      <c r="C880" s="2">
        <v>44136</v>
      </c>
      <c r="D880" t="s">
        <v>1084</v>
      </c>
      <c r="E880" s="3">
        <v>8400</v>
      </c>
      <c r="F880" s="3">
        <v>-6720</v>
      </c>
      <c r="G880" s="3">
        <v>1680</v>
      </c>
    </row>
    <row r="881" spans="1:7" x14ac:dyDescent="0.25">
      <c r="A881" t="s">
        <v>1085</v>
      </c>
      <c r="B881" t="s">
        <v>1</v>
      </c>
      <c r="C881" s="2">
        <v>44136</v>
      </c>
      <c r="D881" t="s">
        <v>1086</v>
      </c>
      <c r="E881" s="3">
        <v>20000</v>
      </c>
      <c r="F881" s="3">
        <v>-16000</v>
      </c>
      <c r="G881" s="3">
        <v>4000</v>
      </c>
    </row>
    <row r="882" spans="1:7" x14ac:dyDescent="0.25">
      <c r="A882" t="s">
        <v>1087</v>
      </c>
      <c r="B882" t="s">
        <v>1</v>
      </c>
      <c r="C882" s="2">
        <v>44166</v>
      </c>
      <c r="D882" t="s">
        <v>1088</v>
      </c>
      <c r="E882" s="3">
        <v>7800</v>
      </c>
      <c r="F882" s="3">
        <v>-6240</v>
      </c>
      <c r="G882" s="3">
        <v>1560</v>
      </c>
    </row>
    <row r="883" spans="1:7" x14ac:dyDescent="0.25">
      <c r="A883" t="s">
        <v>1089</v>
      </c>
      <c r="B883" t="s">
        <v>1</v>
      </c>
      <c r="C883" s="2">
        <v>44228</v>
      </c>
      <c r="D883" t="s">
        <v>1090</v>
      </c>
      <c r="E883" s="3">
        <v>7030</v>
      </c>
      <c r="F883" s="3">
        <v>-5624</v>
      </c>
      <c r="G883" s="3">
        <v>1406</v>
      </c>
    </row>
    <row r="884" spans="1:7" x14ac:dyDescent="0.25">
      <c r="A884" t="s">
        <v>1091</v>
      </c>
      <c r="B884" t="s">
        <v>1</v>
      </c>
      <c r="C884" s="2">
        <v>44256</v>
      </c>
      <c r="D884" t="s">
        <v>1092</v>
      </c>
      <c r="E884" s="3">
        <v>3800</v>
      </c>
      <c r="F884" s="3">
        <v>-3040</v>
      </c>
      <c r="G884" s="3">
        <v>760</v>
      </c>
    </row>
    <row r="885" spans="1:7" x14ac:dyDescent="0.25">
      <c r="A885" t="s">
        <v>1091</v>
      </c>
      <c r="B885" t="s">
        <v>7</v>
      </c>
      <c r="C885" s="2">
        <v>44392</v>
      </c>
      <c r="D885" t="s">
        <v>1093</v>
      </c>
      <c r="E885" s="3">
        <v>7790</v>
      </c>
      <c r="F885" s="3">
        <v>-4674</v>
      </c>
      <c r="G885" s="3">
        <v>3116</v>
      </c>
    </row>
    <row r="886" spans="1:7" x14ac:dyDescent="0.25">
      <c r="A886" t="s">
        <v>1094</v>
      </c>
      <c r="B886" t="s">
        <v>1</v>
      </c>
      <c r="C886" s="2">
        <v>44607</v>
      </c>
      <c r="D886" t="s">
        <v>1095</v>
      </c>
      <c r="E886" s="3">
        <v>5557.5</v>
      </c>
      <c r="F886" s="3">
        <v>-3334.5</v>
      </c>
      <c r="G886" s="3">
        <v>2223</v>
      </c>
    </row>
    <row r="887" spans="1:7" x14ac:dyDescent="0.25">
      <c r="A887" t="s">
        <v>1094</v>
      </c>
      <c r="B887" t="s">
        <v>7</v>
      </c>
      <c r="C887" s="2">
        <v>44635</v>
      </c>
      <c r="D887" t="s">
        <v>1096</v>
      </c>
      <c r="E887" s="3">
        <v>3420</v>
      </c>
      <c r="F887" s="3">
        <v>-2052</v>
      </c>
      <c r="G887" s="3">
        <v>1368</v>
      </c>
    </row>
    <row r="888" spans="1:7" x14ac:dyDescent="0.25">
      <c r="A888" t="s">
        <v>1094</v>
      </c>
      <c r="B888" t="s">
        <v>9</v>
      </c>
      <c r="C888" s="2">
        <v>44910</v>
      </c>
      <c r="D888" t="s">
        <v>1095</v>
      </c>
      <c r="E888" s="3">
        <v>7980</v>
      </c>
      <c r="F888" s="3">
        <v>-3192</v>
      </c>
      <c r="G888" s="3">
        <v>4788</v>
      </c>
    </row>
    <row r="889" spans="1:7" x14ac:dyDescent="0.25">
      <c r="A889" t="s">
        <v>1094</v>
      </c>
      <c r="B889" t="s">
        <v>19</v>
      </c>
      <c r="C889" s="2">
        <v>44681</v>
      </c>
      <c r="D889" t="s">
        <v>1097</v>
      </c>
      <c r="E889" s="3">
        <v>8740</v>
      </c>
      <c r="F889" s="3">
        <v>-3496</v>
      </c>
      <c r="G889" s="3">
        <v>5244</v>
      </c>
    </row>
    <row r="890" spans="1:7" x14ac:dyDescent="0.25">
      <c r="A890" t="s">
        <v>1094</v>
      </c>
      <c r="B890" t="s">
        <v>21</v>
      </c>
      <c r="C890" s="2">
        <v>44696</v>
      </c>
      <c r="D890" t="s">
        <v>1098</v>
      </c>
      <c r="E890" s="3">
        <v>7220</v>
      </c>
      <c r="F890" s="3">
        <v>-2888</v>
      </c>
      <c r="G890" s="3">
        <v>4332</v>
      </c>
    </row>
    <row r="891" spans="1:7" x14ac:dyDescent="0.25">
      <c r="A891" t="s">
        <v>1094</v>
      </c>
      <c r="B891" t="s">
        <v>23</v>
      </c>
      <c r="C891" s="2">
        <v>44742</v>
      </c>
      <c r="D891" t="s">
        <v>1099</v>
      </c>
      <c r="E891" s="3">
        <v>8360</v>
      </c>
      <c r="F891" s="3">
        <v>-3344</v>
      </c>
      <c r="G891" s="3">
        <v>5016</v>
      </c>
    </row>
    <row r="892" spans="1:7" x14ac:dyDescent="0.25">
      <c r="A892" t="s">
        <v>1094</v>
      </c>
      <c r="B892" t="s">
        <v>25</v>
      </c>
      <c r="C892" s="2">
        <v>44757</v>
      </c>
      <c r="D892" t="s">
        <v>1100</v>
      </c>
      <c r="E892" s="3">
        <v>7980</v>
      </c>
      <c r="F892" s="3">
        <v>-3192</v>
      </c>
      <c r="G892" s="3">
        <v>4788</v>
      </c>
    </row>
    <row r="893" spans="1:7" x14ac:dyDescent="0.25">
      <c r="A893" t="s">
        <v>1094</v>
      </c>
      <c r="B893" t="s">
        <v>27</v>
      </c>
      <c r="C893" s="2">
        <v>44804</v>
      </c>
      <c r="D893" t="s">
        <v>1101</v>
      </c>
      <c r="E893" s="3">
        <v>5700</v>
      </c>
      <c r="F893" s="3">
        <v>-2280</v>
      </c>
      <c r="G893" s="3">
        <v>3420</v>
      </c>
    </row>
    <row r="894" spans="1:7" x14ac:dyDescent="0.25">
      <c r="A894" t="s">
        <v>1094</v>
      </c>
      <c r="B894" t="s">
        <v>29</v>
      </c>
      <c r="C894" s="2">
        <v>44819</v>
      </c>
      <c r="D894" t="s">
        <v>1102</v>
      </c>
      <c r="E894" s="3">
        <v>3040</v>
      </c>
      <c r="F894" s="3">
        <v>-1216</v>
      </c>
      <c r="G894" s="3">
        <v>1824</v>
      </c>
    </row>
    <row r="895" spans="1:7" x14ac:dyDescent="0.25">
      <c r="A895" t="s">
        <v>1094</v>
      </c>
      <c r="B895" t="s">
        <v>31</v>
      </c>
      <c r="C895" s="2">
        <v>44880</v>
      </c>
      <c r="D895" t="s">
        <v>1103</v>
      </c>
      <c r="E895" s="3">
        <v>7220</v>
      </c>
      <c r="F895" s="3">
        <v>-2888</v>
      </c>
      <c r="G895" s="3">
        <v>4332</v>
      </c>
    </row>
    <row r="896" spans="1:7" x14ac:dyDescent="0.25">
      <c r="A896" t="s">
        <v>1094</v>
      </c>
      <c r="B896" t="s">
        <v>33</v>
      </c>
      <c r="C896" s="2">
        <v>44880</v>
      </c>
      <c r="D896" t="s">
        <v>1104</v>
      </c>
      <c r="E896" s="3">
        <v>8360</v>
      </c>
      <c r="F896" s="3">
        <v>-3344</v>
      </c>
      <c r="G896" s="3">
        <v>5016</v>
      </c>
    </row>
    <row r="897" spans="1:7" x14ac:dyDescent="0.25">
      <c r="A897" t="s">
        <v>1105</v>
      </c>
      <c r="B897" t="s">
        <v>1</v>
      </c>
      <c r="C897" s="2">
        <v>44941</v>
      </c>
      <c r="D897" t="s">
        <v>1106</v>
      </c>
      <c r="E897" s="3">
        <v>5890</v>
      </c>
      <c r="F897" s="3">
        <v>-2356</v>
      </c>
      <c r="G897" s="3">
        <v>3534</v>
      </c>
    </row>
    <row r="898" spans="1:7" x14ac:dyDescent="0.25">
      <c r="A898" t="s">
        <v>1105</v>
      </c>
      <c r="B898" t="s">
        <v>7</v>
      </c>
      <c r="C898" s="2">
        <v>44985</v>
      </c>
      <c r="D898" t="s">
        <v>1107</v>
      </c>
      <c r="E898" s="3">
        <v>7980</v>
      </c>
      <c r="F898" s="3">
        <v>-3192</v>
      </c>
      <c r="G898" s="3">
        <v>4788</v>
      </c>
    </row>
    <row r="899" spans="1:7" x14ac:dyDescent="0.25">
      <c r="A899" t="s">
        <v>1105</v>
      </c>
      <c r="B899" t="s">
        <v>9</v>
      </c>
      <c r="C899" s="2">
        <v>45260</v>
      </c>
      <c r="D899" t="s">
        <v>1108</v>
      </c>
      <c r="E899" s="3">
        <v>6080</v>
      </c>
      <c r="F899" s="3">
        <v>-1216</v>
      </c>
      <c r="G899" s="3">
        <v>4864</v>
      </c>
    </row>
    <row r="900" spans="1:7" x14ac:dyDescent="0.25">
      <c r="A900" t="s">
        <v>1105</v>
      </c>
      <c r="B900" t="s">
        <v>19</v>
      </c>
      <c r="C900" s="2">
        <v>45260</v>
      </c>
      <c r="D900" t="s">
        <v>1109</v>
      </c>
      <c r="E900" s="3">
        <v>8360</v>
      </c>
      <c r="F900" s="3">
        <v>-1672</v>
      </c>
      <c r="G900" s="3">
        <v>6688</v>
      </c>
    </row>
    <row r="901" spans="1:7" x14ac:dyDescent="0.25">
      <c r="A901" t="s">
        <v>1105</v>
      </c>
      <c r="B901" t="s">
        <v>21</v>
      </c>
      <c r="C901" s="2">
        <v>45016</v>
      </c>
      <c r="D901" t="s">
        <v>1110</v>
      </c>
      <c r="E901" s="3">
        <v>7600</v>
      </c>
      <c r="F901" s="3">
        <v>-3040</v>
      </c>
      <c r="G901" s="3">
        <v>4560</v>
      </c>
    </row>
    <row r="902" spans="1:7" x14ac:dyDescent="0.25">
      <c r="A902" t="s">
        <v>1105</v>
      </c>
      <c r="B902" t="s">
        <v>23</v>
      </c>
      <c r="C902" s="2">
        <v>45016</v>
      </c>
      <c r="D902" t="s">
        <v>1111</v>
      </c>
      <c r="E902" s="3">
        <v>8740</v>
      </c>
      <c r="F902" s="3">
        <v>-3496</v>
      </c>
      <c r="G902" s="3">
        <v>5244</v>
      </c>
    </row>
    <row r="903" spans="1:7" x14ac:dyDescent="0.25">
      <c r="A903" t="s">
        <v>1105</v>
      </c>
      <c r="B903" t="s">
        <v>25</v>
      </c>
      <c r="C903" s="2">
        <v>45107</v>
      </c>
      <c r="D903" t="s">
        <v>1112</v>
      </c>
      <c r="E903" s="3">
        <v>6460</v>
      </c>
      <c r="F903" s="3">
        <v>-969</v>
      </c>
      <c r="G903" s="3">
        <v>5491</v>
      </c>
    </row>
    <row r="904" spans="1:7" x14ac:dyDescent="0.25">
      <c r="A904" t="s">
        <v>1105</v>
      </c>
      <c r="B904" t="s">
        <v>27</v>
      </c>
      <c r="C904" s="2">
        <v>45107</v>
      </c>
      <c r="D904" t="s">
        <v>1113</v>
      </c>
      <c r="E904" s="3">
        <v>8360</v>
      </c>
      <c r="F904" s="3">
        <v>-1672</v>
      </c>
      <c r="G904" s="3">
        <v>6688</v>
      </c>
    </row>
    <row r="905" spans="1:7" x14ac:dyDescent="0.25">
      <c r="A905" t="s">
        <v>1105</v>
      </c>
      <c r="B905" t="s">
        <v>29</v>
      </c>
      <c r="C905" s="2">
        <v>45122</v>
      </c>
      <c r="D905" t="s">
        <v>1114</v>
      </c>
      <c r="E905" s="3">
        <v>5320</v>
      </c>
      <c r="F905" s="3">
        <v>-1064</v>
      </c>
      <c r="G905" s="3">
        <v>4256</v>
      </c>
    </row>
    <row r="906" spans="1:7" x14ac:dyDescent="0.25">
      <c r="A906" t="s">
        <v>1105</v>
      </c>
      <c r="B906" t="s">
        <v>31</v>
      </c>
      <c r="C906" s="2">
        <v>45184</v>
      </c>
      <c r="D906" t="s">
        <v>1115</v>
      </c>
      <c r="E906" s="3">
        <v>4940</v>
      </c>
      <c r="F906" s="3">
        <v>-988</v>
      </c>
      <c r="G906" s="3">
        <v>3952</v>
      </c>
    </row>
    <row r="907" spans="1:7" x14ac:dyDescent="0.25">
      <c r="A907" t="s">
        <v>1105</v>
      </c>
      <c r="B907" t="s">
        <v>33</v>
      </c>
      <c r="C907" s="2">
        <v>45230</v>
      </c>
      <c r="D907" t="s">
        <v>1116</v>
      </c>
      <c r="E907" s="3">
        <v>7980</v>
      </c>
      <c r="F907" s="3">
        <v>-1596</v>
      </c>
      <c r="G907" s="3">
        <v>6384</v>
      </c>
    </row>
    <row r="908" spans="1:7" x14ac:dyDescent="0.25">
      <c r="A908" t="s">
        <v>1117</v>
      </c>
      <c r="B908" t="s">
        <v>1</v>
      </c>
      <c r="C908" s="2">
        <v>42825</v>
      </c>
      <c r="D908" t="s">
        <v>1118</v>
      </c>
      <c r="E908" s="3">
        <v>69126</v>
      </c>
      <c r="F908" s="3">
        <v>-69126</v>
      </c>
      <c r="G908" s="3">
        <v>0</v>
      </c>
    </row>
    <row r="909" spans="1:7" x14ac:dyDescent="0.25">
      <c r="A909" t="s">
        <v>1119</v>
      </c>
      <c r="B909" t="s">
        <v>1</v>
      </c>
      <c r="C909" s="2">
        <v>43291</v>
      </c>
      <c r="D909" t="s">
        <v>1120</v>
      </c>
      <c r="E909" s="3">
        <v>1300</v>
      </c>
      <c r="F909" s="3">
        <v>-1300</v>
      </c>
      <c r="G909" s="3">
        <v>0</v>
      </c>
    </row>
    <row r="910" spans="1:7" x14ac:dyDescent="0.25">
      <c r="A910" t="s">
        <v>1121</v>
      </c>
      <c r="B910" t="s">
        <v>1</v>
      </c>
      <c r="C910" s="2">
        <v>43367</v>
      </c>
      <c r="D910" t="s">
        <v>1122</v>
      </c>
      <c r="E910" s="3">
        <v>2000</v>
      </c>
      <c r="F910" s="3">
        <v>-2000</v>
      </c>
      <c r="G910" s="3">
        <v>0</v>
      </c>
    </row>
    <row r="911" spans="1:7" x14ac:dyDescent="0.25">
      <c r="A911" t="s">
        <v>1123</v>
      </c>
      <c r="B911" t="s">
        <v>1</v>
      </c>
      <c r="C911" s="2">
        <v>43373</v>
      </c>
      <c r="D911" t="s">
        <v>1124</v>
      </c>
      <c r="E911" s="3">
        <v>7850</v>
      </c>
      <c r="F911" s="3">
        <v>-7850</v>
      </c>
      <c r="G911" s="3">
        <v>0</v>
      </c>
    </row>
    <row r="912" spans="1:7" x14ac:dyDescent="0.25">
      <c r="A912" t="s">
        <v>1125</v>
      </c>
      <c r="B912" t="s">
        <v>1</v>
      </c>
      <c r="C912" s="2">
        <v>43373</v>
      </c>
      <c r="D912" t="s">
        <v>1124</v>
      </c>
      <c r="E912" s="3">
        <v>6600</v>
      </c>
      <c r="F912" s="3">
        <v>-6600</v>
      </c>
      <c r="G912" s="3">
        <v>0</v>
      </c>
    </row>
    <row r="913" spans="1:7" x14ac:dyDescent="0.25">
      <c r="A913" t="s">
        <v>1126</v>
      </c>
      <c r="B913" t="s">
        <v>1</v>
      </c>
      <c r="C913" s="2">
        <v>43373</v>
      </c>
      <c r="D913" t="s">
        <v>1124</v>
      </c>
      <c r="E913" s="3">
        <v>6000</v>
      </c>
      <c r="F913" s="3">
        <v>-6000</v>
      </c>
      <c r="G913" s="3">
        <v>0</v>
      </c>
    </row>
    <row r="914" spans="1:7" x14ac:dyDescent="0.25">
      <c r="A914" t="s">
        <v>1127</v>
      </c>
      <c r="B914" t="s">
        <v>1</v>
      </c>
      <c r="C914" s="2">
        <v>43373</v>
      </c>
      <c r="D914" t="s">
        <v>1124</v>
      </c>
      <c r="E914" s="3">
        <v>9000</v>
      </c>
      <c r="F914" s="3">
        <v>-9000</v>
      </c>
      <c r="G914" s="3">
        <v>0</v>
      </c>
    </row>
    <row r="915" spans="1:7" x14ac:dyDescent="0.25">
      <c r="A915" t="s">
        <v>1128</v>
      </c>
      <c r="B915" t="s">
        <v>1</v>
      </c>
      <c r="C915" s="2">
        <v>43373</v>
      </c>
      <c r="D915" t="s">
        <v>1124</v>
      </c>
      <c r="E915" s="3">
        <v>5200</v>
      </c>
      <c r="F915" s="3">
        <v>-5200</v>
      </c>
      <c r="G915" s="3">
        <v>0</v>
      </c>
    </row>
    <row r="916" spans="1:7" x14ac:dyDescent="0.25">
      <c r="A916" t="s">
        <v>1129</v>
      </c>
      <c r="B916" t="s">
        <v>1</v>
      </c>
      <c r="C916" s="2">
        <v>43373</v>
      </c>
      <c r="D916" t="s">
        <v>1124</v>
      </c>
      <c r="E916" s="3">
        <v>8400</v>
      </c>
      <c r="F916" s="3">
        <v>-8400</v>
      </c>
      <c r="G916" s="3">
        <v>0</v>
      </c>
    </row>
    <row r="917" spans="1:7" x14ac:dyDescent="0.25">
      <c r="A917" s="4" t="s">
        <v>1130</v>
      </c>
      <c r="B917" s="4" t="s">
        <v>162</v>
      </c>
      <c r="C917" s="5"/>
      <c r="D917" s="4" t="s">
        <v>162</v>
      </c>
      <c r="E917" s="6">
        <v>581213.5</v>
      </c>
      <c r="F917" s="6">
        <v>-430703.5</v>
      </c>
      <c r="G917" s="6">
        <v>150510</v>
      </c>
    </row>
    <row r="918" spans="1:7" x14ac:dyDescent="0.25">
      <c r="A918" s="4" t="s">
        <v>1131</v>
      </c>
      <c r="B918" s="4" t="s">
        <v>162</v>
      </c>
      <c r="C918" s="5"/>
      <c r="D918" s="4" t="s">
        <v>162</v>
      </c>
      <c r="E918" s="6">
        <v>581213.5</v>
      </c>
      <c r="F918" s="6">
        <v>-430703.5</v>
      </c>
      <c r="G918" s="6">
        <v>150510</v>
      </c>
    </row>
    <row r="919" spans="1:7" x14ac:dyDescent="0.25">
      <c r="A919" t="s">
        <v>1132</v>
      </c>
      <c r="B919" t="s">
        <v>1</v>
      </c>
      <c r="C919" s="2">
        <v>45357</v>
      </c>
      <c r="D919" t="s">
        <v>1133</v>
      </c>
      <c r="E919" s="3">
        <v>48027.51</v>
      </c>
      <c r="F919" s="3">
        <v>0</v>
      </c>
      <c r="G919" s="3">
        <v>48027.51</v>
      </c>
    </row>
    <row r="920" spans="1:7" x14ac:dyDescent="0.25">
      <c r="A920" t="s">
        <v>1132</v>
      </c>
      <c r="B920" t="s">
        <v>7</v>
      </c>
      <c r="C920" s="2">
        <v>45357</v>
      </c>
      <c r="D920" t="s">
        <v>1133</v>
      </c>
      <c r="E920" s="3">
        <v>22500</v>
      </c>
      <c r="F920" s="3">
        <v>0</v>
      </c>
      <c r="G920" s="3">
        <v>22500</v>
      </c>
    </row>
    <row r="921" spans="1:7" x14ac:dyDescent="0.25">
      <c r="A921" t="s">
        <v>1132</v>
      </c>
      <c r="B921" t="s">
        <v>9</v>
      </c>
      <c r="C921" s="2">
        <v>45357</v>
      </c>
      <c r="D921" t="s">
        <v>1134</v>
      </c>
      <c r="E921" s="3">
        <v>7500</v>
      </c>
      <c r="F921" s="3">
        <v>0</v>
      </c>
      <c r="G921" s="3">
        <v>7500</v>
      </c>
    </row>
    <row r="922" spans="1:7" x14ac:dyDescent="0.25">
      <c r="A922" t="s">
        <v>1135</v>
      </c>
      <c r="B922" t="s">
        <v>1</v>
      </c>
      <c r="C922" s="2">
        <v>45382</v>
      </c>
      <c r="D922" t="s">
        <v>1136</v>
      </c>
      <c r="E922" s="3">
        <v>71487.5</v>
      </c>
      <c r="F922" s="3">
        <v>-2382.92</v>
      </c>
      <c r="G922" s="3">
        <v>69104.58</v>
      </c>
    </row>
    <row r="923" spans="1:7" x14ac:dyDescent="0.25">
      <c r="A923" t="s">
        <v>1137</v>
      </c>
      <c r="B923" t="s">
        <v>1</v>
      </c>
      <c r="C923" s="2">
        <v>45382</v>
      </c>
      <c r="D923" t="s">
        <v>1136</v>
      </c>
      <c r="E923" s="3">
        <v>69320</v>
      </c>
      <c r="F923" s="3">
        <v>-1155.33</v>
      </c>
      <c r="G923" s="3">
        <v>68164.67</v>
      </c>
    </row>
    <row r="924" spans="1:7" x14ac:dyDescent="0.25">
      <c r="A924" s="4" t="s">
        <v>1138</v>
      </c>
      <c r="B924" s="4" t="s">
        <v>162</v>
      </c>
      <c r="C924" s="5"/>
      <c r="D924" s="4" t="s">
        <v>162</v>
      </c>
      <c r="E924" s="6">
        <v>218835.01</v>
      </c>
      <c r="F924" s="6">
        <v>-3538.25</v>
      </c>
      <c r="G924" s="6">
        <v>215296.76</v>
      </c>
    </row>
    <row r="925" spans="1:7" x14ac:dyDescent="0.25">
      <c r="A925" s="4" t="s">
        <v>1139</v>
      </c>
      <c r="B925" s="4" t="s">
        <v>162</v>
      </c>
      <c r="C925" s="5"/>
      <c r="D925" s="4" t="s">
        <v>162</v>
      </c>
      <c r="E925" s="6">
        <v>218835.01</v>
      </c>
      <c r="F925" s="6">
        <v>-3538.25</v>
      </c>
      <c r="G925" s="6">
        <v>215296.76</v>
      </c>
    </row>
    <row r="926" spans="1:7" x14ac:dyDescent="0.25">
      <c r="A926" t="s">
        <v>1140</v>
      </c>
      <c r="B926" t="s">
        <v>1</v>
      </c>
      <c r="C926" s="2">
        <v>45382</v>
      </c>
      <c r="D926" t="s">
        <v>1141</v>
      </c>
      <c r="E926" s="3">
        <v>480</v>
      </c>
      <c r="F926" s="3">
        <v>0</v>
      </c>
      <c r="G926" s="3">
        <v>480</v>
      </c>
    </row>
    <row r="927" spans="1:7" x14ac:dyDescent="0.25">
      <c r="A927" t="s">
        <v>1142</v>
      </c>
      <c r="B927" t="s">
        <v>1</v>
      </c>
      <c r="C927" s="2">
        <v>45382</v>
      </c>
      <c r="D927" t="s">
        <v>1143</v>
      </c>
      <c r="E927" s="3">
        <v>24800</v>
      </c>
      <c r="F927" s="3">
        <v>0</v>
      </c>
      <c r="G927" s="3">
        <v>24800</v>
      </c>
    </row>
    <row r="928" spans="1:7" x14ac:dyDescent="0.25">
      <c r="A928" t="s">
        <v>1144</v>
      </c>
      <c r="B928" t="s">
        <v>1</v>
      </c>
      <c r="C928" s="2">
        <v>45382</v>
      </c>
      <c r="D928" t="s">
        <v>1145</v>
      </c>
      <c r="E928" s="3">
        <v>6100</v>
      </c>
      <c r="F928" s="3">
        <v>0</v>
      </c>
      <c r="G928" s="3">
        <v>6100</v>
      </c>
    </row>
    <row r="929" spans="1:7" x14ac:dyDescent="0.25">
      <c r="A929" t="s">
        <v>1146</v>
      </c>
      <c r="B929" t="s">
        <v>1</v>
      </c>
      <c r="C929" s="2">
        <v>45382</v>
      </c>
      <c r="D929" t="s">
        <v>1147</v>
      </c>
      <c r="E929" s="3">
        <v>1400</v>
      </c>
      <c r="F929" s="3">
        <v>0</v>
      </c>
      <c r="G929" s="3">
        <v>1400</v>
      </c>
    </row>
    <row r="930" spans="1:7" x14ac:dyDescent="0.25">
      <c r="A930" t="s">
        <v>1148</v>
      </c>
      <c r="B930" t="s">
        <v>1</v>
      </c>
      <c r="C930" s="2">
        <v>45382</v>
      </c>
      <c r="D930" t="s">
        <v>1147</v>
      </c>
      <c r="E930" s="3">
        <v>1400</v>
      </c>
      <c r="F930" s="3">
        <v>0</v>
      </c>
      <c r="G930" s="3">
        <v>1400</v>
      </c>
    </row>
    <row r="931" spans="1:7" x14ac:dyDescent="0.25">
      <c r="A931" t="s">
        <v>1149</v>
      </c>
      <c r="B931" t="s">
        <v>1</v>
      </c>
      <c r="C931" s="2">
        <v>45382</v>
      </c>
      <c r="D931" t="s">
        <v>1150</v>
      </c>
      <c r="E931" s="3">
        <v>43023</v>
      </c>
      <c r="F931" s="3">
        <v>0</v>
      </c>
      <c r="G931" s="3">
        <v>43023</v>
      </c>
    </row>
    <row r="932" spans="1:7" x14ac:dyDescent="0.25">
      <c r="A932" t="s">
        <v>1151</v>
      </c>
      <c r="B932" t="s">
        <v>1</v>
      </c>
      <c r="C932" s="2">
        <v>45382</v>
      </c>
      <c r="D932" t="s">
        <v>1152</v>
      </c>
      <c r="E932" s="3">
        <v>17054</v>
      </c>
      <c r="F932" s="3">
        <v>0</v>
      </c>
      <c r="G932" s="3">
        <v>17054</v>
      </c>
    </row>
    <row r="933" spans="1:7" x14ac:dyDescent="0.25">
      <c r="A933" t="s">
        <v>1153</v>
      </c>
      <c r="B933" t="s">
        <v>1</v>
      </c>
      <c r="C933" s="2">
        <v>45382</v>
      </c>
      <c r="D933" t="s">
        <v>1154</v>
      </c>
      <c r="E933" s="3">
        <v>310</v>
      </c>
      <c r="F933" s="3">
        <v>0</v>
      </c>
      <c r="G933" s="3">
        <v>310</v>
      </c>
    </row>
    <row r="934" spans="1:7" x14ac:dyDescent="0.25">
      <c r="A934" t="s">
        <v>1155</v>
      </c>
      <c r="B934" t="s">
        <v>1</v>
      </c>
      <c r="C934" s="2">
        <v>45382</v>
      </c>
      <c r="D934" t="s">
        <v>1156</v>
      </c>
      <c r="E934" s="3">
        <v>3776.72</v>
      </c>
      <c r="F934" s="3">
        <v>0</v>
      </c>
      <c r="G934" s="3">
        <v>3776.72</v>
      </c>
    </row>
    <row r="935" spans="1:7" x14ac:dyDescent="0.25">
      <c r="A935" t="s">
        <v>1157</v>
      </c>
      <c r="B935" t="s">
        <v>1</v>
      </c>
      <c r="C935" s="2">
        <v>45382</v>
      </c>
      <c r="D935" t="s">
        <v>1158</v>
      </c>
      <c r="E935" s="3">
        <v>4412.75</v>
      </c>
      <c r="F935" s="3">
        <v>0</v>
      </c>
      <c r="G935" s="3">
        <v>4412.75</v>
      </c>
    </row>
    <row r="936" spans="1:7" x14ac:dyDescent="0.25">
      <c r="A936" t="s">
        <v>1159</v>
      </c>
      <c r="B936" t="s">
        <v>1</v>
      </c>
      <c r="C936" s="2">
        <v>45382</v>
      </c>
      <c r="D936" t="s">
        <v>1160</v>
      </c>
      <c r="E936" s="3">
        <v>1850</v>
      </c>
      <c r="F936" s="3">
        <v>0</v>
      </c>
      <c r="G936" s="3">
        <v>1850</v>
      </c>
    </row>
    <row r="937" spans="1:7" x14ac:dyDescent="0.25">
      <c r="A937" t="s">
        <v>1161</v>
      </c>
      <c r="B937" t="s">
        <v>1</v>
      </c>
      <c r="C937" s="2">
        <v>45382</v>
      </c>
      <c r="D937" t="s">
        <v>1162</v>
      </c>
      <c r="E937" s="3">
        <v>230</v>
      </c>
      <c r="F937" s="3">
        <v>0</v>
      </c>
      <c r="G937" s="3">
        <v>230</v>
      </c>
    </row>
    <row r="938" spans="1:7" x14ac:dyDescent="0.25">
      <c r="A938" s="4" t="s">
        <v>1163</v>
      </c>
      <c r="B938" s="4" t="s">
        <v>162</v>
      </c>
      <c r="C938" s="5"/>
      <c r="D938" s="4" t="s">
        <v>162</v>
      </c>
      <c r="E938" s="6">
        <v>104836.47</v>
      </c>
      <c r="F938" s="6">
        <v>0</v>
      </c>
      <c r="G938" s="6">
        <v>104836.47</v>
      </c>
    </row>
    <row r="939" spans="1:7" x14ac:dyDescent="0.25">
      <c r="A939" s="4" t="s">
        <v>1164</v>
      </c>
      <c r="B939" s="4" t="s">
        <v>162</v>
      </c>
      <c r="C939" s="5"/>
      <c r="D939" s="4" t="s">
        <v>162</v>
      </c>
      <c r="E939" s="6">
        <v>104836.47</v>
      </c>
      <c r="F939" s="6">
        <v>0</v>
      </c>
      <c r="G939" s="6">
        <v>104836.47</v>
      </c>
    </row>
    <row r="940" spans="1:7" x14ac:dyDescent="0.25">
      <c r="A940" t="s">
        <v>1165</v>
      </c>
      <c r="B940" t="s">
        <v>1</v>
      </c>
      <c r="C940" s="2">
        <v>24929</v>
      </c>
      <c r="D940" t="s">
        <v>1166</v>
      </c>
      <c r="E940" s="3">
        <v>55015.71</v>
      </c>
      <c r="F940" s="3">
        <v>0</v>
      </c>
      <c r="G940" s="3">
        <v>55015.71</v>
      </c>
    </row>
    <row r="941" spans="1:7" x14ac:dyDescent="0.25">
      <c r="A941" s="4" t="s">
        <v>1167</v>
      </c>
      <c r="B941" s="4" t="s">
        <v>162</v>
      </c>
      <c r="C941" s="5"/>
      <c r="D941" s="4" t="s">
        <v>162</v>
      </c>
      <c r="E941" s="6">
        <v>55015.71</v>
      </c>
      <c r="F941" s="6">
        <v>0</v>
      </c>
      <c r="G941" s="6">
        <v>55015.71</v>
      </c>
    </row>
    <row r="942" spans="1:7" x14ac:dyDescent="0.25">
      <c r="A942" s="4" t="s">
        <v>1168</v>
      </c>
      <c r="B942" s="4" t="s">
        <v>162</v>
      </c>
      <c r="C942" s="5"/>
      <c r="D942" s="4" t="s">
        <v>162</v>
      </c>
      <c r="E942" s="6">
        <v>55015.71</v>
      </c>
      <c r="F942" s="6">
        <v>0</v>
      </c>
      <c r="G942" s="6">
        <v>55015.71</v>
      </c>
    </row>
    <row r="943" spans="1:7" x14ac:dyDescent="0.25">
      <c r="A943" t="s">
        <v>1169</v>
      </c>
      <c r="B943" t="s">
        <v>1</v>
      </c>
      <c r="C943" s="2">
        <v>43609</v>
      </c>
      <c r="D943" t="s">
        <v>1170</v>
      </c>
      <c r="E943" s="3">
        <v>2000</v>
      </c>
      <c r="F943" s="3">
        <v>-278.20999999999998</v>
      </c>
      <c r="G943" s="3">
        <v>1721.79</v>
      </c>
    </row>
    <row r="944" spans="1:7" x14ac:dyDescent="0.25">
      <c r="A944" t="s">
        <v>1171</v>
      </c>
      <c r="B944" t="s">
        <v>1</v>
      </c>
      <c r="C944" s="2">
        <v>43524</v>
      </c>
      <c r="D944" t="s">
        <v>1172</v>
      </c>
      <c r="E944" s="3">
        <v>14000</v>
      </c>
      <c r="F944" s="3">
        <v>-1947.44</v>
      </c>
      <c r="G944" s="3">
        <v>12052.56</v>
      </c>
    </row>
    <row r="945" spans="1:7" x14ac:dyDescent="0.25">
      <c r="A945" t="s">
        <v>1171</v>
      </c>
      <c r="B945" t="s">
        <v>7</v>
      </c>
      <c r="C945" s="2">
        <v>44607</v>
      </c>
      <c r="D945" t="s">
        <v>1173</v>
      </c>
      <c r="E945" s="3">
        <v>0</v>
      </c>
      <c r="F945" s="3">
        <v>0</v>
      </c>
      <c r="G945" s="3">
        <v>0</v>
      </c>
    </row>
    <row r="946" spans="1:7" x14ac:dyDescent="0.25">
      <c r="A946" t="s">
        <v>1174</v>
      </c>
      <c r="B946" t="s">
        <v>1</v>
      </c>
      <c r="C946" s="2">
        <v>42580</v>
      </c>
      <c r="D946" t="s">
        <v>1175</v>
      </c>
      <c r="E946" s="3">
        <v>340</v>
      </c>
      <c r="F946" s="3">
        <v>-79.150000000000006</v>
      </c>
      <c r="G946" s="3">
        <v>260.85000000000002</v>
      </c>
    </row>
    <row r="947" spans="1:7" x14ac:dyDescent="0.25">
      <c r="A947" t="s">
        <v>1176</v>
      </c>
      <c r="B947" t="s">
        <v>1</v>
      </c>
      <c r="C947" s="2">
        <v>45382</v>
      </c>
      <c r="D947" t="s">
        <v>706</v>
      </c>
      <c r="E947" s="3">
        <v>0</v>
      </c>
      <c r="F947" s="3">
        <v>0</v>
      </c>
      <c r="G947" s="3">
        <v>0</v>
      </c>
    </row>
    <row r="948" spans="1:7" x14ac:dyDescent="0.25">
      <c r="A948" t="s">
        <v>1177</v>
      </c>
      <c r="B948" t="s">
        <v>1</v>
      </c>
      <c r="C948" s="2">
        <v>42793</v>
      </c>
      <c r="D948" t="s">
        <v>1178</v>
      </c>
      <c r="E948" s="3">
        <v>10000</v>
      </c>
      <c r="F948" s="3">
        <v>-2028.03</v>
      </c>
      <c r="G948" s="3">
        <v>7971.97</v>
      </c>
    </row>
    <row r="949" spans="1:7" x14ac:dyDescent="0.25">
      <c r="A949" t="s">
        <v>1179</v>
      </c>
      <c r="B949" t="s">
        <v>1</v>
      </c>
      <c r="C949" s="2">
        <v>43216</v>
      </c>
      <c r="D949" t="s">
        <v>1180</v>
      </c>
      <c r="E949" s="3">
        <v>7580</v>
      </c>
      <c r="F949" s="3">
        <v>-1309.8499999999999</v>
      </c>
      <c r="G949" s="3">
        <v>6270.15</v>
      </c>
    </row>
    <row r="950" spans="1:7" x14ac:dyDescent="0.25">
      <c r="A950" t="s">
        <v>1181</v>
      </c>
      <c r="B950" t="s">
        <v>1</v>
      </c>
      <c r="C950" s="2">
        <v>44592</v>
      </c>
      <c r="D950" t="s">
        <v>1182</v>
      </c>
      <c r="E950" s="3">
        <v>5700</v>
      </c>
      <c r="F950" s="3">
        <v>-429.23</v>
      </c>
      <c r="G950" s="3">
        <v>5270.77</v>
      </c>
    </row>
    <row r="951" spans="1:7" x14ac:dyDescent="0.25">
      <c r="A951" t="s">
        <v>1181</v>
      </c>
      <c r="B951" t="s">
        <v>7</v>
      </c>
      <c r="C951" s="2">
        <v>44592</v>
      </c>
      <c r="D951" t="s">
        <v>1183</v>
      </c>
      <c r="E951" s="3">
        <v>1450</v>
      </c>
      <c r="F951" s="3">
        <v>-109.19</v>
      </c>
      <c r="G951" s="3">
        <v>1340.81</v>
      </c>
    </row>
    <row r="952" spans="1:7" x14ac:dyDescent="0.25">
      <c r="A952" t="s">
        <v>1181</v>
      </c>
      <c r="B952" t="s">
        <v>9</v>
      </c>
      <c r="C952" s="2">
        <v>44408</v>
      </c>
      <c r="D952" t="s">
        <v>1184</v>
      </c>
      <c r="E952" s="3">
        <v>5150</v>
      </c>
      <c r="F952" s="3">
        <v>-387.81</v>
      </c>
      <c r="G952" s="3">
        <v>4762.1899999999996</v>
      </c>
    </row>
    <row r="953" spans="1:7" x14ac:dyDescent="0.25">
      <c r="A953" t="s">
        <v>1181</v>
      </c>
      <c r="B953" t="s">
        <v>19</v>
      </c>
      <c r="C953" s="2">
        <v>44408</v>
      </c>
      <c r="D953" t="s">
        <v>1185</v>
      </c>
      <c r="E953" s="3">
        <v>1100</v>
      </c>
      <c r="F953" s="3">
        <v>-82.83</v>
      </c>
      <c r="G953" s="3">
        <v>1017.17</v>
      </c>
    </row>
    <row r="954" spans="1:7" x14ac:dyDescent="0.25">
      <c r="A954" t="s">
        <v>1186</v>
      </c>
      <c r="B954" t="s">
        <v>1</v>
      </c>
      <c r="C954" s="2">
        <v>42794</v>
      </c>
      <c r="D954" t="s">
        <v>1187</v>
      </c>
      <c r="E954" s="3">
        <v>10600</v>
      </c>
      <c r="F954" s="3">
        <v>-2149.71</v>
      </c>
      <c r="G954" s="3">
        <v>8450.2900000000009</v>
      </c>
    </row>
    <row r="955" spans="1:7" x14ac:dyDescent="0.25">
      <c r="A955" t="s">
        <v>1186</v>
      </c>
      <c r="B955" t="s">
        <v>7</v>
      </c>
      <c r="C955" s="2">
        <v>42940</v>
      </c>
      <c r="D955" t="s">
        <v>1187</v>
      </c>
      <c r="E955" s="3">
        <v>42400</v>
      </c>
      <c r="F955" s="3">
        <v>-8598.85</v>
      </c>
      <c r="G955" s="3">
        <v>33801.15</v>
      </c>
    </row>
    <row r="956" spans="1:7" x14ac:dyDescent="0.25">
      <c r="A956" t="s">
        <v>1188</v>
      </c>
      <c r="B956" t="s">
        <v>1</v>
      </c>
      <c r="C956" s="2">
        <v>42794</v>
      </c>
      <c r="D956" t="s">
        <v>1189</v>
      </c>
      <c r="E956" s="3">
        <v>7600</v>
      </c>
      <c r="F956" s="3">
        <v>-1541.3</v>
      </c>
      <c r="G956" s="3">
        <v>6058.7</v>
      </c>
    </row>
    <row r="957" spans="1:7" x14ac:dyDescent="0.25">
      <c r="A957" t="s">
        <v>1190</v>
      </c>
      <c r="B957" t="s">
        <v>1</v>
      </c>
      <c r="C957" s="2">
        <v>42811</v>
      </c>
      <c r="D957" t="s">
        <v>1191</v>
      </c>
      <c r="E957" s="3">
        <v>9500</v>
      </c>
      <c r="F957" s="3">
        <v>-1926.63</v>
      </c>
      <c r="G957" s="3">
        <v>7573.37</v>
      </c>
    </row>
    <row r="958" spans="1:7" x14ac:dyDescent="0.25">
      <c r="A958" t="s">
        <v>1192</v>
      </c>
      <c r="B958" t="s">
        <v>1</v>
      </c>
      <c r="C958" s="2">
        <v>42807</v>
      </c>
      <c r="D958" t="s">
        <v>1193</v>
      </c>
      <c r="E958" s="3">
        <v>800</v>
      </c>
      <c r="F958" s="3">
        <v>-162.24</v>
      </c>
      <c r="G958" s="3">
        <v>637.76</v>
      </c>
    </row>
    <row r="959" spans="1:7" x14ac:dyDescent="0.25">
      <c r="A959" t="s">
        <v>1194</v>
      </c>
      <c r="B959" t="s">
        <v>1</v>
      </c>
      <c r="C959" s="2">
        <v>42885</v>
      </c>
      <c r="D959" t="s">
        <v>1195</v>
      </c>
      <c r="E959" s="3">
        <v>4880</v>
      </c>
      <c r="F959" s="3">
        <v>-989.68</v>
      </c>
      <c r="G959" s="3">
        <v>3890.32</v>
      </c>
    </row>
    <row r="960" spans="1:7" x14ac:dyDescent="0.25">
      <c r="A960" t="s">
        <v>1194</v>
      </c>
      <c r="B960" t="s">
        <v>7</v>
      </c>
      <c r="C960" s="2">
        <v>43102</v>
      </c>
      <c r="D960" t="s">
        <v>1195</v>
      </c>
      <c r="E960" s="3">
        <v>1220</v>
      </c>
      <c r="F960" s="3">
        <v>-210.82</v>
      </c>
      <c r="G960" s="3">
        <v>1009.18</v>
      </c>
    </row>
    <row r="961" spans="1:7" x14ac:dyDescent="0.25">
      <c r="A961" t="s">
        <v>1196</v>
      </c>
      <c r="B961" t="s">
        <v>1</v>
      </c>
      <c r="C961" s="2">
        <v>42885</v>
      </c>
      <c r="D961" t="s">
        <v>1197</v>
      </c>
      <c r="E961" s="3">
        <v>700</v>
      </c>
      <c r="F961" s="3">
        <v>-141.96</v>
      </c>
      <c r="G961" s="3">
        <v>558.04</v>
      </c>
    </row>
    <row r="962" spans="1:7" x14ac:dyDescent="0.25">
      <c r="A962" t="s">
        <v>1198</v>
      </c>
      <c r="B962" t="s">
        <v>1</v>
      </c>
      <c r="C962" s="2">
        <v>42907</v>
      </c>
      <c r="D962" t="s">
        <v>1199</v>
      </c>
      <c r="E962" s="3">
        <v>9000</v>
      </c>
      <c r="F962" s="3">
        <v>-1825.23</v>
      </c>
      <c r="G962" s="3">
        <v>7174.77</v>
      </c>
    </row>
    <row r="963" spans="1:7" x14ac:dyDescent="0.25">
      <c r="A963" t="s">
        <v>1198</v>
      </c>
      <c r="B963" t="s">
        <v>7</v>
      </c>
      <c r="C963" s="2">
        <v>43102</v>
      </c>
      <c r="D963" t="s">
        <v>1199</v>
      </c>
      <c r="E963" s="3">
        <v>6000</v>
      </c>
      <c r="F963" s="3">
        <v>-1036.82</v>
      </c>
      <c r="G963" s="3">
        <v>4963.18</v>
      </c>
    </row>
    <row r="964" spans="1:7" x14ac:dyDescent="0.25">
      <c r="A964" t="s">
        <v>1200</v>
      </c>
      <c r="B964" t="s">
        <v>1</v>
      </c>
      <c r="C964" s="2">
        <v>43115</v>
      </c>
      <c r="D964" t="s">
        <v>1201</v>
      </c>
      <c r="E964" s="3">
        <v>15500</v>
      </c>
      <c r="F964" s="3">
        <v>-2678.45</v>
      </c>
      <c r="G964" s="3">
        <v>12821.55</v>
      </c>
    </row>
    <row r="965" spans="1:7" x14ac:dyDescent="0.25">
      <c r="A965" t="s">
        <v>1202</v>
      </c>
      <c r="B965" t="s">
        <v>1</v>
      </c>
      <c r="C965" s="2">
        <v>43312</v>
      </c>
      <c r="D965" t="s">
        <v>1203</v>
      </c>
      <c r="E965" s="3">
        <v>320</v>
      </c>
      <c r="F965" s="3">
        <v>-55.3</v>
      </c>
      <c r="G965" s="3">
        <v>264.7</v>
      </c>
    </row>
    <row r="966" spans="1:7" x14ac:dyDescent="0.25">
      <c r="A966" t="s">
        <v>1204</v>
      </c>
      <c r="B966" t="s">
        <v>1</v>
      </c>
      <c r="C966" s="2">
        <v>43861</v>
      </c>
      <c r="D966" t="s">
        <v>1205</v>
      </c>
      <c r="E966" s="3">
        <v>11780</v>
      </c>
      <c r="F966" s="3">
        <v>-1461.35</v>
      </c>
      <c r="G966" s="3">
        <v>10318.65</v>
      </c>
    </row>
    <row r="967" spans="1:7" x14ac:dyDescent="0.25">
      <c r="A967" t="s">
        <v>1206</v>
      </c>
      <c r="B967" t="s">
        <v>1</v>
      </c>
      <c r="C967" s="2">
        <v>43131</v>
      </c>
      <c r="D967" t="s">
        <v>1207</v>
      </c>
      <c r="E967" s="3">
        <v>4530</v>
      </c>
      <c r="F967" s="3">
        <v>-782.8</v>
      </c>
      <c r="G967" s="3">
        <v>3747.2</v>
      </c>
    </row>
    <row r="968" spans="1:7" x14ac:dyDescent="0.25">
      <c r="A968" t="s">
        <v>1208</v>
      </c>
      <c r="B968" t="s">
        <v>1</v>
      </c>
      <c r="C968" s="2">
        <v>43839</v>
      </c>
      <c r="D968" t="s">
        <v>1209</v>
      </c>
      <c r="E968" s="3">
        <v>2250</v>
      </c>
      <c r="F968" s="3">
        <v>-279.12</v>
      </c>
      <c r="G968" s="3">
        <v>1970.88</v>
      </c>
    </row>
    <row r="969" spans="1:7" x14ac:dyDescent="0.25">
      <c r="A969" t="s">
        <v>1210</v>
      </c>
      <c r="B969" t="s">
        <v>1</v>
      </c>
      <c r="C969" s="2">
        <v>43633</v>
      </c>
      <c r="D969" t="s">
        <v>1211</v>
      </c>
      <c r="E969" s="3">
        <v>1552.2</v>
      </c>
      <c r="F969" s="3">
        <v>-215.93</v>
      </c>
      <c r="G969" s="3">
        <v>1336.27</v>
      </c>
    </row>
    <row r="970" spans="1:7" x14ac:dyDescent="0.25">
      <c r="A970" t="s">
        <v>1210</v>
      </c>
      <c r="B970" t="s">
        <v>7</v>
      </c>
      <c r="C970" s="2">
        <v>43644</v>
      </c>
      <c r="D970" t="s">
        <v>1211</v>
      </c>
      <c r="E970" s="3">
        <v>3621.8</v>
      </c>
      <c r="F970" s="3">
        <v>-503.79</v>
      </c>
      <c r="G970" s="3">
        <v>3118.01</v>
      </c>
    </row>
    <row r="971" spans="1:7" x14ac:dyDescent="0.25">
      <c r="A971" t="s">
        <v>1212</v>
      </c>
      <c r="B971" t="s">
        <v>1</v>
      </c>
      <c r="C971" s="2">
        <v>43823</v>
      </c>
      <c r="D971" t="s">
        <v>1213</v>
      </c>
      <c r="E971" s="3">
        <v>1300</v>
      </c>
      <c r="F971" s="3">
        <v>-180.83</v>
      </c>
      <c r="G971" s="3">
        <v>1119.17</v>
      </c>
    </row>
    <row r="972" spans="1:7" x14ac:dyDescent="0.25">
      <c r="A972" t="s">
        <v>1214</v>
      </c>
      <c r="B972" t="s">
        <v>1</v>
      </c>
      <c r="C972" s="2">
        <v>43646</v>
      </c>
      <c r="D972" t="s">
        <v>1215</v>
      </c>
      <c r="E972" s="3">
        <v>1300</v>
      </c>
      <c r="F972" s="3">
        <v>-180.83</v>
      </c>
      <c r="G972" s="3">
        <v>1119.17</v>
      </c>
    </row>
    <row r="973" spans="1:7" x14ac:dyDescent="0.25">
      <c r="A973" t="s">
        <v>1216</v>
      </c>
      <c r="B973" t="s">
        <v>1</v>
      </c>
      <c r="C973" s="2">
        <v>43646</v>
      </c>
      <c r="D973" t="s">
        <v>1217</v>
      </c>
      <c r="E973" s="3">
        <v>5484</v>
      </c>
      <c r="F973" s="3">
        <v>-762.84</v>
      </c>
      <c r="G973" s="3">
        <v>4721.16</v>
      </c>
    </row>
    <row r="974" spans="1:7" x14ac:dyDescent="0.25">
      <c r="A974" t="s">
        <v>1218</v>
      </c>
      <c r="B974" t="s">
        <v>1</v>
      </c>
      <c r="C974" s="2">
        <v>43494</v>
      </c>
      <c r="D974" t="s">
        <v>1219</v>
      </c>
      <c r="E974" s="3">
        <v>1500</v>
      </c>
      <c r="F974" s="3">
        <v>-208.65</v>
      </c>
      <c r="G974" s="3">
        <v>1291.3499999999999</v>
      </c>
    </row>
    <row r="975" spans="1:7" x14ac:dyDescent="0.25">
      <c r="A975" t="s">
        <v>1220</v>
      </c>
      <c r="B975" t="s">
        <v>1</v>
      </c>
      <c r="C975" s="2">
        <v>43817</v>
      </c>
      <c r="D975" t="s">
        <v>1221</v>
      </c>
      <c r="E975" s="3">
        <v>1160</v>
      </c>
      <c r="F975" s="3">
        <v>-161.36000000000001</v>
      </c>
      <c r="G975" s="3">
        <v>998.64</v>
      </c>
    </row>
    <row r="976" spans="1:7" x14ac:dyDescent="0.25">
      <c r="A976" t="s">
        <v>1222</v>
      </c>
      <c r="B976" t="s">
        <v>1</v>
      </c>
      <c r="C976" s="2">
        <v>43817</v>
      </c>
      <c r="D976" t="s">
        <v>1223</v>
      </c>
      <c r="E976" s="3">
        <v>3500</v>
      </c>
      <c r="F976" s="3">
        <v>-486.86</v>
      </c>
      <c r="G976" s="3">
        <v>3013.14</v>
      </c>
    </row>
    <row r="977" spans="1:7" x14ac:dyDescent="0.25">
      <c r="A977" t="s">
        <v>1224</v>
      </c>
      <c r="B977" t="s">
        <v>1</v>
      </c>
      <c r="C977" s="2">
        <v>43818</v>
      </c>
      <c r="D977" t="s">
        <v>1225</v>
      </c>
      <c r="E977" s="3">
        <v>3500</v>
      </c>
      <c r="F977" s="3">
        <v>-486.86</v>
      </c>
      <c r="G977" s="3">
        <v>3013.14</v>
      </c>
    </row>
    <row r="978" spans="1:7" x14ac:dyDescent="0.25">
      <c r="A978" t="s">
        <v>1226</v>
      </c>
      <c r="B978" t="s">
        <v>1</v>
      </c>
      <c r="C978" s="2">
        <v>43598</v>
      </c>
      <c r="D978" t="s">
        <v>1227</v>
      </c>
      <c r="E978" s="3">
        <v>1500</v>
      </c>
      <c r="F978" s="3">
        <v>-208.65</v>
      </c>
      <c r="G978" s="3">
        <v>1291.3499999999999</v>
      </c>
    </row>
    <row r="979" spans="1:7" x14ac:dyDescent="0.25">
      <c r="A979" t="s">
        <v>1228</v>
      </c>
      <c r="B979" t="s">
        <v>1</v>
      </c>
      <c r="C979" s="2">
        <v>43983</v>
      </c>
      <c r="D979" t="s">
        <v>1229</v>
      </c>
      <c r="E979" s="3">
        <v>13125.36</v>
      </c>
      <c r="F979" s="3">
        <v>-1382.14</v>
      </c>
      <c r="G979" s="3">
        <v>11743.22</v>
      </c>
    </row>
    <row r="980" spans="1:7" x14ac:dyDescent="0.25">
      <c r="A980" t="s">
        <v>1230</v>
      </c>
      <c r="B980" t="s">
        <v>1</v>
      </c>
      <c r="C980" s="2">
        <v>44075</v>
      </c>
      <c r="D980" t="s">
        <v>1231</v>
      </c>
      <c r="E980" s="3">
        <v>6200</v>
      </c>
      <c r="F980" s="3">
        <v>-652.88</v>
      </c>
      <c r="G980" s="3">
        <v>5547.12</v>
      </c>
    </row>
    <row r="981" spans="1:7" x14ac:dyDescent="0.25">
      <c r="A981" t="s">
        <v>1232</v>
      </c>
      <c r="B981" t="s">
        <v>1</v>
      </c>
      <c r="C981" s="2">
        <v>44742</v>
      </c>
      <c r="D981" t="s">
        <v>1233</v>
      </c>
      <c r="E981" s="3">
        <v>5000</v>
      </c>
      <c r="F981" s="3">
        <v>-213.89</v>
      </c>
      <c r="G981" s="3">
        <v>4786.1099999999997</v>
      </c>
    </row>
    <row r="982" spans="1:7" x14ac:dyDescent="0.25">
      <c r="A982" t="s">
        <v>1232</v>
      </c>
      <c r="B982" t="s">
        <v>7</v>
      </c>
      <c r="C982" s="2">
        <v>44757</v>
      </c>
      <c r="D982" t="s">
        <v>1234</v>
      </c>
      <c r="E982" s="3">
        <v>3545</v>
      </c>
      <c r="F982" s="3">
        <v>-160.6</v>
      </c>
      <c r="G982" s="3">
        <v>3384.4</v>
      </c>
    </row>
    <row r="983" spans="1:7" x14ac:dyDescent="0.25">
      <c r="A983" t="s">
        <v>1235</v>
      </c>
      <c r="B983" t="s">
        <v>1</v>
      </c>
      <c r="C983" s="2">
        <v>44931</v>
      </c>
      <c r="D983" t="s">
        <v>1236</v>
      </c>
      <c r="E983" s="3">
        <v>680</v>
      </c>
      <c r="F983" s="3">
        <v>-23.08</v>
      </c>
      <c r="G983" s="3">
        <v>656.92</v>
      </c>
    </row>
    <row r="984" spans="1:7" x14ac:dyDescent="0.25">
      <c r="A984" t="s">
        <v>1235</v>
      </c>
      <c r="B984" t="s">
        <v>7</v>
      </c>
      <c r="C984" s="2">
        <v>45008</v>
      </c>
      <c r="D984" t="s">
        <v>1237</v>
      </c>
      <c r="E984" s="3">
        <v>3820</v>
      </c>
      <c r="F984" s="3">
        <v>-173.06</v>
      </c>
      <c r="G984" s="3">
        <v>3646.94</v>
      </c>
    </row>
    <row r="985" spans="1:7" x14ac:dyDescent="0.25">
      <c r="A985" t="s">
        <v>1235</v>
      </c>
      <c r="B985" t="s">
        <v>9</v>
      </c>
      <c r="C985" s="2">
        <v>45230</v>
      </c>
      <c r="D985" t="s">
        <v>1238</v>
      </c>
      <c r="E985" s="3">
        <v>960</v>
      </c>
      <c r="F985" s="3">
        <v>-14.55</v>
      </c>
      <c r="G985" s="3">
        <v>945.45</v>
      </c>
    </row>
    <row r="986" spans="1:7" x14ac:dyDescent="0.25">
      <c r="A986" t="s">
        <v>1235</v>
      </c>
      <c r="B986" t="s">
        <v>19</v>
      </c>
      <c r="C986" s="2">
        <v>45260</v>
      </c>
      <c r="D986" t="s">
        <v>1239</v>
      </c>
      <c r="E986" s="3">
        <v>800</v>
      </c>
      <c r="F986" s="3">
        <v>-12.12</v>
      </c>
      <c r="G986" s="3">
        <v>787.88</v>
      </c>
    </row>
    <row r="987" spans="1:7" x14ac:dyDescent="0.25">
      <c r="A987" t="s">
        <v>1235</v>
      </c>
      <c r="B987" t="s">
        <v>21</v>
      </c>
      <c r="C987" s="2">
        <v>45008</v>
      </c>
      <c r="D987" t="s">
        <v>1240</v>
      </c>
      <c r="E987" s="3">
        <v>780</v>
      </c>
      <c r="F987" s="3">
        <v>-35.340000000000003</v>
      </c>
      <c r="G987" s="3">
        <v>744.66</v>
      </c>
    </row>
    <row r="988" spans="1:7" x14ac:dyDescent="0.25">
      <c r="A988" t="s">
        <v>1235</v>
      </c>
      <c r="B988" t="s">
        <v>23</v>
      </c>
      <c r="C988" s="2">
        <v>45015</v>
      </c>
      <c r="D988" t="s">
        <v>1241</v>
      </c>
      <c r="E988" s="3">
        <v>5800</v>
      </c>
      <c r="F988" s="3">
        <v>-262.76</v>
      </c>
      <c r="G988" s="3">
        <v>5537.24</v>
      </c>
    </row>
    <row r="989" spans="1:7" x14ac:dyDescent="0.25">
      <c r="A989" t="s">
        <v>1235</v>
      </c>
      <c r="B989" t="s">
        <v>25</v>
      </c>
      <c r="C989" s="2">
        <v>45016</v>
      </c>
      <c r="D989" t="s">
        <v>1242</v>
      </c>
      <c r="E989" s="3">
        <v>15600</v>
      </c>
      <c r="F989" s="3">
        <v>-706.73</v>
      </c>
      <c r="G989" s="3">
        <v>14893.27</v>
      </c>
    </row>
    <row r="990" spans="1:7" x14ac:dyDescent="0.25">
      <c r="A990" t="s">
        <v>1235</v>
      </c>
      <c r="B990" t="s">
        <v>27</v>
      </c>
      <c r="C990" s="2">
        <v>45016</v>
      </c>
      <c r="D990" t="s">
        <v>1243</v>
      </c>
      <c r="E990" s="3">
        <v>8900</v>
      </c>
      <c r="F990" s="3">
        <v>-403.2</v>
      </c>
      <c r="G990" s="3">
        <v>8496.7999999999993</v>
      </c>
    </row>
    <row r="991" spans="1:7" x14ac:dyDescent="0.25">
      <c r="A991" t="s">
        <v>1235</v>
      </c>
      <c r="B991" t="s">
        <v>29</v>
      </c>
      <c r="C991" s="2">
        <v>45181</v>
      </c>
      <c r="D991" t="s">
        <v>1244</v>
      </c>
      <c r="E991" s="3">
        <v>900</v>
      </c>
      <c r="F991" s="3">
        <v>-13.64</v>
      </c>
      <c r="G991" s="3">
        <v>886.36</v>
      </c>
    </row>
    <row r="992" spans="1:7" x14ac:dyDescent="0.25">
      <c r="A992" t="s">
        <v>1235</v>
      </c>
      <c r="B992" t="s">
        <v>31</v>
      </c>
      <c r="C992" s="2">
        <v>45199</v>
      </c>
      <c r="D992" t="s">
        <v>1245</v>
      </c>
      <c r="E992" s="3">
        <v>2660</v>
      </c>
      <c r="F992" s="3">
        <v>-40.299999999999997</v>
      </c>
      <c r="G992" s="3">
        <v>2619.6999999999998</v>
      </c>
    </row>
    <row r="993" spans="1:7" x14ac:dyDescent="0.25">
      <c r="A993" t="s">
        <v>1235</v>
      </c>
      <c r="B993" t="s">
        <v>33</v>
      </c>
      <c r="C993" s="2">
        <v>45230</v>
      </c>
      <c r="D993" t="s">
        <v>1246</v>
      </c>
      <c r="E993" s="3">
        <v>2245</v>
      </c>
      <c r="F993" s="3">
        <v>-34.020000000000003</v>
      </c>
      <c r="G993" s="3">
        <v>2210.98</v>
      </c>
    </row>
    <row r="994" spans="1:7" x14ac:dyDescent="0.25">
      <c r="A994" t="s">
        <v>1235</v>
      </c>
      <c r="B994" t="s">
        <v>92</v>
      </c>
      <c r="C994" s="2">
        <v>45230</v>
      </c>
      <c r="D994" t="s">
        <v>1247</v>
      </c>
      <c r="E994" s="3">
        <v>4255</v>
      </c>
      <c r="F994" s="3">
        <v>-64.47</v>
      </c>
      <c r="G994" s="3">
        <v>4190.53</v>
      </c>
    </row>
    <row r="995" spans="1:7" x14ac:dyDescent="0.25">
      <c r="A995" t="s">
        <v>1248</v>
      </c>
      <c r="B995" t="s">
        <v>1</v>
      </c>
      <c r="C995" s="2">
        <v>43131</v>
      </c>
      <c r="D995" t="s">
        <v>1249</v>
      </c>
      <c r="E995" s="3">
        <v>2480</v>
      </c>
      <c r="F995" s="3">
        <v>-428.55</v>
      </c>
      <c r="G995" s="3">
        <v>2051.4499999999998</v>
      </c>
    </row>
    <row r="996" spans="1:7" x14ac:dyDescent="0.25">
      <c r="A996" t="s">
        <v>1250</v>
      </c>
      <c r="B996" t="s">
        <v>1</v>
      </c>
      <c r="C996" s="2">
        <v>43859</v>
      </c>
      <c r="D996" t="s">
        <v>1251</v>
      </c>
      <c r="E996" s="3">
        <v>1500</v>
      </c>
      <c r="F996" s="3">
        <v>-186.07</v>
      </c>
      <c r="G996" s="3">
        <v>1313.93</v>
      </c>
    </row>
    <row r="997" spans="1:7" x14ac:dyDescent="0.25">
      <c r="A997" t="s">
        <v>1252</v>
      </c>
      <c r="B997" t="s">
        <v>1</v>
      </c>
      <c r="C997" s="2">
        <v>43189</v>
      </c>
      <c r="D997" t="s">
        <v>1249</v>
      </c>
      <c r="E997" s="3">
        <v>1500</v>
      </c>
      <c r="F997" s="3">
        <v>-259.2</v>
      </c>
      <c r="G997" s="3">
        <v>1240.8</v>
      </c>
    </row>
    <row r="998" spans="1:7" x14ac:dyDescent="0.25">
      <c r="A998" t="s">
        <v>1253</v>
      </c>
      <c r="B998" t="s">
        <v>1</v>
      </c>
      <c r="C998" s="2">
        <v>43878</v>
      </c>
      <c r="D998" t="s">
        <v>1254</v>
      </c>
      <c r="E998" s="3">
        <v>3200</v>
      </c>
      <c r="F998" s="3">
        <v>-396.97</v>
      </c>
      <c r="G998" s="3">
        <v>2803.03</v>
      </c>
    </row>
    <row r="999" spans="1:7" x14ac:dyDescent="0.25">
      <c r="A999" t="s">
        <v>1255</v>
      </c>
      <c r="B999" t="s">
        <v>1</v>
      </c>
      <c r="C999" s="2">
        <v>43312</v>
      </c>
      <c r="D999" t="s">
        <v>1256</v>
      </c>
      <c r="E999" s="3">
        <v>2120</v>
      </c>
      <c r="F999" s="3">
        <v>-366.34</v>
      </c>
      <c r="G999" s="3">
        <v>1753.66</v>
      </c>
    </row>
    <row r="1000" spans="1:7" x14ac:dyDescent="0.25">
      <c r="A1000" t="s">
        <v>1257</v>
      </c>
      <c r="B1000" t="s">
        <v>1</v>
      </c>
      <c r="C1000" s="2">
        <v>43220</v>
      </c>
      <c r="D1000" t="s">
        <v>1258</v>
      </c>
      <c r="E1000" s="3">
        <v>5700</v>
      </c>
      <c r="F1000" s="3">
        <v>-984.98</v>
      </c>
      <c r="G1000" s="3">
        <v>4715.0200000000004</v>
      </c>
    </row>
    <row r="1001" spans="1:7" x14ac:dyDescent="0.25">
      <c r="A1001" t="s">
        <v>1259</v>
      </c>
      <c r="B1001" t="s">
        <v>1</v>
      </c>
      <c r="C1001" s="2">
        <v>43281</v>
      </c>
      <c r="D1001" t="s">
        <v>1260</v>
      </c>
      <c r="E1001" s="3">
        <v>4900</v>
      </c>
      <c r="F1001" s="3">
        <v>-846.73</v>
      </c>
      <c r="G1001" s="3">
        <v>4053.27</v>
      </c>
    </row>
    <row r="1002" spans="1:7" x14ac:dyDescent="0.25">
      <c r="A1002" t="s">
        <v>1261</v>
      </c>
      <c r="B1002" t="s">
        <v>1</v>
      </c>
      <c r="C1002" s="2">
        <v>43343</v>
      </c>
      <c r="D1002" t="s">
        <v>1262</v>
      </c>
      <c r="E1002" s="3">
        <v>9700</v>
      </c>
      <c r="F1002" s="3">
        <v>-1676.19</v>
      </c>
      <c r="G1002" s="3">
        <v>8023.81</v>
      </c>
    </row>
    <row r="1003" spans="1:7" x14ac:dyDescent="0.25">
      <c r="A1003" t="s">
        <v>1263</v>
      </c>
      <c r="B1003" t="s">
        <v>1</v>
      </c>
      <c r="C1003" s="2">
        <v>45370</v>
      </c>
      <c r="D1003" t="s">
        <v>1264</v>
      </c>
      <c r="E1003" s="3">
        <v>1250</v>
      </c>
      <c r="F1003" s="3">
        <v>0</v>
      </c>
      <c r="G1003" s="3">
        <v>1250</v>
      </c>
    </row>
    <row r="1004" spans="1:7" x14ac:dyDescent="0.25">
      <c r="A1004" t="s">
        <v>1265</v>
      </c>
      <c r="B1004" t="s">
        <v>1</v>
      </c>
      <c r="C1004" s="2">
        <v>43455</v>
      </c>
      <c r="D1004" t="s">
        <v>1266</v>
      </c>
      <c r="E1004" s="3">
        <v>5403</v>
      </c>
      <c r="F1004" s="3">
        <v>-764.66</v>
      </c>
      <c r="G1004" s="3">
        <v>4638.34</v>
      </c>
    </row>
    <row r="1005" spans="1:7" x14ac:dyDescent="0.25">
      <c r="A1005" t="s">
        <v>1265</v>
      </c>
      <c r="B1005" t="s">
        <v>7</v>
      </c>
      <c r="C1005" s="2">
        <v>43312</v>
      </c>
      <c r="D1005" t="s">
        <v>1266</v>
      </c>
      <c r="E1005" s="3">
        <v>48000</v>
      </c>
      <c r="F1005" s="3">
        <v>-8294.5400000000009</v>
      </c>
      <c r="G1005" s="3">
        <v>39705.46</v>
      </c>
    </row>
    <row r="1006" spans="1:7" x14ac:dyDescent="0.25">
      <c r="A1006" t="s">
        <v>1267</v>
      </c>
      <c r="B1006" t="s">
        <v>1</v>
      </c>
      <c r="C1006" s="2">
        <v>42395</v>
      </c>
      <c r="D1006" t="s">
        <v>1268</v>
      </c>
      <c r="E1006" s="3">
        <v>3300</v>
      </c>
      <c r="F1006" s="3">
        <v>-768.25</v>
      </c>
      <c r="G1006" s="3">
        <v>2531.75</v>
      </c>
    </row>
    <row r="1007" spans="1:7" x14ac:dyDescent="0.25">
      <c r="A1007" t="s">
        <v>1269</v>
      </c>
      <c r="B1007" t="s">
        <v>1</v>
      </c>
      <c r="C1007" s="2">
        <v>42402</v>
      </c>
      <c r="D1007" t="s">
        <v>1270</v>
      </c>
      <c r="E1007" s="3">
        <v>2600</v>
      </c>
      <c r="F1007" s="3">
        <v>-605.29</v>
      </c>
      <c r="G1007" s="3">
        <v>1994.71</v>
      </c>
    </row>
    <row r="1008" spans="1:7" x14ac:dyDescent="0.25">
      <c r="A1008" t="s">
        <v>1271</v>
      </c>
      <c r="B1008" t="s">
        <v>1</v>
      </c>
      <c r="C1008" s="2">
        <v>42416</v>
      </c>
      <c r="D1008" t="s">
        <v>1272</v>
      </c>
      <c r="E1008" s="3">
        <v>1000</v>
      </c>
      <c r="F1008" s="3">
        <v>-232.8</v>
      </c>
      <c r="G1008" s="3">
        <v>767.2</v>
      </c>
    </row>
    <row r="1009" spans="1:7" x14ac:dyDescent="0.25">
      <c r="A1009" t="s">
        <v>1273</v>
      </c>
      <c r="B1009" t="s">
        <v>1</v>
      </c>
      <c r="C1009" s="2">
        <v>42429</v>
      </c>
      <c r="D1009" t="s">
        <v>1274</v>
      </c>
      <c r="E1009" s="3">
        <v>9200</v>
      </c>
      <c r="F1009" s="3">
        <v>-2141.79</v>
      </c>
      <c r="G1009" s="3">
        <v>7058.21</v>
      </c>
    </row>
    <row r="1010" spans="1:7" x14ac:dyDescent="0.25">
      <c r="A1010" t="s">
        <v>1275</v>
      </c>
      <c r="B1010" t="s">
        <v>1</v>
      </c>
      <c r="C1010" s="2">
        <v>42480</v>
      </c>
      <c r="D1010" t="s">
        <v>1276</v>
      </c>
      <c r="E1010" s="3">
        <v>1000</v>
      </c>
      <c r="F1010" s="3">
        <v>-232.8</v>
      </c>
      <c r="G1010" s="3">
        <v>767.2</v>
      </c>
    </row>
    <row r="1011" spans="1:7" x14ac:dyDescent="0.25">
      <c r="A1011" t="s">
        <v>1277</v>
      </c>
      <c r="B1011" t="s">
        <v>1</v>
      </c>
      <c r="C1011" s="2">
        <v>42521</v>
      </c>
      <c r="D1011" t="s">
        <v>1278</v>
      </c>
      <c r="E1011" s="3">
        <v>1500</v>
      </c>
      <c r="F1011" s="3">
        <v>-349.2</v>
      </c>
      <c r="G1011" s="3">
        <v>1150.8</v>
      </c>
    </row>
    <row r="1012" spans="1:7" x14ac:dyDescent="0.25">
      <c r="A1012" t="s">
        <v>1279</v>
      </c>
      <c r="B1012" t="s">
        <v>1</v>
      </c>
      <c r="C1012" s="2">
        <v>42490</v>
      </c>
      <c r="D1012" t="s">
        <v>1280</v>
      </c>
      <c r="E1012" s="3">
        <v>1620</v>
      </c>
      <c r="F1012" s="3">
        <v>-377.14</v>
      </c>
      <c r="G1012" s="3">
        <v>1242.8599999999999</v>
      </c>
    </row>
    <row r="1013" spans="1:7" x14ac:dyDescent="0.25">
      <c r="A1013" t="s">
        <v>1281</v>
      </c>
      <c r="B1013" t="s">
        <v>1</v>
      </c>
      <c r="C1013" s="2">
        <v>42494</v>
      </c>
      <c r="D1013" t="s">
        <v>1282</v>
      </c>
      <c r="E1013" s="3">
        <v>1750</v>
      </c>
      <c r="F1013" s="3">
        <v>-407.4</v>
      </c>
      <c r="G1013" s="3">
        <v>1342.6</v>
      </c>
    </row>
    <row r="1014" spans="1:7" x14ac:dyDescent="0.25">
      <c r="A1014" t="s">
        <v>1283</v>
      </c>
      <c r="B1014" t="s">
        <v>1</v>
      </c>
      <c r="C1014" s="2">
        <v>42551</v>
      </c>
      <c r="D1014" t="s">
        <v>1284</v>
      </c>
      <c r="E1014" s="3">
        <v>4330</v>
      </c>
      <c r="F1014" s="3">
        <v>-1008.04</v>
      </c>
      <c r="G1014" s="3">
        <v>3321.96</v>
      </c>
    </row>
    <row r="1015" spans="1:7" x14ac:dyDescent="0.25">
      <c r="A1015" t="s">
        <v>1285</v>
      </c>
      <c r="B1015" t="s">
        <v>1</v>
      </c>
      <c r="C1015" s="2">
        <v>42577</v>
      </c>
      <c r="D1015" t="s">
        <v>1286</v>
      </c>
      <c r="E1015" s="3">
        <v>3810</v>
      </c>
      <c r="F1015" s="3">
        <v>-886.98</v>
      </c>
      <c r="G1015" s="3">
        <v>2923.02</v>
      </c>
    </row>
    <row r="1016" spans="1:7" x14ac:dyDescent="0.25">
      <c r="A1016" t="s">
        <v>1287</v>
      </c>
      <c r="B1016" t="s">
        <v>1</v>
      </c>
      <c r="C1016" s="2">
        <v>42735</v>
      </c>
      <c r="D1016" t="s">
        <v>1288</v>
      </c>
      <c r="E1016" s="3">
        <v>8000</v>
      </c>
      <c r="F1016" s="3">
        <v>-1862.42</v>
      </c>
      <c r="G1016" s="3">
        <v>6137.58</v>
      </c>
    </row>
    <row r="1017" spans="1:7" x14ac:dyDescent="0.25">
      <c r="A1017" t="s">
        <v>1289</v>
      </c>
      <c r="B1017" t="s">
        <v>1</v>
      </c>
      <c r="C1017" s="2">
        <v>42725</v>
      </c>
      <c r="D1017" t="s">
        <v>1290</v>
      </c>
      <c r="E1017" s="3">
        <v>1900</v>
      </c>
      <c r="F1017" s="3">
        <v>-442.33</v>
      </c>
      <c r="G1017" s="3">
        <v>1457.67</v>
      </c>
    </row>
    <row r="1018" spans="1:7" x14ac:dyDescent="0.25">
      <c r="A1018" t="s">
        <v>1291</v>
      </c>
      <c r="B1018" t="s">
        <v>1</v>
      </c>
      <c r="C1018" s="2">
        <v>42725</v>
      </c>
      <c r="D1018" t="s">
        <v>1292</v>
      </c>
      <c r="E1018" s="3">
        <v>2100</v>
      </c>
      <c r="F1018" s="3">
        <v>-488.89</v>
      </c>
      <c r="G1018" s="3">
        <v>1611.11</v>
      </c>
    </row>
    <row r="1019" spans="1:7" x14ac:dyDescent="0.25">
      <c r="A1019" t="s">
        <v>1293</v>
      </c>
      <c r="B1019" t="s">
        <v>1</v>
      </c>
      <c r="C1019" s="2">
        <v>42726</v>
      </c>
      <c r="D1019" t="s">
        <v>1294</v>
      </c>
      <c r="E1019" s="3">
        <v>950</v>
      </c>
      <c r="F1019" s="3">
        <v>-221.16</v>
      </c>
      <c r="G1019" s="3">
        <v>728.84</v>
      </c>
    </row>
    <row r="1020" spans="1:7" x14ac:dyDescent="0.25">
      <c r="A1020" t="s">
        <v>1295</v>
      </c>
      <c r="B1020" t="s">
        <v>1</v>
      </c>
      <c r="C1020" s="2">
        <v>21186</v>
      </c>
      <c r="D1020" t="s">
        <v>1296</v>
      </c>
      <c r="E1020" s="3">
        <v>3886684.98</v>
      </c>
      <c r="F1020" s="3">
        <v>-1788021.03</v>
      </c>
      <c r="G1020" s="3">
        <v>2098663.9500000002</v>
      </c>
    </row>
    <row r="1021" spans="1:7" x14ac:dyDescent="0.25">
      <c r="A1021" t="s">
        <v>1295</v>
      </c>
      <c r="B1021" t="s">
        <v>7</v>
      </c>
      <c r="C1021" s="2">
        <v>21551</v>
      </c>
      <c r="D1021" t="s">
        <v>1297</v>
      </c>
      <c r="E1021" s="3">
        <v>1929.98</v>
      </c>
      <c r="F1021" s="3">
        <v>-1929.98</v>
      </c>
      <c r="G1021" s="3">
        <v>0</v>
      </c>
    </row>
    <row r="1022" spans="1:7" x14ac:dyDescent="0.25">
      <c r="A1022" t="s">
        <v>1295</v>
      </c>
      <c r="B1022" t="s">
        <v>9</v>
      </c>
      <c r="C1022" s="2">
        <v>21916</v>
      </c>
      <c r="D1022" t="s">
        <v>1298</v>
      </c>
      <c r="E1022" s="3">
        <v>567.5</v>
      </c>
      <c r="F1022" s="3">
        <v>-567.5</v>
      </c>
      <c r="G1022" s="3">
        <v>0</v>
      </c>
    </row>
    <row r="1023" spans="1:7" x14ac:dyDescent="0.25">
      <c r="A1023" t="s">
        <v>1295</v>
      </c>
      <c r="B1023" t="s">
        <v>19</v>
      </c>
      <c r="C1023" s="2">
        <v>27030</v>
      </c>
      <c r="D1023" t="s">
        <v>1299</v>
      </c>
      <c r="E1023" s="3">
        <v>625.12</v>
      </c>
      <c r="F1023" s="3">
        <v>-625.12</v>
      </c>
      <c r="G1023" s="3">
        <v>0</v>
      </c>
    </row>
    <row r="1024" spans="1:7" x14ac:dyDescent="0.25">
      <c r="A1024" t="s">
        <v>1295</v>
      </c>
      <c r="B1024" t="s">
        <v>21</v>
      </c>
      <c r="C1024" s="2">
        <v>27030</v>
      </c>
      <c r="D1024" t="s">
        <v>1300</v>
      </c>
      <c r="E1024" s="3">
        <v>2432.77</v>
      </c>
      <c r="F1024" s="3">
        <v>-2432.77</v>
      </c>
      <c r="G1024" s="3">
        <v>0</v>
      </c>
    </row>
    <row r="1025" spans="1:7" x14ac:dyDescent="0.25">
      <c r="A1025" t="s">
        <v>1295</v>
      </c>
      <c r="B1025" t="s">
        <v>23</v>
      </c>
      <c r="C1025" s="2">
        <v>27030</v>
      </c>
      <c r="D1025" t="s">
        <v>1301</v>
      </c>
      <c r="E1025" s="3">
        <v>980.2</v>
      </c>
      <c r="F1025" s="3">
        <v>-980.2</v>
      </c>
      <c r="G1025" s="3">
        <v>0</v>
      </c>
    </row>
    <row r="1026" spans="1:7" x14ac:dyDescent="0.25">
      <c r="A1026" t="s">
        <v>1295</v>
      </c>
      <c r="B1026" t="s">
        <v>25</v>
      </c>
      <c r="C1026" s="2">
        <v>27030</v>
      </c>
      <c r="D1026" t="s">
        <v>1302</v>
      </c>
      <c r="E1026" s="3">
        <v>243.05</v>
      </c>
      <c r="F1026" s="3">
        <v>-243.05</v>
      </c>
      <c r="G1026" s="3">
        <v>0</v>
      </c>
    </row>
    <row r="1027" spans="1:7" x14ac:dyDescent="0.25">
      <c r="A1027" t="s">
        <v>1295</v>
      </c>
      <c r="B1027" t="s">
        <v>27</v>
      </c>
      <c r="C1027" s="2">
        <v>27030</v>
      </c>
      <c r="D1027" t="s">
        <v>1303</v>
      </c>
      <c r="E1027" s="3">
        <v>1303.8</v>
      </c>
      <c r="F1027" s="3">
        <v>-1303.8</v>
      </c>
      <c r="G1027" s="3">
        <v>0</v>
      </c>
    </row>
    <row r="1028" spans="1:7" x14ac:dyDescent="0.25">
      <c r="A1028" t="s">
        <v>1295</v>
      </c>
      <c r="B1028" t="s">
        <v>29</v>
      </c>
      <c r="C1028" s="2">
        <v>27030</v>
      </c>
      <c r="D1028" t="s">
        <v>1304</v>
      </c>
      <c r="E1028" s="3">
        <v>178.21</v>
      </c>
      <c r="F1028" s="3">
        <v>-178.21</v>
      </c>
      <c r="G1028" s="3">
        <v>0</v>
      </c>
    </row>
    <row r="1029" spans="1:7" x14ac:dyDescent="0.25">
      <c r="A1029" t="s">
        <v>1295</v>
      </c>
      <c r="B1029" t="s">
        <v>31</v>
      </c>
      <c r="C1029" s="2">
        <v>27030</v>
      </c>
      <c r="D1029" t="s">
        <v>1305</v>
      </c>
      <c r="E1029" s="3">
        <v>47.26</v>
      </c>
      <c r="F1029" s="3">
        <v>-47.26</v>
      </c>
      <c r="G1029" s="3">
        <v>0</v>
      </c>
    </row>
    <row r="1030" spans="1:7" x14ac:dyDescent="0.25">
      <c r="A1030" t="s">
        <v>1295</v>
      </c>
      <c r="B1030" t="s">
        <v>33</v>
      </c>
      <c r="C1030" s="2">
        <v>27395</v>
      </c>
      <c r="D1030" t="s">
        <v>1306</v>
      </c>
      <c r="E1030" s="3">
        <v>19.510000000000002</v>
      </c>
      <c r="F1030" s="3">
        <v>-19.510000000000002</v>
      </c>
      <c r="G1030" s="3">
        <v>0</v>
      </c>
    </row>
    <row r="1031" spans="1:7" x14ac:dyDescent="0.25">
      <c r="A1031" t="s">
        <v>1295</v>
      </c>
      <c r="B1031" t="s">
        <v>92</v>
      </c>
      <c r="C1031" s="2">
        <v>21916</v>
      </c>
      <c r="D1031" t="s">
        <v>1307</v>
      </c>
      <c r="E1031" s="3">
        <v>228.17</v>
      </c>
      <c r="F1031" s="3">
        <v>-228.17</v>
      </c>
      <c r="G1031" s="3">
        <v>0</v>
      </c>
    </row>
    <row r="1032" spans="1:7" x14ac:dyDescent="0.25">
      <c r="A1032" t="s">
        <v>1295</v>
      </c>
      <c r="B1032" t="s">
        <v>94</v>
      </c>
      <c r="C1032" s="2">
        <v>27395</v>
      </c>
      <c r="D1032" t="s">
        <v>1308</v>
      </c>
      <c r="E1032" s="3">
        <v>265.58999999999997</v>
      </c>
      <c r="F1032" s="3">
        <v>-265.58999999999997</v>
      </c>
      <c r="G1032" s="3">
        <v>0</v>
      </c>
    </row>
    <row r="1033" spans="1:7" x14ac:dyDescent="0.25">
      <c r="A1033" t="s">
        <v>1295</v>
      </c>
      <c r="B1033" t="s">
        <v>96</v>
      </c>
      <c r="C1033" s="2">
        <v>27395</v>
      </c>
      <c r="D1033" t="s">
        <v>1309</v>
      </c>
      <c r="E1033" s="3">
        <v>143.11000000000001</v>
      </c>
      <c r="F1033" s="3">
        <v>-143.11000000000001</v>
      </c>
      <c r="G1033" s="3">
        <v>0</v>
      </c>
    </row>
    <row r="1034" spans="1:7" x14ac:dyDescent="0.25">
      <c r="A1034" t="s">
        <v>1295</v>
      </c>
      <c r="B1034" t="s">
        <v>98</v>
      </c>
      <c r="C1034" s="2">
        <v>27760</v>
      </c>
      <c r="D1034" t="s">
        <v>1310</v>
      </c>
      <c r="E1034" s="3">
        <v>427.4</v>
      </c>
      <c r="F1034" s="3">
        <v>-427.4</v>
      </c>
      <c r="G1034" s="3">
        <v>0</v>
      </c>
    </row>
    <row r="1035" spans="1:7" x14ac:dyDescent="0.25">
      <c r="A1035" t="s">
        <v>1295</v>
      </c>
      <c r="B1035" t="s">
        <v>100</v>
      </c>
      <c r="C1035" s="2">
        <v>27760</v>
      </c>
      <c r="D1035" t="s">
        <v>1311</v>
      </c>
      <c r="E1035" s="3">
        <v>2315.0300000000002</v>
      </c>
      <c r="F1035" s="3">
        <v>-2315.0300000000002</v>
      </c>
      <c r="G1035" s="3">
        <v>0</v>
      </c>
    </row>
    <row r="1036" spans="1:7" x14ac:dyDescent="0.25">
      <c r="A1036" t="s">
        <v>1295</v>
      </c>
      <c r="B1036" t="s">
        <v>102</v>
      </c>
      <c r="C1036" s="2">
        <v>27760</v>
      </c>
      <c r="D1036" t="s">
        <v>1312</v>
      </c>
      <c r="E1036" s="3">
        <v>1085.3800000000001</v>
      </c>
      <c r="F1036" s="3">
        <v>-1085.3800000000001</v>
      </c>
      <c r="G1036" s="3">
        <v>0</v>
      </c>
    </row>
    <row r="1037" spans="1:7" x14ac:dyDescent="0.25">
      <c r="A1037" t="s">
        <v>1295</v>
      </c>
      <c r="B1037" t="s">
        <v>104</v>
      </c>
      <c r="C1037" s="2">
        <v>28126</v>
      </c>
      <c r="D1037" t="s">
        <v>1313</v>
      </c>
      <c r="E1037" s="3">
        <v>121.83</v>
      </c>
      <c r="F1037" s="3">
        <v>-121.83</v>
      </c>
      <c r="G1037" s="3">
        <v>0</v>
      </c>
    </row>
    <row r="1038" spans="1:7" x14ac:dyDescent="0.25">
      <c r="A1038" t="s">
        <v>1295</v>
      </c>
      <c r="B1038" t="s">
        <v>106</v>
      </c>
      <c r="C1038" s="2">
        <v>28126</v>
      </c>
      <c r="D1038" t="s">
        <v>1314</v>
      </c>
      <c r="E1038" s="3">
        <v>5122.04</v>
      </c>
      <c r="F1038" s="3">
        <v>-5122.04</v>
      </c>
      <c r="G1038" s="3">
        <v>0</v>
      </c>
    </row>
    <row r="1039" spans="1:7" x14ac:dyDescent="0.25">
      <c r="A1039" t="s">
        <v>1295</v>
      </c>
      <c r="B1039" t="s">
        <v>108</v>
      </c>
      <c r="C1039" s="2">
        <v>28491</v>
      </c>
      <c r="D1039" t="s">
        <v>1315</v>
      </c>
      <c r="E1039" s="3">
        <v>80.069999999999993</v>
      </c>
      <c r="F1039" s="3">
        <v>-80.069999999999993</v>
      </c>
      <c r="G1039" s="3">
        <v>0</v>
      </c>
    </row>
    <row r="1040" spans="1:7" x14ac:dyDescent="0.25">
      <c r="A1040" t="s">
        <v>1295</v>
      </c>
      <c r="B1040" t="s">
        <v>110</v>
      </c>
      <c r="C1040" s="2">
        <v>28491</v>
      </c>
      <c r="D1040" t="s">
        <v>1316</v>
      </c>
      <c r="E1040" s="3">
        <v>200.18</v>
      </c>
      <c r="F1040" s="3">
        <v>-200.18</v>
      </c>
      <c r="G1040" s="3">
        <v>0</v>
      </c>
    </row>
    <row r="1041" spans="1:7" x14ac:dyDescent="0.25">
      <c r="A1041" t="s">
        <v>1295</v>
      </c>
      <c r="B1041" t="s">
        <v>112</v>
      </c>
      <c r="C1041" s="2">
        <v>28491</v>
      </c>
      <c r="D1041" t="s">
        <v>1317</v>
      </c>
      <c r="E1041" s="3">
        <v>259.05</v>
      </c>
      <c r="F1041" s="3">
        <v>-259.05</v>
      </c>
      <c r="G1041" s="3">
        <v>0</v>
      </c>
    </row>
    <row r="1042" spans="1:7" x14ac:dyDescent="0.25">
      <c r="A1042" t="s">
        <v>1295</v>
      </c>
      <c r="B1042" t="s">
        <v>114</v>
      </c>
      <c r="C1042" s="2">
        <v>22282</v>
      </c>
      <c r="D1042" t="s">
        <v>1318</v>
      </c>
      <c r="E1042" s="3">
        <v>647.44000000000005</v>
      </c>
      <c r="F1042" s="3">
        <v>-647.44000000000005</v>
      </c>
      <c r="G1042" s="3">
        <v>0</v>
      </c>
    </row>
    <row r="1043" spans="1:7" x14ac:dyDescent="0.25">
      <c r="A1043" t="s">
        <v>1295</v>
      </c>
      <c r="B1043" t="s">
        <v>116</v>
      </c>
      <c r="C1043" s="2">
        <v>28491</v>
      </c>
      <c r="D1043" t="s">
        <v>1319</v>
      </c>
      <c r="E1043" s="3">
        <v>200.18</v>
      </c>
      <c r="F1043" s="3">
        <v>-200.18</v>
      </c>
      <c r="G1043" s="3">
        <v>0</v>
      </c>
    </row>
    <row r="1044" spans="1:7" x14ac:dyDescent="0.25">
      <c r="A1044" t="s">
        <v>1295</v>
      </c>
      <c r="B1044" t="s">
        <v>118</v>
      </c>
      <c r="C1044" s="2">
        <v>28491</v>
      </c>
      <c r="D1044" t="s">
        <v>1320</v>
      </c>
      <c r="E1044" s="3">
        <v>163.61000000000001</v>
      </c>
      <c r="F1044" s="3">
        <v>-163.61000000000001</v>
      </c>
      <c r="G1044" s="3">
        <v>0</v>
      </c>
    </row>
    <row r="1045" spans="1:7" x14ac:dyDescent="0.25">
      <c r="A1045" t="s">
        <v>1295</v>
      </c>
      <c r="B1045" t="s">
        <v>120</v>
      </c>
      <c r="C1045" s="2">
        <v>28491</v>
      </c>
      <c r="D1045" t="s">
        <v>1321</v>
      </c>
      <c r="E1045" s="3">
        <v>163.61000000000001</v>
      </c>
      <c r="F1045" s="3">
        <v>-163.61000000000001</v>
      </c>
      <c r="G1045" s="3">
        <v>0</v>
      </c>
    </row>
    <row r="1046" spans="1:7" x14ac:dyDescent="0.25">
      <c r="A1046" t="s">
        <v>1295</v>
      </c>
      <c r="B1046" t="s">
        <v>122</v>
      </c>
      <c r="C1046" s="2">
        <v>28491</v>
      </c>
      <c r="D1046" t="s">
        <v>1322</v>
      </c>
      <c r="E1046" s="3">
        <v>785.01</v>
      </c>
      <c r="F1046" s="3">
        <v>-785.01</v>
      </c>
      <c r="G1046" s="3">
        <v>0</v>
      </c>
    </row>
    <row r="1047" spans="1:7" x14ac:dyDescent="0.25">
      <c r="A1047" t="s">
        <v>1295</v>
      </c>
      <c r="B1047" t="s">
        <v>124</v>
      </c>
      <c r="C1047" s="2">
        <v>28491</v>
      </c>
      <c r="D1047" t="s">
        <v>1323</v>
      </c>
      <c r="E1047" s="3">
        <v>628.01</v>
      </c>
      <c r="F1047" s="3">
        <v>-628.01</v>
      </c>
      <c r="G1047" s="3">
        <v>0</v>
      </c>
    </row>
    <row r="1048" spans="1:7" x14ac:dyDescent="0.25">
      <c r="A1048" t="s">
        <v>1295</v>
      </c>
      <c r="B1048" t="s">
        <v>126</v>
      </c>
      <c r="C1048" s="2">
        <v>28491</v>
      </c>
      <c r="D1048" t="s">
        <v>1324</v>
      </c>
      <c r="E1048" s="3">
        <v>502.21</v>
      </c>
      <c r="F1048" s="3">
        <v>-502.21</v>
      </c>
      <c r="G1048" s="3">
        <v>0</v>
      </c>
    </row>
    <row r="1049" spans="1:7" x14ac:dyDescent="0.25">
      <c r="A1049" t="s">
        <v>1295</v>
      </c>
      <c r="B1049" t="s">
        <v>128</v>
      </c>
      <c r="C1049" s="2">
        <v>28491</v>
      </c>
      <c r="D1049" t="s">
        <v>1325</v>
      </c>
      <c r="E1049" s="3">
        <v>136.71</v>
      </c>
      <c r="F1049" s="3">
        <v>-136.71</v>
      </c>
      <c r="G1049" s="3">
        <v>0</v>
      </c>
    </row>
    <row r="1050" spans="1:7" x14ac:dyDescent="0.25">
      <c r="A1050" t="s">
        <v>1295</v>
      </c>
      <c r="B1050" t="s">
        <v>130</v>
      </c>
      <c r="C1050" s="2">
        <v>28491</v>
      </c>
      <c r="D1050" t="s">
        <v>1326</v>
      </c>
      <c r="E1050" s="3">
        <v>2801.04</v>
      </c>
      <c r="F1050" s="3">
        <v>-2801.04</v>
      </c>
      <c r="G1050" s="3">
        <v>0</v>
      </c>
    </row>
    <row r="1051" spans="1:7" x14ac:dyDescent="0.25">
      <c r="A1051" t="s">
        <v>1295</v>
      </c>
      <c r="B1051" t="s">
        <v>132</v>
      </c>
      <c r="C1051" s="2">
        <v>28491</v>
      </c>
      <c r="D1051" t="s">
        <v>1327</v>
      </c>
      <c r="E1051" s="3">
        <v>2478.9899999999998</v>
      </c>
      <c r="F1051" s="3">
        <v>-2478.9899999999998</v>
      </c>
      <c r="G1051" s="3">
        <v>0</v>
      </c>
    </row>
    <row r="1052" spans="1:7" x14ac:dyDescent="0.25">
      <c r="A1052" t="s">
        <v>1295</v>
      </c>
      <c r="B1052" t="s">
        <v>134</v>
      </c>
      <c r="C1052" s="2">
        <v>28491</v>
      </c>
      <c r="D1052" t="s">
        <v>1328</v>
      </c>
      <c r="E1052" s="3">
        <v>23839.65</v>
      </c>
      <c r="F1052" s="3">
        <v>-23839.65</v>
      </c>
      <c r="G1052" s="3">
        <v>0</v>
      </c>
    </row>
    <row r="1053" spans="1:7" x14ac:dyDescent="0.25">
      <c r="A1053" t="s">
        <v>1295</v>
      </c>
      <c r="B1053" t="s">
        <v>136</v>
      </c>
      <c r="C1053" s="2">
        <v>22282</v>
      </c>
      <c r="D1053" t="s">
        <v>1329</v>
      </c>
      <c r="E1053" s="3">
        <v>8238.61</v>
      </c>
      <c r="F1053" s="3">
        <v>-8238.61</v>
      </c>
      <c r="G1053" s="3">
        <v>0</v>
      </c>
    </row>
    <row r="1054" spans="1:7" x14ac:dyDescent="0.25">
      <c r="A1054" t="s">
        <v>1295</v>
      </c>
      <c r="B1054" t="s">
        <v>437</v>
      </c>
      <c r="C1054" s="2">
        <v>28491</v>
      </c>
      <c r="D1054" t="s">
        <v>1330</v>
      </c>
      <c r="E1054" s="3">
        <v>2726.89</v>
      </c>
      <c r="F1054" s="3">
        <v>-2726.89</v>
      </c>
      <c r="G1054" s="3">
        <v>0</v>
      </c>
    </row>
    <row r="1055" spans="1:7" x14ac:dyDescent="0.25">
      <c r="A1055" t="s">
        <v>1295</v>
      </c>
      <c r="B1055" t="s">
        <v>439</v>
      </c>
      <c r="C1055" s="2">
        <v>28491</v>
      </c>
      <c r="D1055" t="s">
        <v>1331</v>
      </c>
      <c r="E1055" s="3">
        <v>1210.56</v>
      </c>
      <c r="F1055" s="3">
        <v>-1210.56</v>
      </c>
      <c r="G1055" s="3">
        <v>0</v>
      </c>
    </row>
    <row r="1056" spans="1:7" x14ac:dyDescent="0.25">
      <c r="A1056" t="s">
        <v>1295</v>
      </c>
      <c r="B1056" t="s">
        <v>441</v>
      </c>
      <c r="C1056" s="2">
        <v>28491</v>
      </c>
      <c r="D1056" t="s">
        <v>1332</v>
      </c>
      <c r="E1056" s="3">
        <v>2883.85</v>
      </c>
      <c r="F1056" s="3">
        <v>-2883.85</v>
      </c>
      <c r="G1056" s="3">
        <v>0</v>
      </c>
    </row>
    <row r="1057" spans="1:7" x14ac:dyDescent="0.25">
      <c r="A1057" t="s">
        <v>1295</v>
      </c>
      <c r="B1057" t="s">
        <v>443</v>
      </c>
      <c r="C1057" s="2">
        <v>28491</v>
      </c>
      <c r="D1057" t="s">
        <v>1333</v>
      </c>
      <c r="E1057" s="3">
        <v>495.8</v>
      </c>
      <c r="F1057" s="3">
        <v>-495.8</v>
      </c>
      <c r="G1057" s="3">
        <v>0</v>
      </c>
    </row>
    <row r="1058" spans="1:7" x14ac:dyDescent="0.25">
      <c r="A1058" t="s">
        <v>1295</v>
      </c>
      <c r="B1058" t="s">
        <v>445</v>
      </c>
      <c r="C1058" s="2">
        <v>28491</v>
      </c>
      <c r="D1058" t="s">
        <v>1334</v>
      </c>
      <c r="E1058" s="3">
        <v>275.66000000000003</v>
      </c>
      <c r="F1058" s="3">
        <v>-275.66000000000003</v>
      </c>
      <c r="G1058" s="3">
        <v>0</v>
      </c>
    </row>
    <row r="1059" spans="1:7" x14ac:dyDescent="0.25">
      <c r="A1059" t="s">
        <v>1295</v>
      </c>
      <c r="B1059" t="s">
        <v>447</v>
      </c>
      <c r="C1059" s="2">
        <v>28491</v>
      </c>
      <c r="D1059" t="s">
        <v>1335</v>
      </c>
      <c r="E1059" s="3">
        <v>495.8</v>
      </c>
      <c r="F1059" s="3">
        <v>-495.8</v>
      </c>
      <c r="G1059" s="3">
        <v>0</v>
      </c>
    </row>
    <row r="1060" spans="1:7" x14ac:dyDescent="0.25">
      <c r="A1060" t="s">
        <v>1295</v>
      </c>
      <c r="B1060" t="s">
        <v>449</v>
      </c>
      <c r="C1060" s="2">
        <v>28491</v>
      </c>
      <c r="D1060" t="s">
        <v>1336</v>
      </c>
      <c r="E1060" s="3">
        <v>344.41</v>
      </c>
      <c r="F1060" s="3">
        <v>-344.41</v>
      </c>
      <c r="G1060" s="3">
        <v>0</v>
      </c>
    </row>
    <row r="1061" spans="1:7" x14ac:dyDescent="0.25">
      <c r="A1061" t="s">
        <v>1295</v>
      </c>
      <c r="B1061" t="s">
        <v>451</v>
      </c>
      <c r="C1061" s="2">
        <v>28491</v>
      </c>
      <c r="D1061" t="s">
        <v>1337</v>
      </c>
      <c r="E1061" s="3">
        <v>1150.73</v>
      </c>
      <c r="F1061" s="3">
        <v>-1150.73</v>
      </c>
      <c r="G1061" s="3">
        <v>0</v>
      </c>
    </row>
    <row r="1062" spans="1:7" x14ac:dyDescent="0.25">
      <c r="A1062" t="s">
        <v>1295</v>
      </c>
      <c r="B1062" t="s">
        <v>453</v>
      </c>
      <c r="C1062" s="2">
        <v>28491</v>
      </c>
      <c r="D1062" t="s">
        <v>1338</v>
      </c>
      <c r="E1062" s="3">
        <v>82.63</v>
      </c>
      <c r="F1062" s="3">
        <v>-82.63</v>
      </c>
      <c r="G1062" s="3">
        <v>0</v>
      </c>
    </row>
    <row r="1063" spans="1:7" x14ac:dyDescent="0.25">
      <c r="A1063" t="s">
        <v>1295</v>
      </c>
      <c r="B1063" t="s">
        <v>526</v>
      </c>
      <c r="C1063" s="2">
        <v>28491</v>
      </c>
      <c r="D1063" t="s">
        <v>1339</v>
      </c>
      <c r="E1063" s="3">
        <v>524.45000000000005</v>
      </c>
      <c r="F1063" s="3">
        <v>-524.45000000000005</v>
      </c>
      <c r="G1063" s="3">
        <v>0</v>
      </c>
    </row>
    <row r="1064" spans="1:7" x14ac:dyDescent="0.25">
      <c r="A1064" t="s">
        <v>1295</v>
      </c>
      <c r="B1064" t="s">
        <v>528</v>
      </c>
      <c r="C1064" s="2">
        <v>22282</v>
      </c>
      <c r="D1064" t="s">
        <v>1340</v>
      </c>
      <c r="E1064" s="3">
        <v>3516.68</v>
      </c>
      <c r="F1064" s="3">
        <v>-3516.68</v>
      </c>
      <c r="G1064" s="3">
        <v>0</v>
      </c>
    </row>
    <row r="1065" spans="1:7" x14ac:dyDescent="0.25">
      <c r="A1065" t="s">
        <v>1295</v>
      </c>
      <c r="B1065" t="s">
        <v>530</v>
      </c>
      <c r="C1065" s="2">
        <v>28491</v>
      </c>
      <c r="D1065" t="s">
        <v>1341</v>
      </c>
      <c r="E1065" s="3">
        <v>79.349999999999994</v>
      </c>
      <c r="F1065" s="3">
        <v>-79.349999999999994</v>
      </c>
      <c r="G1065" s="3">
        <v>0</v>
      </c>
    </row>
    <row r="1066" spans="1:7" x14ac:dyDescent="0.25">
      <c r="A1066" t="s">
        <v>1295</v>
      </c>
      <c r="B1066" t="s">
        <v>532</v>
      </c>
      <c r="C1066" s="2">
        <v>28491</v>
      </c>
      <c r="D1066" t="s">
        <v>1342</v>
      </c>
      <c r="E1066" s="3">
        <v>100.99</v>
      </c>
      <c r="F1066" s="3">
        <v>-100.99</v>
      </c>
      <c r="G1066" s="3">
        <v>0</v>
      </c>
    </row>
    <row r="1067" spans="1:7" x14ac:dyDescent="0.25">
      <c r="A1067" t="s">
        <v>1295</v>
      </c>
      <c r="B1067" t="s">
        <v>534</v>
      </c>
      <c r="C1067" s="2">
        <v>28491</v>
      </c>
      <c r="D1067" t="s">
        <v>1343</v>
      </c>
      <c r="E1067" s="3">
        <v>158.71</v>
      </c>
      <c r="F1067" s="3">
        <v>-158.71</v>
      </c>
      <c r="G1067" s="3">
        <v>0</v>
      </c>
    </row>
    <row r="1068" spans="1:7" x14ac:dyDescent="0.25">
      <c r="A1068" t="s">
        <v>1295</v>
      </c>
      <c r="B1068" t="s">
        <v>536</v>
      </c>
      <c r="C1068" s="2">
        <v>28491</v>
      </c>
      <c r="D1068" t="s">
        <v>1344</v>
      </c>
      <c r="E1068" s="3">
        <v>41.12</v>
      </c>
      <c r="F1068" s="3">
        <v>-41.12</v>
      </c>
      <c r="G1068" s="3">
        <v>0</v>
      </c>
    </row>
    <row r="1069" spans="1:7" x14ac:dyDescent="0.25">
      <c r="A1069" t="s">
        <v>1295</v>
      </c>
      <c r="B1069" t="s">
        <v>538</v>
      </c>
      <c r="C1069" s="2">
        <v>28491</v>
      </c>
      <c r="D1069" t="s">
        <v>1345</v>
      </c>
      <c r="E1069" s="3">
        <v>45.45</v>
      </c>
      <c r="F1069" s="3">
        <v>-45.45</v>
      </c>
      <c r="G1069" s="3">
        <v>0</v>
      </c>
    </row>
    <row r="1070" spans="1:7" x14ac:dyDescent="0.25">
      <c r="A1070" t="s">
        <v>1295</v>
      </c>
      <c r="B1070" t="s">
        <v>540</v>
      </c>
      <c r="C1070" s="2">
        <v>28491</v>
      </c>
      <c r="D1070" t="s">
        <v>1346</v>
      </c>
      <c r="E1070" s="3">
        <v>545.37</v>
      </c>
      <c r="F1070" s="3">
        <v>-545.37</v>
      </c>
      <c r="G1070" s="3">
        <v>0</v>
      </c>
    </row>
    <row r="1071" spans="1:7" x14ac:dyDescent="0.25">
      <c r="A1071" t="s">
        <v>1295</v>
      </c>
      <c r="B1071" t="s">
        <v>542</v>
      </c>
      <c r="C1071" s="2">
        <v>28491</v>
      </c>
      <c r="D1071" t="s">
        <v>1347</v>
      </c>
      <c r="E1071" s="3">
        <v>32.46</v>
      </c>
      <c r="F1071" s="3">
        <v>-32.46</v>
      </c>
      <c r="G1071" s="3">
        <v>0</v>
      </c>
    </row>
    <row r="1072" spans="1:7" x14ac:dyDescent="0.25">
      <c r="A1072" t="s">
        <v>1295</v>
      </c>
      <c r="B1072" t="s">
        <v>544</v>
      </c>
      <c r="C1072" s="2">
        <v>28491</v>
      </c>
      <c r="D1072" t="s">
        <v>1348</v>
      </c>
      <c r="E1072" s="3">
        <v>959.44</v>
      </c>
      <c r="F1072" s="3">
        <v>-959.44</v>
      </c>
      <c r="G1072" s="3">
        <v>0</v>
      </c>
    </row>
    <row r="1073" spans="1:7" x14ac:dyDescent="0.25">
      <c r="A1073" t="s">
        <v>1295</v>
      </c>
      <c r="B1073" t="s">
        <v>546</v>
      </c>
      <c r="C1073" s="2">
        <v>28491</v>
      </c>
      <c r="D1073" t="s">
        <v>1349</v>
      </c>
      <c r="E1073" s="3">
        <v>126.24</v>
      </c>
      <c r="F1073" s="3">
        <v>-126.24</v>
      </c>
      <c r="G1073" s="3">
        <v>0</v>
      </c>
    </row>
    <row r="1074" spans="1:7" x14ac:dyDescent="0.25">
      <c r="A1074" t="s">
        <v>1295</v>
      </c>
      <c r="B1074" t="s">
        <v>548</v>
      </c>
      <c r="C1074" s="2">
        <v>28491</v>
      </c>
      <c r="D1074" t="s">
        <v>1350</v>
      </c>
      <c r="E1074" s="3">
        <v>61.97</v>
      </c>
      <c r="F1074" s="3">
        <v>-61.97</v>
      </c>
      <c r="G1074" s="3">
        <v>0</v>
      </c>
    </row>
    <row r="1075" spans="1:7" x14ac:dyDescent="0.25">
      <c r="A1075" t="s">
        <v>1295</v>
      </c>
      <c r="B1075" t="s">
        <v>550</v>
      </c>
      <c r="C1075" s="2">
        <v>22282</v>
      </c>
      <c r="D1075" t="s">
        <v>1351</v>
      </c>
      <c r="E1075" s="3">
        <v>728.91</v>
      </c>
      <c r="F1075" s="3">
        <v>-728.91</v>
      </c>
      <c r="G1075" s="3">
        <v>0</v>
      </c>
    </row>
    <row r="1076" spans="1:7" x14ac:dyDescent="0.25">
      <c r="A1076" t="s">
        <v>1295</v>
      </c>
      <c r="B1076" t="s">
        <v>552</v>
      </c>
      <c r="C1076" s="2">
        <v>28491</v>
      </c>
      <c r="D1076" t="s">
        <v>1352</v>
      </c>
      <c r="E1076" s="3">
        <v>274.76</v>
      </c>
      <c r="F1076" s="3">
        <v>-274.76</v>
      </c>
      <c r="G1076" s="3">
        <v>0</v>
      </c>
    </row>
    <row r="1077" spans="1:7" x14ac:dyDescent="0.25">
      <c r="A1077" t="s">
        <v>1295</v>
      </c>
      <c r="B1077" t="s">
        <v>553</v>
      </c>
      <c r="C1077" s="2">
        <v>28491</v>
      </c>
      <c r="D1077" t="s">
        <v>1353</v>
      </c>
      <c r="E1077" s="3">
        <v>274.76</v>
      </c>
      <c r="F1077" s="3">
        <v>-274.76</v>
      </c>
      <c r="G1077" s="3">
        <v>0</v>
      </c>
    </row>
    <row r="1078" spans="1:7" x14ac:dyDescent="0.25">
      <c r="A1078" t="s">
        <v>1295</v>
      </c>
      <c r="B1078" t="s">
        <v>555</v>
      </c>
      <c r="C1078" s="2">
        <v>28491</v>
      </c>
      <c r="D1078" t="s">
        <v>1345</v>
      </c>
      <c r="E1078" s="3">
        <v>49.46</v>
      </c>
      <c r="F1078" s="3">
        <v>-49.46</v>
      </c>
      <c r="G1078" s="3">
        <v>0</v>
      </c>
    </row>
    <row r="1079" spans="1:7" x14ac:dyDescent="0.25">
      <c r="A1079" t="s">
        <v>1295</v>
      </c>
      <c r="B1079" t="s">
        <v>557</v>
      </c>
      <c r="C1079" s="2">
        <v>28491</v>
      </c>
      <c r="D1079" t="s">
        <v>1354</v>
      </c>
      <c r="E1079" s="3">
        <v>62844.88</v>
      </c>
      <c r="F1079" s="3">
        <v>-62844.88</v>
      </c>
      <c r="G1079" s="3">
        <v>0</v>
      </c>
    </row>
    <row r="1080" spans="1:7" x14ac:dyDescent="0.25">
      <c r="A1080" t="s">
        <v>1295</v>
      </c>
      <c r="B1080" t="s">
        <v>559</v>
      </c>
      <c r="C1080" s="2">
        <v>28491</v>
      </c>
      <c r="D1080" t="s">
        <v>1355</v>
      </c>
      <c r="E1080" s="3">
        <v>1304.8699999999999</v>
      </c>
      <c r="F1080" s="3">
        <v>-1304.8699999999999</v>
      </c>
      <c r="G1080" s="3">
        <v>0</v>
      </c>
    </row>
    <row r="1081" spans="1:7" x14ac:dyDescent="0.25">
      <c r="A1081" t="s">
        <v>1295</v>
      </c>
      <c r="B1081" t="s">
        <v>561</v>
      </c>
      <c r="C1081" s="2">
        <v>28491</v>
      </c>
      <c r="D1081" t="s">
        <v>1356</v>
      </c>
      <c r="E1081" s="3">
        <v>5149.1099999999997</v>
      </c>
      <c r="F1081" s="3">
        <v>-5149.1099999999997</v>
      </c>
      <c r="G1081" s="3">
        <v>0</v>
      </c>
    </row>
    <row r="1082" spans="1:7" x14ac:dyDescent="0.25">
      <c r="A1082" t="s">
        <v>1295</v>
      </c>
      <c r="B1082" t="s">
        <v>563</v>
      </c>
      <c r="C1082" s="2">
        <v>28491</v>
      </c>
      <c r="D1082" t="s">
        <v>1357</v>
      </c>
      <c r="E1082" s="3">
        <v>5846.14</v>
      </c>
      <c r="F1082" s="3">
        <v>-5846.14</v>
      </c>
      <c r="G1082" s="3">
        <v>0</v>
      </c>
    </row>
    <row r="1083" spans="1:7" x14ac:dyDescent="0.25">
      <c r="A1083" t="s">
        <v>1295</v>
      </c>
      <c r="B1083" t="s">
        <v>613</v>
      </c>
      <c r="C1083" s="2">
        <v>28491</v>
      </c>
      <c r="D1083" t="s">
        <v>1358</v>
      </c>
      <c r="E1083" s="3">
        <v>1032.9100000000001</v>
      </c>
      <c r="F1083" s="3">
        <v>-1032.9100000000001</v>
      </c>
      <c r="G1083" s="3">
        <v>0</v>
      </c>
    </row>
    <row r="1084" spans="1:7" x14ac:dyDescent="0.25">
      <c r="A1084" t="s">
        <v>1295</v>
      </c>
      <c r="B1084" t="s">
        <v>614</v>
      </c>
      <c r="C1084" s="2">
        <v>28491</v>
      </c>
      <c r="D1084" t="s">
        <v>1359</v>
      </c>
      <c r="E1084" s="3">
        <v>537.12</v>
      </c>
      <c r="F1084" s="3">
        <v>-537.12</v>
      </c>
      <c r="G1084" s="3">
        <v>0</v>
      </c>
    </row>
    <row r="1085" spans="1:7" x14ac:dyDescent="0.25">
      <c r="A1085" t="s">
        <v>1295</v>
      </c>
      <c r="B1085" t="s">
        <v>615</v>
      </c>
      <c r="C1085" s="2">
        <v>28491</v>
      </c>
      <c r="D1085" t="s">
        <v>1360</v>
      </c>
      <c r="E1085" s="3">
        <v>2914.06</v>
      </c>
      <c r="F1085" s="3">
        <v>-2914.06</v>
      </c>
      <c r="G1085" s="3">
        <v>0</v>
      </c>
    </row>
    <row r="1086" spans="1:7" x14ac:dyDescent="0.25">
      <c r="A1086" t="s">
        <v>1295</v>
      </c>
      <c r="B1086" t="s">
        <v>616</v>
      </c>
      <c r="C1086" s="2">
        <v>22282</v>
      </c>
      <c r="D1086" t="s">
        <v>1361</v>
      </c>
      <c r="E1086" s="3">
        <v>64.92</v>
      </c>
      <c r="F1086" s="3">
        <v>-64.92</v>
      </c>
      <c r="G1086" s="3">
        <v>0</v>
      </c>
    </row>
    <row r="1087" spans="1:7" x14ac:dyDescent="0.25">
      <c r="A1087" t="s">
        <v>1295</v>
      </c>
      <c r="B1087" t="s">
        <v>618</v>
      </c>
      <c r="C1087" s="2">
        <v>28491</v>
      </c>
      <c r="D1087" t="s">
        <v>1362</v>
      </c>
      <c r="E1087" s="3">
        <v>4273.1400000000003</v>
      </c>
      <c r="F1087" s="3">
        <v>-4273.1400000000003</v>
      </c>
      <c r="G1087" s="3">
        <v>0</v>
      </c>
    </row>
    <row r="1088" spans="1:7" x14ac:dyDescent="0.25">
      <c r="A1088" t="s">
        <v>1295</v>
      </c>
      <c r="B1088" t="s">
        <v>620</v>
      </c>
      <c r="C1088" s="2">
        <v>28491</v>
      </c>
      <c r="D1088" t="s">
        <v>1363</v>
      </c>
      <c r="E1088" s="3">
        <v>2548.0500000000002</v>
      </c>
      <c r="F1088" s="3">
        <v>-2548.0500000000002</v>
      </c>
      <c r="G1088" s="3">
        <v>0</v>
      </c>
    </row>
    <row r="1089" spans="1:7" x14ac:dyDescent="0.25">
      <c r="A1089" t="s">
        <v>1295</v>
      </c>
      <c r="B1089" t="s">
        <v>622</v>
      </c>
      <c r="C1089" s="2">
        <v>28491</v>
      </c>
      <c r="D1089" t="s">
        <v>1364</v>
      </c>
      <c r="E1089" s="3">
        <v>1124.47</v>
      </c>
      <c r="F1089" s="3">
        <v>-1124.47</v>
      </c>
      <c r="G1089" s="3">
        <v>0</v>
      </c>
    </row>
    <row r="1090" spans="1:7" x14ac:dyDescent="0.25">
      <c r="A1090" t="s">
        <v>1295</v>
      </c>
      <c r="B1090" t="s">
        <v>623</v>
      </c>
      <c r="C1090" s="2">
        <v>28491</v>
      </c>
      <c r="D1090" t="s">
        <v>1365</v>
      </c>
      <c r="E1090" s="3">
        <v>867.65</v>
      </c>
      <c r="F1090" s="3">
        <v>-867.65</v>
      </c>
      <c r="G1090" s="3">
        <v>0</v>
      </c>
    </row>
    <row r="1091" spans="1:7" x14ac:dyDescent="0.25">
      <c r="A1091" t="s">
        <v>1295</v>
      </c>
      <c r="B1091" t="s">
        <v>625</v>
      </c>
      <c r="C1091" s="2">
        <v>28491</v>
      </c>
      <c r="D1091" t="s">
        <v>1366</v>
      </c>
      <c r="E1091" s="3">
        <v>361.44</v>
      </c>
      <c r="F1091" s="3">
        <v>-361.44</v>
      </c>
      <c r="G1091" s="3">
        <v>0</v>
      </c>
    </row>
    <row r="1092" spans="1:7" x14ac:dyDescent="0.25">
      <c r="A1092" t="s">
        <v>1295</v>
      </c>
      <c r="B1092" t="s">
        <v>626</v>
      </c>
      <c r="C1092" s="2">
        <v>28491</v>
      </c>
      <c r="D1092" t="s">
        <v>1367</v>
      </c>
      <c r="E1092" s="3">
        <v>932.11</v>
      </c>
      <c r="F1092" s="3">
        <v>-932.11</v>
      </c>
      <c r="G1092" s="3">
        <v>0</v>
      </c>
    </row>
    <row r="1093" spans="1:7" x14ac:dyDescent="0.25">
      <c r="A1093" t="s">
        <v>1295</v>
      </c>
      <c r="B1093" t="s">
        <v>628</v>
      </c>
      <c r="C1093" s="2">
        <v>28491</v>
      </c>
      <c r="D1093" t="s">
        <v>1368</v>
      </c>
      <c r="E1093" s="3">
        <v>2561.48</v>
      </c>
      <c r="F1093" s="3">
        <v>-2561.48</v>
      </c>
      <c r="G1093" s="3">
        <v>0</v>
      </c>
    </row>
    <row r="1094" spans="1:7" x14ac:dyDescent="0.25">
      <c r="A1094" t="s">
        <v>1295</v>
      </c>
      <c r="B1094" t="s">
        <v>630</v>
      </c>
      <c r="C1094" s="2">
        <v>28491</v>
      </c>
      <c r="D1094" t="s">
        <v>1368</v>
      </c>
      <c r="E1094" s="3">
        <v>682.47</v>
      </c>
      <c r="F1094" s="3">
        <v>-682.47</v>
      </c>
      <c r="G1094" s="3">
        <v>0</v>
      </c>
    </row>
    <row r="1095" spans="1:7" x14ac:dyDescent="0.25">
      <c r="A1095" t="s">
        <v>1295</v>
      </c>
      <c r="B1095" t="s">
        <v>632</v>
      </c>
      <c r="C1095" s="2">
        <v>28491</v>
      </c>
      <c r="D1095" t="s">
        <v>1369</v>
      </c>
      <c r="E1095" s="3">
        <v>157</v>
      </c>
      <c r="F1095" s="3">
        <v>-157</v>
      </c>
      <c r="G1095" s="3">
        <v>0</v>
      </c>
    </row>
    <row r="1096" spans="1:7" x14ac:dyDescent="0.25">
      <c r="A1096" t="s">
        <v>1295</v>
      </c>
      <c r="B1096" t="s">
        <v>634</v>
      </c>
      <c r="C1096" s="2">
        <v>28491</v>
      </c>
      <c r="D1096" t="s">
        <v>1370</v>
      </c>
      <c r="E1096" s="3">
        <v>66.11</v>
      </c>
      <c r="F1096" s="3">
        <v>-66.11</v>
      </c>
      <c r="G1096" s="3">
        <v>0</v>
      </c>
    </row>
    <row r="1097" spans="1:7" x14ac:dyDescent="0.25">
      <c r="A1097" t="s">
        <v>1295</v>
      </c>
      <c r="B1097" t="s">
        <v>636</v>
      </c>
      <c r="C1097" s="2">
        <v>22282</v>
      </c>
      <c r="D1097" t="s">
        <v>1371</v>
      </c>
      <c r="E1097" s="3">
        <v>148.06</v>
      </c>
      <c r="F1097" s="3">
        <v>-148.06</v>
      </c>
      <c r="G1097" s="3">
        <v>0</v>
      </c>
    </row>
    <row r="1098" spans="1:7" x14ac:dyDescent="0.25">
      <c r="A1098" t="s">
        <v>1295</v>
      </c>
      <c r="B1098" t="s">
        <v>638</v>
      </c>
      <c r="C1098" s="2">
        <v>28491</v>
      </c>
      <c r="D1098" t="s">
        <v>1372</v>
      </c>
      <c r="E1098" s="3">
        <v>1239.5</v>
      </c>
      <c r="F1098" s="3">
        <v>-1239.5</v>
      </c>
      <c r="G1098" s="3">
        <v>0</v>
      </c>
    </row>
    <row r="1099" spans="1:7" x14ac:dyDescent="0.25">
      <c r="A1099" t="s">
        <v>1295</v>
      </c>
      <c r="B1099" t="s">
        <v>639</v>
      </c>
      <c r="C1099" s="2">
        <v>28491</v>
      </c>
      <c r="D1099" t="s">
        <v>1373</v>
      </c>
      <c r="E1099" s="3">
        <v>3553.22</v>
      </c>
      <c r="F1099" s="3">
        <v>-3553.22</v>
      </c>
      <c r="G1099" s="3">
        <v>0</v>
      </c>
    </row>
    <row r="1100" spans="1:7" x14ac:dyDescent="0.25">
      <c r="A1100" t="s">
        <v>1295</v>
      </c>
      <c r="B1100" t="s">
        <v>641</v>
      </c>
      <c r="C1100" s="2">
        <v>28856</v>
      </c>
      <c r="D1100" t="s">
        <v>1374</v>
      </c>
      <c r="E1100" s="3">
        <v>3615.2</v>
      </c>
      <c r="F1100" s="3">
        <v>-3615.2</v>
      </c>
      <c r="G1100" s="3">
        <v>0</v>
      </c>
    </row>
    <row r="1101" spans="1:7" x14ac:dyDescent="0.25">
      <c r="A1101" t="s">
        <v>1295</v>
      </c>
      <c r="B1101" t="s">
        <v>1375</v>
      </c>
      <c r="C1101" s="2">
        <v>28856</v>
      </c>
      <c r="D1101" t="s">
        <v>1376</v>
      </c>
      <c r="E1101" s="3">
        <v>285.60000000000002</v>
      </c>
      <c r="F1101" s="3">
        <v>-285.60000000000002</v>
      </c>
      <c r="G1101" s="3">
        <v>0</v>
      </c>
    </row>
    <row r="1102" spans="1:7" x14ac:dyDescent="0.25">
      <c r="A1102" t="s">
        <v>1295</v>
      </c>
      <c r="B1102" t="s">
        <v>1377</v>
      </c>
      <c r="C1102" s="2">
        <v>28856</v>
      </c>
      <c r="D1102" t="s">
        <v>1378</v>
      </c>
      <c r="E1102" s="3">
        <v>507.21</v>
      </c>
      <c r="F1102" s="3">
        <v>-507.21</v>
      </c>
      <c r="G1102" s="3">
        <v>0</v>
      </c>
    </row>
    <row r="1103" spans="1:7" x14ac:dyDescent="0.25">
      <c r="A1103" t="s">
        <v>1295</v>
      </c>
      <c r="B1103" t="s">
        <v>1379</v>
      </c>
      <c r="C1103" s="2">
        <v>28856</v>
      </c>
      <c r="D1103" t="s">
        <v>1380</v>
      </c>
      <c r="E1103" s="3">
        <v>2530.64</v>
      </c>
      <c r="F1103" s="3">
        <v>-2530.64</v>
      </c>
      <c r="G1103" s="3">
        <v>0</v>
      </c>
    </row>
    <row r="1104" spans="1:7" x14ac:dyDescent="0.25">
      <c r="A1104" t="s">
        <v>1295</v>
      </c>
      <c r="B1104" t="s">
        <v>1381</v>
      </c>
      <c r="C1104" s="2">
        <v>28856</v>
      </c>
      <c r="D1104" t="s">
        <v>1382</v>
      </c>
      <c r="E1104" s="3">
        <v>2530.64</v>
      </c>
      <c r="F1104" s="3">
        <v>-2530.64</v>
      </c>
      <c r="G1104" s="3">
        <v>0</v>
      </c>
    </row>
    <row r="1105" spans="1:7" x14ac:dyDescent="0.25">
      <c r="A1105" t="s">
        <v>1295</v>
      </c>
      <c r="B1105" t="s">
        <v>1383</v>
      </c>
      <c r="C1105" s="2">
        <v>28856</v>
      </c>
      <c r="D1105" t="s">
        <v>1384</v>
      </c>
      <c r="E1105" s="3">
        <v>1012.26</v>
      </c>
      <c r="F1105" s="3">
        <v>-1012.26</v>
      </c>
      <c r="G1105" s="3">
        <v>0</v>
      </c>
    </row>
    <row r="1106" spans="1:7" x14ac:dyDescent="0.25">
      <c r="A1106" t="s">
        <v>1295</v>
      </c>
      <c r="B1106" t="s">
        <v>1385</v>
      </c>
      <c r="C1106" s="2">
        <v>28856</v>
      </c>
      <c r="D1106" t="s">
        <v>1386</v>
      </c>
      <c r="E1106" s="3">
        <v>2386.0300000000002</v>
      </c>
      <c r="F1106" s="3">
        <v>-2386.0300000000002</v>
      </c>
      <c r="G1106" s="3">
        <v>0</v>
      </c>
    </row>
    <row r="1107" spans="1:7" x14ac:dyDescent="0.25">
      <c r="A1107" t="s">
        <v>1295</v>
      </c>
      <c r="B1107" t="s">
        <v>1387</v>
      </c>
      <c r="C1107" s="2">
        <v>28856</v>
      </c>
      <c r="D1107" t="s">
        <v>1388</v>
      </c>
      <c r="E1107" s="3">
        <v>2807.92</v>
      </c>
      <c r="F1107" s="3">
        <v>-2807.92</v>
      </c>
      <c r="G1107" s="3">
        <v>0</v>
      </c>
    </row>
    <row r="1108" spans="1:7" x14ac:dyDescent="0.25">
      <c r="A1108" t="s">
        <v>1295</v>
      </c>
      <c r="B1108" t="s">
        <v>1389</v>
      </c>
      <c r="C1108" s="2">
        <v>22282</v>
      </c>
      <c r="D1108" t="s">
        <v>1390</v>
      </c>
      <c r="E1108" s="3">
        <v>168.7</v>
      </c>
      <c r="F1108" s="3">
        <v>-168.7</v>
      </c>
      <c r="G1108" s="3">
        <v>0</v>
      </c>
    </row>
    <row r="1109" spans="1:7" x14ac:dyDescent="0.25">
      <c r="A1109" t="s">
        <v>1295</v>
      </c>
      <c r="B1109" t="s">
        <v>1391</v>
      </c>
      <c r="C1109" s="2">
        <v>28856</v>
      </c>
      <c r="D1109" t="s">
        <v>1392</v>
      </c>
      <c r="E1109" s="3">
        <v>966.33</v>
      </c>
      <c r="F1109" s="3">
        <v>-966.33</v>
      </c>
      <c r="G1109" s="3">
        <v>0</v>
      </c>
    </row>
    <row r="1110" spans="1:7" x14ac:dyDescent="0.25">
      <c r="A1110" t="s">
        <v>1295</v>
      </c>
      <c r="B1110" t="s">
        <v>1393</v>
      </c>
      <c r="C1110" s="2">
        <v>28856</v>
      </c>
      <c r="D1110" t="s">
        <v>1394</v>
      </c>
      <c r="E1110" s="3">
        <v>252.25</v>
      </c>
      <c r="F1110" s="3">
        <v>-252.25</v>
      </c>
      <c r="G1110" s="3">
        <v>0</v>
      </c>
    </row>
    <row r="1111" spans="1:7" x14ac:dyDescent="0.25">
      <c r="A1111" t="s">
        <v>1295</v>
      </c>
      <c r="B1111" t="s">
        <v>1395</v>
      </c>
      <c r="C1111" s="2">
        <v>28856</v>
      </c>
      <c r="D1111" t="s">
        <v>1396</v>
      </c>
      <c r="E1111" s="3">
        <v>306.27999999999997</v>
      </c>
      <c r="F1111" s="3">
        <v>-306.27999999999997</v>
      </c>
      <c r="G1111" s="3">
        <v>0</v>
      </c>
    </row>
    <row r="1112" spans="1:7" x14ac:dyDescent="0.25">
      <c r="A1112" t="s">
        <v>1295</v>
      </c>
      <c r="B1112" t="s">
        <v>1397</v>
      </c>
      <c r="C1112" s="2">
        <v>28856</v>
      </c>
      <c r="D1112" t="s">
        <v>1398</v>
      </c>
      <c r="E1112" s="3">
        <v>187.99</v>
      </c>
      <c r="F1112" s="3">
        <v>-187.99</v>
      </c>
      <c r="G1112" s="3">
        <v>0</v>
      </c>
    </row>
    <row r="1113" spans="1:7" x14ac:dyDescent="0.25">
      <c r="A1113" t="s">
        <v>1295</v>
      </c>
      <c r="B1113" t="s">
        <v>1399</v>
      </c>
      <c r="C1113" s="2">
        <v>29221</v>
      </c>
      <c r="D1113" t="s">
        <v>1400</v>
      </c>
      <c r="E1113" s="3">
        <v>12085.09</v>
      </c>
      <c r="F1113" s="3">
        <v>-12085.09</v>
      </c>
      <c r="G1113" s="3">
        <v>0</v>
      </c>
    </row>
    <row r="1114" spans="1:7" x14ac:dyDescent="0.25">
      <c r="A1114" t="s">
        <v>1295</v>
      </c>
      <c r="B1114" t="s">
        <v>1401</v>
      </c>
      <c r="C1114" s="2">
        <v>29221</v>
      </c>
      <c r="D1114" t="s">
        <v>1402</v>
      </c>
      <c r="E1114" s="3">
        <v>2764.09</v>
      </c>
      <c r="F1114" s="3">
        <v>-2764.09</v>
      </c>
      <c r="G1114" s="3">
        <v>0</v>
      </c>
    </row>
    <row r="1115" spans="1:7" x14ac:dyDescent="0.25">
      <c r="A1115" t="s">
        <v>1295</v>
      </c>
      <c r="B1115" t="s">
        <v>1403</v>
      </c>
      <c r="C1115" s="2">
        <v>29221</v>
      </c>
      <c r="D1115" t="s">
        <v>1404</v>
      </c>
      <c r="E1115" s="3">
        <v>2941.18</v>
      </c>
      <c r="F1115" s="3">
        <v>-2941.18</v>
      </c>
      <c r="G1115" s="3">
        <v>0</v>
      </c>
    </row>
    <row r="1116" spans="1:7" x14ac:dyDescent="0.25">
      <c r="A1116" t="s">
        <v>1295</v>
      </c>
      <c r="B1116" t="s">
        <v>1405</v>
      </c>
      <c r="C1116" s="2">
        <v>29221</v>
      </c>
      <c r="D1116" t="s">
        <v>1406</v>
      </c>
      <c r="E1116" s="3">
        <v>10034.56</v>
      </c>
      <c r="F1116" s="3">
        <v>-10034.56</v>
      </c>
      <c r="G1116" s="3">
        <v>0</v>
      </c>
    </row>
    <row r="1117" spans="1:7" x14ac:dyDescent="0.25">
      <c r="A1117" t="s">
        <v>1295</v>
      </c>
      <c r="B1117" t="s">
        <v>1407</v>
      </c>
      <c r="C1117" s="2">
        <v>29221</v>
      </c>
      <c r="D1117" t="s">
        <v>1408</v>
      </c>
      <c r="E1117" s="3">
        <v>2729.44</v>
      </c>
      <c r="F1117" s="3">
        <v>-2729.44</v>
      </c>
      <c r="G1117" s="3">
        <v>0</v>
      </c>
    </row>
    <row r="1118" spans="1:7" x14ac:dyDescent="0.25">
      <c r="A1118" t="s">
        <v>1295</v>
      </c>
      <c r="B1118" t="s">
        <v>1409</v>
      </c>
      <c r="C1118" s="2">
        <v>29221</v>
      </c>
      <c r="D1118" t="s">
        <v>1410</v>
      </c>
      <c r="E1118" s="3">
        <v>527.64</v>
      </c>
      <c r="F1118" s="3">
        <v>-527.64</v>
      </c>
      <c r="G1118" s="3">
        <v>0</v>
      </c>
    </row>
    <row r="1119" spans="1:7" x14ac:dyDescent="0.25">
      <c r="A1119" t="s">
        <v>1295</v>
      </c>
      <c r="B1119" t="s">
        <v>1411</v>
      </c>
      <c r="C1119" s="2">
        <v>22282</v>
      </c>
      <c r="D1119" t="s">
        <v>1412</v>
      </c>
      <c r="E1119" s="3">
        <v>0</v>
      </c>
      <c r="F1119" s="3">
        <v>0</v>
      </c>
      <c r="G1119" s="3">
        <v>0</v>
      </c>
    </row>
    <row r="1120" spans="1:7" x14ac:dyDescent="0.25">
      <c r="A1120" t="s">
        <v>1295</v>
      </c>
      <c r="B1120" t="s">
        <v>1413</v>
      </c>
      <c r="C1120" s="2">
        <v>29221</v>
      </c>
      <c r="D1120" t="s">
        <v>1414</v>
      </c>
      <c r="E1120" s="3">
        <v>377.68</v>
      </c>
      <c r="F1120" s="3">
        <v>-377.68</v>
      </c>
      <c r="G1120" s="3">
        <v>0</v>
      </c>
    </row>
    <row r="1121" spans="1:7" x14ac:dyDescent="0.25">
      <c r="A1121" t="s">
        <v>1295</v>
      </c>
      <c r="B1121" t="s">
        <v>1415</v>
      </c>
      <c r="C1121" s="2">
        <v>29587</v>
      </c>
      <c r="D1121" t="s">
        <v>1416</v>
      </c>
      <c r="E1121" s="3">
        <v>494.25</v>
      </c>
      <c r="F1121" s="3">
        <v>-494.25</v>
      </c>
      <c r="G1121" s="3">
        <v>0</v>
      </c>
    </row>
    <row r="1122" spans="1:7" x14ac:dyDescent="0.25">
      <c r="A1122" t="s">
        <v>1295</v>
      </c>
      <c r="B1122" t="s">
        <v>1417</v>
      </c>
      <c r="C1122" s="2">
        <v>29587</v>
      </c>
      <c r="D1122" t="s">
        <v>1418</v>
      </c>
      <c r="E1122" s="3">
        <v>935.78</v>
      </c>
      <c r="F1122" s="3">
        <v>-935.78</v>
      </c>
      <c r="G1122" s="3">
        <v>0</v>
      </c>
    </row>
    <row r="1123" spans="1:7" x14ac:dyDescent="0.25">
      <c r="A1123" t="s">
        <v>1295</v>
      </c>
      <c r="B1123" t="s">
        <v>1419</v>
      </c>
      <c r="C1123" s="2">
        <v>29587</v>
      </c>
      <c r="D1123" t="s">
        <v>1420</v>
      </c>
      <c r="E1123" s="3">
        <v>1946.07</v>
      </c>
      <c r="F1123" s="3">
        <v>-1946.07</v>
      </c>
      <c r="G1123" s="3">
        <v>0</v>
      </c>
    </row>
    <row r="1124" spans="1:7" x14ac:dyDescent="0.25">
      <c r="A1124" t="s">
        <v>1295</v>
      </c>
      <c r="B1124" t="s">
        <v>1421</v>
      </c>
      <c r="C1124" s="2">
        <v>29587</v>
      </c>
      <c r="D1124" t="s">
        <v>1422</v>
      </c>
      <c r="E1124" s="3">
        <v>3119.18</v>
      </c>
      <c r="F1124" s="3">
        <v>-3119.18</v>
      </c>
      <c r="G1124" s="3">
        <v>0</v>
      </c>
    </row>
    <row r="1125" spans="1:7" x14ac:dyDescent="0.25">
      <c r="A1125" t="s">
        <v>1295</v>
      </c>
      <c r="B1125" t="s">
        <v>1423</v>
      </c>
      <c r="C1125" s="2">
        <v>29587</v>
      </c>
      <c r="D1125" t="s">
        <v>1424</v>
      </c>
      <c r="E1125" s="3">
        <v>227.24</v>
      </c>
      <c r="F1125" s="3">
        <v>-227.24</v>
      </c>
      <c r="G1125" s="3">
        <v>0</v>
      </c>
    </row>
    <row r="1126" spans="1:7" x14ac:dyDescent="0.25">
      <c r="A1126" t="s">
        <v>1295</v>
      </c>
      <c r="B1126" t="s">
        <v>1425</v>
      </c>
      <c r="C1126" s="2">
        <v>29587</v>
      </c>
      <c r="D1126" t="s">
        <v>1426</v>
      </c>
      <c r="E1126" s="3">
        <v>568.1</v>
      </c>
      <c r="F1126" s="3">
        <v>-568.1</v>
      </c>
      <c r="G1126" s="3">
        <v>0</v>
      </c>
    </row>
    <row r="1127" spans="1:7" x14ac:dyDescent="0.25">
      <c r="A1127" t="s">
        <v>1295</v>
      </c>
      <c r="B1127" t="s">
        <v>1427</v>
      </c>
      <c r="C1127" s="2">
        <v>29587</v>
      </c>
      <c r="D1127" t="s">
        <v>1428</v>
      </c>
      <c r="E1127" s="3">
        <v>454.48</v>
      </c>
      <c r="F1127" s="3">
        <v>-454.48</v>
      </c>
      <c r="G1127" s="3">
        <v>0</v>
      </c>
    </row>
    <row r="1128" spans="1:7" x14ac:dyDescent="0.25">
      <c r="A1128" t="s">
        <v>1295</v>
      </c>
      <c r="B1128" t="s">
        <v>1429</v>
      </c>
      <c r="C1128" s="2">
        <v>29587</v>
      </c>
      <c r="D1128" t="s">
        <v>1430</v>
      </c>
      <c r="E1128" s="3">
        <v>3509.55</v>
      </c>
      <c r="F1128" s="3">
        <v>-3509.55</v>
      </c>
      <c r="G1128" s="3">
        <v>0</v>
      </c>
    </row>
    <row r="1129" spans="1:7" x14ac:dyDescent="0.25">
      <c r="A1129" t="s">
        <v>1295</v>
      </c>
      <c r="B1129" t="s">
        <v>1431</v>
      </c>
      <c r="C1129" s="2">
        <v>29587</v>
      </c>
      <c r="D1129" t="s">
        <v>1432</v>
      </c>
      <c r="E1129" s="3">
        <v>564.4</v>
      </c>
      <c r="F1129" s="3">
        <v>-564.4</v>
      </c>
      <c r="G1129" s="3">
        <v>0</v>
      </c>
    </row>
    <row r="1130" spans="1:7" x14ac:dyDescent="0.25">
      <c r="A1130" t="s">
        <v>1295</v>
      </c>
      <c r="B1130" t="s">
        <v>1433</v>
      </c>
      <c r="C1130" s="2">
        <v>22282</v>
      </c>
      <c r="D1130" t="s">
        <v>1434</v>
      </c>
      <c r="E1130" s="3">
        <v>9.7200000000000006</v>
      </c>
      <c r="F1130" s="3">
        <v>-9.7200000000000006</v>
      </c>
      <c r="G1130" s="3">
        <v>0</v>
      </c>
    </row>
    <row r="1131" spans="1:7" x14ac:dyDescent="0.25">
      <c r="A1131" t="s">
        <v>1295</v>
      </c>
      <c r="B1131" t="s">
        <v>1435</v>
      </c>
      <c r="C1131" s="2">
        <v>29587</v>
      </c>
      <c r="D1131" t="s">
        <v>1436</v>
      </c>
      <c r="E1131" s="3">
        <v>482.89</v>
      </c>
      <c r="F1131" s="3">
        <v>-482.89</v>
      </c>
      <c r="G1131" s="3">
        <v>0</v>
      </c>
    </row>
    <row r="1132" spans="1:7" x14ac:dyDescent="0.25">
      <c r="A1132" t="s">
        <v>1295</v>
      </c>
      <c r="B1132" t="s">
        <v>1437</v>
      </c>
      <c r="C1132" s="2">
        <v>29952</v>
      </c>
      <c r="D1132" t="s">
        <v>1438</v>
      </c>
      <c r="E1132" s="3">
        <v>5692.21</v>
      </c>
      <c r="F1132" s="3">
        <v>-5692.21</v>
      </c>
      <c r="G1132" s="3">
        <v>0</v>
      </c>
    </row>
    <row r="1133" spans="1:7" x14ac:dyDescent="0.25">
      <c r="A1133" t="s">
        <v>1295</v>
      </c>
      <c r="B1133" t="s">
        <v>1439</v>
      </c>
      <c r="C1133" s="2">
        <v>29952</v>
      </c>
      <c r="D1133" t="s">
        <v>1440</v>
      </c>
      <c r="E1133" s="3">
        <v>10329.14</v>
      </c>
      <c r="F1133" s="3">
        <v>-10329.14</v>
      </c>
      <c r="G1133" s="3">
        <v>0</v>
      </c>
    </row>
    <row r="1134" spans="1:7" x14ac:dyDescent="0.25">
      <c r="A1134" t="s">
        <v>1295</v>
      </c>
      <c r="B1134" t="s">
        <v>1441</v>
      </c>
      <c r="C1134" s="2">
        <v>29952</v>
      </c>
      <c r="D1134" t="s">
        <v>1442</v>
      </c>
      <c r="E1134" s="3">
        <v>15855.23</v>
      </c>
      <c r="F1134" s="3">
        <v>-15855.23</v>
      </c>
      <c r="G1134" s="3">
        <v>0</v>
      </c>
    </row>
    <row r="1135" spans="1:7" x14ac:dyDescent="0.25">
      <c r="A1135" t="s">
        <v>1295</v>
      </c>
      <c r="B1135" t="s">
        <v>1443</v>
      </c>
      <c r="C1135" s="2">
        <v>29952</v>
      </c>
      <c r="D1135" t="s">
        <v>1444</v>
      </c>
      <c r="E1135" s="3">
        <v>1613.41</v>
      </c>
      <c r="F1135" s="3">
        <v>-1613.41</v>
      </c>
      <c r="G1135" s="3">
        <v>0</v>
      </c>
    </row>
    <row r="1136" spans="1:7" x14ac:dyDescent="0.25">
      <c r="A1136" t="s">
        <v>1295</v>
      </c>
      <c r="B1136" t="s">
        <v>1445</v>
      </c>
      <c r="C1136" s="2">
        <v>29952</v>
      </c>
      <c r="D1136" t="s">
        <v>1446</v>
      </c>
      <c r="E1136" s="3">
        <v>314.01</v>
      </c>
      <c r="F1136" s="3">
        <v>-314.01</v>
      </c>
      <c r="G1136" s="3">
        <v>0</v>
      </c>
    </row>
    <row r="1137" spans="1:7" x14ac:dyDescent="0.25">
      <c r="A1137" t="s">
        <v>1295</v>
      </c>
      <c r="B1137" t="s">
        <v>1447</v>
      </c>
      <c r="C1137" s="2">
        <v>29952</v>
      </c>
      <c r="D1137" t="s">
        <v>1448</v>
      </c>
      <c r="E1137" s="3">
        <v>1601.02</v>
      </c>
      <c r="F1137" s="3">
        <v>-1601.02</v>
      </c>
      <c r="G1137" s="3">
        <v>0</v>
      </c>
    </row>
    <row r="1138" spans="1:7" x14ac:dyDescent="0.25">
      <c r="A1138" t="s">
        <v>1295</v>
      </c>
      <c r="B1138" t="s">
        <v>1449</v>
      </c>
      <c r="C1138" s="2">
        <v>29952</v>
      </c>
      <c r="D1138" t="s">
        <v>1450</v>
      </c>
      <c r="E1138" s="3">
        <v>193.15</v>
      </c>
      <c r="F1138" s="3">
        <v>-193.15</v>
      </c>
      <c r="G1138" s="3">
        <v>0</v>
      </c>
    </row>
    <row r="1139" spans="1:7" x14ac:dyDescent="0.25">
      <c r="A1139" t="s">
        <v>1295</v>
      </c>
      <c r="B1139" t="s">
        <v>1451</v>
      </c>
      <c r="C1139" s="2">
        <v>29952</v>
      </c>
      <c r="D1139" t="s">
        <v>1452</v>
      </c>
      <c r="E1139" s="3">
        <v>326.82</v>
      </c>
      <c r="F1139" s="3">
        <v>-326.82</v>
      </c>
      <c r="G1139" s="3">
        <v>0</v>
      </c>
    </row>
    <row r="1140" spans="1:7" x14ac:dyDescent="0.25">
      <c r="A1140" t="s">
        <v>1295</v>
      </c>
      <c r="B1140" t="s">
        <v>1453</v>
      </c>
      <c r="C1140" s="2">
        <v>29952</v>
      </c>
      <c r="D1140" t="s">
        <v>1454</v>
      </c>
      <c r="E1140" s="3">
        <v>696.49</v>
      </c>
      <c r="F1140" s="3">
        <v>-696.49</v>
      </c>
      <c r="G1140" s="3">
        <v>0</v>
      </c>
    </row>
    <row r="1141" spans="1:7" x14ac:dyDescent="0.25">
      <c r="A1141" t="s">
        <v>1295</v>
      </c>
      <c r="B1141" t="s">
        <v>1455</v>
      </c>
      <c r="C1141" s="2">
        <v>22647</v>
      </c>
      <c r="D1141" t="s">
        <v>1456</v>
      </c>
      <c r="E1141" s="3">
        <v>3132.52</v>
      </c>
      <c r="F1141" s="3">
        <v>-3132.52</v>
      </c>
      <c r="G1141" s="3">
        <v>0</v>
      </c>
    </row>
    <row r="1142" spans="1:7" x14ac:dyDescent="0.25">
      <c r="A1142" t="s">
        <v>1295</v>
      </c>
      <c r="B1142" t="s">
        <v>1457</v>
      </c>
      <c r="C1142" s="2">
        <v>29952</v>
      </c>
      <c r="D1142" t="s">
        <v>1458</v>
      </c>
      <c r="E1142" s="3">
        <v>442.09</v>
      </c>
      <c r="F1142" s="3">
        <v>-442.09</v>
      </c>
      <c r="G1142" s="3">
        <v>0</v>
      </c>
    </row>
    <row r="1143" spans="1:7" x14ac:dyDescent="0.25">
      <c r="A1143" t="s">
        <v>1295</v>
      </c>
      <c r="B1143" t="s">
        <v>1459</v>
      </c>
      <c r="C1143" s="2">
        <v>29952</v>
      </c>
      <c r="D1143" t="s">
        <v>1460</v>
      </c>
      <c r="E1143" s="3">
        <v>1187.8499999999999</v>
      </c>
      <c r="F1143" s="3">
        <v>-1187.8499999999999</v>
      </c>
      <c r="G1143" s="3">
        <v>0</v>
      </c>
    </row>
    <row r="1144" spans="1:7" x14ac:dyDescent="0.25">
      <c r="A1144" t="s">
        <v>1295</v>
      </c>
      <c r="B1144" t="s">
        <v>1461</v>
      </c>
      <c r="C1144" s="2">
        <v>29952</v>
      </c>
      <c r="D1144" t="s">
        <v>1462</v>
      </c>
      <c r="E1144" s="3">
        <v>4177.4399999999996</v>
      </c>
      <c r="F1144" s="3">
        <v>-4177.4399999999996</v>
      </c>
      <c r="G1144" s="3">
        <v>0</v>
      </c>
    </row>
    <row r="1145" spans="1:7" x14ac:dyDescent="0.25">
      <c r="A1145" t="s">
        <v>1295</v>
      </c>
      <c r="B1145" t="s">
        <v>1463</v>
      </c>
      <c r="C1145" s="2">
        <v>29952</v>
      </c>
      <c r="D1145" t="s">
        <v>1464</v>
      </c>
      <c r="E1145" s="3">
        <v>861.86</v>
      </c>
      <c r="F1145" s="3">
        <v>-861.86</v>
      </c>
      <c r="G1145" s="3">
        <v>0</v>
      </c>
    </row>
    <row r="1146" spans="1:7" x14ac:dyDescent="0.25">
      <c r="A1146" t="s">
        <v>1295</v>
      </c>
      <c r="B1146" t="s">
        <v>1465</v>
      </c>
      <c r="C1146" s="2">
        <v>29952</v>
      </c>
      <c r="D1146" t="s">
        <v>1466</v>
      </c>
      <c r="E1146" s="3">
        <v>1717.22</v>
      </c>
      <c r="F1146" s="3">
        <v>-1717.22</v>
      </c>
      <c r="G1146" s="3">
        <v>0</v>
      </c>
    </row>
    <row r="1147" spans="1:7" x14ac:dyDescent="0.25">
      <c r="A1147" t="s">
        <v>1295</v>
      </c>
      <c r="B1147" t="s">
        <v>1467</v>
      </c>
      <c r="C1147" s="2">
        <v>29952</v>
      </c>
      <c r="D1147" t="s">
        <v>1468</v>
      </c>
      <c r="E1147" s="3">
        <v>2148.46</v>
      </c>
      <c r="F1147" s="3">
        <v>-2148.46</v>
      </c>
      <c r="G1147" s="3">
        <v>0</v>
      </c>
    </row>
    <row r="1148" spans="1:7" x14ac:dyDescent="0.25">
      <c r="A1148" t="s">
        <v>1295</v>
      </c>
      <c r="B1148" t="s">
        <v>1469</v>
      </c>
      <c r="C1148" s="2">
        <v>29952</v>
      </c>
      <c r="D1148" t="s">
        <v>1470</v>
      </c>
      <c r="E1148" s="3">
        <v>498.64</v>
      </c>
      <c r="F1148" s="3">
        <v>-498.64</v>
      </c>
      <c r="G1148" s="3">
        <v>0</v>
      </c>
    </row>
    <row r="1149" spans="1:7" x14ac:dyDescent="0.25">
      <c r="A1149" t="s">
        <v>1295</v>
      </c>
      <c r="B1149" t="s">
        <v>1471</v>
      </c>
      <c r="C1149" s="2">
        <v>30317</v>
      </c>
      <c r="D1149" t="s">
        <v>1472</v>
      </c>
      <c r="E1149" s="3">
        <v>56164.33</v>
      </c>
      <c r="F1149" s="3">
        <v>-56164.33</v>
      </c>
      <c r="G1149" s="3">
        <v>0</v>
      </c>
    </row>
    <row r="1150" spans="1:7" x14ac:dyDescent="0.25">
      <c r="A1150" t="s">
        <v>1295</v>
      </c>
      <c r="B1150" t="s">
        <v>1473</v>
      </c>
      <c r="C1150" s="2">
        <v>30317</v>
      </c>
      <c r="D1150" t="s">
        <v>1474</v>
      </c>
      <c r="E1150" s="3">
        <v>413.16</v>
      </c>
      <c r="F1150" s="3">
        <v>-413.16</v>
      </c>
      <c r="G1150" s="3">
        <v>0</v>
      </c>
    </row>
    <row r="1151" spans="1:7" x14ac:dyDescent="0.25">
      <c r="A1151" t="s">
        <v>1295</v>
      </c>
      <c r="B1151" t="s">
        <v>1475</v>
      </c>
      <c r="C1151" s="2">
        <v>30317</v>
      </c>
      <c r="D1151" t="s">
        <v>1476</v>
      </c>
      <c r="E1151" s="3">
        <v>748.86</v>
      </c>
      <c r="F1151" s="3">
        <v>-748.86</v>
      </c>
      <c r="G1151" s="3">
        <v>0</v>
      </c>
    </row>
    <row r="1152" spans="1:7" x14ac:dyDescent="0.25">
      <c r="A1152" t="s">
        <v>1295</v>
      </c>
      <c r="B1152" t="s">
        <v>1477</v>
      </c>
      <c r="C1152" s="2">
        <v>23012</v>
      </c>
      <c r="D1152" t="s">
        <v>1478</v>
      </c>
      <c r="E1152" s="3">
        <v>5237.99</v>
      </c>
      <c r="F1152" s="3">
        <v>-5237.99</v>
      </c>
      <c r="G1152" s="3">
        <v>0</v>
      </c>
    </row>
    <row r="1153" spans="1:7" x14ac:dyDescent="0.25">
      <c r="A1153" t="s">
        <v>1295</v>
      </c>
      <c r="B1153" t="s">
        <v>1479</v>
      </c>
      <c r="C1153" s="2">
        <v>30317</v>
      </c>
      <c r="D1153" t="s">
        <v>1480</v>
      </c>
      <c r="E1153" s="3">
        <v>4144.57</v>
      </c>
      <c r="F1153" s="3">
        <v>-4144.57</v>
      </c>
      <c r="G1153" s="3">
        <v>0</v>
      </c>
    </row>
    <row r="1154" spans="1:7" x14ac:dyDescent="0.25">
      <c r="A1154" t="s">
        <v>1295</v>
      </c>
      <c r="B1154" t="s">
        <v>1481</v>
      </c>
      <c r="C1154" s="2">
        <v>30317</v>
      </c>
      <c r="D1154" t="s">
        <v>1482</v>
      </c>
      <c r="E1154" s="3">
        <v>1962.54</v>
      </c>
      <c r="F1154" s="3">
        <v>-1962.54</v>
      </c>
      <c r="G1154" s="3">
        <v>0</v>
      </c>
    </row>
    <row r="1155" spans="1:7" x14ac:dyDescent="0.25">
      <c r="A1155" t="s">
        <v>1295</v>
      </c>
      <c r="B1155" t="s">
        <v>1483</v>
      </c>
      <c r="C1155" s="2">
        <v>30317</v>
      </c>
      <c r="D1155" t="s">
        <v>1484</v>
      </c>
      <c r="E1155" s="3">
        <v>1344.08</v>
      </c>
      <c r="F1155" s="3">
        <v>-1344.08</v>
      </c>
      <c r="G1155" s="3">
        <v>0</v>
      </c>
    </row>
    <row r="1156" spans="1:7" x14ac:dyDescent="0.25">
      <c r="A1156" t="s">
        <v>1295</v>
      </c>
      <c r="B1156" t="s">
        <v>1485</v>
      </c>
      <c r="C1156" s="2">
        <v>30317</v>
      </c>
      <c r="D1156" t="s">
        <v>1486</v>
      </c>
      <c r="E1156" s="3">
        <v>6237.77</v>
      </c>
      <c r="F1156" s="3">
        <v>-6237.77</v>
      </c>
      <c r="G1156" s="3">
        <v>0</v>
      </c>
    </row>
    <row r="1157" spans="1:7" x14ac:dyDescent="0.25">
      <c r="A1157" t="s">
        <v>1295</v>
      </c>
      <c r="B1157" t="s">
        <v>1487</v>
      </c>
      <c r="C1157" s="2">
        <v>30317</v>
      </c>
      <c r="D1157" t="s">
        <v>1488</v>
      </c>
      <c r="E1157" s="3">
        <v>3873.43</v>
      </c>
      <c r="F1157" s="3">
        <v>-3873.43</v>
      </c>
      <c r="G1157" s="3">
        <v>0</v>
      </c>
    </row>
    <row r="1158" spans="1:7" x14ac:dyDescent="0.25">
      <c r="A1158" t="s">
        <v>1295</v>
      </c>
      <c r="B1158" t="s">
        <v>1489</v>
      </c>
      <c r="C1158" s="2">
        <v>30317</v>
      </c>
      <c r="D1158" t="s">
        <v>1490</v>
      </c>
      <c r="E1158" s="3">
        <v>4648.1099999999997</v>
      </c>
      <c r="F1158" s="3">
        <v>-4648.1099999999997</v>
      </c>
      <c r="G1158" s="3">
        <v>0</v>
      </c>
    </row>
    <row r="1159" spans="1:7" x14ac:dyDescent="0.25">
      <c r="A1159" t="s">
        <v>1295</v>
      </c>
      <c r="B1159" t="s">
        <v>1491</v>
      </c>
      <c r="C1159" s="2">
        <v>30317</v>
      </c>
      <c r="D1159" t="s">
        <v>1492</v>
      </c>
      <c r="E1159" s="3">
        <v>3160.71</v>
      </c>
      <c r="F1159" s="3">
        <v>-3160.71</v>
      </c>
      <c r="G1159" s="3">
        <v>0</v>
      </c>
    </row>
    <row r="1160" spans="1:7" x14ac:dyDescent="0.25">
      <c r="A1160" t="s">
        <v>1295</v>
      </c>
      <c r="B1160" t="s">
        <v>1493</v>
      </c>
      <c r="C1160" s="2">
        <v>30317</v>
      </c>
      <c r="D1160" t="s">
        <v>1494</v>
      </c>
      <c r="E1160" s="3">
        <v>18455.93</v>
      </c>
      <c r="F1160" s="3">
        <v>-18455.93</v>
      </c>
      <c r="G1160" s="3">
        <v>0</v>
      </c>
    </row>
    <row r="1161" spans="1:7" x14ac:dyDescent="0.25">
      <c r="A1161" t="s">
        <v>1295</v>
      </c>
      <c r="B1161" t="s">
        <v>1495</v>
      </c>
      <c r="C1161" s="2">
        <v>30682</v>
      </c>
      <c r="D1161" t="s">
        <v>1496</v>
      </c>
      <c r="E1161" s="3">
        <v>83666.02</v>
      </c>
      <c r="F1161" s="3">
        <v>-83666.02</v>
      </c>
      <c r="G1161" s="3">
        <v>0</v>
      </c>
    </row>
    <row r="1162" spans="1:7" x14ac:dyDescent="0.25">
      <c r="A1162" t="s">
        <v>1295</v>
      </c>
      <c r="B1162" t="s">
        <v>1497</v>
      </c>
      <c r="C1162" s="2">
        <v>30682</v>
      </c>
      <c r="D1162" t="s">
        <v>1498</v>
      </c>
      <c r="E1162" s="3">
        <v>6127.24</v>
      </c>
      <c r="F1162" s="3">
        <v>-6127.24</v>
      </c>
      <c r="G1162" s="3">
        <v>0</v>
      </c>
    </row>
    <row r="1163" spans="1:7" x14ac:dyDescent="0.25">
      <c r="A1163" t="s">
        <v>1295</v>
      </c>
      <c r="B1163" t="s">
        <v>1499</v>
      </c>
      <c r="C1163" s="2">
        <v>23012</v>
      </c>
      <c r="D1163" t="s">
        <v>1500</v>
      </c>
      <c r="E1163" s="3">
        <v>15756.21</v>
      </c>
      <c r="F1163" s="3">
        <v>-15756.21</v>
      </c>
      <c r="G1163" s="3">
        <v>0</v>
      </c>
    </row>
    <row r="1164" spans="1:7" x14ac:dyDescent="0.25">
      <c r="A1164" t="s">
        <v>1295</v>
      </c>
      <c r="B1164" t="s">
        <v>1501</v>
      </c>
      <c r="C1164" s="2">
        <v>30682</v>
      </c>
      <c r="D1164" t="s">
        <v>1502</v>
      </c>
      <c r="E1164" s="3">
        <v>1586.04</v>
      </c>
      <c r="F1164" s="3">
        <v>-1586.04</v>
      </c>
      <c r="G1164" s="3">
        <v>0</v>
      </c>
    </row>
    <row r="1165" spans="1:7" x14ac:dyDescent="0.25">
      <c r="A1165" t="s">
        <v>1295</v>
      </c>
      <c r="B1165" t="s">
        <v>1503</v>
      </c>
      <c r="C1165" s="2">
        <v>30682</v>
      </c>
      <c r="D1165" t="s">
        <v>1504</v>
      </c>
      <c r="E1165" s="3">
        <v>2296.31</v>
      </c>
      <c r="F1165" s="3">
        <v>-2296.31</v>
      </c>
      <c r="G1165" s="3">
        <v>0</v>
      </c>
    </row>
    <row r="1166" spans="1:7" x14ac:dyDescent="0.25">
      <c r="A1166" t="s">
        <v>1295</v>
      </c>
      <c r="B1166" t="s">
        <v>1505</v>
      </c>
      <c r="C1166" s="2">
        <v>30682</v>
      </c>
      <c r="D1166" t="s">
        <v>1506</v>
      </c>
      <c r="E1166" s="3">
        <v>1349.09</v>
      </c>
      <c r="F1166" s="3">
        <v>-1349.09</v>
      </c>
      <c r="G1166" s="3">
        <v>0</v>
      </c>
    </row>
    <row r="1167" spans="1:7" x14ac:dyDescent="0.25">
      <c r="A1167" t="s">
        <v>1295</v>
      </c>
      <c r="B1167" t="s">
        <v>1507</v>
      </c>
      <c r="C1167" s="2">
        <v>30682</v>
      </c>
      <c r="D1167" t="s">
        <v>1508</v>
      </c>
      <c r="E1167" s="3">
        <v>2660.63</v>
      </c>
      <c r="F1167" s="3">
        <v>-2660.63</v>
      </c>
      <c r="G1167" s="3">
        <v>0</v>
      </c>
    </row>
    <row r="1168" spans="1:7" x14ac:dyDescent="0.25">
      <c r="A1168" t="s">
        <v>1295</v>
      </c>
      <c r="B1168" t="s">
        <v>1509</v>
      </c>
      <c r="C1168" s="2">
        <v>30682</v>
      </c>
      <c r="D1168" t="s">
        <v>1510</v>
      </c>
      <c r="E1168" s="3">
        <v>5888.14</v>
      </c>
      <c r="F1168" s="3">
        <v>-5888.14</v>
      </c>
      <c r="G1168" s="3">
        <v>0</v>
      </c>
    </row>
    <row r="1169" spans="1:7" x14ac:dyDescent="0.25">
      <c r="A1169" t="s">
        <v>1295</v>
      </c>
      <c r="B1169" t="s">
        <v>1511</v>
      </c>
      <c r="C1169" s="2">
        <v>30682</v>
      </c>
      <c r="D1169" t="s">
        <v>1512</v>
      </c>
      <c r="E1169" s="3">
        <v>1656.68</v>
      </c>
      <c r="F1169" s="3">
        <v>-1656.68</v>
      </c>
      <c r="G1169" s="3">
        <v>0</v>
      </c>
    </row>
    <row r="1170" spans="1:7" x14ac:dyDescent="0.25">
      <c r="A1170" t="s">
        <v>1295</v>
      </c>
      <c r="B1170" t="s">
        <v>1513</v>
      </c>
      <c r="C1170" s="2">
        <v>30682</v>
      </c>
      <c r="D1170" t="s">
        <v>1514</v>
      </c>
      <c r="E1170" s="3">
        <v>1815.09</v>
      </c>
      <c r="F1170" s="3">
        <v>-1815.09</v>
      </c>
      <c r="G1170" s="3">
        <v>0</v>
      </c>
    </row>
    <row r="1171" spans="1:7" x14ac:dyDescent="0.25">
      <c r="A1171" t="s">
        <v>1295</v>
      </c>
      <c r="B1171" t="s">
        <v>1515</v>
      </c>
      <c r="C1171" s="2">
        <v>30682</v>
      </c>
      <c r="D1171" t="s">
        <v>1516</v>
      </c>
      <c r="E1171" s="3">
        <v>5265.73</v>
      </c>
      <c r="F1171" s="3">
        <v>-5265.73</v>
      </c>
      <c r="G1171" s="3">
        <v>0</v>
      </c>
    </row>
    <row r="1172" spans="1:7" x14ac:dyDescent="0.25">
      <c r="A1172" t="s">
        <v>1295</v>
      </c>
      <c r="B1172" t="s">
        <v>1517</v>
      </c>
      <c r="C1172" s="2">
        <v>30682</v>
      </c>
      <c r="D1172" t="s">
        <v>1518</v>
      </c>
      <c r="E1172" s="3">
        <v>7173.21</v>
      </c>
      <c r="F1172" s="3">
        <v>-7173.21</v>
      </c>
      <c r="G1172" s="3">
        <v>0</v>
      </c>
    </row>
    <row r="1173" spans="1:7" x14ac:dyDescent="0.25">
      <c r="A1173" t="s">
        <v>1295</v>
      </c>
      <c r="B1173" t="s">
        <v>1519</v>
      </c>
      <c r="C1173" s="2">
        <v>30682</v>
      </c>
      <c r="D1173" t="s">
        <v>1520</v>
      </c>
      <c r="E1173" s="3">
        <v>3208.56</v>
      </c>
      <c r="F1173" s="3">
        <v>-3208.56</v>
      </c>
      <c r="G1173" s="3">
        <v>0</v>
      </c>
    </row>
    <row r="1174" spans="1:7" x14ac:dyDescent="0.25">
      <c r="A1174" t="s">
        <v>1295</v>
      </c>
      <c r="B1174" t="s">
        <v>1521</v>
      </c>
      <c r="C1174" s="2">
        <v>23012</v>
      </c>
      <c r="D1174" t="s">
        <v>1522</v>
      </c>
      <c r="E1174" s="3">
        <v>8407.9599999999991</v>
      </c>
      <c r="F1174" s="3">
        <v>-8407.9599999999991</v>
      </c>
      <c r="G1174" s="3">
        <v>0</v>
      </c>
    </row>
    <row r="1175" spans="1:7" x14ac:dyDescent="0.25">
      <c r="A1175" t="s">
        <v>1295</v>
      </c>
      <c r="B1175" t="s">
        <v>1523</v>
      </c>
      <c r="C1175" s="2">
        <v>30682</v>
      </c>
      <c r="D1175" t="s">
        <v>1524</v>
      </c>
      <c r="E1175" s="3">
        <v>137119.31</v>
      </c>
      <c r="F1175" s="3">
        <v>-137119.31</v>
      </c>
      <c r="G1175" s="3">
        <v>0</v>
      </c>
    </row>
    <row r="1176" spans="1:7" x14ac:dyDescent="0.25">
      <c r="A1176" t="s">
        <v>1295</v>
      </c>
      <c r="B1176" t="s">
        <v>1525</v>
      </c>
      <c r="C1176" s="2">
        <v>30682</v>
      </c>
      <c r="D1176" t="s">
        <v>1526</v>
      </c>
      <c r="E1176" s="3">
        <v>5267.86</v>
      </c>
      <c r="F1176" s="3">
        <v>-5267.86</v>
      </c>
      <c r="G1176" s="3">
        <v>0</v>
      </c>
    </row>
    <row r="1177" spans="1:7" x14ac:dyDescent="0.25">
      <c r="A1177" t="s">
        <v>1295</v>
      </c>
      <c r="B1177" t="s">
        <v>1527</v>
      </c>
      <c r="C1177" s="2">
        <v>30682</v>
      </c>
      <c r="D1177" t="s">
        <v>1528</v>
      </c>
      <c r="E1177" s="3">
        <v>2582.2800000000002</v>
      </c>
      <c r="F1177" s="3">
        <v>-2582.2800000000002</v>
      </c>
      <c r="G1177" s="3">
        <v>0</v>
      </c>
    </row>
    <row r="1178" spans="1:7" x14ac:dyDescent="0.25">
      <c r="A1178" t="s">
        <v>1295</v>
      </c>
      <c r="B1178" t="s">
        <v>1529</v>
      </c>
      <c r="C1178" s="2">
        <v>30682</v>
      </c>
      <c r="D1178" t="s">
        <v>1530</v>
      </c>
      <c r="E1178" s="3">
        <v>13105.38</v>
      </c>
      <c r="F1178" s="3">
        <v>-13105.38</v>
      </c>
      <c r="G1178" s="3">
        <v>0</v>
      </c>
    </row>
    <row r="1179" spans="1:7" x14ac:dyDescent="0.25">
      <c r="A1179" t="s">
        <v>1295</v>
      </c>
      <c r="B1179" t="s">
        <v>1531</v>
      </c>
      <c r="C1179" s="2">
        <v>30682</v>
      </c>
      <c r="D1179" t="s">
        <v>1532</v>
      </c>
      <c r="E1179" s="3">
        <v>234.65</v>
      </c>
      <c r="F1179" s="3">
        <v>-234.65</v>
      </c>
      <c r="G1179" s="3">
        <v>0</v>
      </c>
    </row>
    <row r="1180" spans="1:7" x14ac:dyDescent="0.25">
      <c r="A1180" t="s">
        <v>1295</v>
      </c>
      <c r="B1180" t="s">
        <v>1533</v>
      </c>
      <c r="C1180" s="2">
        <v>30682</v>
      </c>
      <c r="D1180" t="s">
        <v>1534</v>
      </c>
      <c r="E1180" s="3">
        <v>1519.68</v>
      </c>
      <c r="F1180" s="3">
        <v>-1519.68</v>
      </c>
      <c r="G1180" s="3">
        <v>0</v>
      </c>
    </row>
    <row r="1181" spans="1:7" x14ac:dyDescent="0.25">
      <c r="A1181" t="s">
        <v>1295</v>
      </c>
      <c r="B1181" t="s">
        <v>1535</v>
      </c>
      <c r="C1181" s="2">
        <v>30682</v>
      </c>
      <c r="D1181" t="s">
        <v>1536</v>
      </c>
      <c r="E1181" s="3">
        <v>481.03</v>
      </c>
      <c r="F1181" s="3">
        <v>-481.03</v>
      </c>
      <c r="G1181" s="3">
        <v>0</v>
      </c>
    </row>
    <row r="1182" spans="1:7" x14ac:dyDescent="0.25">
      <c r="A1182" t="s">
        <v>1295</v>
      </c>
      <c r="B1182" t="s">
        <v>1537</v>
      </c>
      <c r="C1182" s="2">
        <v>30682</v>
      </c>
      <c r="D1182" t="s">
        <v>1538</v>
      </c>
      <c r="E1182" s="3">
        <v>637.82000000000005</v>
      </c>
      <c r="F1182" s="3">
        <v>-637.82000000000005</v>
      </c>
      <c r="G1182" s="3">
        <v>0</v>
      </c>
    </row>
    <row r="1183" spans="1:7" x14ac:dyDescent="0.25">
      <c r="A1183" t="s">
        <v>1295</v>
      </c>
      <c r="B1183" t="s">
        <v>1539</v>
      </c>
      <c r="C1183" s="2">
        <v>30682</v>
      </c>
      <c r="D1183" t="s">
        <v>1540</v>
      </c>
      <c r="E1183" s="3">
        <v>526.79</v>
      </c>
      <c r="F1183" s="3">
        <v>-526.79</v>
      </c>
      <c r="G1183" s="3">
        <v>0</v>
      </c>
    </row>
    <row r="1184" spans="1:7" x14ac:dyDescent="0.25">
      <c r="A1184" t="s">
        <v>1295</v>
      </c>
      <c r="B1184" t="s">
        <v>1541</v>
      </c>
      <c r="C1184" s="2">
        <v>23377</v>
      </c>
      <c r="D1184" t="s">
        <v>1542</v>
      </c>
      <c r="E1184" s="3">
        <v>17019.68</v>
      </c>
      <c r="F1184" s="3">
        <v>-17019.68</v>
      </c>
      <c r="G1184" s="3">
        <v>0</v>
      </c>
    </row>
    <row r="1185" spans="1:7" x14ac:dyDescent="0.25">
      <c r="A1185" t="s">
        <v>1295</v>
      </c>
      <c r="B1185" t="s">
        <v>1543</v>
      </c>
      <c r="C1185" s="2">
        <v>31048</v>
      </c>
      <c r="D1185" t="s">
        <v>1544</v>
      </c>
      <c r="E1185" s="3">
        <v>13443.49</v>
      </c>
      <c r="F1185" s="3">
        <v>-13443.49</v>
      </c>
      <c r="G1185" s="3">
        <v>0</v>
      </c>
    </row>
    <row r="1186" spans="1:7" x14ac:dyDescent="0.25">
      <c r="A1186" t="s">
        <v>1295</v>
      </c>
      <c r="B1186" t="s">
        <v>1545</v>
      </c>
      <c r="C1186" s="2">
        <v>31048</v>
      </c>
      <c r="D1186" t="s">
        <v>1546</v>
      </c>
      <c r="E1186" s="3">
        <v>5267.86</v>
      </c>
      <c r="F1186" s="3">
        <v>-5267.86</v>
      </c>
      <c r="G1186" s="3">
        <v>0</v>
      </c>
    </row>
    <row r="1187" spans="1:7" x14ac:dyDescent="0.25">
      <c r="A1187" t="s">
        <v>1295</v>
      </c>
      <c r="B1187" t="s">
        <v>1547</v>
      </c>
      <c r="C1187" s="2">
        <v>31048</v>
      </c>
      <c r="D1187" t="s">
        <v>1548</v>
      </c>
      <c r="E1187" s="3">
        <v>2582.2800000000002</v>
      </c>
      <c r="F1187" s="3">
        <v>-2582.2800000000002</v>
      </c>
      <c r="G1187" s="3">
        <v>0</v>
      </c>
    </row>
    <row r="1188" spans="1:7" x14ac:dyDescent="0.25">
      <c r="A1188" t="s">
        <v>1295</v>
      </c>
      <c r="B1188" t="s">
        <v>1549</v>
      </c>
      <c r="C1188" s="2">
        <v>31048</v>
      </c>
      <c r="D1188" t="s">
        <v>1550</v>
      </c>
      <c r="E1188" s="3">
        <v>10070.91</v>
      </c>
      <c r="F1188" s="3">
        <v>-10070.91</v>
      </c>
      <c r="G1188" s="3">
        <v>0</v>
      </c>
    </row>
    <row r="1189" spans="1:7" x14ac:dyDescent="0.25">
      <c r="A1189" t="s">
        <v>1295</v>
      </c>
      <c r="B1189" t="s">
        <v>1551</v>
      </c>
      <c r="C1189" s="2">
        <v>31048</v>
      </c>
      <c r="D1189" t="s">
        <v>1552</v>
      </c>
      <c r="E1189" s="3">
        <v>5870.39</v>
      </c>
      <c r="F1189" s="3">
        <v>-5870.39</v>
      </c>
      <c r="G1189" s="3">
        <v>0</v>
      </c>
    </row>
    <row r="1190" spans="1:7" x14ac:dyDescent="0.25">
      <c r="A1190" t="s">
        <v>1295</v>
      </c>
      <c r="B1190" t="s">
        <v>1553</v>
      </c>
      <c r="C1190" s="2">
        <v>31048</v>
      </c>
      <c r="D1190" t="s">
        <v>1554</v>
      </c>
      <c r="E1190" s="3">
        <v>526.79</v>
      </c>
      <c r="F1190" s="3">
        <v>-526.79</v>
      </c>
      <c r="G1190" s="3">
        <v>0</v>
      </c>
    </row>
    <row r="1191" spans="1:7" x14ac:dyDescent="0.25">
      <c r="A1191" t="s">
        <v>1295</v>
      </c>
      <c r="B1191" t="s">
        <v>1555</v>
      </c>
      <c r="C1191" s="2">
        <v>31048</v>
      </c>
      <c r="D1191" t="s">
        <v>1556</v>
      </c>
      <c r="E1191" s="3">
        <v>1311.8</v>
      </c>
      <c r="F1191" s="3">
        <v>-1311.8</v>
      </c>
      <c r="G1191" s="3">
        <v>0</v>
      </c>
    </row>
    <row r="1192" spans="1:7" x14ac:dyDescent="0.25">
      <c r="A1192" t="s">
        <v>1295</v>
      </c>
      <c r="B1192" t="s">
        <v>1557</v>
      </c>
      <c r="C1192" s="2">
        <v>31048</v>
      </c>
      <c r="D1192" t="s">
        <v>1558</v>
      </c>
      <c r="E1192" s="3">
        <v>9905.9</v>
      </c>
      <c r="F1192" s="3">
        <v>-9905.9</v>
      </c>
      <c r="G1192" s="3">
        <v>0</v>
      </c>
    </row>
    <row r="1193" spans="1:7" x14ac:dyDescent="0.25">
      <c r="A1193" t="s">
        <v>1295</v>
      </c>
      <c r="B1193" t="s">
        <v>1559</v>
      </c>
      <c r="C1193" s="2">
        <v>31048</v>
      </c>
      <c r="D1193" t="s">
        <v>1560</v>
      </c>
      <c r="E1193" s="3">
        <v>561.91</v>
      </c>
      <c r="F1193" s="3">
        <v>-561.91</v>
      </c>
      <c r="G1193" s="3">
        <v>0</v>
      </c>
    </row>
    <row r="1194" spans="1:7" x14ac:dyDescent="0.25">
      <c r="A1194" t="s">
        <v>1295</v>
      </c>
      <c r="B1194" t="s">
        <v>1561</v>
      </c>
      <c r="C1194" s="2">
        <v>31048</v>
      </c>
      <c r="D1194" t="s">
        <v>1562</v>
      </c>
      <c r="E1194" s="3">
        <v>5415.72</v>
      </c>
      <c r="F1194" s="3">
        <v>-5415.72</v>
      </c>
      <c r="G1194" s="3">
        <v>0</v>
      </c>
    </row>
    <row r="1195" spans="1:7" x14ac:dyDescent="0.25">
      <c r="A1195" t="s">
        <v>1295</v>
      </c>
      <c r="B1195" t="s">
        <v>1563</v>
      </c>
      <c r="C1195" s="2">
        <v>23377</v>
      </c>
      <c r="D1195" t="s">
        <v>1564</v>
      </c>
      <c r="E1195" s="3">
        <v>1590.78</v>
      </c>
      <c r="F1195" s="3">
        <v>-1590.78</v>
      </c>
      <c r="G1195" s="3">
        <v>0</v>
      </c>
    </row>
    <row r="1196" spans="1:7" x14ac:dyDescent="0.25">
      <c r="A1196" t="s">
        <v>1295</v>
      </c>
      <c r="B1196" t="s">
        <v>1565</v>
      </c>
      <c r="C1196" s="2">
        <v>31048</v>
      </c>
      <c r="D1196" t="s">
        <v>1566</v>
      </c>
      <c r="E1196" s="3">
        <v>1312.83</v>
      </c>
      <c r="F1196" s="3">
        <v>-1312.83</v>
      </c>
      <c r="G1196" s="3">
        <v>0</v>
      </c>
    </row>
    <row r="1197" spans="1:7" x14ac:dyDescent="0.25">
      <c r="A1197" t="s">
        <v>1295</v>
      </c>
      <c r="B1197" t="s">
        <v>1567</v>
      </c>
      <c r="C1197" s="2">
        <v>31048</v>
      </c>
      <c r="D1197" t="s">
        <v>1568</v>
      </c>
      <c r="E1197" s="3">
        <v>340.86</v>
      </c>
      <c r="F1197" s="3">
        <v>-340.86</v>
      </c>
      <c r="G1197" s="3">
        <v>0</v>
      </c>
    </row>
    <row r="1198" spans="1:7" x14ac:dyDescent="0.25">
      <c r="A1198" t="s">
        <v>1295</v>
      </c>
      <c r="B1198" t="s">
        <v>1569</v>
      </c>
      <c r="C1198" s="2">
        <v>31413</v>
      </c>
      <c r="D1198" t="s">
        <v>1570</v>
      </c>
      <c r="E1198" s="3">
        <v>361.52</v>
      </c>
      <c r="F1198" s="3">
        <v>-361.52</v>
      </c>
      <c r="G1198" s="3">
        <v>0</v>
      </c>
    </row>
    <row r="1199" spans="1:7" x14ac:dyDescent="0.25">
      <c r="A1199" t="s">
        <v>1295</v>
      </c>
      <c r="B1199" t="s">
        <v>1571</v>
      </c>
      <c r="C1199" s="2">
        <v>31413</v>
      </c>
      <c r="D1199" t="s">
        <v>1572</v>
      </c>
      <c r="E1199" s="3">
        <v>2011.6</v>
      </c>
      <c r="F1199" s="3">
        <v>-2011.6</v>
      </c>
      <c r="G1199" s="3">
        <v>0</v>
      </c>
    </row>
    <row r="1200" spans="1:7" x14ac:dyDescent="0.25">
      <c r="A1200" t="s">
        <v>1295</v>
      </c>
      <c r="B1200" t="s">
        <v>1573</v>
      </c>
      <c r="C1200" s="2">
        <v>31413</v>
      </c>
      <c r="D1200" t="s">
        <v>1574</v>
      </c>
      <c r="E1200" s="3">
        <v>49579.86</v>
      </c>
      <c r="F1200" s="3">
        <v>-49579.86</v>
      </c>
      <c r="G1200" s="3">
        <v>0</v>
      </c>
    </row>
    <row r="1201" spans="1:7" x14ac:dyDescent="0.25">
      <c r="A1201" t="s">
        <v>1295</v>
      </c>
      <c r="B1201" t="s">
        <v>1575</v>
      </c>
      <c r="C1201" s="2">
        <v>31413</v>
      </c>
      <c r="D1201" t="s">
        <v>1576</v>
      </c>
      <c r="E1201" s="3">
        <v>15493.71</v>
      </c>
      <c r="F1201" s="3">
        <v>-15493.71</v>
      </c>
      <c r="G1201" s="3">
        <v>0</v>
      </c>
    </row>
    <row r="1202" spans="1:7" x14ac:dyDescent="0.25">
      <c r="A1202" t="s">
        <v>1295</v>
      </c>
      <c r="B1202" t="s">
        <v>1577</v>
      </c>
      <c r="C1202" s="2">
        <v>31413</v>
      </c>
      <c r="D1202" t="s">
        <v>1578</v>
      </c>
      <c r="E1202" s="3">
        <v>3072.92</v>
      </c>
      <c r="F1202" s="3">
        <v>-3072.92</v>
      </c>
      <c r="G1202" s="3">
        <v>0</v>
      </c>
    </row>
    <row r="1203" spans="1:7" x14ac:dyDescent="0.25">
      <c r="A1203" t="s">
        <v>1295</v>
      </c>
      <c r="B1203" t="s">
        <v>1579</v>
      </c>
      <c r="C1203" s="2">
        <v>31413</v>
      </c>
      <c r="D1203" t="s">
        <v>1580</v>
      </c>
      <c r="E1203" s="3">
        <v>2633.93</v>
      </c>
      <c r="F1203" s="3">
        <v>-2633.93</v>
      </c>
      <c r="G1203" s="3">
        <v>0</v>
      </c>
    </row>
    <row r="1204" spans="1:7" x14ac:dyDescent="0.25">
      <c r="A1204" t="s">
        <v>1295</v>
      </c>
      <c r="B1204" t="s">
        <v>1581</v>
      </c>
      <c r="C1204" s="2">
        <v>31413</v>
      </c>
      <c r="D1204" t="s">
        <v>1582</v>
      </c>
      <c r="E1204" s="3">
        <v>2055.5</v>
      </c>
      <c r="F1204" s="3">
        <v>-2055.5</v>
      </c>
      <c r="G1204" s="3">
        <v>0</v>
      </c>
    </row>
    <row r="1205" spans="1:7" x14ac:dyDescent="0.25">
      <c r="A1205" t="s">
        <v>1295</v>
      </c>
      <c r="B1205" t="s">
        <v>1583</v>
      </c>
      <c r="C1205" s="2">
        <v>31413</v>
      </c>
      <c r="D1205" t="s">
        <v>1584</v>
      </c>
      <c r="E1205" s="3">
        <v>408</v>
      </c>
      <c r="F1205" s="3">
        <v>-408</v>
      </c>
      <c r="G1205" s="3">
        <v>0</v>
      </c>
    </row>
    <row r="1206" spans="1:7" x14ac:dyDescent="0.25">
      <c r="A1206" t="s">
        <v>1295</v>
      </c>
      <c r="B1206" t="s">
        <v>1585</v>
      </c>
      <c r="C1206" s="2">
        <v>23377</v>
      </c>
      <c r="D1206" t="s">
        <v>1586</v>
      </c>
      <c r="E1206" s="3">
        <v>997.76</v>
      </c>
      <c r="F1206" s="3">
        <v>-997.76</v>
      </c>
      <c r="G1206" s="3">
        <v>0</v>
      </c>
    </row>
    <row r="1207" spans="1:7" x14ac:dyDescent="0.25">
      <c r="A1207" t="s">
        <v>1295</v>
      </c>
      <c r="B1207" t="s">
        <v>1587</v>
      </c>
      <c r="C1207" s="2">
        <v>31413</v>
      </c>
      <c r="D1207" t="s">
        <v>1588</v>
      </c>
      <c r="E1207" s="3">
        <v>2582.2800000000002</v>
      </c>
      <c r="F1207" s="3">
        <v>-2582.2800000000002</v>
      </c>
      <c r="G1207" s="3">
        <v>0</v>
      </c>
    </row>
    <row r="1208" spans="1:7" x14ac:dyDescent="0.25">
      <c r="A1208" t="s">
        <v>1295</v>
      </c>
      <c r="B1208" t="s">
        <v>1589</v>
      </c>
      <c r="C1208" s="2">
        <v>31413</v>
      </c>
      <c r="D1208" t="s">
        <v>1590</v>
      </c>
      <c r="E1208" s="3">
        <v>1668.16</v>
      </c>
      <c r="F1208" s="3">
        <v>-1668.16</v>
      </c>
      <c r="G1208" s="3">
        <v>0</v>
      </c>
    </row>
    <row r="1209" spans="1:7" x14ac:dyDescent="0.25">
      <c r="A1209" t="s">
        <v>1295</v>
      </c>
      <c r="B1209" t="s">
        <v>1591</v>
      </c>
      <c r="C1209" s="2">
        <v>31413</v>
      </c>
      <c r="D1209" t="s">
        <v>1592</v>
      </c>
      <c r="E1209" s="3">
        <v>480.69</v>
      </c>
      <c r="F1209" s="3">
        <v>-480.69</v>
      </c>
      <c r="G1209" s="3">
        <v>0</v>
      </c>
    </row>
    <row r="1210" spans="1:7" x14ac:dyDescent="0.25">
      <c r="A1210" t="s">
        <v>1295</v>
      </c>
      <c r="B1210" t="s">
        <v>1593</v>
      </c>
      <c r="C1210" s="2">
        <v>31778</v>
      </c>
      <c r="D1210" t="s">
        <v>1594</v>
      </c>
      <c r="E1210" s="3">
        <v>12438.92</v>
      </c>
      <c r="F1210" s="3">
        <v>-12438.92</v>
      </c>
      <c r="G1210" s="3">
        <v>0</v>
      </c>
    </row>
    <row r="1211" spans="1:7" x14ac:dyDescent="0.25">
      <c r="A1211" t="s">
        <v>1295</v>
      </c>
      <c r="B1211" t="s">
        <v>1595</v>
      </c>
      <c r="C1211" s="2">
        <v>31778</v>
      </c>
      <c r="D1211" t="s">
        <v>1596</v>
      </c>
      <c r="E1211" s="3">
        <v>2164.7399999999998</v>
      </c>
      <c r="F1211" s="3">
        <v>-2164.7399999999998</v>
      </c>
      <c r="G1211" s="3">
        <v>0</v>
      </c>
    </row>
    <row r="1212" spans="1:7" x14ac:dyDescent="0.25">
      <c r="A1212" t="s">
        <v>1295</v>
      </c>
      <c r="B1212" t="s">
        <v>1597</v>
      </c>
      <c r="C1212" s="2">
        <v>31778</v>
      </c>
      <c r="D1212" t="s">
        <v>1598</v>
      </c>
      <c r="E1212" s="3">
        <v>3160.72</v>
      </c>
      <c r="F1212" s="3">
        <v>-3160.72</v>
      </c>
      <c r="G1212" s="3">
        <v>0</v>
      </c>
    </row>
    <row r="1213" spans="1:7" x14ac:dyDescent="0.25">
      <c r="A1213" t="s">
        <v>1295</v>
      </c>
      <c r="B1213" t="s">
        <v>1599</v>
      </c>
      <c r="C1213" s="2">
        <v>31778</v>
      </c>
      <c r="D1213" t="s">
        <v>1600</v>
      </c>
      <c r="E1213" s="3">
        <v>309.87</v>
      </c>
      <c r="F1213" s="3">
        <v>-309.87</v>
      </c>
      <c r="G1213" s="3">
        <v>0</v>
      </c>
    </row>
    <row r="1214" spans="1:7" x14ac:dyDescent="0.25">
      <c r="A1214" t="s">
        <v>1295</v>
      </c>
      <c r="B1214" t="s">
        <v>1601</v>
      </c>
      <c r="C1214" s="2">
        <v>31778</v>
      </c>
      <c r="D1214" t="s">
        <v>1602</v>
      </c>
      <c r="E1214" s="3">
        <v>300.08999999999997</v>
      </c>
      <c r="F1214" s="3">
        <v>-300.08999999999997</v>
      </c>
      <c r="G1214" s="3">
        <v>0</v>
      </c>
    </row>
    <row r="1215" spans="1:7" x14ac:dyDescent="0.25">
      <c r="A1215" t="s">
        <v>1295</v>
      </c>
      <c r="B1215" t="s">
        <v>1603</v>
      </c>
      <c r="C1215" s="2">
        <v>31778</v>
      </c>
      <c r="D1215" t="s">
        <v>1604</v>
      </c>
      <c r="E1215" s="3">
        <v>144.28</v>
      </c>
      <c r="F1215" s="3">
        <v>-144.28</v>
      </c>
      <c r="G1215" s="3">
        <v>0</v>
      </c>
    </row>
    <row r="1216" spans="1:7" x14ac:dyDescent="0.25">
      <c r="A1216" t="s">
        <v>1295</v>
      </c>
      <c r="B1216" t="s">
        <v>1605</v>
      </c>
      <c r="C1216" s="2">
        <v>31778</v>
      </c>
      <c r="D1216" t="s">
        <v>1606</v>
      </c>
      <c r="E1216" s="3">
        <v>87.8</v>
      </c>
      <c r="F1216" s="3">
        <v>-87.8</v>
      </c>
      <c r="G1216" s="3">
        <v>0</v>
      </c>
    </row>
    <row r="1217" spans="1:7" x14ac:dyDescent="0.25">
      <c r="A1217" t="s">
        <v>1295</v>
      </c>
      <c r="B1217" t="s">
        <v>1607</v>
      </c>
      <c r="C1217" s="2">
        <v>23377</v>
      </c>
      <c r="D1217" t="s">
        <v>1608</v>
      </c>
      <c r="E1217" s="3">
        <v>3464.59</v>
      </c>
      <c r="F1217" s="3">
        <v>-3464.59</v>
      </c>
      <c r="G1217" s="3">
        <v>0</v>
      </c>
    </row>
    <row r="1218" spans="1:7" x14ac:dyDescent="0.25">
      <c r="A1218" t="s">
        <v>1295</v>
      </c>
      <c r="B1218" t="s">
        <v>1609</v>
      </c>
      <c r="C1218" s="2">
        <v>31778</v>
      </c>
      <c r="D1218" t="s">
        <v>1610</v>
      </c>
      <c r="E1218" s="3">
        <v>5842.99</v>
      </c>
      <c r="F1218" s="3">
        <v>-5842.99</v>
      </c>
      <c r="G1218" s="3">
        <v>0</v>
      </c>
    </row>
    <row r="1219" spans="1:7" x14ac:dyDescent="0.25">
      <c r="A1219" t="s">
        <v>1295</v>
      </c>
      <c r="B1219" t="s">
        <v>1611</v>
      </c>
      <c r="C1219" s="2">
        <v>31778</v>
      </c>
      <c r="D1219" t="s">
        <v>1612</v>
      </c>
      <c r="E1219" s="3">
        <v>1079.3900000000001</v>
      </c>
      <c r="F1219" s="3">
        <v>-1079.3900000000001</v>
      </c>
      <c r="G1219" s="3">
        <v>0</v>
      </c>
    </row>
    <row r="1220" spans="1:7" x14ac:dyDescent="0.25">
      <c r="A1220" t="s">
        <v>1295</v>
      </c>
      <c r="B1220" t="s">
        <v>1613</v>
      </c>
      <c r="C1220" s="2">
        <v>31778</v>
      </c>
      <c r="D1220" t="s">
        <v>1614</v>
      </c>
      <c r="E1220" s="3">
        <v>697.22</v>
      </c>
      <c r="F1220" s="3">
        <v>-697.22</v>
      </c>
      <c r="G1220" s="3">
        <v>0</v>
      </c>
    </row>
    <row r="1221" spans="1:7" x14ac:dyDescent="0.25">
      <c r="A1221" t="s">
        <v>1295</v>
      </c>
      <c r="B1221" t="s">
        <v>1615</v>
      </c>
      <c r="C1221" s="2">
        <v>31778</v>
      </c>
      <c r="D1221" t="s">
        <v>1616</v>
      </c>
      <c r="E1221" s="3">
        <v>1446.08</v>
      </c>
      <c r="F1221" s="3">
        <v>-1446.08</v>
      </c>
      <c r="G1221" s="3">
        <v>0</v>
      </c>
    </row>
    <row r="1222" spans="1:7" x14ac:dyDescent="0.25">
      <c r="A1222" t="s">
        <v>1295</v>
      </c>
      <c r="B1222" t="s">
        <v>1617</v>
      </c>
      <c r="C1222" s="2">
        <v>31778</v>
      </c>
      <c r="D1222" t="s">
        <v>1618</v>
      </c>
      <c r="E1222" s="3">
        <v>1412.77</v>
      </c>
      <c r="F1222" s="3">
        <v>-1412.77</v>
      </c>
      <c r="G1222" s="3">
        <v>0</v>
      </c>
    </row>
    <row r="1223" spans="1:7" x14ac:dyDescent="0.25">
      <c r="A1223" t="s">
        <v>1295</v>
      </c>
      <c r="B1223" t="s">
        <v>1619</v>
      </c>
      <c r="C1223" s="2">
        <v>31778</v>
      </c>
      <c r="D1223" t="s">
        <v>1620</v>
      </c>
      <c r="E1223" s="3">
        <v>3416.36</v>
      </c>
      <c r="F1223" s="3">
        <v>-3416.36</v>
      </c>
      <c r="G1223" s="3">
        <v>0</v>
      </c>
    </row>
    <row r="1224" spans="1:7" x14ac:dyDescent="0.25">
      <c r="A1224" t="s">
        <v>1295</v>
      </c>
      <c r="B1224" t="s">
        <v>1621</v>
      </c>
      <c r="C1224" s="2">
        <v>31778</v>
      </c>
      <c r="D1224" t="s">
        <v>1622</v>
      </c>
      <c r="E1224" s="3">
        <v>3011.46</v>
      </c>
      <c r="F1224" s="3">
        <v>-3011.46</v>
      </c>
      <c r="G1224" s="3">
        <v>0</v>
      </c>
    </row>
    <row r="1225" spans="1:7" x14ac:dyDescent="0.25">
      <c r="A1225" t="s">
        <v>1295</v>
      </c>
      <c r="B1225" t="s">
        <v>1623</v>
      </c>
      <c r="C1225" s="2">
        <v>31778</v>
      </c>
      <c r="D1225" t="s">
        <v>1624</v>
      </c>
      <c r="E1225" s="3">
        <v>4906.34</v>
      </c>
      <c r="F1225" s="3">
        <v>-4906.34</v>
      </c>
      <c r="G1225" s="3">
        <v>0</v>
      </c>
    </row>
    <row r="1226" spans="1:7" x14ac:dyDescent="0.25">
      <c r="A1226" t="s">
        <v>1295</v>
      </c>
      <c r="B1226" t="s">
        <v>1625</v>
      </c>
      <c r="C1226" s="2">
        <v>31778</v>
      </c>
      <c r="D1226" t="s">
        <v>1626</v>
      </c>
      <c r="E1226" s="3">
        <v>2943.8</v>
      </c>
      <c r="F1226" s="3">
        <v>-2943.8</v>
      </c>
      <c r="G1226" s="3">
        <v>0</v>
      </c>
    </row>
    <row r="1227" spans="1:7" x14ac:dyDescent="0.25">
      <c r="A1227" t="s">
        <v>1295</v>
      </c>
      <c r="B1227" t="s">
        <v>1627</v>
      </c>
      <c r="C1227" s="2">
        <v>31778</v>
      </c>
      <c r="D1227" t="s">
        <v>1628</v>
      </c>
      <c r="E1227" s="3">
        <v>1689.59</v>
      </c>
      <c r="F1227" s="3">
        <v>-1689.59</v>
      </c>
      <c r="G1227" s="3">
        <v>0</v>
      </c>
    </row>
    <row r="1228" spans="1:7" x14ac:dyDescent="0.25">
      <c r="A1228" t="s">
        <v>1295</v>
      </c>
      <c r="B1228" t="s">
        <v>1629</v>
      </c>
      <c r="C1228" s="2">
        <v>23377</v>
      </c>
      <c r="D1228" t="s">
        <v>1630</v>
      </c>
      <c r="E1228" s="3">
        <v>2961.09</v>
      </c>
      <c r="F1228" s="3">
        <v>-2961.09</v>
      </c>
      <c r="G1228" s="3">
        <v>0</v>
      </c>
    </row>
    <row r="1229" spans="1:7" x14ac:dyDescent="0.25">
      <c r="A1229" t="s">
        <v>1295</v>
      </c>
      <c r="B1229" t="s">
        <v>1631</v>
      </c>
      <c r="C1229" s="2">
        <v>32143</v>
      </c>
      <c r="D1229" t="s">
        <v>1598</v>
      </c>
      <c r="E1229" s="3">
        <v>2633.93</v>
      </c>
      <c r="F1229" s="3">
        <v>-2633.93</v>
      </c>
      <c r="G1229" s="3">
        <v>0</v>
      </c>
    </row>
    <row r="1230" spans="1:7" x14ac:dyDescent="0.25">
      <c r="A1230" t="s">
        <v>1295</v>
      </c>
      <c r="B1230" t="s">
        <v>1632</v>
      </c>
      <c r="C1230" s="2">
        <v>32143</v>
      </c>
      <c r="D1230" t="s">
        <v>1633</v>
      </c>
      <c r="E1230" s="3">
        <v>28405.13</v>
      </c>
      <c r="F1230" s="3">
        <v>-28405.13</v>
      </c>
      <c r="G1230" s="3">
        <v>0</v>
      </c>
    </row>
    <row r="1231" spans="1:7" x14ac:dyDescent="0.25">
      <c r="A1231" t="s">
        <v>1295</v>
      </c>
      <c r="B1231" t="s">
        <v>1634</v>
      </c>
      <c r="C1231" s="2">
        <v>32143</v>
      </c>
      <c r="D1231" t="s">
        <v>1635</v>
      </c>
      <c r="E1231" s="3">
        <v>33569.699999999997</v>
      </c>
      <c r="F1231" s="3">
        <v>-33569.699999999997</v>
      </c>
      <c r="G1231" s="3">
        <v>0</v>
      </c>
    </row>
    <row r="1232" spans="1:7" x14ac:dyDescent="0.25">
      <c r="A1232" t="s">
        <v>1295</v>
      </c>
      <c r="B1232" t="s">
        <v>1636</v>
      </c>
      <c r="C1232" s="2">
        <v>32143</v>
      </c>
      <c r="D1232" t="s">
        <v>1637</v>
      </c>
      <c r="E1232" s="3">
        <v>22695.7</v>
      </c>
      <c r="F1232" s="3">
        <v>-22695.7</v>
      </c>
      <c r="G1232" s="3">
        <v>0</v>
      </c>
    </row>
    <row r="1233" spans="1:7" x14ac:dyDescent="0.25">
      <c r="A1233" t="s">
        <v>1295</v>
      </c>
      <c r="B1233" t="s">
        <v>1638</v>
      </c>
      <c r="C1233" s="2">
        <v>32143</v>
      </c>
      <c r="D1233" t="s">
        <v>1639</v>
      </c>
      <c r="E1233" s="3">
        <v>903.8</v>
      </c>
      <c r="F1233" s="3">
        <v>-903.8</v>
      </c>
      <c r="G1233" s="3">
        <v>0</v>
      </c>
    </row>
    <row r="1234" spans="1:7" x14ac:dyDescent="0.25">
      <c r="A1234" t="s">
        <v>1295</v>
      </c>
      <c r="B1234" t="s">
        <v>1640</v>
      </c>
      <c r="C1234" s="2">
        <v>32143</v>
      </c>
      <c r="D1234" t="s">
        <v>1641</v>
      </c>
      <c r="E1234" s="3">
        <v>1270.48</v>
      </c>
      <c r="F1234" s="3">
        <v>-1270.48</v>
      </c>
      <c r="G1234" s="3">
        <v>0</v>
      </c>
    </row>
    <row r="1235" spans="1:7" x14ac:dyDescent="0.25">
      <c r="A1235" t="s">
        <v>1295</v>
      </c>
      <c r="B1235" t="s">
        <v>1642</v>
      </c>
      <c r="C1235" s="2">
        <v>21916</v>
      </c>
      <c r="D1235" t="s">
        <v>1643</v>
      </c>
      <c r="E1235" s="3">
        <v>1379.53</v>
      </c>
      <c r="F1235" s="3">
        <v>-1379.53</v>
      </c>
      <c r="G1235" s="3">
        <v>0</v>
      </c>
    </row>
    <row r="1236" spans="1:7" x14ac:dyDescent="0.25">
      <c r="A1236" t="s">
        <v>1295</v>
      </c>
      <c r="B1236" t="s">
        <v>1644</v>
      </c>
      <c r="C1236" s="2">
        <v>23377</v>
      </c>
      <c r="D1236" t="s">
        <v>1645</v>
      </c>
      <c r="E1236" s="3">
        <v>15036.67</v>
      </c>
      <c r="F1236" s="3">
        <v>-15036.67</v>
      </c>
      <c r="G1236" s="3">
        <v>0</v>
      </c>
    </row>
    <row r="1237" spans="1:7" x14ac:dyDescent="0.25">
      <c r="A1237" t="s">
        <v>1295</v>
      </c>
      <c r="B1237" t="s">
        <v>1646</v>
      </c>
      <c r="C1237" s="2">
        <v>32509</v>
      </c>
      <c r="D1237" t="s">
        <v>1647</v>
      </c>
      <c r="E1237" s="3">
        <v>4131.66</v>
      </c>
      <c r="F1237" s="3">
        <v>-4131.66</v>
      </c>
      <c r="G1237" s="3">
        <v>0</v>
      </c>
    </row>
    <row r="1238" spans="1:7" x14ac:dyDescent="0.25">
      <c r="A1238" t="s">
        <v>1295</v>
      </c>
      <c r="B1238" t="s">
        <v>1648</v>
      </c>
      <c r="C1238" s="2">
        <v>32509</v>
      </c>
      <c r="D1238" t="s">
        <v>1649</v>
      </c>
      <c r="E1238" s="3">
        <v>4957.41</v>
      </c>
      <c r="F1238" s="3">
        <v>-4957.41</v>
      </c>
      <c r="G1238" s="3">
        <v>0</v>
      </c>
    </row>
    <row r="1239" spans="1:7" x14ac:dyDescent="0.25">
      <c r="A1239" t="s">
        <v>1295</v>
      </c>
      <c r="B1239" t="s">
        <v>1650</v>
      </c>
      <c r="C1239" s="2">
        <v>32509</v>
      </c>
      <c r="D1239" t="s">
        <v>1651</v>
      </c>
      <c r="E1239" s="3">
        <v>10845.59</v>
      </c>
      <c r="F1239" s="3">
        <v>-10845.59</v>
      </c>
      <c r="G1239" s="3">
        <v>0</v>
      </c>
    </row>
    <row r="1240" spans="1:7" x14ac:dyDescent="0.25">
      <c r="A1240" t="s">
        <v>1295</v>
      </c>
      <c r="B1240" t="s">
        <v>1652</v>
      </c>
      <c r="C1240" s="2">
        <v>32509</v>
      </c>
      <c r="D1240" t="s">
        <v>1653</v>
      </c>
      <c r="E1240" s="3">
        <v>5887.61</v>
      </c>
      <c r="F1240" s="3">
        <v>-5887.61</v>
      </c>
      <c r="G1240" s="3">
        <v>0</v>
      </c>
    </row>
    <row r="1241" spans="1:7" x14ac:dyDescent="0.25">
      <c r="A1241" t="s">
        <v>1295</v>
      </c>
      <c r="B1241" t="s">
        <v>1654</v>
      </c>
      <c r="C1241" s="2">
        <v>32509</v>
      </c>
      <c r="D1241" t="s">
        <v>1655</v>
      </c>
      <c r="E1241" s="3">
        <v>2013.38</v>
      </c>
      <c r="F1241" s="3">
        <v>-2013.38</v>
      </c>
      <c r="G1241" s="3">
        <v>0</v>
      </c>
    </row>
    <row r="1242" spans="1:7" x14ac:dyDescent="0.25">
      <c r="A1242" t="s">
        <v>1295</v>
      </c>
      <c r="B1242" t="s">
        <v>1656</v>
      </c>
      <c r="C1242" s="2">
        <v>32509</v>
      </c>
      <c r="D1242" t="s">
        <v>1657</v>
      </c>
      <c r="E1242" s="3">
        <v>981.27</v>
      </c>
      <c r="F1242" s="3">
        <v>-981.27</v>
      </c>
      <c r="G1242" s="3">
        <v>0</v>
      </c>
    </row>
    <row r="1243" spans="1:7" x14ac:dyDescent="0.25">
      <c r="A1243" t="s">
        <v>1295</v>
      </c>
      <c r="B1243" t="s">
        <v>1658</v>
      </c>
      <c r="C1243" s="2">
        <v>23377</v>
      </c>
      <c r="D1243" t="s">
        <v>1659</v>
      </c>
      <c r="E1243" s="3">
        <v>985.31</v>
      </c>
      <c r="F1243" s="3">
        <v>-985.31</v>
      </c>
      <c r="G1243" s="3">
        <v>0</v>
      </c>
    </row>
    <row r="1244" spans="1:7" x14ac:dyDescent="0.25">
      <c r="A1244" t="s">
        <v>1295</v>
      </c>
      <c r="B1244" t="s">
        <v>1660</v>
      </c>
      <c r="C1244" s="2">
        <v>32874</v>
      </c>
      <c r="D1244" t="s">
        <v>1661</v>
      </c>
      <c r="E1244" s="3">
        <v>1446.08</v>
      </c>
      <c r="F1244" s="3">
        <v>-1446.08</v>
      </c>
      <c r="G1244" s="3">
        <v>0</v>
      </c>
    </row>
    <row r="1245" spans="1:7" x14ac:dyDescent="0.25">
      <c r="A1245" t="s">
        <v>1295</v>
      </c>
      <c r="B1245" t="s">
        <v>1662</v>
      </c>
      <c r="C1245" s="2">
        <v>32874</v>
      </c>
      <c r="D1245" t="s">
        <v>1663</v>
      </c>
      <c r="E1245" s="3">
        <v>6378.24</v>
      </c>
      <c r="F1245" s="3">
        <v>-6378.24</v>
      </c>
      <c r="G1245" s="3">
        <v>0</v>
      </c>
    </row>
    <row r="1246" spans="1:7" x14ac:dyDescent="0.25">
      <c r="A1246" t="s">
        <v>1295</v>
      </c>
      <c r="B1246" t="s">
        <v>1664</v>
      </c>
      <c r="C1246" s="2">
        <v>32874</v>
      </c>
      <c r="D1246" t="s">
        <v>1665</v>
      </c>
      <c r="E1246" s="3">
        <v>8729.36</v>
      </c>
      <c r="F1246" s="3">
        <v>-8729.36</v>
      </c>
      <c r="G1246" s="3">
        <v>0</v>
      </c>
    </row>
    <row r="1247" spans="1:7" x14ac:dyDescent="0.25">
      <c r="A1247" t="s">
        <v>1295</v>
      </c>
      <c r="B1247" t="s">
        <v>1666</v>
      </c>
      <c r="C1247" s="2">
        <v>32874</v>
      </c>
      <c r="D1247" t="s">
        <v>1667</v>
      </c>
      <c r="E1247" s="3">
        <v>1084.56</v>
      </c>
      <c r="F1247" s="3">
        <v>-1084.56</v>
      </c>
      <c r="G1247" s="3">
        <v>0</v>
      </c>
    </row>
    <row r="1248" spans="1:7" x14ac:dyDescent="0.25">
      <c r="A1248" t="s">
        <v>1295</v>
      </c>
      <c r="B1248" t="s">
        <v>1668</v>
      </c>
      <c r="C1248" s="2">
        <v>32874</v>
      </c>
      <c r="D1248" t="s">
        <v>1669</v>
      </c>
      <c r="E1248" s="3">
        <v>1497.73</v>
      </c>
      <c r="F1248" s="3">
        <v>-1497.73</v>
      </c>
      <c r="G1248" s="3">
        <v>0</v>
      </c>
    </row>
    <row r="1249" spans="1:7" x14ac:dyDescent="0.25">
      <c r="A1249" t="s">
        <v>1295</v>
      </c>
      <c r="B1249" t="s">
        <v>1670</v>
      </c>
      <c r="C1249" s="2">
        <v>32874</v>
      </c>
      <c r="D1249" t="s">
        <v>1671</v>
      </c>
      <c r="E1249" s="3">
        <v>1131781.8700000001</v>
      </c>
      <c r="F1249" s="3">
        <v>-1131781.8700000001</v>
      </c>
      <c r="G1249" s="3">
        <v>0</v>
      </c>
    </row>
    <row r="1250" spans="1:7" x14ac:dyDescent="0.25">
      <c r="A1250" t="s">
        <v>1295</v>
      </c>
      <c r="B1250" t="s">
        <v>1672</v>
      </c>
      <c r="C1250" s="2">
        <v>33239</v>
      </c>
      <c r="D1250" t="s">
        <v>1673</v>
      </c>
      <c r="E1250" s="3">
        <v>1032.9100000000001</v>
      </c>
      <c r="F1250" s="3">
        <v>-1032.9100000000001</v>
      </c>
      <c r="G1250" s="3">
        <v>0</v>
      </c>
    </row>
    <row r="1251" spans="1:7" x14ac:dyDescent="0.25">
      <c r="A1251" t="s">
        <v>1295</v>
      </c>
      <c r="B1251" t="s">
        <v>1674</v>
      </c>
      <c r="C1251" s="2">
        <v>33239</v>
      </c>
      <c r="D1251" t="s">
        <v>1675</v>
      </c>
      <c r="E1251" s="3">
        <v>9657.74</v>
      </c>
      <c r="F1251" s="3">
        <v>-9657.74</v>
      </c>
      <c r="G1251" s="3">
        <v>0</v>
      </c>
    </row>
    <row r="1252" spans="1:7" x14ac:dyDescent="0.25">
      <c r="A1252" t="s">
        <v>1295</v>
      </c>
      <c r="B1252" t="s">
        <v>1676</v>
      </c>
      <c r="C1252" s="2">
        <v>33239</v>
      </c>
      <c r="D1252" t="s">
        <v>1675</v>
      </c>
      <c r="E1252" s="3">
        <v>3398.29</v>
      </c>
      <c r="F1252" s="3">
        <v>-3398.29</v>
      </c>
      <c r="G1252" s="3">
        <v>0</v>
      </c>
    </row>
    <row r="1253" spans="1:7" x14ac:dyDescent="0.25">
      <c r="A1253" t="s">
        <v>1295</v>
      </c>
      <c r="B1253" t="s">
        <v>1677</v>
      </c>
      <c r="C1253" s="2">
        <v>23377</v>
      </c>
      <c r="D1253" t="s">
        <v>1678</v>
      </c>
      <c r="E1253" s="3">
        <v>2538.1799999999998</v>
      </c>
      <c r="F1253" s="3">
        <v>-2538.1799999999998</v>
      </c>
      <c r="G1253" s="3">
        <v>0</v>
      </c>
    </row>
    <row r="1254" spans="1:7" x14ac:dyDescent="0.25">
      <c r="A1254" t="s">
        <v>1295</v>
      </c>
      <c r="B1254" t="s">
        <v>1679</v>
      </c>
      <c r="C1254" s="2">
        <v>33239</v>
      </c>
      <c r="D1254" t="s">
        <v>1680</v>
      </c>
      <c r="E1254" s="3">
        <v>3196.87</v>
      </c>
      <c r="F1254" s="3">
        <v>-3196.87</v>
      </c>
      <c r="G1254" s="3">
        <v>0</v>
      </c>
    </row>
    <row r="1255" spans="1:7" x14ac:dyDescent="0.25">
      <c r="A1255" t="s">
        <v>1295</v>
      </c>
      <c r="B1255" t="s">
        <v>1681</v>
      </c>
      <c r="C1255" s="2">
        <v>33239</v>
      </c>
      <c r="D1255" t="s">
        <v>1682</v>
      </c>
      <c r="E1255" s="3">
        <v>382953.31</v>
      </c>
      <c r="F1255" s="3">
        <v>-370623.38</v>
      </c>
      <c r="G1255" s="3">
        <v>12329.93</v>
      </c>
    </row>
    <row r="1256" spans="1:7" x14ac:dyDescent="0.25">
      <c r="A1256" t="s">
        <v>1295</v>
      </c>
      <c r="B1256" t="s">
        <v>1683</v>
      </c>
      <c r="C1256" s="2">
        <v>33604</v>
      </c>
      <c r="D1256" t="s">
        <v>1684</v>
      </c>
      <c r="E1256" s="3">
        <v>5474.44</v>
      </c>
      <c r="F1256" s="3">
        <v>-5474.44</v>
      </c>
      <c r="G1256" s="3">
        <v>0</v>
      </c>
    </row>
    <row r="1257" spans="1:7" x14ac:dyDescent="0.25">
      <c r="A1257" t="s">
        <v>1295</v>
      </c>
      <c r="B1257" t="s">
        <v>1685</v>
      </c>
      <c r="C1257" s="2">
        <v>33604</v>
      </c>
      <c r="D1257" t="s">
        <v>1686</v>
      </c>
      <c r="E1257" s="3">
        <v>7023.81</v>
      </c>
      <c r="F1257" s="3">
        <v>-7023.81</v>
      </c>
      <c r="G1257" s="3">
        <v>0</v>
      </c>
    </row>
    <row r="1258" spans="1:7" x14ac:dyDescent="0.25">
      <c r="A1258" t="s">
        <v>1295</v>
      </c>
      <c r="B1258" t="s">
        <v>1687</v>
      </c>
      <c r="C1258" s="2">
        <v>33604</v>
      </c>
      <c r="D1258" t="s">
        <v>1688</v>
      </c>
      <c r="E1258" s="3">
        <v>480.31</v>
      </c>
      <c r="F1258" s="3">
        <v>-480.31</v>
      </c>
      <c r="G1258" s="3">
        <v>0</v>
      </c>
    </row>
    <row r="1259" spans="1:7" x14ac:dyDescent="0.25">
      <c r="A1259" t="s">
        <v>1295</v>
      </c>
      <c r="B1259" t="s">
        <v>1689</v>
      </c>
      <c r="C1259" s="2">
        <v>33970</v>
      </c>
      <c r="D1259" t="s">
        <v>1690</v>
      </c>
      <c r="E1259" s="3">
        <v>6455.71</v>
      </c>
      <c r="F1259" s="3">
        <v>-6441.5</v>
      </c>
      <c r="G1259" s="3">
        <v>14.21</v>
      </c>
    </row>
    <row r="1260" spans="1:7" x14ac:dyDescent="0.25">
      <c r="A1260" t="s">
        <v>1295</v>
      </c>
      <c r="B1260" t="s">
        <v>1691</v>
      </c>
      <c r="C1260" s="2">
        <v>34335</v>
      </c>
      <c r="D1260" t="s">
        <v>1692</v>
      </c>
      <c r="E1260" s="3">
        <v>826.92</v>
      </c>
      <c r="F1260" s="3">
        <v>-800.34</v>
      </c>
      <c r="G1260" s="3">
        <v>26.58</v>
      </c>
    </row>
    <row r="1261" spans="1:7" x14ac:dyDescent="0.25">
      <c r="A1261" t="s">
        <v>1295</v>
      </c>
      <c r="B1261" t="s">
        <v>1693</v>
      </c>
      <c r="C1261" s="2">
        <v>34335</v>
      </c>
      <c r="D1261" t="s">
        <v>1694</v>
      </c>
      <c r="E1261" s="3">
        <v>105357.21</v>
      </c>
      <c r="F1261" s="3">
        <v>-101965.11</v>
      </c>
      <c r="G1261" s="3">
        <v>3392.1</v>
      </c>
    </row>
    <row r="1262" spans="1:7" x14ac:dyDescent="0.25">
      <c r="A1262" t="s">
        <v>1295</v>
      </c>
      <c r="B1262" t="s">
        <v>1695</v>
      </c>
      <c r="C1262" s="2">
        <v>23377</v>
      </c>
      <c r="D1262" t="s">
        <v>1696</v>
      </c>
      <c r="E1262" s="3">
        <v>539.08000000000004</v>
      </c>
      <c r="F1262" s="3">
        <v>-539.08000000000004</v>
      </c>
      <c r="G1262" s="3">
        <v>0</v>
      </c>
    </row>
    <row r="1263" spans="1:7" x14ac:dyDescent="0.25">
      <c r="A1263" t="s">
        <v>1295</v>
      </c>
      <c r="B1263" t="s">
        <v>1697</v>
      </c>
      <c r="C1263" s="2">
        <v>34335</v>
      </c>
      <c r="D1263" t="s">
        <v>1698</v>
      </c>
      <c r="E1263" s="3">
        <v>13944.33</v>
      </c>
      <c r="F1263" s="3">
        <v>-13495.37</v>
      </c>
      <c r="G1263" s="3">
        <v>448.96</v>
      </c>
    </row>
    <row r="1264" spans="1:7" x14ac:dyDescent="0.25">
      <c r="A1264" t="s">
        <v>1295</v>
      </c>
      <c r="B1264" t="s">
        <v>1699</v>
      </c>
      <c r="C1264" s="2">
        <v>34335</v>
      </c>
      <c r="D1264" t="s">
        <v>1700</v>
      </c>
      <c r="E1264" s="3">
        <v>5164.57</v>
      </c>
      <c r="F1264" s="3">
        <v>-4998.34</v>
      </c>
      <c r="G1264" s="3">
        <v>166.23</v>
      </c>
    </row>
    <row r="1265" spans="1:7" x14ac:dyDescent="0.25">
      <c r="A1265" t="s">
        <v>1295</v>
      </c>
      <c r="B1265" t="s">
        <v>1701</v>
      </c>
      <c r="C1265" s="2">
        <v>34335</v>
      </c>
      <c r="D1265" t="s">
        <v>1702</v>
      </c>
      <c r="E1265" s="3">
        <v>6972.17</v>
      </c>
      <c r="F1265" s="3">
        <v>-6747.68</v>
      </c>
      <c r="G1265" s="3">
        <v>224.49</v>
      </c>
    </row>
    <row r="1266" spans="1:7" x14ac:dyDescent="0.25">
      <c r="A1266" t="s">
        <v>1295</v>
      </c>
      <c r="B1266" t="s">
        <v>1703</v>
      </c>
      <c r="C1266" s="2">
        <v>34335</v>
      </c>
      <c r="D1266" t="s">
        <v>1704</v>
      </c>
      <c r="E1266" s="3">
        <v>21019.8</v>
      </c>
      <c r="F1266" s="3">
        <v>-20342.95</v>
      </c>
      <c r="G1266" s="3">
        <v>676.85</v>
      </c>
    </row>
    <row r="1267" spans="1:7" x14ac:dyDescent="0.25">
      <c r="A1267" t="s">
        <v>1295</v>
      </c>
      <c r="B1267" t="s">
        <v>1705</v>
      </c>
      <c r="C1267" s="2">
        <v>34335</v>
      </c>
      <c r="D1267" t="s">
        <v>1706</v>
      </c>
      <c r="E1267" s="3">
        <v>21162.85</v>
      </c>
      <c r="F1267" s="3">
        <v>-20481.560000000001</v>
      </c>
      <c r="G1267" s="3">
        <v>681.29</v>
      </c>
    </row>
    <row r="1268" spans="1:7" x14ac:dyDescent="0.25">
      <c r="A1268" t="s">
        <v>1295</v>
      </c>
      <c r="B1268" t="s">
        <v>1707</v>
      </c>
      <c r="C1268" s="2">
        <v>34335</v>
      </c>
      <c r="D1268" t="s">
        <v>1708</v>
      </c>
      <c r="E1268" s="3">
        <v>969.29</v>
      </c>
      <c r="F1268" s="3">
        <v>-938.1</v>
      </c>
      <c r="G1268" s="3">
        <v>31.19</v>
      </c>
    </row>
    <row r="1269" spans="1:7" x14ac:dyDescent="0.25">
      <c r="A1269" t="s">
        <v>1295</v>
      </c>
      <c r="B1269" t="s">
        <v>1709</v>
      </c>
      <c r="C1269" s="2">
        <v>34335</v>
      </c>
      <c r="D1269" t="s">
        <v>1710</v>
      </c>
      <c r="E1269" s="3">
        <v>9908.11</v>
      </c>
      <c r="F1269" s="3">
        <v>-9589.0499999999993</v>
      </c>
      <c r="G1269" s="3">
        <v>319.06</v>
      </c>
    </row>
    <row r="1270" spans="1:7" x14ac:dyDescent="0.25">
      <c r="A1270" t="s">
        <v>1295</v>
      </c>
      <c r="B1270" t="s">
        <v>1711</v>
      </c>
      <c r="C1270" s="2">
        <v>34700</v>
      </c>
      <c r="D1270" t="s">
        <v>1712</v>
      </c>
      <c r="E1270" s="3">
        <v>790.18</v>
      </c>
      <c r="F1270" s="3">
        <v>-741.12</v>
      </c>
      <c r="G1270" s="3">
        <v>49.06</v>
      </c>
    </row>
    <row r="1271" spans="1:7" x14ac:dyDescent="0.25">
      <c r="A1271" t="s">
        <v>1295</v>
      </c>
      <c r="B1271" t="s">
        <v>1713</v>
      </c>
      <c r="C1271" s="2">
        <v>34700</v>
      </c>
      <c r="D1271" t="s">
        <v>1714</v>
      </c>
      <c r="E1271" s="3">
        <v>1388.24</v>
      </c>
      <c r="F1271" s="3">
        <v>-1301.95</v>
      </c>
      <c r="G1271" s="3">
        <v>86.29</v>
      </c>
    </row>
    <row r="1272" spans="1:7" x14ac:dyDescent="0.25">
      <c r="A1272" t="s">
        <v>1295</v>
      </c>
      <c r="B1272" t="s">
        <v>1715</v>
      </c>
      <c r="C1272" s="2">
        <v>34700</v>
      </c>
      <c r="D1272" t="s">
        <v>1716</v>
      </c>
      <c r="E1272" s="3">
        <v>474.11</v>
      </c>
      <c r="F1272" s="3">
        <v>-444.57</v>
      </c>
      <c r="G1272" s="3">
        <v>29.54</v>
      </c>
    </row>
    <row r="1273" spans="1:7" x14ac:dyDescent="0.25">
      <c r="A1273" t="s">
        <v>1295</v>
      </c>
      <c r="B1273" t="s">
        <v>1717</v>
      </c>
      <c r="C1273" s="2">
        <v>23377</v>
      </c>
      <c r="D1273" t="s">
        <v>1718</v>
      </c>
      <c r="E1273" s="3">
        <v>522.36</v>
      </c>
      <c r="F1273" s="3">
        <v>-522.36</v>
      </c>
      <c r="G1273" s="3">
        <v>0</v>
      </c>
    </row>
    <row r="1274" spans="1:7" x14ac:dyDescent="0.25">
      <c r="A1274" t="s">
        <v>1295</v>
      </c>
      <c r="B1274" t="s">
        <v>1719</v>
      </c>
      <c r="C1274" s="2">
        <v>34700</v>
      </c>
      <c r="D1274" t="s">
        <v>1720</v>
      </c>
      <c r="E1274" s="3">
        <v>16165.1</v>
      </c>
      <c r="F1274" s="3">
        <v>-15159.62</v>
      </c>
      <c r="G1274" s="3">
        <v>1005.48</v>
      </c>
    </row>
    <row r="1275" spans="1:7" x14ac:dyDescent="0.25">
      <c r="A1275" t="s">
        <v>1295</v>
      </c>
      <c r="B1275" t="s">
        <v>1721</v>
      </c>
      <c r="C1275" s="2">
        <v>34700</v>
      </c>
      <c r="D1275" t="s">
        <v>1722</v>
      </c>
      <c r="E1275" s="3">
        <v>10845.59</v>
      </c>
      <c r="F1275" s="3">
        <v>-10171.06</v>
      </c>
      <c r="G1275" s="3">
        <v>674.53</v>
      </c>
    </row>
    <row r="1276" spans="1:7" x14ac:dyDescent="0.25">
      <c r="A1276" t="s">
        <v>1295</v>
      </c>
      <c r="B1276" t="s">
        <v>1723</v>
      </c>
      <c r="C1276" s="2">
        <v>34700</v>
      </c>
      <c r="D1276" t="s">
        <v>1724</v>
      </c>
      <c r="E1276" s="3">
        <v>7127.11</v>
      </c>
      <c r="F1276" s="3">
        <v>-6683.76</v>
      </c>
      <c r="G1276" s="3">
        <v>443.35</v>
      </c>
    </row>
    <row r="1277" spans="1:7" x14ac:dyDescent="0.25">
      <c r="A1277" t="s">
        <v>1295</v>
      </c>
      <c r="B1277" t="s">
        <v>1725</v>
      </c>
      <c r="C1277" s="2">
        <v>34700</v>
      </c>
      <c r="D1277" t="s">
        <v>1726</v>
      </c>
      <c r="E1277" s="3">
        <v>14977.25</v>
      </c>
      <c r="F1277" s="3">
        <v>-14045.76</v>
      </c>
      <c r="G1277" s="3">
        <v>931.49</v>
      </c>
    </row>
    <row r="1278" spans="1:7" x14ac:dyDescent="0.25">
      <c r="A1278" t="s">
        <v>1295</v>
      </c>
      <c r="B1278" t="s">
        <v>1727</v>
      </c>
      <c r="C1278" s="2">
        <v>34700</v>
      </c>
      <c r="D1278" t="s">
        <v>1728</v>
      </c>
      <c r="E1278" s="3">
        <v>23240.560000000001</v>
      </c>
      <c r="F1278" s="3">
        <v>-21795.13</v>
      </c>
      <c r="G1278" s="3">
        <v>1445.43</v>
      </c>
    </row>
    <row r="1279" spans="1:7" x14ac:dyDescent="0.25">
      <c r="A1279" t="s">
        <v>1295</v>
      </c>
      <c r="B1279" t="s">
        <v>1729</v>
      </c>
      <c r="C1279" s="2">
        <v>34700</v>
      </c>
      <c r="D1279" t="s">
        <v>1730</v>
      </c>
      <c r="E1279" s="3">
        <v>18700.900000000001</v>
      </c>
      <c r="F1279" s="3">
        <v>-17537.82</v>
      </c>
      <c r="G1279" s="3">
        <v>1163.08</v>
      </c>
    </row>
    <row r="1280" spans="1:7" x14ac:dyDescent="0.25">
      <c r="A1280" t="s">
        <v>1295</v>
      </c>
      <c r="B1280" t="s">
        <v>1731</v>
      </c>
      <c r="C1280" s="2">
        <v>34700</v>
      </c>
      <c r="D1280" t="s">
        <v>1732</v>
      </c>
      <c r="E1280" s="3">
        <v>9296.2199999999993</v>
      </c>
      <c r="F1280" s="3">
        <v>-8718.08</v>
      </c>
      <c r="G1280" s="3">
        <v>578.14</v>
      </c>
    </row>
    <row r="1281" spans="1:7" x14ac:dyDescent="0.25">
      <c r="A1281" t="s">
        <v>1295</v>
      </c>
      <c r="B1281" t="s">
        <v>1733</v>
      </c>
      <c r="C1281" s="2">
        <v>34700</v>
      </c>
      <c r="D1281" t="s">
        <v>1734</v>
      </c>
      <c r="E1281" s="3">
        <v>195220.71</v>
      </c>
      <c r="F1281" s="3">
        <v>-183078.55</v>
      </c>
      <c r="G1281" s="3">
        <v>12142.16</v>
      </c>
    </row>
    <row r="1282" spans="1:7" x14ac:dyDescent="0.25">
      <c r="A1282" t="s">
        <v>1295</v>
      </c>
      <c r="B1282" t="s">
        <v>1735</v>
      </c>
      <c r="C1282" s="2">
        <v>34700</v>
      </c>
      <c r="D1282" t="s">
        <v>1736</v>
      </c>
      <c r="E1282" s="3">
        <v>210.71</v>
      </c>
      <c r="F1282" s="3">
        <v>-197.58</v>
      </c>
      <c r="G1282" s="3">
        <v>13.13</v>
      </c>
    </row>
    <row r="1283" spans="1:7" x14ac:dyDescent="0.25">
      <c r="A1283" t="s">
        <v>1295</v>
      </c>
      <c r="B1283" t="s">
        <v>1737</v>
      </c>
      <c r="C1283" s="2">
        <v>34700</v>
      </c>
      <c r="D1283" t="s">
        <v>1738</v>
      </c>
      <c r="E1283" s="3">
        <v>32020.33</v>
      </c>
      <c r="F1283" s="3">
        <v>-30028.76</v>
      </c>
      <c r="G1283" s="3">
        <v>1991.57</v>
      </c>
    </row>
    <row r="1284" spans="1:7" x14ac:dyDescent="0.25">
      <c r="A1284" t="s">
        <v>1295</v>
      </c>
      <c r="B1284" t="s">
        <v>1739</v>
      </c>
      <c r="C1284" s="2">
        <v>23377</v>
      </c>
      <c r="D1284" t="s">
        <v>1740</v>
      </c>
      <c r="E1284" s="3">
        <v>451.45</v>
      </c>
      <c r="F1284" s="3">
        <v>-451.45</v>
      </c>
      <c r="G1284" s="3">
        <v>0</v>
      </c>
    </row>
    <row r="1285" spans="1:7" x14ac:dyDescent="0.25">
      <c r="A1285" t="s">
        <v>1295</v>
      </c>
      <c r="B1285" t="s">
        <v>1741</v>
      </c>
      <c r="C1285" s="2">
        <v>34700</v>
      </c>
      <c r="D1285" t="s">
        <v>1742</v>
      </c>
      <c r="E1285" s="3">
        <v>36926.67</v>
      </c>
      <c r="F1285" s="3">
        <v>-34629.94</v>
      </c>
      <c r="G1285" s="3">
        <v>2296.73</v>
      </c>
    </row>
    <row r="1286" spans="1:7" x14ac:dyDescent="0.25">
      <c r="A1286" t="s">
        <v>1295</v>
      </c>
      <c r="B1286" t="s">
        <v>1743</v>
      </c>
      <c r="C1286" s="2">
        <v>35065</v>
      </c>
      <c r="D1286" t="s">
        <v>1744</v>
      </c>
      <c r="E1286" s="3">
        <v>1504.29</v>
      </c>
      <c r="F1286" s="3">
        <v>-1365.62</v>
      </c>
      <c r="G1286" s="3">
        <v>138.66999999999999</v>
      </c>
    </row>
    <row r="1287" spans="1:7" x14ac:dyDescent="0.25">
      <c r="A1287" t="s">
        <v>1295</v>
      </c>
      <c r="B1287" t="s">
        <v>1745</v>
      </c>
      <c r="C1287" s="2">
        <v>35065</v>
      </c>
      <c r="D1287" t="s">
        <v>1746</v>
      </c>
      <c r="E1287" s="3">
        <v>13427.88</v>
      </c>
      <c r="F1287" s="3">
        <v>-12189.95</v>
      </c>
      <c r="G1287" s="3">
        <v>1237.93</v>
      </c>
    </row>
    <row r="1288" spans="1:7" x14ac:dyDescent="0.25">
      <c r="A1288" t="s">
        <v>1295</v>
      </c>
      <c r="B1288" t="s">
        <v>1747</v>
      </c>
      <c r="C1288" s="2">
        <v>35065</v>
      </c>
      <c r="D1288" t="s">
        <v>1748</v>
      </c>
      <c r="E1288" s="3">
        <v>322.27</v>
      </c>
      <c r="F1288" s="3">
        <v>-292.60000000000002</v>
      </c>
      <c r="G1288" s="3">
        <v>29.67</v>
      </c>
    </row>
    <row r="1289" spans="1:7" x14ac:dyDescent="0.25">
      <c r="A1289" t="s">
        <v>1295</v>
      </c>
      <c r="B1289" t="s">
        <v>1749</v>
      </c>
      <c r="C1289" s="2">
        <v>35065</v>
      </c>
      <c r="D1289" t="s">
        <v>1750</v>
      </c>
      <c r="E1289" s="3">
        <v>28921.59</v>
      </c>
      <c r="F1289" s="3">
        <v>-26255.15</v>
      </c>
      <c r="G1289" s="3">
        <v>2666.44</v>
      </c>
    </row>
    <row r="1290" spans="1:7" x14ac:dyDescent="0.25">
      <c r="A1290" t="s">
        <v>1295</v>
      </c>
      <c r="B1290" t="s">
        <v>1751</v>
      </c>
      <c r="C1290" s="2">
        <v>35065</v>
      </c>
      <c r="D1290" t="s">
        <v>1752</v>
      </c>
      <c r="E1290" s="3">
        <v>1626.84</v>
      </c>
      <c r="F1290" s="3">
        <v>-1476.94</v>
      </c>
      <c r="G1290" s="3">
        <v>149.9</v>
      </c>
    </row>
    <row r="1291" spans="1:7" x14ac:dyDescent="0.25">
      <c r="A1291" t="s">
        <v>1295</v>
      </c>
      <c r="B1291" t="s">
        <v>1753</v>
      </c>
      <c r="C1291" s="2">
        <v>35065</v>
      </c>
      <c r="D1291" t="s">
        <v>1754</v>
      </c>
      <c r="E1291" s="3">
        <v>1089.21</v>
      </c>
      <c r="F1291" s="3">
        <v>-988.86</v>
      </c>
      <c r="G1291" s="3">
        <v>100.35</v>
      </c>
    </row>
    <row r="1292" spans="1:7" x14ac:dyDescent="0.25">
      <c r="A1292" t="s">
        <v>1295</v>
      </c>
      <c r="B1292" t="s">
        <v>1755</v>
      </c>
      <c r="C1292" s="2">
        <v>35065</v>
      </c>
      <c r="D1292" t="s">
        <v>1756</v>
      </c>
      <c r="E1292" s="3">
        <v>628</v>
      </c>
      <c r="F1292" s="3">
        <v>-570.1</v>
      </c>
      <c r="G1292" s="3">
        <v>57.9</v>
      </c>
    </row>
    <row r="1293" spans="1:7" x14ac:dyDescent="0.25">
      <c r="A1293" t="s">
        <v>1295</v>
      </c>
      <c r="B1293" t="s">
        <v>1757</v>
      </c>
      <c r="C1293" s="2">
        <v>23377</v>
      </c>
      <c r="D1293" t="s">
        <v>1758</v>
      </c>
      <c r="E1293" s="3">
        <v>2122.3200000000002</v>
      </c>
      <c r="F1293" s="3">
        <v>-2122.3200000000002</v>
      </c>
      <c r="G1293" s="3">
        <v>0</v>
      </c>
    </row>
    <row r="1294" spans="1:7" x14ac:dyDescent="0.25">
      <c r="A1294" t="s">
        <v>1295</v>
      </c>
      <c r="B1294" t="s">
        <v>1759</v>
      </c>
      <c r="C1294" s="2">
        <v>35065</v>
      </c>
      <c r="D1294" t="s">
        <v>1760</v>
      </c>
      <c r="E1294" s="3">
        <v>32941.17</v>
      </c>
      <c r="F1294" s="3">
        <v>-29904.1</v>
      </c>
      <c r="G1294" s="3">
        <v>3037.07</v>
      </c>
    </row>
    <row r="1295" spans="1:7" x14ac:dyDescent="0.25">
      <c r="A1295" t="s">
        <v>1295</v>
      </c>
      <c r="B1295" t="s">
        <v>1761</v>
      </c>
      <c r="C1295" s="2">
        <v>35065</v>
      </c>
      <c r="D1295" t="s">
        <v>1762</v>
      </c>
      <c r="E1295" s="3">
        <v>2251.75</v>
      </c>
      <c r="F1295" s="3">
        <v>-2044.1</v>
      </c>
      <c r="G1295" s="3">
        <v>207.65</v>
      </c>
    </row>
    <row r="1296" spans="1:7" x14ac:dyDescent="0.25">
      <c r="A1296" t="s">
        <v>1295</v>
      </c>
      <c r="B1296" t="s">
        <v>1763</v>
      </c>
      <c r="C1296" s="2">
        <v>35065</v>
      </c>
      <c r="D1296" t="s">
        <v>1764</v>
      </c>
      <c r="E1296" s="3">
        <v>1601.02</v>
      </c>
      <c r="F1296" s="3">
        <v>-1453.41</v>
      </c>
      <c r="G1296" s="3">
        <v>147.61000000000001</v>
      </c>
    </row>
    <row r="1297" spans="1:7" x14ac:dyDescent="0.25">
      <c r="A1297" t="s">
        <v>1295</v>
      </c>
      <c r="B1297" t="s">
        <v>1765</v>
      </c>
      <c r="C1297" s="2">
        <v>35065</v>
      </c>
      <c r="D1297" t="s">
        <v>1766</v>
      </c>
      <c r="E1297" s="3">
        <v>9171.5</v>
      </c>
      <c r="F1297" s="3">
        <v>-8325.82</v>
      </c>
      <c r="G1297" s="3">
        <v>845.68</v>
      </c>
    </row>
    <row r="1298" spans="1:7" x14ac:dyDescent="0.25">
      <c r="A1298" t="s">
        <v>1295</v>
      </c>
      <c r="B1298" t="s">
        <v>1767</v>
      </c>
      <c r="C1298" s="2">
        <v>35065</v>
      </c>
      <c r="D1298" t="s">
        <v>1768</v>
      </c>
      <c r="E1298" s="3">
        <v>6500.9</v>
      </c>
      <c r="F1298" s="3">
        <v>-5901.6</v>
      </c>
      <c r="G1298" s="3">
        <v>599.29999999999995</v>
      </c>
    </row>
    <row r="1299" spans="1:7" x14ac:dyDescent="0.25">
      <c r="A1299" t="s">
        <v>1295</v>
      </c>
      <c r="B1299" t="s">
        <v>1769</v>
      </c>
      <c r="C1299" s="2">
        <v>35065</v>
      </c>
      <c r="D1299" t="s">
        <v>1770</v>
      </c>
      <c r="E1299" s="3">
        <v>2194.94</v>
      </c>
      <c r="F1299" s="3">
        <v>-1992.6</v>
      </c>
      <c r="G1299" s="3">
        <v>202.34</v>
      </c>
    </row>
    <row r="1300" spans="1:7" x14ac:dyDescent="0.25">
      <c r="A1300" t="s">
        <v>1295</v>
      </c>
      <c r="B1300" t="s">
        <v>1771</v>
      </c>
      <c r="C1300" s="2">
        <v>35065</v>
      </c>
      <c r="D1300" t="s">
        <v>1772</v>
      </c>
      <c r="E1300" s="3">
        <v>10106.629999999999</v>
      </c>
      <c r="F1300" s="3">
        <v>-9174.85</v>
      </c>
      <c r="G1300" s="3">
        <v>931.78</v>
      </c>
    </row>
    <row r="1301" spans="1:7" x14ac:dyDescent="0.25">
      <c r="A1301" t="s">
        <v>1295</v>
      </c>
      <c r="B1301" t="s">
        <v>1773</v>
      </c>
      <c r="C1301" s="2">
        <v>35065</v>
      </c>
      <c r="D1301" t="s">
        <v>1774</v>
      </c>
      <c r="E1301" s="3">
        <v>3287.74</v>
      </c>
      <c r="F1301" s="3">
        <v>-2984.58</v>
      </c>
      <c r="G1301" s="3">
        <v>303.16000000000003</v>
      </c>
    </row>
    <row r="1302" spans="1:7" x14ac:dyDescent="0.25">
      <c r="A1302" t="s">
        <v>1295</v>
      </c>
      <c r="B1302" t="s">
        <v>1775</v>
      </c>
      <c r="C1302" s="2">
        <v>35065</v>
      </c>
      <c r="D1302" t="s">
        <v>1776</v>
      </c>
      <c r="E1302" s="3">
        <v>9197.83</v>
      </c>
      <c r="F1302" s="3">
        <v>-8349.82</v>
      </c>
      <c r="G1302" s="3">
        <v>848.01</v>
      </c>
    </row>
    <row r="1303" spans="1:7" x14ac:dyDescent="0.25">
      <c r="A1303" t="s">
        <v>1295</v>
      </c>
      <c r="B1303" t="s">
        <v>1777</v>
      </c>
      <c r="C1303" s="2">
        <v>23377</v>
      </c>
      <c r="D1303" t="s">
        <v>1778</v>
      </c>
      <c r="E1303" s="3">
        <v>575.23</v>
      </c>
      <c r="F1303" s="3">
        <v>-575.23</v>
      </c>
      <c r="G1303" s="3">
        <v>0</v>
      </c>
    </row>
    <row r="1304" spans="1:7" x14ac:dyDescent="0.25">
      <c r="A1304" t="s">
        <v>1295</v>
      </c>
      <c r="B1304" t="s">
        <v>1779</v>
      </c>
      <c r="C1304" s="2">
        <v>35431</v>
      </c>
      <c r="D1304" t="s">
        <v>1780</v>
      </c>
      <c r="E1304" s="3">
        <v>2748.58</v>
      </c>
      <c r="F1304" s="3">
        <v>-2412.7600000000002</v>
      </c>
      <c r="G1304" s="3">
        <v>335.82</v>
      </c>
    </row>
    <row r="1305" spans="1:7" x14ac:dyDescent="0.25">
      <c r="A1305" t="s">
        <v>1295</v>
      </c>
      <c r="B1305" t="s">
        <v>1781</v>
      </c>
      <c r="C1305" s="2">
        <v>35431</v>
      </c>
      <c r="D1305" t="s">
        <v>1782</v>
      </c>
      <c r="E1305" s="3">
        <v>1697.59</v>
      </c>
      <c r="F1305" s="3">
        <v>-1490.19</v>
      </c>
      <c r="G1305" s="3">
        <v>207.4</v>
      </c>
    </row>
    <row r="1306" spans="1:7" x14ac:dyDescent="0.25">
      <c r="A1306" t="s">
        <v>1295</v>
      </c>
      <c r="B1306" t="s">
        <v>1783</v>
      </c>
      <c r="C1306" s="2">
        <v>35431</v>
      </c>
      <c r="D1306" t="s">
        <v>1784</v>
      </c>
      <c r="E1306" s="3">
        <v>1864.41</v>
      </c>
      <c r="F1306" s="3">
        <v>-1636.54</v>
      </c>
      <c r="G1306" s="3">
        <v>227.87</v>
      </c>
    </row>
    <row r="1307" spans="1:7" x14ac:dyDescent="0.25">
      <c r="A1307" t="s">
        <v>1295</v>
      </c>
      <c r="B1307" t="s">
        <v>1785</v>
      </c>
      <c r="C1307" s="2">
        <v>35431</v>
      </c>
      <c r="D1307" t="s">
        <v>1786</v>
      </c>
      <c r="E1307" s="3">
        <v>5797.99</v>
      </c>
      <c r="F1307" s="3">
        <v>-5089.5</v>
      </c>
      <c r="G1307" s="3">
        <v>708.49</v>
      </c>
    </row>
    <row r="1308" spans="1:7" x14ac:dyDescent="0.25">
      <c r="A1308" t="s">
        <v>1295</v>
      </c>
      <c r="B1308" t="s">
        <v>1787</v>
      </c>
      <c r="C1308" s="2">
        <v>35431</v>
      </c>
      <c r="D1308" t="s">
        <v>1788</v>
      </c>
      <c r="E1308" s="3">
        <v>3098.74</v>
      </c>
      <c r="F1308" s="3">
        <v>-2720.04</v>
      </c>
      <c r="G1308" s="3">
        <v>378.7</v>
      </c>
    </row>
    <row r="1309" spans="1:7" x14ac:dyDescent="0.25">
      <c r="A1309" t="s">
        <v>1295</v>
      </c>
      <c r="B1309" t="s">
        <v>1789</v>
      </c>
      <c r="C1309" s="2">
        <v>35431</v>
      </c>
      <c r="D1309" t="s">
        <v>1790</v>
      </c>
      <c r="E1309" s="3">
        <v>4774.07</v>
      </c>
      <c r="F1309" s="3">
        <v>-4190.66</v>
      </c>
      <c r="G1309" s="3">
        <v>583.41</v>
      </c>
    </row>
    <row r="1310" spans="1:7" x14ac:dyDescent="0.25">
      <c r="A1310" t="s">
        <v>1295</v>
      </c>
      <c r="B1310" t="s">
        <v>1791</v>
      </c>
      <c r="C1310" s="2">
        <v>35431</v>
      </c>
      <c r="D1310" t="s">
        <v>1792</v>
      </c>
      <c r="E1310" s="3">
        <v>19108.91</v>
      </c>
      <c r="F1310" s="3">
        <v>-16773.919999999998</v>
      </c>
      <c r="G1310" s="3">
        <v>2334.9899999999998</v>
      </c>
    </row>
    <row r="1311" spans="1:7" x14ac:dyDescent="0.25">
      <c r="A1311" t="s">
        <v>1295</v>
      </c>
      <c r="B1311" t="s">
        <v>1793</v>
      </c>
      <c r="C1311" s="2">
        <v>35431</v>
      </c>
      <c r="D1311" t="s">
        <v>1794</v>
      </c>
      <c r="E1311" s="3">
        <v>15855.23</v>
      </c>
      <c r="F1311" s="3">
        <v>-13917.82</v>
      </c>
      <c r="G1311" s="3">
        <v>1937.41</v>
      </c>
    </row>
    <row r="1312" spans="1:7" x14ac:dyDescent="0.25">
      <c r="A1312" t="s">
        <v>1295</v>
      </c>
      <c r="B1312" t="s">
        <v>1795</v>
      </c>
      <c r="C1312" s="2">
        <v>35431</v>
      </c>
      <c r="D1312" t="s">
        <v>1796</v>
      </c>
      <c r="E1312" s="3">
        <v>41316.550000000003</v>
      </c>
      <c r="F1312" s="3">
        <v>-36267.86</v>
      </c>
      <c r="G1312" s="3">
        <v>5048.6899999999996</v>
      </c>
    </row>
    <row r="1313" spans="1:7" x14ac:dyDescent="0.25">
      <c r="A1313" t="s">
        <v>1295</v>
      </c>
      <c r="B1313" t="s">
        <v>1797</v>
      </c>
      <c r="C1313" s="2">
        <v>35431</v>
      </c>
      <c r="D1313" t="s">
        <v>1798</v>
      </c>
      <c r="E1313" s="3">
        <v>1823.09</v>
      </c>
      <c r="F1313" s="3">
        <v>-1600.26</v>
      </c>
      <c r="G1313" s="3">
        <v>222.83</v>
      </c>
    </row>
    <row r="1314" spans="1:7" x14ac:dyDescent="0.25">
      <c r="A1314" t="s">
        <v>1295</v>
      </c>
      <c r="B1314" t="s">
        <v>1799</v>
      </c>
      <c r="C1314" s="2">
        <v>23377</v>
      </c>
      <c r="D1314" t="s">
        <v>1800</v>
      </c>
      <c r="E1314" s="3">
        <v>127.93</v>
      </c>
      <c r="F1314" s="3">
        <v>-127.93</v>
      </c>
      <c r="G1314" s="3">
        <v>0</v>
      </c>
    </row>
    <row r="1315" spans="1:7" x14ac:dyDescent="0.25">
      <c r="A1315" t="s">
        <v>1295</v>
      </c>
      <c r="B1315" t="s">
        <v>1801</v>
      </c>
      <c r="C1315" s="2">
        <v>35431</v>
      </c>
      <c r="D1315" t="s">
        <v>1802</v>
      </c>
      <c r="E1315" s="3">
        <v>765.54</v>
      </c>
      <c r="F1315" s="3">
        <v>-672.07</v>
      </c>
      <c r="G1315" s="3">
        <v>93.47</v>
      </c>
    </row>
    <row r="1316" spans="1:7" x14ac:dyDescent="0.25">
      <c r="A1316" t="s">
        <v>1295</v>
      </c>
      <c r="B1316" t="s">
        <v>1803</v>
      </c>
      <c r="C1316" s="2">
        <v>35431</v>
      </c>
      <c r="D1316" t="s">
        <v>1804</v>
      </c>
      <c r="E1316" s="3">
        <v>4226.53</v>
      </c>
      <c r="F1316" s="3">
        <v>-3710.14</v>
      </c>
      <c r="G1316" s="3">
        <v>516.39</v>
      </c>
    </row>
    <row r="1317" spans="1:7" x14ac:dyDescent="0.25">
      <c r="A1317" t="s">
        <v>1295</v>
      </c>
      <c r="B1317" t="s">
        <v>1805</v>
      </c>
      <c r="C1317" s="2">
        <v>35431</v>
      </c>
      <c r="D1317" t="s">
        <v>1806</v>
      </c>
      <c r="E1317" s="3">
        <v>14904.95</v>
      </c>
      <c r="F1317" s="3">
        <v>-13083.64</v>
      </c>
      <c r="G1317" s="3">
        <v>1821.31</v>
      </c>
    </row>
    <row r="1318" spans="1:7" x14ac:dyDescent="0.25">
      <c r="A1318" t="s">
        <v>1295</v>
      </c>
      <c r="B1318" t="s">
        <v>1807</v>
      </c>
      <c r="C1318" s="2">
        <v>35431</v>
      </c>
      <c r="D1318" t="s">
        <v>1808</v>
      </c>
      <c r="E1318" s="3">
        <v>1523.55</v>
      </c>
      <c r="F1318" s="3">
        <v>-1337.45</v>
      </c>
      <c r="G1318" s="3">
        <v>186.1</v>
      </c>
    </row>
    <row r="1319" spans="1:7" x14ac:dyDescent="0.25">
      <c r="A1319" t="s">
        <v>1295</v>
      </c>
      <c r="B1319" t="s">
        <v>1809</v>
      </c>
      <c r="C1319" s="2">
        <v>35431</v>
      </c>
      <c r="D1319" t="s">
        <v>1810</v>
      </c>
      <c r="E1319" s="3">
        <v>1962.54</v>
      </c>
      <c r="F1319" s="3">
        <v>-1722.8</v>
      </c>
      <c r="G1319" s="3">
        <v>239.74</v>
      </c>
    </row>
    <row r="1320" spans="1:7" x14ac:dyDescent="0.25">
      <c r="A1320" t="s">
        <v>1295</v>
      </c>
      <c r="B1320" t="s">
        <v>1811</v>
      </c>
      <c r="C1320" s="2">
        <v>35431</v>
      </c>
      <c r="D1320" t="s">
        <v>1812</v>
      </c>
      <c r="E1320" s="3">
        <v>5622.67</v>
      </c>
      <c r="F1320" s="3">
        <v>-4935.58</v>
      </c>
      <c r="G1320" s="3">
        <v>687.09</v>
      </c>
    </row>
    <row r="1321" spans="1:7" x14ac:dyDescent="0.25">
      <c r="A1321" t="s">
        <v>1295</v>
      </c>
      <c r="B1321" t="s">
        <v>1813</v>
      </c>
      <c r="C1321" s="2">
        <v>23377</v>
      </c>
      <c r="D1321" t="s">
        <v>1814</v>
      </c>
      <c r="E1321" s="3">
        <v>641.04999999999995</v>
      </c>
      <c r="F1321" s="3">
        <v>-641.04999999999995</v>
      </c>
      <c r="G1321" s="3">
        <v>0</v>
      </c>
    </row>
    <row r="1322" spans="1:7" x14ac:dyDescent="0.25">
      <c r="A1322" t="s">
        <v>1295</v>
      </c>
      <c r="B1322" t="s">
        <v>1815</v>
      </c>
      <c r="C1322" s="2">
        <v>35796</v>
      </c>
      <c r="D1322" t="s">
        <v>1816</v>
      </c>
      <c r="E1322" s="3">
        <v>9296.2199999999993</v>
      </c>
      <c r="F1322" s="3">
        <v>-7318.35</v>
      </c>
      <c r="G1322" s="3">
        <v>1977.87</v>
      </c>
    </row>
    <row r="1323" spans="1:7" x14ac:dyDescent="0.25">
      <c r="A1323" t="s">
        <v>1295</v>
      </c>
      <c r="B1323" t="s">
        <v>1817</v>
      </c>
      <c r="C1323" s="2">
        <v>21916</v>
      </c>
      <c r="D1323" t="s">
        <v>1818</v>
      </c>
      <c r="E1323" s="3">
        <v>273.62</v>
      </c>
      <c r="F1323" s="3">
        <v>-273.62</v>
      </c>
      <c r="G1323" s="3">
        <v>0</v>
      </c>
    </row>
    <row r="1324" spans="1:7" x14ac:dyDescent="0.25">
      <c r="A1324" t="s">
        <v>1295</v>
      </c>
      <c r="B1324" t="s">
        <v>1819</v>
      </c>
      <c r="C1324" s="2">
        <v>23377</v>
      </c>
      <c r="D1324" t="s">
        <v>1820</v>
      </c>
      <c r="E1324" s="3">
        <v>282.39999999999998</v>
      </c>
      <c r="F1324" s="3">
        <v>-282.39999999999998</v>
      </c>
      <c r="G1324" s="3">
        <v>0</v>
      </c>
    </row>
    <row r="1325" spans="1:7" x14ac:dyDescent="0.25">
      <c r="A1325" t="s">
        <v>1295</v>
      </c>
      <c r="B1325" t="s">
        <v>1821</v>
      </c>
      <c r="C1325" s="2">
        <v>35796</v>
      </c>
      <c r="D1325" t="s">
        <v>1822</v>
      </c>
      <c r="E1325" s="3">
        <v>1726.05</v>
      </c>
      <c r="F1325" s="3">
        <v>-1358.78</v>
      </c>
      <c r="G1325" s="3">
        <v>367.27</v>
      </c>
    </row>
    <row r="1326" spans="1:7" x14ac:dyDescent="0.25">
      <c r="A1326" t="s">
        <v>1295</v>
      </c>
      <c r="B1326" t="s">
        <v>1823</v>
      </c>
      <c r="C1326" s="2">
        <v>35796</v>
      </c>
      <c r="D1326" t="s">
        <v>1824</v>
      </c>
      <c r="E1326" s="3">
        <v>614.58000000000004</v>
      </c>
      <c r="F1326" s="3">
        <v>-483.86</v>
      </c>
      <c r="G1326" s="3">
        <v>130.72</v>
      </c>
    </row>
    <row r="1327" spans="1:7" x14ac:dyDescent="0.25">
      <c r="A1327" t="s">
        <v>1295</v>
      </c>
      <c r="B1327" t="s">
        <v>1825</v>
      </c>
      <c r="C1327" s="2">
        <v>35796</v>
      </c>
      <c r="D1327" t="s">
        <v>1824</v>
      </c>
      <c r="E1327" s="3">
        <v>593.92999999999995</v>
      </c>
      <c r="F1327" s="3">
        <v>-467.6</v>
      </c>
      <c r="G1327" s="3">
        <v>126.33</v>
      </c>
    </row>
    <row r="1328" spans="1:7" x14ac:dyDescent="0.25">
      <c r="A1328" t="s">
        <v>1295</v>
      </c>
      <c r="B1328" t="s">
        <v>1826</v>
      </c>
      <c r="C1328" s="2">
        <v>35796</v>
      </c>
      <c r="D1328" t="s">
        <v>1827</v>
      </c>
      <c r="E1328" s="3">
        <v>826.33</v>
      </c>
      <c r="F1328" s="3">
        <v>-650.52</v>
      </c>
      <c r="G1328" s="3">
        <v>175.81</v>
      </c>
    </row>
    <row r="1329" spans="1:7" x14ac:dyDescent="0.25">
      <c r="A1329" t="s">
        <v>1295</v>
      </c>
      <c r="B1329" t="s">
        <v>1828</v>
      </c>
      <c r="C1329" s="2">
        <v>35796</v>
      </c>
      <c r="D1329" t="s">
        <v>1829</v>
      </c>
      <c r="E1329" s="3">
        <v>4121.33</v>
      </c>
      <c r="F1329" s="3">
        <v>-3244.45</v>
      </c>
      <c r="G1329" s="3">
        <v>876.88</v>
      </c>
    </row>
    <row r="1330" spans="1:7" x14ac:dyDescent="0.25">
      <c r="A1330" t="s">
        <v>1295</v>
      </c>
      <c r="B1330" t="s">
        <v>1830</v>
      </c>
      <c r="C1330" s="2">
        <v>35796</v>
      </c>
      <c r="D1330" t="s">
        <v>1831</v>
      </c>
      <c r="E1330" s="3">
        <v>17559.53</v>
      </c>
      <c r="F1330" s="3">
        <v>-13823.53</v>
      </c>
      <c r="G1330" s="3">
        <v>3736</v>
      </c>
    </row>
    <row r="1331" spans="1:7" x14ac:dyDescent="0.25">
      <c r="A1331" t="s">
        <v>1295</v>
      </c>
      <c r="B1331" t="s">
        <v>1832</v>
      </c>
      <c r="C1331" s="2">
        <v>35796</v>
      </c>
      <c r="D1331" t="s">
        <v>1833</v>
      </c>
      <c r="E1331" s="3">
        <v>2834.26</v>
      </c>
      <c r="F1331" s="3">
        <v>-2231.27</v>
      </c>
      <c r="G1331" s="3">
        <v>602.99</v>
      </c>
    </row>
    <row r="1332" spans="1:7" x14ac:dyDescent="0.25">
      <c r="A1332" t="s">
        <v>1295</v>
      </c>
      <c r="B1332" t="s">
        <v>1834</v>
      </c>
      <c r="C1332" s="2">
        <v>35796</v>
      </c>
      <c r="D1332" t="s">
        <v>1835</v>
      </c>
      <c r="E1332" s="3">
        <v>5377.35</v>
      </c>
      <c r="F1332" s="3">
        <v>-4233.22</v>
      </c>
      <c r="G1332" s="3">
        <v>1144.1300000000001</v>
      </c>
    </row>
    <row r="1333" spans="1:7" x14ac:dyDescent="0.25">
      <c r="A1333" t="s">
        <v>1295</v>
      </c>
      <c r="B1333" t="s">
        <v>1836</v>
      </c>
      <c r="C1333" s="2">
        <v>35796</v>
      </c>
      <c r="D1333" t="s">
        <v>1837</v>
      </c>
      <c r="E1333" s="3">
        <v>15653.81</v>
      </c>
      <c r="F1333" s="3">
        <v>-12323.11</v>
      </c>
      <c r="G1333" s="3">
        <v>3330.7</v>
      </c>
    </row>
    <row r="1334" spans="1:7" x14ac:dyDescent="0.25">
      <c r="A1334" t="s">
        <v>1295</v>
      </c>
      <c r="B1334" t="s">
        <v>1838</v>
      </c>
      <c r="C1334" s="2">
        <v>35796</v>
      </c>
      <c r="D1334" t="s">
        <v>1839</v>
      </c>
      <c r="E1334" s="3">
        <v>842.86</v>
      </c>
      <c r="F1334" s="3">
        <v>-663.6</v>
      </c>
      <c r="G1334" s="3">
        <v>179.26</v>
      </c>
    </row>
    <row r="1335" spans="1:7" x14ac:dyDescent="0.25">
      <c r="A1335" t="s">
        <v>1295</v>
      </c>
      <c r="B1335" t="s">
        <v>1840</v>
      </c>
      <c r="C1335" s="2">
        <v>23377</v>
      </c>
      <c r="D1335" t="s">
        <v>1841</v>
      </c>
      <c r="E1335" s="3">
        <v>1873.49</v>
      </c>
      <c r="F1335" s="3">
        <v>-1873.49</v>
      </c>
      <c r="G1335" s="3">
        <v>0</v>
      </c>
    </row>
    <row r="1336" spans="1:7" x14ac:dyDescent="0.25">
      <c r="A1336" t="s">
        <v>1295</v>
      </c>
      <c r="B1336" t="s">
        <v>1842</v>
      </c>
      <c r="C1336" s="2">
        <v>35796</v>
      </c>
      <c r="D1336" t="s">
        <v>1843</v>
      </c>
      <c r="E1336" s="3">
        <v>1807.6</v>
      </c>
      <c r="F1336" s="3">
        <v>-1423.05</v>
      </c>
      <c r="G1336" s="3">
        <v>384.55</v>
      </c>
    </row>
    <row r="1337" spans="1:7" x14ac:dyDescent="0.25">
      <c r="A1337" t="s">
        <v>1295</v>
      </c>
      <c r="B1337" t="s">
        <v>1844</v>
      </c>
      <c r="C1337" s="2">
        <v>35796</v>
      </c>
      <c r="D1337" t="s">
        <v>1845</v>
      </c>
      <c r="E1337" s="3">
        <v>1549370.7</v>
      </c>
      <c r="F1337" s="3">
        <v>-1219715.72</v>
      </c>
      <c r="G1337" s="3">
        <v>329654.98</v>
      </c>
    </row>
    <row r="1338" spans="1:7" x14ac:dyDescent="0.25">
      <c r="A1338" t="s">
        <v>1295</v>
      </c>
      <c r="B1338" t="s">
        <v>1846</v>
      </c>
      <c r="C1338" s="2">
        <v>36161</v>
      </c>
      <c r="D1338" t="s">
        <v>1847</v>
      </c>
      <c r="E1338" s="3">
        <v>6197.48</v>
      </c>
      <c r="F1338" s="3">
        <v>-4603.42</v>
      </c>
      <c r="G1338" s="3">
        <v>1594.06</v>
      </c>
    </row>
    <row r="1339" spans="1:7" x14ac:dyDescent="0.25">
      <c r="A1339" t="s">
        <v>1295</v>
      </c>
      <c r="B1339" t="s">
        <v>1848</v>
      </c>
      <c r="C1339" s="2">
        <v>36161</v>
      </c>
      <c r="D1339" t="s">
        <v>1849</v>
      </c>
      <c r="E1339" s="3">
        <v>2169.12</v>
      </c>
      <c r="F1339" s="3">
        <v>-1611.16</v>
      </c>
      <c r="G1339" s="3">
        <v>557.96</v>
      </c>
    </row>
    <row r="1340" spans="1:7" x14ac:dyDescent="0.25">
      <c r="A1340" t="s">
        <v>1295</v>
      </c>
      <c r="B1340" t="s">
        <v>1850</v>
      </c>
      <c r="C1340" s="2">
        <v>36161</v>
      </c>
      <c r="D1340" t="s">
        <v>1851</v>
      </c>
      <c r="E1340" s="3">
        <v>14099.27</v>
      </c>
      <c r="F1340" s="3">
        <v>-10473.01</v>
      </c>
      <c r="G1340" s="3">
        <v>3626.26</v>
      </c>
    </row>
    <row r="1341" spans="1:7" x14ac:dyDescent="0.25">
      <c r="A1341" t="s">
        <v>1295</v>
      </c>
      <c r="B1341" t="s">
        <v>1852</v>
      </c>
      <c r="C1341" s="2">
        <v>36161</v>
      </c>
      <c r="D1341" t="s">
        <v>1853</v>
      </c>
      <c r="E1341" s="3">
        <v>3434.45</v>
      </c>
      <c r="F1341" s="3">
        <v>-2551.0500000000002</v>
      </c>
      <c r="G1341" s="3">
        <v>883.4</v>
      </c>
    </row>
    <row r="1342" spans="1:7" x14ac:dyDescent="0.25">
      <c r="A1342" t="s">
        <v>1295</v>
      </c>
      <c r="B1342" t="s">
        <v>1854</v>
      </c>
      <c r="C1342" s="2">
        <v>23377</v>
      </c>
      <c r="D1342" t="s">
        <v>1855</v>
      </c>
      <c r="E1342" s="3">
        <v>274.29000000000002</v>
      </c>
      <c r="F1342" s="3">
        <v>-274.29000000000002</v>
      </c>
      <c r="G1342" s="3">
        <v>0</v>
      </c>
    </row>
    <row r="1343" spans="1:7" x14ac:dyDescent="0.25">
      <c r="A1343" t="s">
        <v>1295</v>
      </c>
      <c r="B1343" t="s">
        <v>1856</v>
      </c>
      <c r="C1343" s="2">
        <v>36161</v>
      </c>
      <c r="D1343" t="s">
        <v>1857</v>
      </c>
      <c r="E1343" s="3">
        <v>21691.19</v>
      </c>
      <c r="F1343" s="3">
        <v>-16112.36</v>
      </c>
      <c r="G1343" s="3">
        <v>5578.83</v>
      </c>
    </row>
    <row r="1344" spans="1:7" x14ac:dyDescent="0.25">
      <c r="A1344" t="s">
        <v>1295</v>
      </c>
      <c r="B1344" t="s">
        <v>1858</v>
      </c>
      <c r="C1344" s="2">
        <v>36161</v>
      </c>
      <c r="D1344" t="s">
        <v>1859</v>
      </c>
      <c r="E1344" s="3">
        <v>5487.35</v>
      </c>
      <c r="F1344" s="3">
        <v>-4076.01</v>
      </c>
      <c r="G1344" s="3">
        <v>1411.34</v>
      </c>
    </row>
    <row r="1345" spans="1:7" x14ac:dyDescent="0.25">
      <c r="A1345" t="s">
        <v>1295</v>
      </c>
      <c r="B1345" t="s">
        <v>1860</v>
      </c>
      <c r="C1345" s="2">
        <v>36161</v>
      </c>
      <c r="D1345" t="s">
        <v>1861</v>
      </c>
      <c r="E1345" s="3">
        <v>5061.38</v>
      </c>
      <c r="F1345" s="3">
        <v>-3759.58</v>
      </c>
      <c r="G1345" s="3">
        <v>1301.8</v>
      </c>
    </row>
    <row r="1346" spans="1:7" x14ac:dyDescent="0.25">
      <c r="A1346" t="s">
        <v>1295</v>
      </c>
      <c r="B1346" t="s">
        <v>1862</v>
      </c>
      <c r="C1346" s="2">
        <v>36161</v>
      </c>
      <c r="D1346" t="s">
        <v>1863</v>
      </c>
      <c r="E1346" s="3">
        <v>748.86</v>
      </c>
      <c r="F1346" s="3">
        <v>-556.34</v>
      </c>
      <c r="G1346" s="3">
        <v>192.52</v>
      </c>
    </row>
    <row r="1347" spans="1:7" x14ac:dyDescent="0.25">
      <c r="A1347" t="s">
        <v>1295</v>
      </c>
      <c r="B1347" t="s">
        <v>1864</v>
      </c>
      <c r="C1347" s="2">
        <v>36161</v>
      </c>
      <c r="D1347" t="s">
        <v>1865</v>
      </c>
      <c r="E1347" s="3">
        <v>1446.08</v>
      </c>
      <c r="F1347" s="3">
        <v>-1074.1099999999999</v>
      </c>
      <c r="G1347" s="3">
        <v>371.97</v>
      </c>
    </row>
    <row r="1348" spans="1:7" x14ac:dyDescent="0.25">
      <c r="A1348" t="s">
        <v>1295</v>
      </c>
      <c r="B1348" t="s">
        <v>1866</v>
      </c>
      <c r="C1348" s="2">
        <v>36161</v>
      </c>
      <c r="D1348" t="s">
        <v>1867</v>
      </c>
      <c r="E1348" s="3">
        <v>6059.33</v>
      </c>
      <c r="F1348" s="3">
        <v>-4500.8900000000003</v>
      </c>
      <c r="G1348" s="3">
        <v>1558.44</v>
      </c>
    </row>
    <row r="1349" spans="1:7" x14ac:dyDescent="0.25">
      <c r="A1349" t="s">
        <v>1295</v>
      </c>
      <c r="B1349" t="s">
        <v>1868</v>
      </c>
      <c r="C1349" s="2">
        <v>36161</v>
      </c>
      <c r="D1349" t="s">
        <v>1869</v>
      </c>
      <c r="E1349" s="3">
        <v>1422.32</v>
      </c>
      <c r="F1349" s="3">
        <v>-1056.51</v>
      </c>
      <c r="G1349" s="3">
        <v>365.81</v>
      </c>
    </row>
    <row r="1350" spans="1:7" x14ac:dyDescent="0.25">
      <c r="A1350" t="s">
        <v>1295</v>
      </c>
      <c r="B1350" t="s">
        <v>1870</v>
      </c>
      <c r="C1350" s="2">
        <v>36526</v>
      </c>
      <c r="D1350" t="s">
        <v>1871</v>
      </c>
      <c r="E1350" s="3">
        <v>2892.16</v>
      </c>
      <c r="F1350" s="3">
        <v>-2061.4499999999998</v>
      </c>
      <c r="G1350" s="3">
        <v>830.71</v>
      </c>
    </row>
    <row r="1351" spans="1:7" x14ac:dyDescent="0.25">
      <c r="A1351" t="s">
        <v>1295</v>
      </c>
      <c r="B1351" t="s">
        <v>1872</v>
      </c>
      <c r="C1351" s="2">
        <v>36526</v>
      </c>
      <c r="D1351" t="s">
        <v>1873</v>
      </c>
      <c r="E1351" s="3">
        <v>5629.38</v>
      </c>
      <c r="F1351" s="3">
        <v>-4012.62</v>
      </c>
      <c r="G1351" s="3">
        <v>1616.76</v>
      </c>
    </row>
    <row r="1352" spans="1:7" x14ac:dyDescent="0.25">
      <c r="A1352" t="s">
        <v>1295</v>
      </c>
      <c r="B1352" t="s">
        <v>1874</v>
      </c>
      <c r="C1352" s="2">
        <v>23377</v>
      </c>
      <c r="D1352" t="s">
        <v>1875</v>
      </c>
      <c r="E1352" s="3">
        <v>8317.7199999999993</v>
      </c>
      <c r="F1352" s="3">
        <v>-8317.7199999999993</v>
      </c>
      <c r="G1352" s="3">
        <v>0</v>
      </c>
    </row>
    <row r="1353" spans="1:7" x14ac:dyDescent="0.25">
      <c r="A1353" t="s">
        <v>1295</v>
      </c>
      <c r="B1353" t="s">
        <v>1876</v>
      </c>
      <c r="C1353" s="2">
        <v>36526</v>
      </c>
      <c r="D1353" t="s">
        <v>1877</v>
      </c>
      <c r="E1353" s="3">
        <v>27372.22</v>
      </c>
      <c r="F1353" s="3">
        <v>-19511.060000000001</v>
      </c>
      <c r="G1353" s="3">
        <v>7861.16</v>
      </c>
    </row>
    <row r="1354" spans="1:7" x14ac:dyDescent="0.25">
      <c r="A1354" t="s">
        <v>1295</v>
      </c>
      <c r="B1354" t="s">
        <v>1878</v>
      </c>
      <c r="C1354" s="2">
        <v>36526</v>
      </c>
      <c r="D1354" t="s">
        <v>1879</v>
      </c>
      <c r="E1354" s="3">
        <v>9812.68</v>
      </c>
      <c r="F1354" s="3">
        <v>-6994.5</v>
      </c>
      <c r="G1354" s="3">
        <v>2818.18</v>
      </c>
    </row>
    <row r="1355" spans="1:7" x14ac:dyDescent="0.25">
      <c r="A1355" t="s">
        <v>1295</v>
      </c>
      <c r="B1355" t="s">
        <v>1880</v>
      </c>
      <c r="C1355" s="2">
        <v>36526</v>
      </c>
      <c r="D1355" t="s">
        <v>1881</v>
      </c>
      <c r="E1355" s="3">
        <v>568.1</v>
      </c>
      <c r="F1355" s="3">
        <v>-404.89</v>
      </c>
      <c r="G1355" s="3">
        <v>163.21</v>
      </c>
    </row>
    <row r="1356" spans="1:7" x14ac:dyDescent="0.25">
      <c r="A1356" t="s">
        <v>1295</v>
      </c>
      <c r="B1356" t="s">
        <v>1882</v>
      </c>
      <c r="C1356" s="2">
        <v>36526</v>
      </c>
      <c r="D1356" t="s">
        <v>1883</v>
      </c>
      <c r="E1356" s="3">
        <v>1446.08</v>
      </c>
      <c r="F1356" s="3">
        <v>-1030.73</v>
      </c>
      <c r="G1356" s="3">
        <v>415.35</v>
      </c>
    </row>
    <row r="1357" spans="1:7" x14ac:dyDescent="0.25">
      <c r="A1357" t="s">
        <v>1295</v>
      </c>
      <c r="B1357" t="s">
        <v>1884</v>
      </c>
      <c r="C1357" s="2">
        <v>36526</v>
      </c>
      <c r="D1357" t="s">
        <v>1885</v>
      </c>
      <c r="E1357" s="3">
        <v>790.18</v>
      </c>
      <c r="F1357" s="3">
        <v>-563.33000000000004</v>
      </c>
      <c r="G1357" s="3">
        <v>226.85</v>
      </c>
    </row>
    <row r="1358" spans="1:7" x14ac:dyDescent="0.25">
      <c r="A1358" t="s">
        <v>1295</v>
      </c>
      <c r="B1358" t="s">
        <v>1886</v>
      </c>
      <c r="C1358" s="2">
        <v>36526</v>
      </c>
      <c r="D1358" t="s">
        <v>1887</v>
      </c>
      <c r="E1358" s="3">
        <v>658.48</v>
      </c>
      <c r="F1358" s="3">
        <v>-469.28</v>
      </c>
      <c r="G1358" s="3">
        <v>189.2</v>
      </c>
    </row>
    <row r="1359" spans="1:7" x14ac:dyDescent="0.25">
      <c r="A1359" t="s">
        <v>1295</v>
      </c>
      <c r="B1359" t="s">
        <v>1888</v>
      </c>
      <c r="C1359" s="2">
        <v>36526</v>
      </c>
      <c r="D1359" t="s">
        <v>1889</v>
      </c>
      <c r="E1359" s="3">
        <v>3344.06</v>
      </c>
      <c r="F1359" s="3">
        <v>-2383.63</v>
      </c>
      <c r="G1359" s="3">
        <v>960.43</v>
      </c>
    </row>
    <row r="1360" spans="1:7" x14ac:dyDescent="0.25">
      <c r="A1360" t="s">
        <v>1295</v>
      </c>
      <c r="B1360" t="s">
        <v>1890</v>
      </c>
      <c r="C1360" s="2">
        <v>36526</v>
      </c>
      <c r="D1360" t="s">
        <v>1891</v>
      </c>
      <c r="E1360" s="3">
        <v>836.66</v>
      </c>
      <c r="F1360" s="3">
        <v>-596.37</v>
      </c>
      <c r="G1360" s="3">
        <v>240.29</v>
      </c>
    </row>
    <row r="1361" spans="1:7" x14ac:dyDescent="0.25">
      <c r="A1361" t="s">
        <v>1295</v>
      </c>
      <c r="B1361" t="s">
        <v>1892</v>
      </c>
      <c r="C1361" s="2">
        <v>36526</v>
      </c>
      <c r="D1361" t="s">
        <v>1891</v>
      </c>
      <c r="E1361" s="3">
        <v>247.9</v>
      </c>
      <c r="F1361" s="3">
        <v>-176.76</v>
      </c>
      <c r="G1361" s="3">
        <v>71.14</v>
      </c>
    </row>
    <row r="1362" spans="1:7" x14ac:dyDescent="0.25">
      <c r="A1362" t="s">
        <v>1295</v>
      </c>
      <c r="B1362" t="s">
        <v>1893</v>
      </c>
      <c r="C1362" s="2">
        <v>23377</v>
      </c>
      <c r="D1362" t="s">
        <v>1894</v>
      </c>
      <c r="E1362" s="3">
        <v>2545.42</v>
      </c>
      <c r="F1362" s="3">
        <v>-2545.42</v>
      </c>
      <c r="G1362" s="3">
        <v>0</v>
      </c>
    </row>
    <row r="1363" spans="1:7" x14ac:dyDescent="0.25">
      <c r="A1363" t="s">
        <v>1295</v>
      </c>
      <c r="B1363" t="s">
        <v>1895</v>
      </c>
      <c r="C1363" s="2">
        <v>36892</v>
      </c>
      <c r="D1363" t="s">
        <v>1896</v>
      </c>
      <c r="E1363" s="3">
        <v>1032.9100000000001</v>
      </c>
      <c r="F1363" s="3">
        <v>-705.33</v>
      </c>
      <c r="G1363" s="3">
        <v>327.58</v>
      </c>
    </row>
    <row r="1364" spans="1:7" x14ac:dyDescent="0.25">
      <c r="A1364" t="s">
        <v>1295</v>
      </c>
      <c r="B1364" t="s">
        <v>1897</v>
      </c>
      <c r="C1364" s="2">
        <v>36892</v>
      </c>
      <c r="D1364" t="s">
        <v>1898</v>
      </c>
      <c r="E1364" s="3">
        <v>4047.73</v>
      </c>
      <c r="F1364" s="3">
        <v>-2763.77</v>
      </c>
      <c r="G1364" s="3">
        <v>1283.96</v>
      </c>
    </row>
    <row r="1365" spans="1:7" x14ac:dyDescent="0.25">
      <c r="A1365" t="s">
        <v>1295</v>
      </c>
      <c r="B1365" t="s">
        <v>1899</v>
      </c>
      <c r="C1365" s="2">
        <v>36892</v>
      </c>
      <c r="D1365" t="s">
        <v>1900</v>
      </c>
      <c r="E1365" s="3">
        <v>8366.6</v>
      </c>
      <c r="F1365" s="3">
        <v>-5712.77</v>
      </c>
      <c r="G1365" s="3">
        <v>2653.83</v>
      </c>
    </row>
    <row r="1366" spans="1:7" x14ac:dyDescent="0.25">
      <c r="A1366" t="s">
        <v>1295</v>
      </c>
      <c r="B1366" t="s">
        <v>1901</v>
      </c>
      <c r="C1366" s="2">
        <v>36892</v>
      </c>
      <c r="D1366" t="s">
        <v>1902</v>
      </c>
      <c r="E1366" s="3">
        <v>3770.14</v>
      </c>
      <c r="F1366" s="3">
        <v>-2574.19</v>
      </c>
      <c r="G1366" s="3">
        <v>1195.95</v>
      </c>
    </row>
    <row r="1367" spans="1:7" x14ac:dyDescent="0.25">
      <c r="A1367" t="s">
        <v>1295</v>
      </c>
      <c r="B1367" t="s">
        <v>1903</v>
      </c>
      <c r="C1367" s="2">
        <v>36892</v>
      </c>
      <c r="D1367" t="s">
        <v>1904</v>
      </c>
      <c r="E1367" s="3">
        <v>3202.03</v>
      </c>
      <c r="F1367" s="3">
        <v>-2186.34</v>
      </c>
      <c r="G1367" s="3">
        <v>1015.69</v>
      </c>
    </row>
    <row r="1368" spans="1:7" x14ac:dyDescent="0.25">
      <c r="A1368" t="s">
        <v>1295</v>
      </c>
      <c r="B1368" t="s">
        <v>1905</v>
      </c>
      <c r="C1368" s="2">
        <v>23743</v>
      </c>
      <c r="D1368" t="s">
        <v>1906</v>
      </c>
      <c r="E1368" s="3">
        <v>82.08</v>
      </c>
      <c r="F1368" s="3">
        <v>-82.08</v>
      </c>
      <c r="G1368" s="3">
        <v>0</v>
      </c>
    </row>
    <row r="1369" spans="1:7" x14ac:dyDescent="0.25">
      <c r="A1369" t="s">
        <v>1295</v>
      </c>
      <c r="B1369" t="s">
        <v>1907</v>
      </c>
      <c r="C1369" s="2">
        <v>36892</v>
      </c>
      <c r="D1369" t="s">
        <v>1908</v>
      </c>
      <c r="E1369" s="3">
        <v>9554.4500000000007</v>
      </c>
      <c r="F1369" s="3">
        <v>-6523.74</v>
      </c>
      <c r="G1369" s="3">
        <v>3030.71</v>
      </c>
    </row>
    <row r="1370" spans="1:7" x14ac:dyDescent="0.25">
      <c r="A1370" t="s">
        <v>1295</v>
      </c>
      <c r="B1370" t="s">
        <v>1909</v>
      </c>
      <c r="C1370" s="2">
        <v>36892</v>
      </c>
      <c r="D1370" t="s">
        <v>1910</v>
      </c>
      <c r="E1370" s="3">
        <v>1211.6099999999999</v>
      </c>
      <c r="F1370" s="3">
        <v>-827.33</v>
      </c>
      <c r="G1370" s="3">
        <v>384.28</v>
      </c>
    </row>
    <row r="1371" spans="1:7" x14ac:dyDescent="0.25">
      <c r="A1371" t="s">
        <v>1295</v>
      </c>
      <c r="B1371" t="s">
        <v>1911</v>
      </c>
      <c r="C1371" s="2">
        <v>23743</v>
      </c>
      <c r="D1371" t="s">
        <v>1630</v>
      </c>
      <c r="E1371" s="3">
        <v>2040.17</v>
      </c>
      <c r="F1371" s="3">
        <v>-2040.17</v>
      </c>
      <c r="G1371" s="3">
        <v>0</v>
      </c>
    </row>
    <row r="1372" spans="1:7" x14ac:dyDescent="0.25">
      <c r="A1372" t="s">
        <v>1295</v>
      </c>
      <c r="B1372" t="s">
        <v>1912</v>
      </c>
      <c r="C1372" s="2">
        <v>37622</v>
      </c>
      <c r="D1372" t="s">
        <v>1913</v>
      </c>
      <c r="E1372" s="3">
        <v>6235.72</v>
      </c>
      <c r="F1372" s="3">
        <v>-3883.6</v>
      </c>
      <c r="G1372" s="3">
        <v>2352.12</v>
      </c>
    </row>
    <row r="1373" spans="1:7" x14ac:dyDescent="0.25">
      <c r="A1373" t="s">
        <v>1295</v>
      </c>
      <c r="B1373" t="s">
        <v>1914</v>
      </c>
      <c r="C1373" s="2">
        <v>37622</v>
      </c>
      <c r="D1373" t="s">
        <v>1915</v>
      </c>
      <c r="E1373" s="3">
        <v>37590</v>
      </c>
      <c r="F1373" s="3">
        <v>-23411.16</v>
      </c>
      <c r="G1373" s="3">
        <v>14178.84</v>
      </c>
    </row>
    <row r="1374" spans="1:7" x14ac:dyDescent="0.25">
      <c r="A1374" t="s">
        <v>1295</v>
      </c>
      <c r="B1374" t="s">
        <v>1916</v>
      </c>
      <c r="C1374" s="2">
        <v>38138</v>
      </c>
      <c r="D1374" t="s">
        <v>1917</v>
      </c>
      <c r="E1374" s="3">
        <v>2500</v>
      </c>
      <c r="F1374" s="3">
        <v>-1482.01</v>
      </c>
      <c r="G1374" s="3">
        <v>1017.99</v>
      </c>
    </row>
    <row r="1375" spans="1:7" x14ac:dyDescent="0.25">
      <c r="A1375" t="s">
        <v>1295</v>
      </c>
      <c r="B1375" t="s">
        <v>1918</v>
      </c>
      <c r="C1375" s="2">
        <v>38195</v>
      </c>
      <c r="D1375" t="s">
        <v>1919</v>
      </c>
      <c r="E1375" s="3">
        <v>2000</v>
      </c>
      <c r="F1375" s="3">
        <v>-1185.6099999999999</v>
      </c>
      <c r="G1375" s="3">
        <v>814.39</v>
      </c>
    </row>
    <row r="1376" spans="1:7" x14ac:dyDescent="0.25">
      <c r="A1376" t="s">
        <v>1295</v>
      </c>
      <c r="B1376" t="s">
        <v>1920</v>
      </c>
      <c r="C1376" s="2">
        <v>38230</v>
      </c>
      <c r="D1376" t="s">
        <v>1921</v>
      </c>
      <c r="E1376" s="3">
        <v>2900</v>
      </c>
      <c r="F1376" s="3">
        <v>-1719.13</v>
      </c>
      <c r="G1376" s="3">
        <v>1180.8699999999999</v>
      </c>
    </row>
    <row r="1377" spans="1:7" x14ac:dyDescent="0.25">
      <c r="A1377" t="s">
        <v>1295</v>
      </c>
      <c r="B1377" t="s">
        <v>1922</v>
      </c>
      <c r="C1377" s="2">
        <v>38250</v>
      </c>
      <c r="D1377" t="s">
        <v>1923</v>
      </c>
      <c r="E1377" s="3">
        <v>13250</v>
      </c>
      <c r="F1377" s="3">
        <v>-7854.64</v>
      </c>
      <c r="G1377" s="3">
        <v>5395.36</v>
      </c>
    </row>
    <row r="1378" spans="1:7" x14ac:dyDescent="0.25">
      <c r="A1378" t="s">
        <v>1295</v>
      </c>
      <c r="B1378" t="s">
        <v>1924</v>
      </c>
      <c r="C1378" s="2">
        <v>38254</v>
      </c>
      <c r="D1378" t="s">
        <v>1925</v>
      </c>
      <c r="E1378" s="3">
        <v>7400</v>
      </c>
      <c r="F1378" s="3">
        <v>-4386.74</v>
      </c>
      <c r="G1378" s="3">
        <v>3013.26</v>
      </c>
    </row>
    <row r="1379" spans="1:7" x14ac:dyDescent="0.25">
      <c r="A1379" t="s">
        <v>1295</v>
      </c>
      <c r="B1379" t="s">
        <v>1926</v>
      </c>
      <c r="C1379" s="2">
        <v>23743</v>
      </c>
      <c r="D1379" t="s">
        <v>1927</v>
      </c>
      <c r="E1379" s="3">
        <v>102.96</v>
      </c>
      <c r="F1379" s="3">
        <v>-102.96</v>
      </c>
      <c r="G1379" s="3">
        <v>0</v>
      </c>
    </row>
    <row r="1380" spans="1:7" x14ac:dyDescent="0.25">
      <c r="A1380" t="s">
        <v>1295</v>
      </c>
      <c r="B1380" t="s">
        <v>1928</v>
      </c>
      <c r="C1380" s="2">
        <v>38595</v>
      </c>
      <c r="D1380" t="s">
        <v>1929</v>
      </c>
      <c r="E1380" s="3">
        <v>3500</v>
      </c>
      <c r="F1380" s="3">
        <v>-1969.81</v>
      </c>
      <c r="G1380" s="3">
        <v>1530.19</v>
      </c>
    </row>
    <row r="1381" spans="1:7" x14ac:dyDescent="0.25">
      <c r="A1381" t="s">
        <v>1295</v>
      </c>
      <c r="B1381" t="s">
        <v>1930</v>
      </c>
      <c r="C1381" s="2">
        <v>38630</v>
      </c>
      <c r="D1381" t="s">
        <v>1931</v>
      </c>
      <c r="E1381" s="3">
        <v>9498</v>
      </c>
      <c r="F1381" s="3">
        <v>-5345.51</v>
      </c>
      <c r="G1381" s="3">
        <v>4152.49</v>
      </c>
    </row>
    <row r="1382" spans="1:7" x14ac:dyDescent="0.25">
      <c r="A1382" t="s">
        <v>1295</v>
      </c>
      <c r="B1382" t="s">
        <v>1932</v>
      </c>
      <c r="C1382" s="2">
        <v>38671</v>
      </c>
      <c r="D1382" t="s">
        <v>1933</v>
      </c>
      <c r="E1382" s="3">
        <v>38080</v>
      </c>
      <c r="F1382" s="3">
        <v>-21431.54</v>
      </c>
      <c r="G1382" s="3">
        <v>16648.46</v>
      </c>
    </row>
    <row r="1383" spans="1:7" x14ac:dyDescent="0.25">
      <c r="A1383" t="s">
        <v>1295</v>
      </c>
      <c r="B1383" t="s">
        <v>1934</v>
      </c>
      <c r="C1383" s="2">
        <v>38978</v>
      </c>
      <c r="D1383" t="s">
        <v>1935</v>
      </c>
      <c r="E1383" s="3">
        <v>7400</v>
      </c>
      <c r="F1383" s="3">
        <v>-3942.74</v>
      </c>
      <c r="G1383" s="3">
        <v>3457.26</v>
      </c>
    </row>
    <row r="1384" spans="1:7" x14ac:dyDescent="0.25">
      <c r="A1384" t="s">
        <v>1295</v>
      </c>
      <c r="B1384" t="s">
        <v>1936</v>
      </c>
      <c r="C1384" s="2">
        <v>39437</v>
      </c>
      <c r="D1384" t="s">
        <v>1937</v>
      </c>
      <c r="E1384" s="3">
        <v>650000</v>
      </c>
      <c r="F1384" s="3">
        <v>-326821.95</v>
      </c>
      <c r="G1384" s="3">
        <v>323178.05</v>
      </c>
    </row>
    <row r="1385" spans="1:7" x14ac:dyDescent="0.25">
      <c r="A1385" t="s">
        <v>1295</v>
      </c>
      <c r="B1385" t="s">
        <v>1938</v>
      </c>
      <c r="C1385" s="2">
        <v>39447</v>
      </c>
      <c r="D1385" t="s">
        <v>1939</v>
      </c>
      <c r="E1385" s="3">
        <v>7200</v>
      </c>
      <c r="F1385" s="3">
        <v>-3620.18</v>
      </c>
      <c r="G1385" s="3">
        <v>3579.82</v>
      </c>
    </row>
    <row r="1386" spans="1:7" x14ac:dyDescent="0.25">
      <c r="A1386" t="s">
        <v>1295</v>
      </c>
      <c r="B1386" t="s">
        <v>1940</v>
      </c>
      <c r="C1386" s="2">
        <v>39447</v>
      </c>
      <c r="D1386" t="s">
        <v>1941</v>
      </c>
      <c r="E1386" s="3">
        <v>1065.9000000000001</v>
      </c>
      <c r="F1386" s="3">
        <v>-535.98</v>
      </c>
      <c r="G1386" s="3">
        <v>529.91999999999996</v>
      </c>
    </row>
    <row r="1387" spans="1:7" x14ac:dyDescent="0.25">
      <c r="A1387" t="s">
        <v>1295</v>
      </c>
      <c r="B1387" t="s">
        <v>1942</v>
      </c>
      <c r="C1387" s="2">
        <v>23743</v>
      </c>
      <c r="D1387" t="s">
        <v>1943</v>
      </c>
      <c r="E1387" s="3">
        <v>275.36</v>
      </c>
      <c r="F1387" s="3">
        <v>-275.36</v>
      </c>
      <c r="G1387" s="3">
        <v>0</v>
      </c>
    </row>
    <row r="1388" spans="1:7" x14ac:dyDescent="0.25">
      <c r="A1388" t="s">
        <v>1295</v>
      </c>
      <c r="B1388" t="s">
        <v>1944</v>
      </c>
      <c r="C1388" s="2">
        <v>39875</v>
      </c>
      <c r="D1388" t="s">
        <v>1945</v>
      </c>
      <c r="E1388" s="3">
        <v>1512.45</v>
      </c>
      <c r="F1388" s="3">
        <v>-669.67</v>
      </c>
      <c r="G1388" s="3">
        <v>842.78</v>
      </c>
    </row>
    <row r="1389" spans="1:7" x14ac:dyDescent="0.25">
      <c r="A1389" t="s">
        <v>1295</v>
      </c>
      <c r="B1389" t="s">
        <v>1946</v>
      </c>
      <c r="C1389" s="2">
        <v>40056</v>
      </c>
      <c r="D1389" t="s">
        <v>1947</v>
      </c>
      <c r="E1389" s="3">
        <v>63000</v>
      </c>
      <c r="F1389" s="3">
        <v>-27896.59</v>
      </c>
      <c r="G1389" s="3">
        <v>35103.410000000003</v>
      </c>
    </row>
    <row r="1390" spans="1:7" x14ac:dyDescent="0.25">
      <c r="A1390" t="s">
        <v>1295</v>
      </c>
      <c r="B1390" t="s">
        <v>1948</v>
      </c>
      <c r="C1390" s="2">
        <v>40085</v>
      </c>
      <c r="D1390" t="s">
        <v>1949</v>
      </c>
      <c r="E1390" s="3">
        <v>18000</v>
      </c>
      <c r="F1390" s="3">
        <v>-7970.45</v>
      </c>
      <c r="G1390" s="3">
        <v>10029.549999999999</v>
      </c>
    </row>
    <row r="1391" spans="1:7" x14ac:dyDescent="0.25">
      <c r="A1391" t="s">
        <v>1295</v>
      </c>
      <c r="B1391" t="s">
        <v>1950</v>
      </c>
      <c r="C1391" s="2">
        <v>40147</v>
      </c>
      <c r="D1391" t="s">
        <v>1951</v>
      </c>
      <c r="E1391" s="3">
        <v>4641</v>
      </c>
      <c r="F1391" s="3">
        <v>-2055.0500000000002</v>
      </c>
      <c r="G1391" s="3">
        <v>2585.9499999999998</v>
      </c>
    </row>
    <row r="1392" spans="1:7" x14ac:dyDescent="0.25">
      <c r="A1392" t="s">
        <v>1295</v>
      </c>
      <c r="B1392" t="s">
        <v>1952</v>
      </c>
      <c r="C1392" s="2">
        <v>40220</v>
      </c>
      <c r="D1392" t="s">
        <v>1953</v>
      </c>
      <c r="E1392" s="3">
        <v>13000</v>
      </c>
      <c r="F1392" s="3">
        <v>-5366.44</v>
      </c>
      <c r="G1392" s="3">
        <v>7633.56</v>
      </c>
    </row>
    <row r="1393" spans="1:7" x14ac:dyDescent="0.25">
      <c r="A1393" t="s">
        <v>1295</v>
      </c>
      <c r="B1393" t="s">
        <v>1954</v>
      </c>
      <c r="C1393" s="2">
        <v>23743</v>
      </c>
      <c r="D1393" t="s">
        <v>1955</v>
      </c>
      <c r="E1393" s="3">
        <v>4184.97</v>
      </c>
      <c r="F1393" s="3">
        <v>-4184.97</v>
      </c>
      <c r="G1393" s="3">
        <v>0</v>
      </c>
    </row>
    <row r="1394" spans="1:7" x14ac:dyDescent="0.25">
      <c r="A1394" t="s">
        <v>1295</v>
      </c>
      <c r="B1394" t="s">
        <v>1956</v>
      </c>
      <c r="C1394" s="2">
        <v>40482</v>
      </c>
      <c r="D1394" t="s">
        <v>1957</v>
      </c>
      <c r="E1394" s="3">
        <v>7500</v>
      </c>
      <c r="F1394" s="3">
        <v>-3096.02</v>
      </c>
      <c r="G1394" s="3">
        <v>4403.9799999999996</v>
      </c>
    </row>
    <row r="1395" spans="1:7" x14ac:dyDescent="0.25">
      <c r="A1395" t="s">
        <v>1295</v>
      </c>
      <c r="B1395" t="s">
        <v>1958</v>
      </c>
      <c r="C1395" s="2">
        <v>40904</v>
      </c>
      <c r="D1395" t="s">
        <v>1959</v>
      </c>
      <c r="E1395" s="3">
        <v>144000</v>
      </c>
      <c r="F1395" s="3">
        <v>-55123.63</v>
      </c>
      <c r="G1395" s="3">
        <v>88876.37</v>
      </c>
    </row>
    <row r="1396" spans="1:7" x14ac:dyDescent="0.25">
      <c r="A1396" t="s">
        <v>1295</v>
      </c>
      <c r="B1396" t="s">
        <v>1960</v>
      </c>
      <c r="C1396" s="2">
        <v>21916</v>
      </c>
      <c r="D1396" t="s">
        <v>1961</v>
      </c>
      <c r="E1396" s="3">
        <v>25.57</v>
      </c>
      <c r="F1396" s="3">
        <v>-25.57</v>
      </c>
      <c r="G1396" s="3">
        <v>0</v>
      </c>
    </row>
    <row r="1397" spans="1:7" x14ac:dyDescent="0.25">
      <c r="A1397" t="s">
        <v>1295</v>
      </c>
      <c r="B1397" t="s">
        <v>1962</v>
      </c>
      <c r="C1397" s="2">
        <v>24108</v>
      </c>
      <c r="D1397" t="s">
        <v>1963</v>
      </c>
      <c r="E1397" s="3">
        <v>3772.07</v>
      </c>
      <c r="F1397" s="3">
        <v>-3772.07</v>
      </c>
      <c r="G1397" s="3">
        <v>0</v>
      </c>
    </row>
    <row r="1398" spans="1:7" x14ac:dyDescent="0.25">
      <c r="A1398" t="s">
        <v>1295</v>
      </c>
      <c r="B1398" t="s">
        <v>1964</v>
      </c>
      <c r="C1398" s="2">
        <v>24473</v>
      </c>
      <c r="D1398" t="s">
        <v>1965</v>
      </c>
      <c r="E1398" s="3">
        <v>2987.23</v>
      </c>
      <c r="F1398" s="3">
        <v>-2987.23</v>
      </c>
      <c r="G1398" s="3">
        <v>0</v>
      </c>
    </row>
    <row r="1399" spans="1:7" x14ac:dyDescent="0.25">
      <c r="A1399" t="s">
        <v>1295</v>
      </c>
      <c r="B1399" t="s">
        <v>1966</v>
      </c>
      <c r="C1399" s="2">
        <v>24473</v>
      </c>
      <c r="D1399" t="s">
        <v>1967</v>
      </c>
      <c r="E1399" s="3">
        <v>3100.26</v>
      </c>
      <c r="F1399" s="3">
        <v>-3100.26</v>
      </c>
      <c r="G1399" s="3">
        <v>0</v>
      </c>
    </row>
    <row r="1400" spans="1:7" x14ac:dyDescent="0.25">
      <c r="A1400" t="s">
        <v>1295</v>
      </c>
      <c r="B1400" t="s">
        <v>1968</v>
      </c>
      <c r="C1400" s="2">
        <v>24838</v>
      </c>
      <c r="D1400" t="s">
        <v>1969</v>
      </c>
      <c r="E1400" s="3">
        <v>1118.25</v>
      </c>
      <c r="F1400" s="3">
        <v>-1118.25</v>
      </c>
      <c r="G1400" s="3">
        <v>0</v>
      </c>
    </row>
    <row r="1401" spans="1:7" x14ac:dyDescent="0.25">
      <c r="A1401" t="s">
        <v>1295</v>
      </c>
      <c r="B1401" t="s">
        <v>1970</v>
      </c>
      <c r="C1401" s="2">
        <v>24838</v>
      </c>
      <c r="D1401" t="s">
        <v>1971</v>
      </c>
      <c r="E1401" s="3">
        <v>786.26</v>
      </c>
      <c r="F1401" s="3">
        <v>-786.26</v>
      </c>
      <c r="G1401" s="3">
        <v>0</v>
      </c>
    </row>
    <row r="1402" spans="1:7" x14ac:dyDescent="0.25">
      <c r="A1402" t="s">
        <v>1295</v>
      </c>
      <c r="B1402" t="s">
        <v>1972</v>
      </c>
      <c r="C1402" s="2">
        <v>24838</v>
      </c>
      <c r="D1402" t="s">
        <v>1973</v>
      </c>
      <c r="E1402" s="3">
        <v>633.77</v>
      </c>
      <c r="F1402" s="3">
        <v>-633.77</v>
      </c>
      <c r="G1402" s="3">
        <v>0</v>
      </c>
    </row>
    <row r="1403" spans="1:7" x14ac:dyDescent="0.25">
      <c r="A1403" t="s">
        <v>1295</v>
      </c>
      <c r="B1403" t="s">
        <v>1974</v>
      </c>
      <c r="C1403" s="2">
        <v>24838</v>
      </c>
      <c r="D1403" t="s">
        <v>1975</v>
      </c>
      <c r="E1403" s="3">
        <v>624.46</v>
      </c>
      <c r="F1403" s="3">
        <v>-624.46</v>
      </c>
      <c r="G1403" s="3">
        <v>0</v>
      </c>
    </row>
    <row r="1404" spans="1:7" x14ac:dyDescent="0.25">
      <c r="A1404" t="s">
        <v>1295</v>
      </c>
      <c r="B1404" t="s">
        <v>1976</v>
      </c>
      <c r="C1404" s="2">
        <v>24838</v>
      </c>
      <c r="D1404" t="s">
        <v>1977</v>
      </c>
      <c r="E1404" s="3">
        <v>785.68</v>
      </c>
      <c r="F1404" s="3">
        <v>-785.68</v>
      </c>
      <c r="G1404" s="3">
        <v>0</v>
      </c>
    </row>
    <row r="1405" spans="1:7" x14ac:dyDescent="0.25">
      <c r="A1405" t="s">
        <v>1295</v>
      </c>
      <c r="B1405" t="s">
        <v>1978</v>
      </c>
      <c r="C1405" s="2">
        <v>24838</v>
      </c>
      <c r="D1405" t="s">
        <v>1979</v>
      </c>
      <c r="E1405" s="3">
        <v>1076.56</v>
      </c>
      <c r="F1405" s="3">
        <v>-1076.56</v>
      </c>
      <c r="G1405" s="3">
        <v>0</v>
      </c>
    </row>
    <row r="1406" spans="1:7" x14ac:dyDescent="0.25">
      <c r="A1406" t="s">
        <v>1295</v>
      </c>
      <c r="B1406" t="s">
        <v>1980</v>
      </c>
      <c r="C1406" s="2">
        <v>24838</v>
      </c>
      <c r="D1406" t="s">
        <v>1981</v>
      </c>
      <c r="E1406" s="3">
        <v>1777.07</v>
      </c>
      <c r="F1406" s="3">
        <v>-1777.07</v>
      </c>
      <c r="G1406" s="3">
        <v>0</v>
      </c>
    </row>
    <row r="1407" spans="1:7" x14ac:dyDescent="0.25">
      <c r="A1407" t="s">
        <v>1295</v>
      </c>
      <c r="B1407" t="s">
        <v>1982</v>
      </c>
      <c r="C1407" s="2">
        <v>21916</v>
      </c>
      <c r="D1407" t="s">
        <v>1983</v>
      </c>
      <c r="E1407" s="3">
        <v>455.05</v>
      </c>
      <c r="F1407" s="3">
        <v>-455.05</v>
      </c>
      <c r="G1407" s="3">
        <v>0</v>
      </c>
    </row>
    <row r="1408" spans="1:7" x14ac:dyDescent="0.25">
      <c r="A1408" t="s">
        <v>1295</v>
      </c>
      <c r="B1408" t="s">
        <v>1984</v>
      </c>
      <c r="C1408" s="2">
        <v>24838</v>
      </c>
      <c r="D1408" t="s">
        <v>1985</v>
      </c>
      <c r="E1408" s="3">
        <v>1837.18</v>
      </c>
      <c r="F1408" s="3">
        <v>-1837.18</v>
      </c>
      <c r="G1408" s="3">
        <v>0</v>
      </c>
    </row>
    <row r="1409" spans="1:7" x14ac:dyDescent="0.25">
      <c r="A1409" t="s">
        <v>1295</v>
      </c>
      <c r="B1409" t="s">
        <v>1986</v>
      </c>
      <c r="C1409" s="2">
        <v>24838</v>
      </c>
      <c r="D1409" t="s">
        <v>1987</v>
      </c>
      <c r="E1409" s="3">
        <v>5334.3</v>
      </c>
      <c r="F1409" s="3">
        <v>-5334.3</v>
      </c>
      <c r="G1409" s="3">
        <v>0</v>
      </c>
    </row>
    <row r="1410" spans="1:7" x14ac:dyDescent="0.25">
      <c r="A1410" t="s">
        <v>1295</v>
      </c>
      <c r="B1410" t="s">
        <v>1988</v>
      </c>
      <c r="C1410" s="2">
        <v>25204</v>
      </c>
      <c r="D1410" t="s">
        <v>1989</v>
      </c>
      <c r="E1410" s="3">
        <v>697.74</v>
      </c>
      <c r="F1410" s="3">
        <v>-697.74</v>
      </c>
      <c r="G1410" s="3">
        <v>0</v>
      </c>
    </row>
    <row r="1411" spans="1:7" x14ac:dyDescent="0.25">
      <c r="A1411" t="s">
        <v>1295</v>
      </c>
      <c r="B1411" t="s">
        <v>1990</v>
      </c>
      <c r="C1411" s="2">
        <v>25204</v>
      </c>
      <c r="D1411" t="s">
        <v>1991</v>
      </c>
      <c r="E1411" s="3">
        <v>2021.24</v>
      </c>
      <c r="F1411" s="3">
        <v>-2021.24</v>
      </c>
      <c r="G1411" s="3">
        <v>0</v>
      </c>
    </row>
    <row r="1412" spans="1:7" x14ac:dyDescent="0.25">
      <c r="A1412" t="s">
        <v>1295</v>
      </c>
      <c r="B1412" t="s">
        <v>1992</v>
      </c>
      <c r="C1412" s="2">
        <v>25204</v>
      </c>
      <c r="D1412" t="s">
        <v>1993</v>
      </c>
      <c r="E1412" s="3">
        <v>3402.98</v>
      </c>
      <c r="F1412" s="3">
        <v>-3402.98</v>
      </c>
      <c r="G1412" s="3">
        <v>0</v>
      </c>
    </row>
    <row r="1413" spans="1:7" x14ac:dyDescent="0.25">
      <c r="A1413" t="s">
        <v>1295</v>
      </c>
      <c r="B1413" t="s">
        <v>1994</v>
      </c>
      <c r="C1413" s="2">
        <v>25204</v>
      </c>
      <c r="D1413" t="s">
        <v>1995</v>
      </c>
      <c r="E1413" s="3">
        <v>2437.13</v>
      </c>
      <c r="F1413" s="3">
        <v>-2437.13</v>
      </c>
      <c r="G1413" s="3">
        <v>0</v>
      </c>
    </row>
    <row r="1414" spans="1:7" x14ac:dyDescent="0.25">
      <c r="A1414" t="s">
        <v>1295</v>
      </c>
      <c r="B1414" t="s">
        <v>1996</v>
      </c>
      <c r="C1414" s="2">
        <v>25204</v>
      </c>
      <c r="D1414" t="s">
        <v>1997</v>
      </c>
      <c r="E1414" s="3">
        <v>1624.64</v>
      </c>
      <c r="F1414" s="3">
        <v>-1624.64</v>
      </c>
      <c r="G1414" s="3">
        <v>0</v>
      </c>
    </row>
    <row r="1415" spans="1:7" x14ac:dyDescent="0.25">
      <c r="A1415" t="s">
        <v>1295</v>
      </c>
      <c r="B1415" t="s">
        <v>1998</v>
      </c>
      <c r="C1415" s="2">
        <v>25204</v>
      </c>
      <c r="D1415" t="s">
        <v>1999</v>
      </c>
      <c r="E1415" s="3">
        <v>1128.7</v>
      </c>
      <c r="F1415" s="3">
        <v>-1128.7</v>
      </c>
      <c r="G1415" s="3">
        <v>0</v>
      </c>
    </row>
    <row r="1416" spans="1:7" x14ac:dyDescent="0.25">
      <c r="A1416" t="s">
        <v>1295</v>
      </c>
      <c r="B1416" t="s">
        <v>2000</v>
      </c>
      <c r="C1416" s="2">
        <v>25204</v>
      </c>
      <c r="D1416" t="s">
        <v>2001</v>
      </c>
      <c r="E1416" s="3">
        <v>2873.06</v>
      </c>
      <c r="F1416" s="3">
        <v>-2873.06</v>
      </c>
      <c r="G1416" s="3">
        <v>0</v>
      </c>
    </row>
    <row r="1417" spans="1:7" x14ac:dyDescent="0.25">
      <c r="A1417" t="s">
        <v>1295</v>
      </c>
      <c r="B1417" t="s">
        <v>2002</v>
      </c>
      <c r="C1417" s="2">
        <v>25204</v>
      </c>
      <c r="D1417" t="s">
        <v>2003</v>
      </c>
      <c r="E1417" s="3">
        <v>887.05</v>
      </c>
      <c r="F1417" s="3">
        <v>-887.05</v>
      </c>
      <c r="G1417" s="3">
        <v>0</v>
      </c>
    </row>
    <row r="1418" spans="1:7" x14ac:dyDescent="0.25">
      <c r="A1418" t="s">
        <v>1295</v>
      </c>
      <c r="B1418" t="s">
        <v>2004</v>
      </c>
      <c r="C1418" s="2">
        <v>21916</v>
      </c>
      <c r="D1418" t="s">
        <v>2005</v>
      </c>
      <c r="E1418" s="3">
        <v>823.58</v>
      </c>
      <c r="F1418" s="3">
        <v>-823.58</v>
      </c>
      <c r="G1418" s="3">
        <v>0</v>
      </c>
    </row>
    <row r="1419" spans="1:7" x14ac:dyDescent="0.25">
      <c r="A1419" t="s">
        <v>1295</v>
      </c>
      <c r="B1419" t="s">
        <v>2006</v>
      </c>
      <c r="C1419" s="2">
        <v>25204</v>
      </c>
      <c r="D1419" t="s">
        <v>2007</v>
      </c>
      <c r="E1419" s="3">
        <v>993.95</v>
      </c>
      <c r="F1419" s="3">
        <v>-993.95</v>
      </c>
      <c r="G1419" s="3">
        <v>0</v>
      </c>
    </row>
    <row r="1420" spans="1:7" x14ac:dyDescent="0.25">
      <c r="A1420" t="s">
        <v>1295</v>
      </c>
      <c r="B1420" t="s">
        <v>2008</v>
      </c>
      <c r="C1420" s="2">
        <v>25569</v>
      </c>
      <c r="D1420" t="s">
        <v>2009</v>
      </c>
      <c r="E1420" s="3">
        <v>1663</v>
      </c>
      <c r="F1420" s="3">
        <v>-1663</v>
      </c>
      <c r="G1420" s="3">
        <v>0</v>
      </c>
    </row>
    <row r="1421" spans="1:7" x14ac:dyDescent="0.25">
      <c r="A1421" t="s">
        <v>1295</v>
      </c>
      <c r="B1421" t="s">
        <v>2010</v>
      </c>
      <c r="C1421" s="2">
        <v>25569</v>
      </c>
      <c r="D1421" t="s">
        <v>2011</v>
      </c>
      <c r="E1421" s="3">
        <v>1792.44</v>
      </c>
      <c r="F1421" s="3">
        <v>-1792.44</v>
      </c>
      <c r="G1421" s="3">
        <v>0</v>
      </c>
    </row>
    <row r="1422" spans="1:7" x14ac:dyDescent="0.25">
      <c r="A1422" t="s">
        <v>1295</v>
      </c>
      <c r="B1422" t="s">
        <v>2012</v>
      </c>
      <c r="C1422" s="2">
        <v>25569</v>
      </c>
      <c r="D1422" t="s">
        <v>2013</v>
      </c>
      <c r="E1422" s="3">
        <v>1892.03</v>
      </c>
      <c r="F1422" s="3">
        <v>-1892.03</v>
      </c>
      <c r="G1422" s="3">
        <v>0</v>
      </c>
    </row>
    <row r="1423" spans="1:7" x14ac:dyDescent="0.25">
      <c r="A1423" t="s">
        <v>1295</v>
      </c>
      <c r="B1423" t="s">
        <v>2014</v>
      </c>
      <c r="C1423" s="2">
        <v>25569</v>
      </c>
      <c r="D1423" t="s">
        <v>2015</v>
      </c>
      <c r="E1423" s="3">
        <v>1842.23</v>
      </c>
      <c r="F1423" s="3">
        <v>-1842.23</v>
      </c>
      <c r="G1423" s="3">
        <v>0</v>
      </c>
    </row>
    <row r="1424" spans="1:7" x14ac:dyDescent="0.25">
      <c r="A1424" t="s">
        <v>1295</v>
      </c>
      <c r="B1424" t="s">
        <v>2016</v>
      </c>
      <c r="C1424" s="2">
        <v>25569</v>
      </c>
      <c r="D1424" t="s">
        <v>2017</v>
      </c>
      <c r="E1424" s="3">
        <v>1842.23</v>
      </c>
      <c r="F1424" s="3">
        <v>-1842.23</v>
      </c>
      <c r="G1424" s="3">
        <v>0</v>
      </c>
    </row>
    <row r="1425" spans="1:7" x14ac:dyDescent="0.25">
      <c r="A1425" t="s">
        <v>1295</v>
      </c>
      <c r="B1425" t="s">
        <v>2018</v>
      </c>
      <c r="C1425" s="2">
        <v>25569</v>
      </c>
      <c r="D1425" t="s">
        <v>2019</v>
      </c>
      <c r="E1425" s="3">
        <v>1553.45</v>
      </c>
      <c r="F1425" s="3">
        <v>-1553.45</v>
      </c>
      <c r="G1425" s="3">
        <v>0</v>
      </c>
    </row>
    <row r="1426" spans="1:7" x14ac:dyDescent="0.25">
      <c r="A1426" t="s">
        <v>1295</v>
      </c>
      <c r="B1426" t="s">
        <v>2020</v>
      </c>
      <c r="C1426" s="2">
        <v>21916</v>
      </c>
      <c r="D1426" t="s">
        <v>2021</v>
      </c>
      <c r="E1426" s="3">
        <v>150.9</v>
      </c>
      <c r="F1426" s="3">
        <v>-150.9</v>
      </c>
      <c r="G1426" s="3">
        <v>0</v>
      </c>
    </row>
    <row r="1427" spans="1:7" x14ac:dyDescent="0.25">
      <c r="A1427" t="s">
        <v>1295</v>
      </c>
      <c r="B1427" t="s">
        <v>2022</v>
      </c>
      <c r="C1427" s="2">
        <v>25569</v>
      </c>
      <c r="D1427" t="s">
        <v>2023</v>
      </c>
      <c r="E1427" s="3">
        <v>477.99</v>
      </c>
      <c r="F1427" s="3">
        <v>-477.99</v>
      </c>
      <c r="G1427" s="3">
        <v>0</v>
      </c>
    </row>
    <row r="1428" spans="1:7" x14ac:dyDescent="0.25">
      <c r="A1428" t="s">
        <v>1295</v>
      </c>
      <c r="B1428" t="s">
        <v>2024</v>
      </c>
      <c r="C1428" s="2">
        <v>25569</v>
      </c>
      <c r="D1428" t="s">
        <v>2025</v>
      </c>
      <c r="E1428" s="3">
        <v>778.55</v>
      </c>
      <c r="F1428" s="3">
        <v>-778.55</v>
      </c>
      <c r="G1428" s="3">
        <v>0</v>
      </c>
    </row>
    <row r="1429" spans="1:7" x14ac:dyDescent="0.25">
      <c r="A1429" t="s">
        <v>1295</v>
      </c>
      <c r="B1429" t="s">
        <v>2026</v>
      </c>
      <c r="C1429" s="2">
        <v>25569</v>
      </c>
      <c r="D1429" t="s">
        <v>2027</v>
      </c>
      <c r="E1429" s="3">
        <v>491.61</v>
      </c>
      <c r="F1429" s="3">
        <v>-491.61</v>
      </c>
      <c r="G1429" s="3">
        <v>0</v>
      </c>
    </row>
    <row r="1430" spans="1:7" x14ac:dyDescent="0.25">
      <c r="A1430" t="s">
        <v>1295</v>
      </c>
      <c r="B1430" t="s">
        <v>2028</v>
      </c>
      <c r="C1430" s="2">
        <v>25934</v>
      </c>
      <c r="D1430" t="s">
        <v>2029</v>
      </c>
      <c r="E1430" s="3">
        <v>2920.83</v>
      </c>
      <c r="F1430" s="3">
        <v>-2920.83</v>
      </c>
      <c r="G1430" s="3">
        <v>0</v>
      </c>
    </row>
    <row r="1431" spans="1:7" x14ac:dyDescent="0.25">
      <c r="A1431" t="s">
        <v>1295</v>
      </c>
      <c r="B1431" t="s">
        <v>2030</v>
      </c>
      <c r="C1431" s="2">
        <v>25934</v>
      </c>
      <c r="D1431" t="s">
        <v>2031</v>
      </c>
      <c r="E1431" s="3">
        <v>2605.0700000000002</v>
      </c>
      <c r="F1431" s="3">
        <v>-2605.0700000000002</v>
      </c>
      <c r="G1431" s="3">
        <v>0</v>
      </c>
    </row>
    <row r="1432" spans="1:7" x14ac:dyDescent="0.25">
      <c r="A1432" t="s">
        <v>1295</v>
      </c>
      <c r="B1432" t="s">
        <v>2032</v>
      </c>
      <c r="C1432" s="2">
        <v>25934</v>
      </c>
      <c r="D1432" t="s">
        <v>2033</v>
      </c>
      <c r="E1432" s="3">
        <v>1231.48</v>
      </c>
      <c r="F1432" s="3">
        <v>-1231.48</v>
      </c>
      <c r="G1432" s="3">
        <v>0</v>
      </c>
    </row>
    <row r="1433" spans="1:7" x14ac:dyDescent="0.25">
      <c r="A1433" t="s">
        <v>1295</v>
      </c>
      <c r="B1433" t="s">
        <v>2034</v>
      </c>
      <c r="C1433" s="2">
        <v>25934</v>
      </c>
      <c r="D1433" t="s">
        <v>1987</v>
      </c>
      <c r="E1433" s="3">
        <v>1063.3499999999999</v>
      </c>
      <c r="F1433" s="3">
        <v>-1063.3499999999999</v>
      </c>
      <c r="G1433" s="3">
        <v>0</v>
      </c>
    </row>
    <row r="1434" spans="1:7" x14ac:dyDescent="0.25">
      <c r="A1434" t="s">
        <v>1295</v>
      </c>
      <c r="B1434" t="s">
        <v>2035</v>
      </c>
      <c r="C1434" s="2">
        <v>21916</v>
      </c>
      <c r="D1434" t="s">
        <v>2036</v>
      </c>
      <c r="E1434" s="3">
        <v>417.26</v>
      </c>
      <c r="F1434" s="3">
        <v>-417.26</v>
      </c>
      <c r="G1434" s="3">
        <v>0</v>
      </c>
    </row>
    <row r="1435" spans="1:7" x14ac:dyDescent="0.25">
      <c r="A1435" t="s">
        <v>1295</v>
      </c>
      <c r="B1435" t="s">
        <v>2037</v>
      </c>
      <c r="C1435" s="2">
        <v>26299</v>
      </c>
      <c r="D1435" t="s">
        <v>2038</v>
      </c>
      <c r="E1435" s="3">
        <v>1679.82</v>
      </c>
      <c r="F1435" s="3">
        <v>-1679.82</v>
      </c>
      <c r="G1435" s="3">
        <v>0</v>
      </c>
    </row>
    <row r="1436" spans="1:7" x14ac:dyDescent="0.25">
      <c r="A1436" t="s">
        <v>1295</v>
      </c>
      <c r="B1436" t="s">
        <v>2039</v>
      </c>
      <c r="C1436" s="2">
        <v>26299</v>
      </c>
      <c r="D1436" t="s">
        <v>2040</v>
      </c>
      <c r="E1436" s="3">
        <v>554.20000000000005</v>
      </c>
      <c r="F1436" s="3">
        <v>-554.20000000000005</v>
      </c>
      <c r="G1436" s="3">
        <v>0</v>
      </c>
    </row>
    <row r="1437" spans="1:7" x14ac:dyDescent="0.25">
      <c r="A1437" t="s">
        <v>1295</v>
      </c>
      <c r="B1437" t="s">
        <v>2041</v>
      </c>
      <c r="C1437" s="2">
        <v>26299</v>
      </c>
      <c r="D1437" t="s">
        <v>2042</v>
      </c>
      <c r="E1437" s="3">
        <v>1629.38</v>
      </c>
      <c r="F1437" s="3">
        <v>-1629.38</v>
      </c>
      <c r="G1437" s="3">
        <v>0</v>
      </c>
    </row>
    <row r="1438" spans="1:7" x14ac:dyDescent="0.25">
      <c r="A1438" t="s">
        <v>1295</v>
      </c>
      <c r="B1438" t="s">
        <v>2043</v>
      </c>
      <c r="C1438" s="2">
        <v>26299</v>
      </c>
      <c r="D1438" t="s">
        <v>2044</v>
      </c>
      <c r="E1438" s="3">
        <v>587.78</v>
      </c>
      <c r="F1438" s="3">
        <v>-587.78</v>
      </c>
      <c r="G1438" s="3">
        <v>0</v>
      </c>
    </row>
    <row r="1439" spans="1:7" x14ac:dyDescent="0.25">
      <c r="A1439" t="s">
        <v>1295</v>
      </c>
      <c r="B1439" t="s">
        <v>2045</v>
      </c>
      <c r="C1439" s="2">
        <v>26299</v>
      </c>
      <c r="D1439" t="s">
        <v>2046</v>
      </c>
      <c r="E1439" s="3">
        <v>2978.5</v>
      </c>
      <c r="F1439" s="3">
        <v>-2978.5</v>
      </c>
      <c r="G1439" s="3">
        <v>0</v>
      </c>
    </row>
    <row r="1440" spans="1:7" x14ac:dyDescent="0.25">
      <c r="A1440" t="s">
        <v>1295</v>
      </c>
      <c r="B1440" t="s">
        <v>2047</v>
      </c>
      <c r="C1440" s="2">
        <v>26299</v>
      </c>
      <c r="D1440" t="s">
        <v>2048</v>
      </c>
      <c r="E1440" s="3">
        <v>42.34</v>
      </c>
      <c r="F1440" s="3">
        <v>-42.34</v>
      </c>
      <c r="G1440" s="3">
        <v>0</v>
      </c>
    </row>
    <row r="1441" spans="1:7" x14ac:dyDescent="0.25">
      <c r="A1441" t="s">
        <v>1295</v>
      </c>
      <c r="B1441" t="s">
        <v>2049</v>
      </c>
      <c r="C1441" s="2">
        <v>26299</v>
      </c>
      <c r="D1441" t="s">
        <v>2050</v>
      </c>
      <c r="E1441" s="3">
        <v>437.2</v>
      </c>
      <c r="F1441" s="3">
        <v>-437.2</v>
      </c>
      <c r="G1441" s="3">
        <v>0</v>
      </c>
    </row>
    <row r="1442" spans="1:7" x14ac:dyDescent="0.25">
      <c r="A1442" t="s">
        <v>1295</v>
      </c>
      <c r="B1442" t="s">
        <v>2051</v>
      </c>
      <c r="C1442" s="2">
        <v>26299</v>
      </c>
      <c r="D1442" t="s">
        <v>2052</v>
      </c>
      <c r="E1442" s="3">
        <v>64.83</v>
      </c>
      <c r="F1442" s="3">
        <v>-64.83</v>
      </c>
      <c r="G1442" s="3">
        <v>0</v>
      </c>
    </row>
    <row r="1443" spans="1:7" x14ac:dyDescent="0.25">
      <c r="A1443" t="s">
        <v>1295</v>
      </c>
      <c r="B1443" t="s">
        <v>2053</v>
      </c>
      <c r="C1443" s="2">
        <v>26665</v>
      </c>
      <c r="D1443" t="s">
        <v>2054</v>
      </c>
      <c r="E1443" s="3">
        <v>4169.76</v>
      </c>
      <c r="F1443" s="3">
        <v>-4169.76</v>
      </c>
      <c r="G1443" s="3">
        <v>0</v>
      </c>
    </row>
    <row r="1444" spans="1:7" x14ac:dyDescent="0.25">
      <c r="A1444" t="s">
        <v>2055</v>
      </c>
      <c r="B1444" t="s">
        <v>1</v>
      </c>
      <c r="C1444" s="2">
        <v>41820</v>
      </c>
      <c r="D1444" t="s">
        <v>1260</v>
      </c>
      <c r="E1444" s="3">
        <v>3600</v>
      </c>
      <c r="F1444" s="3">
        <v>-1054.0899999999999</v>
      </c>
      <c r="G1444" s="3">
        <v>2545.91</v>
      </c>
    </row>
    <row r="1445" spans="1:7" x14ac:dyDescent="0.25">
      <c r="A1445" t="s">
        <v>2056</v>
      </c>
      <c r="B1445" t="s">
        <v>1</v>
      </c>
      <c r="C1445" s="2">
        <v>42257</v>
      </c>
      <c r="D1445" t="s">
        <v>2057</v>
      </c>
      <c r="E1445" s="3">
        <v>1700</v>
      </c>
      <c r="F1445" s="3">
        <v>-446.77</v>
      </c>
      <c r="G1445" s="3">
        <v>1253.23</v>
      </c>
    </row>
    <row r="1446" spans="1:7" x14ac:dyDescent="0.25">
      <c r="A1446" t="s">
        <v>2058</v>
      </c>
      <c r="B1446" t="s">
        <v>1</v>
      </c>
      <c r="C1446" s="2">
        <v>42257</v>
      </c>
      <c r="D1446" t="s">
        <v>2059</v>
      </c>
      <c r="E1446" s="3">
        <v>1200</v>
      </c>
      <c r="F1446" s="3">
        <v>-315.36</v>
      </c>
      <c r="G1446" s="3">
        <v>884.64</v>
      </c>
    </row>
    <row r="1447" spans="1:7" x14ac:dyDescent="0.25">
      <c r="A1447" t="s">
        <v>2060</v>
      </c>
      <c r="B1447" t="s">
        <v>1</v>
      </c>
      <c r="C1447" s="2">
        <v>42271</v>
      </c>
      <c r="D1447" t="s">
        <v>2061</v>
      </c>
      <c r="E1447" s="3">
        <v>1100</v>
      </c>
      <c r="F1447" s="3">
        <v>-289.08</v>
      </c>
      <c r="G1447" s="3">
        <v>810.92</v>
      </c>
    </row>
    <row r="1448" spans="1:7" x14ac:dyDescent="0.25">
      <c r="A1448" t="s">
        <v>2060</v>
      </c>
      <c r="B1448" t="s">
        <v>7</v>
      </c>
      <c r="C1448" s="2">
        <v>42290</v>
      </c>
      <c r="D1448" t="s">
        <v>2061</v>
      </c>
      <c r="E1448" s="3">
        <v>3250</v>
      </c>
      <c r="F1448" s="3">
        <v>-854.11</v>
      </c>
      <c r="G1448" s="3">
        <v>2395.89</v>
      </c>
    </row>
    <row r="1449" spans="1:7" x14ac:dyDescent="0.25">
      <c r="A1449" t="s">
        <v>2060</v>
      </c>
      <c r="B1449" t="s">
        <v>9</v>
      </c>
      <c r="C1449" s="2">
        <v>42290</v>
      </c>
      <c r="D1449" t="s">
        <v>2061</v>
      </c>
      <c r="E1449" s="3">
        <v>1050</v>
      </c>
      <c r="F1449" s="3">
        <v>-275.95</v>
      </c>
      <c r="G1449" s="3">
        <v>774.05</v>
      </c>
    </row>
    <row r="1450" spans="1:7" x14ac:dyDescent="0.25">
      <c r="A1450" t="s">
        <v>2062</v>
      </c>
      <c r="B1450" t="s">
        <v>1</v>
      </c>
      <c r="C1450" s="2">
        <v>42286</v>
      </c>
      <c r="D1450" t="s">
        <v>2063</v>
      </c>
      <c r="E1450" s="3">
        <v>1798</v>
      </c>
      <c r="F1450" s="3">
        <v>-472.51</v>
      </c>
      <c r="G1450" s="3">
        <v>1325.49</v>
      </c>
    </row>
    <row r="1451" spans="1:7" x14ac:dyDescent="0.25">
      <c r="A1451" t="s">
        <v>2064</v>
      </c>
      <c r="B1451" t="s">
        <v>1</v>
      </c>
      <c r="C1451" s="2">
        <v>42349</v>
      </c>
      <c r="D1451" t="s">
        <v>1288</v>
      </c>
      <c r="E1451" s="3">
        <v>4000</v>
      </c>
      <c r="F1451" s="3">
        <v>-1051.21</v>
      </c>
      <c r="G1451" s="3">
        <v>2948.79</v>
      </c>
    </row>
    <row r="1452" spans="1:7" x14ac:dyDescent="0.25">
      <c r="A1452" t="s">
        <v>2065</v>
      </c>
      <c r="B1452" t="s">
        <v>1</v>
      </c>
      <c r="C1452" s="2">
        <v>42369</v>
      </c>
      <c r="D1452" t="s">
        <v>2066</v>
      </c>
      <c r="E1452" s="3">
        <v>6100</v>
      </c>
      <c r="F1452" s="3">
        <v>-1603.1</v>
      </c>
      <c r="G1452" s="3">
        <v>4496.8999999999996</v>
      </c>
    </row>
    <row r="1453" spans="1:7" x14ac:dyDescent="0.25">
      <c r="A1453" s="4" t="s">
        <v>2067</v>
      </c>
      <c r="B1453" s="4" t="s">
        <v>162</v>
      </c>
      <c r="C1453" s="5"/>
      <c r="D1453" s="4" t="s">
        <v>162</v>
      </c>
      <c r="E1453" s="6">
        <v>10639023.93</v>
      </c>
      <c r="F1453" s="6">
        <v>-7198219.0800000001</v>
      </c>
      <c r="G1453" s="6">
        <v>3440804.85</v>
      </c>
    </row>
    <row r="1454" spans="1:7" x14ac:dyDescent="0.25">
      <c r="A1454" s="4" t="s">
        <v>2068</v>
      </c>
      <c r="B1454" s="4" t="s">
        <v>162</v>
      </c>
      <c r="C1454" s="5"/>
      <c r="D1454" s="4" t="s">
        <v>162</v>
      </c>
      <c r="E1454" s="6">
        <v>10639023.93</v>
      </c>
      <c r="F1454" s="6">
        <v>-7198219.0800000001</v>
      </c>
      <c r="G1454" s="6">
        <v>3440804.85</v>
      </c>
    </row>
    <row r="1455" spans="1:7" x14ac:dyDescent="0.25">
      <c r="A1455" t="s">
        <v>2069</v>
      </c>
      <c r="B1455" t="s">
        <v>1</v>
      </c>
      <c r="C1455" s="2">
        <v>43553</v>
      </c>
      <c r="D1455" t="s">
        <v>2070</v>
      </c>
      <c r="E1455" s="3">
        <v>600</v>
      </c>
      <c r="F1455" s="3">
        <v>-277.5</v>
      </c>
      <c r="G1455" s="3">
        <v>322.5</v>
      </c>
    </row>
    <row r="1456" spans="1:7" x14ac:dyDescent="0.25">
      <c r="A1456" t="s">
        <v>2071</v>
      </c>
      <c r="B1456" t="s">
        <v>1</v>
      </c>
      <c r="C1456" s="2">
        <v>43724</v>
      </c>
      <c r="D1456" t="s">
        <v>2072</v>
      </c>
      <c r="E1456" s="3">
        <v>880</v>
      </c>
      <c r="F1456" s="3">
        <v>-407</v>
      </c>
      <c r="G1456" s="3">
        <v>473</v>
      </c>
    </row>
    <row r="1457" spans="1:7" x14ac:dyDescent="0.25">
      <c r="A1457" t="s">
        <v>2073</v>
      </c>
      <c r="B1457" t="s">
        <v>1</v>
      </c>
      <c r="C1457" s="2">
        <v>26665</v>
      </c>
      <c r="D1457" t="s">
        <v>2074</v>
      </c>
      <c r="E1457" s="3">
        <v>177.21</v>
      </c>
      <c r="F1457" s="3">
        <v>-177.21</v>
      </c>
      <c r="G1457" s="3">
        <v>0</v>
      </c>
    </row>
    <row r="1458" spans="1:7" x14ac:dyDescent="0.25">
      <c r="A1458" t="s">
        <v>2075</v>
      </c>
      <c r="B1458" t="s">
        <v>1</v>
      </c>
      <c r="C1458" s="2">
        <v>28491</v>
      </c>
      <c r="D1458" t="s">
        <v>2076</v>
      </c>
      <c r="E1458" s="3">
        <v>135.13999999999999</v>
      </c>
      <c r="F1458" s="3">
        <v>-135.13999999999999</v>
      </c>
      <c r="G1458" s="3">
        <v>0</v>
      </c>
    </row>
    <row r="1459" spans="1:7" x14ac:dyDescent="0.25">
      <c r="A1459" t="s">
        <v>2075</v>
      </c>
      <c r="B1459" t="s">
        <v>7</v>
      </c>
      <c r="C1459" s="2">
        <v>31048</v>
      </c>
      <c r="D1459" t="s">
        <v>2077</v>
      </c>
      <c r="E1459" s="3">
        <v>1569.42</v>
      </c>
      <c r="F1459" s="3">
        <v>-1569.42</v>
      </c>
      <c r="G1459" s="3">
        <v>0</v>
      </c>
    </row>
    <row r="1460" spans="1:7" x14ac:dyDescent="0.25">
      <c r="A1460" t="s">
        <v>2078</v>
      </c>
      <c r="B1460" t="s">
        <v>1</v>
      </c>
      <c r="C1460" s="2">
        <v>28856</v>
      </c>
      <c r="D1460" t="s">
        <v>2079</v>
      </c>
      <c r="E1460" s="3">
        <v>161.41999999999999</v>
      </c>
      <c r="F1460" s="3">
        <v>-161.41999999999999</v>
      </c>
      <c r="G1460" s="3">
        <v>0</v>
      </c>
    </row>
    <row r="1461" spans="1:7" x14ac:dyDescent="0.25">
      <c r="A1461" t="s">
        <v>2080</v>
      </c>
      <c r="B1461" t="s">
        <v>1</v>
      </c>
      <c r="C1461" s="2">
        <v>31048</v>
      </c>
      <c r="D1461" t="s">
        <v>2081</v>
      </c>
      <c r="E1461" s="3">
        <v>4018.03</v>
      </c>
      <c r="F1461" s="3">
        <v>-4018.03</v>
      </c>
      <c r="G1461" s="3">
        <v>0</v>
      </c>
    </row>
    <row r="1462" spans="1:7" x14ac:dyDescent="0.25">
      <c r="A1462" t="s">
        <v>2082</v>
      </c>
      <c r="B1462" t="s">
        <v>1</v>
      </c>
      <c r="C1462" s="2">
        <v>32143</v>
      </c>
      <c r="D1462" t="s">
        <v>2083</v>
      </c>
      <c r="E1462" s="3">
        <v>738.4</v>
      </c>
      <c r="F1462" s="3">
        <v>-738.4</v>
      </c>
      <c r="G1462" s="3">
        <v>0</v>
      </c>
    </row>
    <row r="1463" spans="1:7" x14ac:dyDescent="0.25">
      <c r="A1463" t="s">
        <v>2084</v>
      </c>
      <c r="B1463" t="s">
        <v>1</v>
      </c>
      <c r="C1463" s="2">
        <v>34700</v>
      </c>
      <c r="D1463" t="s">
        <v>2085</v>
      </c>
      <c r="E1463" s="3">
        <v>1527.68</v>
      </c>
      <c r="F1463" s="3">
        <v>-1527.68</v>
      </c>
      <c r="G1463" s="3">
        <v>0</v>
      </c>
    </row>
    <row r="1464" spans="1:7" x14ac:dyDescent="0.25">
      <c r="A1464" t="s">
        <v>2086</v>
      </c>
      <c r="B1464" t="s">
        <v>1</v>
      </c>
      <c r="C1464" s="2">
        <v>36161</v>
      </c>
      <c r="D1464" t="s">
        <v>2087</v>
      </c>
      <c r="E1464" s="3">
        <v>4490.59</v>
      </c>
      <c r="F1464" s="3">
        <v>-4490.59</v>
      </c>
      <c r="G1464" s="3">
        <v>0</v>
      </c>
    </row>
    <row r="1465" spans="1:7" x14ac:dyDescent="0.25">
      <c r="A1465" t="s">
        <v>2088</v>
      </c>
      <c r="B1465" t="s">
        <v>1</v>
      </c>
      <c r="C1465" s="2">
        <v>38107</v>
      </c>
      <c r="D1465" t="s">
        <v>2089</v>
      </c>
      <c r="E1465" s="3">
        <v>627</v>
      </c>
      <c r="F1465" s="3">
        <v>-627</v>
      </c>
      <c r="G1465" s="3">
        <v>0</v>
      </c>
    </row>
    <row r="1466" spans="1:7" x14ac:dyDescent="0.25">
      <c r="A1466" t="s">
        <v>2090</v>
      </c>
      <c r="B1466" t="s">
        <v>1</v>
      </c>
      <c r="C1466" s="2">
        <v>38671</v>
      </c>
      <c r="D1466" t="s">
        <v>2091</v>
      </c>
      <c r="E1466" s="3">
        <v>14220</v>
      </c>
      <c r="F1466" s="3">
        <v>-14220</v>
      </c>
      <c r="G1466" s="3">
        <v>0</v>
      </c>
    </row>
    <row r="1467" spans="1:7" x14ac:dyDescent="0.25">
      <c r="A1467" t="s">
        <v>2092</v>
      </c>
      <c r="B1467" t="s">
        <v>1</v>
      </c>
      <c r="C1467" s="2">
        <v>38559</v>
      </c>
      <c r="D1467" t="s">
        <v>2093</v>
      </c>
      <c r="E1467" s="3">
        <v>1000</v>
      </c>
      <c r="F1467" s="3">
        <v>-1000</v>
      </c>
      <c r="G1467" s="3">
        <v>0</v>
      </c>
    </row>
    <row r="1468" spans="1:7" x14ac:dyDescent="0.25">
      <c r="A1468" t="s">
        <v>2094</v>
      </c>
      <c r="B1468" t="s">
        <v>1</v>
      </c>
      <c r="C1468" s="2">
        <v>45236</v>
      </c>
      <c r="D1468" t="s">
        <v>2095</v>
      </c>
      <c r="E1468" s="3">
        <v>14180.83</v>
      </c>
      <c r="F1468" s="3">
        <v>-709.04</v>
      </c>
      <c r="G1468" s="3">
        <v>13471.79</v>
      </c>
    </row>
    <row r="1469" spans="1:7" x14ac:dyDescent="0.25">
      <c r="A1469" t="s">
        <v>2096</v>
      </c>
      <c r="B1469" t="s">
        <v>1</v>
      </c>
      <c r="C1469" s="2">
        <v>45236</v>
      </c>
      <c r="D1469" t="s">
        <v>2095</v>
      </c>
      <c r="E1469" s="3">
        <v>1840.83</v>
      </c>
      <c r="F1469" s="3">
        <v>-92.04</v>
      </c>
      <c r="G1469" s="3">
        <v>1748.79</v>
      </c>
    </row>
    <row r="1470" spans="1:7" x14ac:dyDescent="0.25">
      <c r="A1470" t="s">
        <v>2097</v>
      </c>
      <c r="B1470" t="s">
        <v>1</v>
      </c>
      <c r="C1470" s="2">
        <v>45236</v>
      </c>
      <c r="D1470" t="s">
        <v>2095</v>
      </c>
      <c r="E1470" s="3">
        <v>2234.16</v>
      </c>
      <c r="F1470" s="3">
        <v>-111.71</v>
      </c>
      <c r="G1470" s="3">
        <v>2122.4499999999998</v>
      </c>
    </row>
    <row r="1471" spans="1:7" x14ac:dyDescent="0.25">
      <c r="A1471" t="s">
        <v>2098</v>
      </c>
      <c r="B1471" t="s">
        <v>1</v>
      </c>
      <c r="C1471" s="2">
        <v>45236</v>
      </c>
      <c r="D1471" t="s">
        <v>2095</v>
      </c>
      <c r="E1471" s="3">
        <v>2234.16</v>
      </c>
      <c r="F1471" s="3">
        <v>-111.71</v>
      </c>
      <c r="G1471" s="3">
        <v>2122.4499999999998</v>
      </c>
    </row>
    <row r="1472" spans="1:7" x14ac:dyDescent="0.25">
      <c r="A1472" t="s">
        <v>2099</v>
      </c>
      <c r="B1472" t="s">
        <v>1</v>
      </c>
      <c r="C1472" s="2">
        <v>45236</v>
      </c>
      <c r="D1472" t="s">
        <v>2095</v>
      </c>
      <c r="E1472" s="3">
        <v>2234.16</v>
      </c>
      <c r="F1472" s="3">
        <v>-111.71</v>
      </c>
      <c r="G1472" s="3">
        <v>2122.4499999999998</v>
      </c>
    </row>
    <row r="1473" spans="1:7" x14ac:dyDescent="0.25">
      <c r="A1473" t="s">
        <v>2100</v>
      </c>
      <c r="B1473" t="s">
        <v>1</v>
      </c>
      <c r="C1473" s="2">
        <v>45236</v>
      </c>
      <c r="D1473" t="s">
        <v>2095</v>
      </c>
      <c r="E1473" s="3">
        <v>2234.16</v>
      </c>
      <c r="F1473" s="3">
        <v>-111.71</v>
      </c>
      <c r="G1473" s="3">
        <v>2122.4499999999998</v>
      </c>
    </row>
    <row r="1474" spans="1:7" x14ac:dyDescent="0.25">
      <c r="A1474" t="s">
        <v>2101</v>
      </c>
      <c r="B1474" t="s">
        <v>1</v>
      </c>
      <c r="C1474" s="2">
        <v>45236</v>
      </c>
      <c r="D1474" t="s">
        <v>2095</v>
      </c>
      <c r="E1474" s="3">
        <v>2234.16</v>
      </c>
      <c r="F1474" s="3">
        <v>-111.71</v>
      </c>
      <c r="G1474" s="3">
        <v>2122.4499999999998</v>
      </c>
    </row>
    <row r="1475" spans="1:7" x14ac:dyDescent="0.25">
      <c r="A1475" t="s">
        <v>2102</v>
      </c>
      <c r="B1475" t="s">
        <v>1</v>
      </c>
      <c r="C1475" s="2">
        <v>45236</v>
      </c>
      <c r="D1475" t="s">
        <v>2095</v>
      </c>
      <c r="E1475" s="3">
        <v>2234.16</v>
      </c>
      <c r="F1475" s="3">
        <v>-111.71</v>
      </c>
      <c r="G1475" s="3">
        <v>2122.4499999999998</v>
      </c>
    </row>
    <row r="1476" spans="1:7" x14ac:dyDescent="0.25">
      <c r="A1476" t="s">
        <v>2103</v>
      </c>
      <c r="B1476" t="s">
        <v>1</v>
      </c>
      <c r="C1476" s="2">
        <v>45236</v>
      </c>
      <c r="D1476" t="s">
        <v>2095</v>
      </c>
      <c r="E1476" s="3">
        <v>2234.16</v>
      </c>
      <c r="F1476" s="3">
        <v>-111.71</v>
      </c>
      <c r="G1476" s="3">
        <v>2122.4499999999998</v>
      </c>
    </row>
    <row r="1477" spans="1:7" x14ac:dyDescent="0.25">
      <c r="A1477" t="s">
        <v>2104</v>
      </c>
      <c r="B1477" t="s">
        <v>1</v>
      </c>
      <c r="C1477" s="2">
        <v>45236</v>
      </c>
      <c r="D1477" t="s">
        <v>2095</v>
      </c>
      <c r="E1477" s="3">
        <v>2234.16</v>
      </c>
      <c r="F1477" s="3">
        <v>-111.71</v>
      </c>
      <c r="G1477" s="3">
        <v>2122.4499999999998</v>
      </c>
    </row>
    <row r="1478" spans="1:7" x14ac:dyDescent="0.25">
      <c r="A1478" t="s">
        <v>2105</v>
      </c>
      <c r="B1478" t="s">
        <v>1</v>
      </c>
      <c r="C1478" s="2">
        <v>45236</v>
      </c>
      <c r="D1478" t="s">
        <v>2095</v>
      </c>
      <c r="E1478" s="3">
        <v>2234.16</v>
      </c>
      <c r="F1478" s="3">
        <v>-111.71</v>
      </c>
      <c r="G1478" s="3">
        <v>2122.4499999999998</v>
      </c>
    </row>
    <row r="1479" spans="1:7" x14ac:dyDescent="0.25">
      <c r="A1479" t="s">
        <v>2106</v>
      </c>
      <c r="B1479" t="s">
        <v>1</v>
      </c>
      <c r="C1479" s="2">
        <v>45236</v>
      </c>
      <c r="D1479" t="s">
        <v>2107</v>
      </c>
      <c r="E1479" s="3">
        <v>2870.9</v>
      </c>
      <c r="F1479" s="3">
        <v>-143.55000000000001</v>
      </c>
      <c r="G1479" s="3">
        <v>2727.35</v>
      </c>
    </row>
    <row r="1480" spans="1:7" x14ac:dyDescent="0.25">
      <c r="A1480" t="s">
        <v>2108</v>
      </c>
      <c r="B1480" t="s">
        <v>1</v>
      </c>
      <c r="C1480" s="2">
        <v>31048</v>
      </c>
      <c r="D1480" t="s">
        <v>2109</v>
      </c>
      <c r="E1480" s="3">
        <v>3276.16</v>
      </c>
      <c r="F1480" s="3">
        <v>-3276.16</v>
      </c>
      <c r="G1480" s="3">
        <v>0</v>
      </c>
    </row>
    <row r="1481" spans="1:7" x14ac:dyDescent="0.25">
      <c r="A1481" t="s">
        <v>2108</v>
      </c>
      <c r="B1481" t="s">
        <v>7</v>
      </c>
      <c r="C1481" s="2">
        <v>31048</v>
      </c>
      <c r="D1481" t="s">
        <v>2110</v>
      </c>
      <c r="E1481" s="3">
        <v>1936.72</v>
      </c>
      <c r="F1481" s="3">
        <v>-1936.72</v>
      </c>
      <c r="G1481" s="3">
        <v>0</v>
      </c>
    </row>
    <row r="1482" spans="1:7" x14ac:dyDescent="0.25">
      <c r="A1482" t="s">
        <v>2108</v>
      </c>
      <c r="B1482" t="s">
        <v>9</v>
      </c>
      <c r="C1482" s="2">
        <v>33604</v>
      </c>
      <c r="D1482" t="s">
        <v>2111</v>
      </c>
      <c r="E1482" s="3">
        <v>3098.74</v>
      </c>
      <c r="F1482" s="3">
        <v>-3098.74</v>
      </c>
      <c r="G1482" s="3">
        <v>0</v>
      </c>
    </row>
    <row r="1483" spans="1:7" x14ac:dyDescent="0.25">
      <c r="A1483" t="s">
        <v>2108</v>
      </c>
      <c r="B1483" t="s">
        <v>19</v>
      </c>
      <c r="C1483" s="2">
        <v>43616</v>
      </c>
      <c r="D1483" t="s">
        <v>2112</v>
      </c>
      <c r="E1483" s="3">
        <v>2500</v>
      </c>
      <c r="F1483" s="3">
        <v>-1156.25</v>
      </c>
      <c r="G1483" s="3">
        <v>1343.75</v>
      </c>
    </row>
    <row r="1484" spans="1:7" x14ac:dyDescent="0.25">
      <c r="A1484" t="s">
        <v>2108</v>
      </c>
      <c r="B1484" t="s">
        <v>21</v>
      </c>
      <c r="C1484" s="2">
        <v>43799</v>
      </c>
      <c r="D1484" t="s">
        <v>2113</v>
      </c>
      <c r="E1484" s="3">
        <v>24572</v>
      </c>
      <c r="F1484" s="3">
        <v>-11364.55</v>
      </c>
      <c r="G1484" s="3">
        <v>13207.45</v>
      </c>
    </row>
    <row r="1485" spans="1:7" x14ac:dyDescent="0.25">
      <c r="A1485" t="s">
        <v>2108</v>
      </c>
      <c r="B1485" t="s">
        <v>23</v>
      </c>
      <c r="C1485" s="2">
        <v>33604</v>
      </c>
      <c r="D1485" t="s">
        <v>2114</v>
      </c>
      <c r="E1485" s="3">
        <v>4958</v>
      </c>
      <c r="F1485" s="3">
        <v>-4958</v>
      </c>
      <c r="G1485" s="3">
        <v>0</v>
      </c>
    </row>
    <row r="1486" spans="1:7" x14ac:dyDescent="0.25">
      <c r="A1486" t="s">
        <v>2108</v>
      </c>
      <c r="B1486" t="s">
        <v>25</v>
      </c>
      <c r="C1486" s="2">
        <v>33970</v>
      </c>
      <c r="D1486" t="s">
        <v>2115</v>
      </c>
      <c r="E1486" s="3">
        <v>2840.51</v>
      </c>
      <c r="F1486" s="3">
        <v>-2840.51</v>
      </c>
      <c r="G1486" s="3">
        <v>0</v>
      </c>
    </row>
    <row r="1487" spans="1:7" x14ac:dyDescent="0.25">
      <c r="A1487" t="s">
        <v>2108</v>
      </c>
      <c r="B1487" t="s">
        <v>27</v>
      </c>
      <c r="C1487" s="2">
        <v>34335</v>
      </c>
      <c r="D1487" t="s">
        <v>2116</v>
      </c>
      <c r="E1487" s="3">
        <v>13944.34</v>
      </c>
      <c r="F1487" s="3">
        <v>-13944.34</v>
      </c>
      <c r="G1487" s="3">
        <v>0</v>
      </c>
    </row>
    <row r="1488" spans="1:7" x14ac:dyDescent="0.25">
      <c r="A1488" t="s">
        <v>2108</v>
      </c>
      <c r="B1488" t="s">
        <v>29</v>
      </c>
      <c r="C1488" s="2">
        <v>34335</v>
      </c>
      <c r="D1488" t="s">
        <v>2117</v>
      </c>
      <c r="E1488" s="3">
        <v>5242.04</v>
      </c>
      <c r="F1488" s="3">
        <v>-5242.04</v>
      </c>
      <c r="G1488" s="3">
        <v>0</v>
      </c>
    </row>
    <row r="1489" spans="1:7" x14ac:dyDescent="0.25">
      <c r="A1489" t="s">
        <v>2108</v>
      </c>
      <c r="B1489" t="s">
        <v>31</v>
      </c>
      <c r="C1489" s="2">
        <v>34335</v>
      </c>
      <c r="D1489" t="s">
        <v>2118</v>
      </c>
      <c r="E1489" s="3">
        <v>1044.28</v>
      </c>
      <c r="F1489" s="3">
        <v>-1044.28</v>
      </c>
      <c r="G1489" s="3">
        <v>0</v>
      </c>
    </row>
    <row r="1490" spans="1:7" x14ac:dyDescent="0.25">
      <c r="A1490" t="s">
        <v>2108</v>
      </c>
      <c r="B1490" t="s">
        <v>33</v>
      </c>
      <c r="C1490" s="2">
        <v>34335</v>
      </c>
      <c r="D1490" t="s">
        <v>2119</v>
      </c>
      <c r="E1490" s="3">
        <v>1807.6</v>
      </c>
      <c r="F1490" s="3">
        <v>-1807.6</v>
      </c>
      <c r="G1490" s="3">
        <v>0</v>
      </c>
    </row>
    <row r="1491" spans="1:7" x14ac:dyDescent="0.25">
      <c r="A1491" t="s">
        <v>2108</v>
      </c>
      <c r="B1491" t="s">
        <v>92</v>
      </c>
      <c r="C1491" s="2">
        <v>34335</v>
      </c>
      <c r="D1491" t="s">
        <v>2120</v>
      </c>
      <c r="E1491" s="3">
        <v>1239.5</v>
      </c>
      <c r="F1491" s="3">
        <v>-1239.5</v>
      </c>
      <c r="G1491" s="3">
        <v>0</v>
      </c>
    </row>
    <row r="1492" spans="1:7" x14ac:dyDescent="0.25">
      <c r="A1492" t="s">
        <v>2108</v>
      </c>
      <c r="B1492" t="s">
        <v>94</v>
      </c>
      <c r="C1492" s="2">
        <v>34700</v>
      </c>
      <c r="D1492" t="s">
        <v>2121</v>
      </c>
      <c r="E1492" s="3">
        <v>3770.13</v>
      </c>
      <c r="F1492" s="3">
        <v>-3770.13</v>
      </c>
      <c r="G1492" s="3">
        <v>0</v>
      </c>
    </row>
    <row r="1493" spans="1:7" x14ac:dyDescent="0.25">
      <c r="A1493" t="s">
        <v>2108</v>
      </c>
      <c r="B1493" t="s">
        <v>96</v>
      </c>
      <c r="C1493" s="2">
        <v>34700</v>
      </c>
      <c r="D1493" t="s">
        <v>2122</v>
      </c>
      <c r="E1493" s="3">
        <v>9296.2199999999993</v>
      </c>
      <c r="F1493" s="3">
        <v>-9296.2199999999993</v>
      </c>
      <c r="G1493" s="3">
        <v>0</v>
      </c>
    </row>
    <row r="1494" spans="1:7" x14ac:dyDescent="0.25">
      <c r="A1494" t="s">
        <v>2108</v>
      </c>
      <c r="B1494" t="s">
        <v>98</v>
      </c>
      <c r="C1494" s="2">
        <v>32143</v>
      </c>
      <c r="D1494" t="s">
        <v>2123</v>
      </c>
      <c r="E1494" s="3">
        <v>1571.58</v>
      </c>
      <c r="F1494" s="3">
        <v>-1571.58</v>
      </c>
      <c r="G1494" s="3">
        <v>0</v>
      </c>
    </row>
    <row r="1495" spans="1:7" x14ac:dyDescent="0.25">
      <c r="A1495" t="s">
        <v>2108</v>
      </c>
      <c r="B1495" t="s">
        <v>100</v>
      </c>
      <c r="C1495" s="2">
        <v>34700</v>
      </c>
      <c r="D1495" t="s">
        <v>2124</v>
      </c>
      <c r="E1495" s="3">
        <v>1291.1400000000001</v>
      </c>
      <c r="F1495" s="3">
        <v>-1291.1400000000001</v>
      </c>
      <c r="G1495" s="3">
        <v>0</v>
      </c>
    </row>
    <row r="1496" spans="1:7" x14ac:dyDescent="0.25">
      <c r="A1496" t="s">
        <v>2108</v>
      </c>
      <c r="B1496" t="s">
        <v>102</v>
      </c>
      <c r="C1496" s="2">
        <v>34700</v>
      </c>
      <c r="D1496" t="s">
        <v>2125</v>
      </c>
      <c r="E1496" s="3">
        <v>6688.12</v>
      </c>
      <c r="F1496" s="3">
        <v>-6688.12</v>
      </c>
      <c r="G1496" s="3">
        <v>0</v>
      </c>
    </row>
    <row r="1497" spans="1:7" x14ac:dyDescent="0.25">
      <c r="A1497" t="s">
        <v>2108</v>
      </c>
      <c r="B1497" t="s">
        <v>104</v>
      </c>
      <c r="C1497" s="2">
        <v>34700</v>
      </c>
      <c r="D1497" t="s">
        <v>2125</v>
      </c>
      <c r="E1497" s="3">
        <v>1905.73</v>
      </c>
      <c r="F1497" s="3">
        <v>-1905.73</v>
      </c>
      <c r="G1497" s="3">
        <v>0</v>
      </c>
    </row>
    <row r="1498" spans="1:7" x14ac:dyDescent="0.25">
      <c r="A1498" t="s">
        <v>2108</v>
      </c>
      <c r="B1498" t="s">
        <v>106</v>
      </c>
      <c r="C1498" s="2">
        <v>34700</v>
      </c>
      <c r="D1498" t="s">
        <v>2126</v>
      </c>
      <c r="E1498" s="3">
        <v>19367.13</v>
      </c>
      <c r="F1498" s="3">
        <v>-19367.13</v>
      </c>
      <c r="G1498" s="3">
        <v>0</v>
      </c>
    </row>
    <row r="1499" spans="1:7" x14ac:dyDescent="0.25">
      <c r="A1499" t="s">
        <v>2108</v>
      </c>
      <c r="B1499" t="s">
        <v>108</v>
      </c>
      <c r="C1499" s="2">
        <v>34700</v>
      </c>
      <c r="D1499" t="s">
        <v>2127</v>
      </c>
      <c r="E1499" s="3">
        <v>12756.49</v>
      </c>
      <c r="F1499" s="3">
        <v>-12756.49</v>
      </c>
      <c r="G1499" s="3">
        <v>0</v>
      </c>
    </row>
    <row r="1500" spans="1:7" x14ac:dyDescent="0.25">
      <c r="A1500" t="s">
        <v>2108</v>
      </c>
      <c r="B1500" t="s">
        <v>110</v>
      </c>
      <c r="C1500" s="2">
        <v>34700</v>
      </c>
      <c r="D1500" t="s">
        <v>2128</v>
      </c>
      <c r="E1500" s="3">
        <v>3615.2</v>
      </c>
      <c r="F1500" s="3">
        <v>-3615.2</v>
      </c>
      <c r="G1500" s="3">
        <v>0</v>
      </c>
    </row>
    <row r="1501" spans="1:7" x14ac:dyDescent="0.25">
      <c r="A1501" t="s">
        <v>2108</v>
      </c>
      <c r="B1501" t="s">
        <v>112</v>
      </c>
      <c r="C1501" s="2">
        <v>34700</v>
      </c>
      <c r="D1501" t="s">
        <v>2129</v>
      </c>
      <c r="E1501" s="3">
        <v>3873.43</v>
      </c>
      <c r="F1501" s="3">
        <v>-3873.43</v>
      </c>
      <c r="G1501" s="3">
        <v>0</v>
      </c>
    </row>
    <row r="1502" spans="1:7" x14ac:dyDescent="0.25">
      <c r="A1502" t="s">
        <v>2108</v>
      </c>
      <c r="B1502" t="s">
        <v>114</v>
      </c>
      <c r="C1502" s="2">
        <v>34700</v>
      </c>
      <c r="D1502" t="s">
        <v>2130</v>
      </c>
      <c r="E1502" s="3">
        <v>16526.62</v>
      </c>
      <c r="F1502" s="3">
        <v>-16526.62</v>
      </c>
      <c r="G1502" s="3">
        <v>0</v>
      </c>
    </row>
    <row r="1503" spans="1:7" x14ac:dyDescent="0.25">
      <c r="A1503" t="s">
        <v>2108</v>
      </c>
      <c r="B1503" t="s">
        <v>116</v>
      </c>
      <c r="C1503" s="2">
        <v>34700</v>
      </c>
      <c r="D1503" t="s">
        <v>2131</v>
      </c>
      <c r="E1503" s="3">
        <v>17662.830000000002</v>
      </c>
      <c r="F1503" s="3">
        <v>-17662.830000000002</v>
      </c>
      <c r="G1503" s="3">
        <v>0</v>
      </c>
    </row>
    <row r="1504" spans="1:7" x14ac:dyDescent="0.25">
      <c r="A1504" t="s">
        <v>2108</v>
      </c>
      <c r="B1504" t="s">
        <v>118</v>
      </c>
      <c r="C1504" s="2">
        <v>34700</v>
      </c>
      <c r="D1504" t="s">
        <v>2132</v>
      </c>
      <c r="E1504" s="3">
        <v>1523.55</v>
      </c>
      <c r="F1504" s="3">
        <v>-1523.55</v>
      </c>
      <c r="G1504" s="3">
        <v>0</v>
      </c>
    </row>
    <row r="1505" spans="1:7" x14ac:dyDescent="0.25">
      <c r="A1505" t="s">
        <v>2108</v>
      </c>
      <c r="B1505" t="s">
        <v>120</v>
      </c>
      <c r="C1505" s="2">
        <v>32874</v>
      </c>
      <c r="D1505" t="s">
        <v>2133</v>
      </c>
      <c r="E1505" s="3">
        <v>2582.2800000000002</v>
      </c>
      <c r="F1505" s="3">
        <v>-2582.2800000000002</v>
      </c>
      <c r="G1505" s="3">
        <v>0</v>
      </c>
    </row>
    <row r="1506" spans="1:7" x14ac:dyDescent="0.25">
      <c r="A1506" t="s">
        <v>2108</v>
      </c>
      <c r="B1506" t="s">
        <v>122</v>
      </c>
      <c r="C1506" s="2">
        <v>35065</v>
      </c>
      <c r="D1506" t="s">
        <v>2134</v>
      </c>
      <c r="E1506" s="3">
        <v>1647.93</v>
      </c>
      <c r="F1506" s="3">
        <v>-1647.93</v>
      </c>
      <c r="G1506" s="3">
        <v>0</v>
      </c>
    </row>
    <row r="1507" spans="1:7" x14ac:dyDescent="0.25">
      <c r="A1507" t="s">
        <v>2108</v>
      </c>
      <c r="B1507" t="s">
        <v>124</v>
      </c>
      <c r="C1507" s="2">
        <v>35065</v>
      </c>
      <c r="D1507" t="s">
        <v>2135</v>
      </c>
      <c r="E1507" s="3">
        <v>3511.91</v>
      </c>
      <c r="F1507" s="3">
        <v>-3511.91</v>
      </c>
      <c r="G1507" s="3">
        <v>0</v>
      </c>
    </row>
    <row r="1508" spans="1:7" x14ac:dyDescent="0.25">
      <c r="A1508" t="s">
        <v>2108</v>
      </c>
      <c r="B1508" t="s">
        <v>126</v>
      </c>
      <c r="C1508" s="2">
        <v>35065</v>
      </c>
      <c r="D1508" t="s">
        <v>2136</v>
      </c>
      <c r="E1508" s="3">
        <v>3718.49</v>
      </c>
      <c r="F1508" s="3">
        <v>-3718.49</v>
      </c>
      <c r="G1508" s="3">
        <v>0</v>
      </c>
    </row>
    <row r="1509" spans="1:7" x14ac:dyDescent="0.25">
      <c r="A1509" t="s">
        <v>2108</v>
      </c>
      <c r="B1509" t="s">
        <v>128</v>
      </c>
      <c r="C1509" s="2">
        <v>35065</v>
      </c>
      <c r="D1509" t="s">
        <v>2137</v>
      </c>
      <c r="E1509" s="3">
        <v>6817.23</v>
      </c>
      <c r="F1509" s="3">
        <v>-6817.23</v>
      </c>
      <c r="G1509" s="3">
        <v>0</v>
      </c>
    </row>
    <row r="1510" spans="1:7" x14ac:dyDescent="0.25">
      <c r="A1510" t="s">
        <v>2108</v>
      </c>
      <c r="B1510" t="s">
        <v>130</v>
      </c>
      <c r="C1510" s="2">
        <v>35065</v>
      </c>
      <c r="D1510" t="s">
        <v>2138</v>
      </c>
      <c r="E1510" s="3">
        <v>9141.2900000000009</v>
      </c>
      <c r="F1510" s="3">
        <v>-9141.2900000000009</v>
      </c>
      <c r="G1510" s="3">
        <v>0</v>
      </c>
    </row>
    <row r="1511" spans="1:7" x14ac:dyDescent="0.25">
      <c r="A1511" t="s">
        <v>2108</v>
      </c>
      <c r="B1511" t="s">
        <v>132</v>
      </c>
      <c r="C1511" s="2">
        <v>35065</v>
      </c>
      <c r="D1511" t="s">
        <v>2139</v>
      </c>
      <c r="E1511" s="3">
        <v>8005.08</v>
      </c>
      <c r="F1511" s="3">
        <v>-8005.08</v>
      </c>
      <c r="G1511" s="3">
        <v>0</v>
      </c>
    </row>
    <row r="1512" spans="1:7" x14ac:dyDescent="0.25">
      <c r="A1512" t="s">
        <v>2108</v>
      </c>
      <c r="B1512" t="s">
        <v>134</v>
      </c>
      <c r="C1512" s="2">
        <v>35065</v>
      </c>
      <c r="D1512" t="s">
        <v>2140</v>
      </c>
      <c r="E1512" s="3">
        <v>7462.8</v>
      </c>
      <c r="F1512" s="3">
        <v>-7462.8</v>
      </c>
      <c r="G1512" s="3">
        <v>0</v>
      </c>
    </row>
    <row r="1513" spans="1:7" x14ac:dyDescent="0.25">
      <c r="A1513" t="s">
        <v>2108</v>
      </c>
      <c r="B1513" t="s">
        <v>136</v>
      </c>
      <c r="C1513" s="2">
        <v>35065</v>
      </c>
      <c r="D1513" t="s">
        <v>2141</v>
      </c>
      <c r="E1513" s="3">
        <v>1136.2</v>
      </c>
      <c r="F1513" s="3">
        <v>-1136.2</v>
      </c>
      <c r="G1513" s="3">
        <v>0</v>
      </c>
    </row>
    <row r="1514" spans="1:7" x14ac:dyDescent="0.25">
      <c r="A1514" t="s">
        <v>2108</v>
      </c>
      <c r="B1514" t="s">
        <v>437</v>
      </c>
      <c r="C1514" s="2">
        <v>35065</v>
      </c>
      <c r="D1514" t="s">
        <v>2142</v>
      </c>
      <c r="E1514" s="3">
        <v>8160.02</v>
      </c>
      <c r="F1514" s="3">
        <v>-8160.02</v>
      </c>
      <c r="G1514" s="3">
        <v>0</v>
      </c>
    </row>
    <row r="1515" spans="1:7" x14ac:dyDescent="0.25">
      <c r="A1515" t="s">
        <v>2108</v>
      </c>
      <c r="B1515" t="s">
        <v>439</v>
      </c>
      <c r="C1515" s="2">
        <v>35431</v>
      </c>
      <c r="D1515" t="s">
        <v>2113</v>
      </c>
      <c r="E1515" s="3">
        <v>12653.19</v>
      </c>
      <c r="F1515" s="3">
        <v>-12653.19</v>
      </c>
      <c r="G1515" s="3">
        <v>0</v>
      </c>
    </row>
    <row r="1516" spans="1:7" x14ac:dyDescent="0.25">
      <c r="A1516" t="s">
        <v>2108</v>
      </c>
      <c r="B1516" t="s">
        <v>441</v>
      </c>
      <c r="C1516" s="2">
        <v>32874</v>
      </c>
      <c r="D1516" t="s">
        <v>2143</v>
      </c>
      <c r="E1516" s="3">
        <v>1278.23</v>
      </c>
      <c r="F1516" s="3">
        <v>-1278.23</v>
      </c>
      <c r="G1516" s="3">
        <v>0</v>
      </c>
    </row>
    <row r="1517" spans="1:7" x14ac:dyDescent="0.25">
      <c r="A1517" t="s">
        <v>2108</v>
      </c>
      <c r="B1517" t="s">
        <v>443</v>
      </c>
      <c r="C1517" s="2">
        <v>35431</v>
      </c>
      <c r="D1517" t="s">
        <v>2144</v>
      </c>
      <c r="E1517" s="3">
        <v>841.82</v>
      </c>
      <c r="F1517" s="3">
        <v>-841.82</v>
      </c>
      <c r="G1517" s="3">
        <v>0</v>
      </c>
    </row>
    <row r="1518" spans="1:7" x14ac:dyDescent="0.25">
      <c r="A1518" t="s">
        <v>2108</v>
      </c>
      <c r="B1518" t="s">
        <v>445</v>
      </c>
      <c r="C1518" s="2">
        <v>35431</v>
      </c>
      <c r="D1518" t="s">
        <v>2145</v>
      </c>
      <c r="E1518" s="3">
        <v>43898.84</v>
      </c>
      <c r="F1518" s="3">
        <v>-43898.84</v>
      </c>
      <c r="G1518" s="3">
        <v>0</v>
      </c>
    </row>
    <row r="1519" spans="1:7" x14ac:dyDescent="0.25">
      <c r="A1519" t="s">
        <v>2108</v>
      </c>
      <c r="B1519" t="s">
        <v>447</v>
      </c>
      <c r="C1519" s="2">
        <v>35431</v>
      </c>
      <c r="D1519" t="s">
        <v>2146</v>
      </c>
      <c r="E1519" s="3">
        <v>2244.0100000000002</v>
      </c>
      <c r="F1519" s="3">
        <v>-2244.0100000000002</v>
      </c>
      <c r="G1519" s="3">
        <v>0</v>
      </c>
    </row>
    <row r="1520" spans="1:7" x14ac:dyDescent="0.25">
      <c r="A1520" t="s">
        <v>2108</v>
      </c>
      <c r="B1520" t="s">
        <v>449</v>
      </c>
      <c r="C1520" s="2">
        <v>35431</v>
      </c>
      <c r="D1520" t="s">
        <v>2147</v>
      </c>
      <c r="E1520" s="3">
        <v>2698.49</v>
      </c>
      <c r="F1520" s="3">
        <v>-2698.49</v>
      </c>
      <c r="G1520" s="3">
        <v>0</v>
      </c>
    </row>
    <row r="1521" spans="1:7" x14ac:dyDescent="0.25">
      <c r="A1521" t="s">
        <v>2108</v>
      </c>
      <c r="B1521" t="s">
        <v>451</v>
      </c>
      <c r="C1521" s="2">
        <v>35431</v>
      </c>
      <c r="D1521" t="s">
        <v>2148</v>
      </c>
      <c r="E1521" s="3">
        <v>2427.35</v>
      </c>
      <c r="F1521" s="3">
        <v>-2427.35</v>
      </c>
      <c r="G1521" s="3">
        <v>0</v>
      </c>
    </row>
    <row r="1522" spans="1:7" x14ac:dyDescent="0.25">
      <c r="A1522" t="s">
        <v>2108</v>
      </c>
      <c r="B1522" t="s">
        <v>453</v>
      </c>
      <c r="C1522" s="2">
        <v>35431</v>
      </c>
      <c r="D1522" t="s">
        <v>2149</v>
      </c>
      <c r="E1522" s="3">
        <v>6145.84</v>
      </c>
      <c r="F1522" s="3">
        <v>-6145.84</v>
      </c>
      <c r="G1522" s="3">
        <v>0</v>
      </c>
    </row>
    <row r="1523" spans="1:7" x14ac:dyDescent="0.25">
      <c r="A1523" t="s">
        <v>2108</v>
      </c>
      <c r="B1523" t="s">
        <v>526</v>
      </c>
      <c r="C1523" s="2">
        <v>35431</v>
      </c>
      <c r="D1523" t="s">
        <v>2150</v>
      </c>
      <c r="E1523" s="3">
        <v>2272.41</v>
      </c>
      <c r="F1523" s="3">
        <v>-2272.41</v>
      </c>
      <c r="G1523" s="3">
        <v>0</v>
      </c>
    </row>
    <row r="1524" spans="1:7" x14ac:dyDescent="0.25">
      <c r="A1524" t="s">
        <v>2108</v>
      </c>
      <c r="B1524" t="s">
        <v>528</v>
      </c>
      <c r="C1524" s="2">
        <v>35431</v>
      </c>
      <c r="D1524" t="s">
        <v>2151</v>
      </c>
      <c r="E1524" s="3">
        <v>5887.61</v>
      </c>
      <c r="F1524" s="3">
        <v>-5887.61</v>
      </c>
      <c r="G1524" s="3">
        <v>0</v>
      </c>
    </row>
    <row r="1525" spans="1:7" x14ac:dyDescent="0.25">
      <c r="A1525" t="s">
        <v>2108</v>
      </c>
      <c r="B1525" t="s">
        <v>530</v>
      </c>
      <c r="C1525" s="2">
        <v>35431</v>
      </c>
      <c r="D1525" t="s">
        <v>2152</v>
      </c>
      <c r="E1525" s="3">
        <v>13686.11</v>
      </c>
      <c r="F1525" s="3">
        <v>-13686.11</v>
      </c>
      <c r="G1525" s="3">
        <v>0</v>
      </c>
    </row>
    <row r="1526" spans="1:7" x14ac:dyDescent="0.25">
      <c r="A1526" t="s">
        <v>2108</v>
      </c>
      <c r="B1526" t="s">
        <v>532</v>
      </c>
      <c r="C1526" s="2">
        <v>35431</v>
      </c>
      <c r="D1526" t="s">
        <v>2153</v>
      </c>
      <c r="E1526" s="3">
        <v>4648.1099999999997</v>
      </c>
      <c r="F1526" s="3">
        <v>-4648.1099999999997</v>
      </c>
      <c r="G1526" s="3">
        <v>0</v>
      </c>
    </row>
    <row r="1527" spans="1:7" x14ac:dyDescent="0.25">
      <c r="A1527" t="s">
        <v>2108</v>
      </c>
      <c r="B1527" t="s">
        <v>534</v>
      </c>
      <c r="C1527" s="2">
        <v>32874</v>
      </c>
      <c r="D1527" t="s">
        <v>2154</v>
      </c>
      <c r="E1527" s="3">
        <v>1905.73</v>
      </c>
      <c r="F1527" s="3">
        <v>-1905.73</v>
      </c>
      <c r="G1527" s="3">
        <v>0</v>
      </c>
    </row>
    <row r="1528" spans="1:7" x14ac:dyDescent="0.25">
      <c r="A1528" t="s">
        <v>2108</v>
      </c>
      <c r="B1528" t="s">
        <v>536</v>
      </c>
      <c r="C1528" s="2">
        <v>35431</v>
      </c>
      <c r="D1528" t="s">
        <v>2155</v>
      </c>
      <c r="E1528" s="3">
        <v>7333.69</v>
      </c>
      <c r="F1528" s="3">
        <v>-7333.69</v>
      </c>
      <c r="G1528" s="3">
        <v>0</v>
      </c>
    </row>
    <row r="1529" spans="1:7" x14ac:dyDescent="0.25">
      <c r="A1529" t="s">
        <v>2108</v>
      </c>
      <c r="B1529" t="s">
        <v>538</v>
      </c>
      <c r="C1529" s="2">
        <v>35431</v>
      </c>
      <c r="D1529" t="s">
        <v>2156</v>
      </c>
      <c r="E1529" s="3">
        <v>2324.06</v>
      </c>
      <c r="F1529" s="3">
        <v>-2324.06</v>
      </c>
      <c r="G1529" s="3">
        <v>0</v>
      </c>
    </row>
    <row r="1530" spans="1:7" x14ac:dyDescent="0.25">
      <c r="A1530" t="s">
        <v>2108</v>
      </c>
      <c r="B1530" t="s">
        <v>540</v>
      </c>
      <c r="C1530" s="2">
        <v>35431</v>
      </c>
      <c r="D1530" t="s">
        <v>2157</v>
      </c>
      <c r="E1530" s="3">
        <v>2892.16</v>
      </c>
      <c r="F1530" s="3">
        <v>-2892.16</v>
      </c>
      <c r="G1530" s="3">
        <v>0</v>
      </c>
    </row>
    <row r="1531" spans="1:7" x14ac:dyDescent="0.25">
      <c r="A1531" t="s">
        <v>2108</v>
      </c>
      <c r="B1531" t="s">
        <v>542</v>
      </c>
      <c r="C1531" s="2">
        <v>35431</v>
      </c>
      <c r="D1531" t="s">
        <v>2158</v>
      </c>
      <c r="E1531" s="3">
        <v>1601.02</v>
      </c>
      <c r="F1531" s="3">
        <v>-1601.02</v>
      </c>
      <c r="G1531" s="3">
        <v>0</v>
      </c>
    </row>
    <row r="1532" spans="1:7" x14ac:dyDescent="0.25">
      <c r="A1532" t="s">
        <v>2108</v>
      </c>
      <c r="B1532" t="s">
        <v>544</v>
      </c>
      <c r="C1532" s="2">
        <v>35431</v>
      </c>
      <c r="D1532" t="s">
        <v>2159</v>
      </c>
      <c r="E1532" s="3">
        <v>4389.88</v>
      </c>
      <c r="F1532" s="3">
        <v>-4389.88</v>
      </c>
      <c r="G1532" s="3">
        <v>0</v>
      </c>
    </row>
    <row r="1533" spans="1:7" x14ac:dyDescent="0.25">
      <c r="A1533" t="s">
        <v>2108</v>
      </c>
      <c r="B1533" t="s">
        <v>546</v>
      </c>
      <c r="C1533" s="2">
        <v>35431</v>
      </c>
      <c r="D1533" t="s">
        <v>2160</v>
      </c>
      <c r="E1533" s="3">
        <v>4596.47</v>
      </c>
      <c r="F1533" s="3">
        <v>-4596.47</v>
      </c>
      <c r="G1533" s="3">
        <v>0</v>
      </c>
    </row>
    <row r="1534" spans="1:7" x14ac:dyDescent="0.25">
      <c r="A1534" t="s">
        <v>2108</v>
      </c>
      <c r="B1534" t="s">
        <v>548</v>
      </c>
      <c r="C1534" s="2">
        <v>35796</v>
      </c>
      <c r="D1534" t="s">
        <v>2161</v>
      </c>
      <c r="E1534" s="3">
        <v>1549.37</v>
      </c>
      <c r="F1534" s="3">
        <v>-1549.37</v>
      </c>
      <c r="G1534" s="3">
        <v>0</v>
      </c>
    </row>
    <row r="1535" spans="1:7" x14ac:dyDescent="0.25">
      <c r="A1535" t="s">
        <v>2108</v>
      </c>
      <c r="B1535" t="s">
        <v>550</v>
      </c>
      <c r="C1535" s="2">
        <v>35796</v>
      </c>
      <c r="D1535" t="s">
        <v>2162</v>
      </c>
      <c r="E1535" s="3">
        <v>2892.16</v>
      </c>
      <c r="F1535" s="3">
        <v>-2892.16</v>
      </c>
      <c r="G1535" s="3">
        <v>0</v>
      </c>
    </row>
    <row r="1536" spans="1:7" x14ac:dyDescent="0.25">
      <c r="A1536" t="s">
        <v>2108</v>
      </c>
      <c r="B1536" t="s">
        <v>552</v>
      </c>
      <c r="C1536" s="2">
        <v>35796</v>
      </c>
      <c r="D1536" t="s">
        <v>2163</v>
      </c>
      <c r="E1536" s="3">
        <v>11516.99</v>
      </c>
      <c r="F1536" s="3">
        <v>-11516.99</v>
      </c>
      <c r="G1536" s="3">
        <v>0</v>
      </c>
    </row>
    <row r="1537" spans="1:7" x14ac:dyDescent="0.25">
      <c r="A1537" t="s">
        <v>2108</v>
      </c>
      <c r="B1537" t="s">
        <v>553</v>
      </c>
      <c r="C1537" s="2">
        <v>35796</v>
      </c>
      <c r="D1537" t="s">
        <v>2164</v>
      </c>
      <c r="E1537" s="3">
        <v>1342.79</v>
      </c>
      <c r="F1537" s="3">
        <v>-1342.79</v>
      </c>
      <c r="G1537" s="3">
        <v>0</v>
      </c>
    </row>
    <row r="1538" spans="1:7" x14ac:dyDescent="0.25">
      <c r="A1538" t="s">
        <v>2108</v>
      </c>
      <c r="B1538" t="s">
        <v>555</v>
      </c>
      <c r="C1538" s="2">
        <v>32874</v>
      </c>
      <c r="D1538" t="s">
        <v>2165</v>
      </c>
      <c r="E1538" s="3">
        <v>516.46</v>
      </c>
      <c r="F1538" s="3">
        <v>-516.46</v>
      </c>
      <c r="G1538" s="3">
        <v>0</v>
      </c>
    </row>
    <row r="1539" spans="1:7" x14ac:dyDescent="0.25">
      <c r="A1539" t="s">
        <v>2108</v>
      </c>
      <c r="B1539" t="s">
        <v>557</v>
      </c>
      <c r="C1539" s="2">
        <v>35796</v>
      </c>
      <c r="D1539" t="s">
        <v>2166</v>
      </c>
      <c r="E1539" s="3">
        <v>7643.56</v>
      </c>
      <c r="F1539" s="3">
        <v>-7643.56</v>
      </c>
      <c r="G1539" s="3">
        <v>0</v>
      </c>
    </row>
    <row r="1540" spans="1:7" x14ac:dyDescent="0.25">
      <c r="A1540" t="s">
        <v>2108</v>
      </c>
      <c r="B1540" t="s">
        <v>559</v>
      </c>
      <c r="C1540" s="2">
        <v>35796</v>
      </c>
      <c r="D1540" t="s">
        <v>2167</v>
      </c>
      <c r="E1540" s="3">
        <v>12704.84</v>
      </c>
      <c r="F1540" s="3">
        <v>-12704.84</v>
      </c>
      <c r="G1540" s="3">
        <v>0</v>
      </c>
    </row>
    <row r="1541" spans="1:7" x14ac:dyDescent="0.25">
      <c r="A1541" t="s">
        <v>2108</v>
      </c>
      <c r="B1541" t="s">
        <v>561</v>
      </c>
      <c r="C1541" s="2">
        <v>35796</v>
      </c>
      <c r="D1541" t="s">
        <v>2168</v>
      </c>
      <c r="E1541" s="3">
        <v>1471.9</v>
      </c>
      <c r="F1541" s="3">
        <v>-1471.9</v>
      </c>
      <c r="G1541" s="3">
        <v>0</v>
      </c>
    </row>
    <row r="1542" spans="1:7" x14ac:dyDescent="0.25">
      <c r="A1542" t="s">
        <v>2108</v>
      </c>
      <c r="B1542" t="s">
        <v>563</v>
      </c>
      <c r="C1542" s="2">
        <v>35796</v>
      </c>
      <c r="D1542" t="s">
        <v>2169</v>
      </c>
      <c r="E1542" s="3">
        <v>1239.5</v>
      </c>
      <c r="F1542" s="3">
        <v>-1239.5</v>
      </c>
      <c r="G1542" s="3">
        <v>0</v>
      </c>
    </row>
    <row r="1543" spans="1:7" x14ac:dyDescent="0.25">
      <c r="A1543" t="s">
        <v>2108</v>
      </c>
      <c r="B1543" t="s">
        <v>613</v>
      </c>
      <c r="C1543" s="2">
        <v>36161</v>
      </c>
      <c r="D1543" t="s">
        <v>2170</v>
      </c>
      <c r="E1543" s="3">
        <v>1291.1400000000001</v>
      </c>
      <c r="F1543" s="3">
        <v>-1291.1400000000001</v>
      </c>
      <c r="G1543" s="3">
        <v>0</v>
      </c>
    </row>
    <row r="1544" spans="1:7" x14ac:dyDescent="0.25">
      <c r="A1544" t="s">
        <v>2108</v>
      </c>
      <c r="B1544" t="s">
        <v>614</v>
      </c>
      <c r="C1544" s="2">
        <v>36161</v>
      </c>
      <c r="D1544" t="s">
        <v>2171</v>
      </c>
      <c r="E1544" s="3">
        <v>10329.14</v>
      </c>
      <c r="F1544" s="3">
        <v>-10329.14</v>
      </c>
      <c r="G1544" s="3">
        <v>0</v>
      </c>
    </row>
    <row r="1545" spans="1:7" x14ac:dyDescent="0.25">
      <c r="A1545" t="s">
        <v>2108</v>
      </c>
      <c r="B1545" t="s">
        <v>615</v>
      </c>
      <c r="C1545" s="2">
        <v>36161</v>
      </c>
      <c r="D1545" t="s">
        <v>2172</v>
      </c>
      <c r="E1545" s="3">
        <v>3873.43</v>
      </c>
      <c r="F1545" s="3">
        <v>-3873.43</v>
      </c>
      <c r="G1545" s="3">
        <v>0</v>
      </c>
    </row>
    <row r="1546" spans="1:7" x14ac:dyDescent="0.25">
      <c r="A1546" t="s">
        <v>2108</v>
      </c>
      <c r="B1546" t="s">
        <v>616</v>
      </c>
      <c r="C1546" s="2">
        <v>36161</v>
      </c>
      <c r="D1546" t="s">
        <v>2173</v>
      </c>
      <c r="E1546" s="3">
        <v>2840.51</v>
      </c>
      <c r="F1546" s="3">
        <v>-2840.51</v>
      </c>
      <c r="G1546" s="3">
        <v>0</v>
      </c>
    </row>
    <row r="1547" spans="1:7" x14ac:dyDescent="0.25">
      <c r="A1547" t="s">
        <v>2108</v>
      </c>
      <c r="B1547" t="s">
        <v>618</v>
      </c>
      <c r="C1547" s="2">
        <v>36161</v>
      </c>
      <c r="D1547" t="s">
        <v>2174</v>
      </c>
      <c r="E1547" s="3">
        <v>5681.03</v>
      </c>
      <c r="F1547" s="3">
        <v>-5681.03</v>
      </c>
      <c r="G1547" s="3">
        <v>0</v>
      </c>
    </row>
    <row r="1548" spans="1:7" x14ac:dyDescent="0.25">
      <c r="A1548" t="s">
        <v>2108</v>
      </c>
      <c r="B1548" t="s">
        <v>620</v>
      </c>
      <c r="C1548" s="2">
        <v>36161</v>
      </c>
      <c r="D1548" t="s">
        <v>2175</v>
      </c>
      <c r="E1548" s="3">
        <v>4544.82</v>
      </c>
      <c r="F1548" s="3">
        <v>-4544.82</v>
      </c>
      <c r="G1548" s="3">
        <v>0</v>
      </c>
    </row>
    <row r="1549" spans="1:7" x14ac:dyDescent="0.25">
      <c r="A1549" t="s">
        <v>2108</v>
      </c>
      <c r="B1549" t="s">
        <v>622</v>
      </c>
      <c r="C1549" s="2">
        <v>33239</v>
      </c>
      <c r="D1549" t="s">
        <v>2176</v>
      </c>
      <c r="E1549" s="3">
        <v>1136.2</v>
      </c>
      <c r="F1549" s="3">
        <v>-1136.2</v>
      </c>
      <c r="G1549" s="3">
        <v>0</v>
      </c>
    </row>
    <row r="1550" spans="1:7" x14ac:dyDescent="0.25">
      <c r="A1550" t="s">
        <v>2108</v>
      </c>
      <c r="B1550" t="s">
        <v>623</v>
      </c>
      <c r="C1550" s="2">
        <v>36161</v>
      </c>
      <c r="D1550" t="s">
        <v>2177</v>
      </c>
      <c r="E1550" s="3">
        <v>14460.79</v>
      </c>
      <c r="F1550" s="3">
        <v>-14460.79</v>
      </c>
      <c r="G1550" s="3">
        <v>0</v>
      </c>
    </row>
    <row r="1551" spans="1:7" x14ac:dyDescent="0.25">
      <c r="A1551" t="s">
        <v>2108</v>
      </c>
      <c r="B1551" t="s">
        <v>625</v>
      </c>
      <c r="C1551" s="2">
        <v>36161</v>
      </c>
      <c r="D1551" t="s">
        <v>2178</v>
      </c>
      <c r="E1551" s="3">
        <v>2169.12</v>
      </c>
      <c r="F1551" s="3">
        <v>-2169.12</v>
      </c>
      <c r="G1551" s="3">
        <v>0</v>
      </c>
    </row>
    <row r="1552" spans="1:7" x14ac:dyDescent="0.25">
      <c r="A1552" t="s">
        <v>2108</v>
      </c>
      <c r="B1552" t="s">
        <v>626</v>
      </c>
      <c r="C1552" s="2">
        <v>36161</v>
      </c>
      <c r="D1552" t="s">
        <v>2179</v>
      </c>
      <c r="E1552" s="3">
        <v>555.20000000000005</v>
      </c>
      <c r="F1552" s="3">
        <v>-555.20000000000005</v>
      </c>
      <c r="G1552" s="3">
        <v>0</v>
      </c>
    </row>
    <row r="1553" spans="1:7" x14ac:dyDescent="0.25">
      <c r="A1553" t="s">
        <v>2108</v>
      </c>
      <c r="B1553" t="s">
        <v>628</v>
      </c>
      <c r="C1553" s="2">
        <v>36526</v>
      </c>
      <c r="D1553" t="s">
        <v>2180</v>
      </c>
      <c r="E1553" s="3">
        <v>9218.76</v>
      </c>
      <c r="F1553" s="3">
        <v>-9218.76</v>
      </c>
      <c r="G1553" s="3">
        <v>0</v>
      </c>
    </row>
    <row r="1554" spans="1:7" x14ac:dyDescent="0.25">
      <c r="A1554" t="s">
        <v>2108</v>
      </c>
      <c r="B1554" t="s">
        <v>630</v>
      </c>
      <c r="C1554" s="2">
        <v>36526</v>
      </c>
      <c r="D1554" t="s">
        <v>2181</v>
      </c>
      <c r="E1554" s="3">
        <v>1652.66</v>
      </c>
      <c r="F1554" s="3">
        <v>-1652.66</v>
      </c>
      <c r="G1554" s="3">
        <v>0</v>
      </c>
    </row>
    <row r="1555" spans="1:7" x14ac:dyDescent="0.25">
      <c r="A1555" t="s">
        <v>2108</v>
      </c>
      <c r="B1555" t="s">
        <v>632</v>
      </c>
      <c r="C1555" s="2">
        <v>36526</v>
      </c>
      <c r="D1555" t="s">
        <v>2182</v>
      </c>
      <c r="E1555" s="3">
        <v>774.68</v>
      </c>
      <c r="F1555" s="3">
        <v>-774.68</v>
      </c>
      <c r="G1555" s="3">
        <v>0</v>
      </c>
    </row>
    <row r="1556" spans="1:7" x14ac:dyDescent="0.25">
      <c r="A1556" t="s">
        <v>2108</v>
      </c>
      <c r="B1556" t="s">
        <v>634</v>
      </c>
      <c r="C1556" s="2">
        <v>36526</v>
      </c>
      <c r="D1556" t="s">
        <v>2183</v>
      </c>
      <c r="E1556" s="3">
        <v>1479.13</v>
      </c>
      <c r="F1556" s="3">
        <v>-1479.13</v>
      </c>
      <c r="G1556" s="3">
        <v>0</v>
      </c>
    </row>
    <row r="1557" spans="1:7" x14ac:dyDescent="0.25">
      <c r="A1557" t="s">
        <v>2108</v>
      </c>
      <c r="B1557" t="s">
        <v>636</v>
      </c>
      <c r="C1557" s="2">
        <v>36526</v>
      </c>
      <c r="D1557" t="s">
        <v>2184</v>
      </c>
      <c r="E1557" s="3">
        <v>10845.59</v>
      </c>
      <c r="F1557" s="3">
        <v>-10845.59</v>
      </c>
      <c r="G1557" s="3">
        <v>0</v>
      </c>
    </row>
    <row r="1558" spans="1:7" x14ac:dyDescent="0.25">
      <c r="A1558" t="s">
        <v>2108</v>
      </c>
      <c r="B1558" t="s">
        <v>638</v>
      </c>
      <c r="C1558" s="2">
        <v>36526</v>
      </c>
      <c r="D1558" t="s">
        <v>2185</v>
      </c>
      <c r="E1558" s="3">
        <v>2582.2800000000002</v>
      </c>
      <c r="F1558" s="3">
        <v>-2582.2800000000002</v>
      </c>
      <c r="G1558" s="3">
        <v>0</v>
      </c>
    </row>
    <row r="1559" spans="1:7" x14ac:dyDescent="0.25">
      <c r="A1559" t="s">
        <v>2108</v>
      </c>
      <c r="B1559" t="s">
        <v>639</v>
      </c>
      <c r="C1559" s="2">
        <v>36526</v>
      </c>
      <c r="D1559" t="s">
        <v>2186</v>
      </c>
      <c r="E1559" s="3">
        <v>1239.5</v>
      </c>
      <c r="F1559" s="3">
        <v>-1239.5</v>
      </c>
      <c r="G1559" s="3">
        <v>0</v>
      </c>
    </row>
    <row r="1560" spans="1:7" x14ac:dyDescent="0.25">
      <c r="A1560" t="s">
        <v>2108</v>
      </c>
      <c r="B1560" t="s">
        <v>641</v>
      </c>
      <c r="C1560" s="2">
        <v>33239</v>
      </c>
      <c r="D1560" t="s">
        <v>2187</v>
      </c>
      <c r="E1560" s="3">
        <v>4141.32</v>
      </c>
      <c r="F1560" s="3">
        <v>-4141.32</v>
      </c>
      <c r="G1560" s="3">
        <v>0</v>
      </c>
    </row>
    <row r="1561" spans="1:7" x14ac:dyDescent="0.25">
      <c r="A1561" t="s">
        <v>2108</v>
      </c>
      <c r="B1561" t="s">
        <v>1375</v>
      </c>
      <c r="C1561" s="2">
        <v>36526</v>
      </c>
      <c r="D1561" t="s">
        <v>2188</v>
      </c>
      <c r="E1561" s="3">
        <v>2685.58</v>
      </c>
      <c r="F1561" s="3">
        <v>-2685.58</v>
      </c>
      <c r="G1561" s="3">
        <v>0</v>
      </c>
    </row>
    <row r="1562" spans="1:7" x14ac:dyDescent="0.25">
      <c r="A1562" t="s">
        <v>2108</v>
      </c>
      <c r="B1562" t="s">
        <v>1377</v>
      </c>
      <c r="C1562" s="2">
        <v>36526</v>
      </c>
      <c r="D1562" t="s">
        <v>2189</v>
      </c>
      <c r="E1562" s="3">
        <v>2014.18</v>
      </c>
      <c r="F1562" s="3">
        <v>-2014.18</v>
      </c>
      <c r="G1562" s="3">
        <v>0</v>
      </c>
    </row>
    <row r="1563" spans="1:7" x14ac:dyDescent="0.25">
      <c r="A1563" t="s">
        <v>2108</v>
      </c>
      <c r="B1563" t="s">
        <v>1379</v>
      </c>
      <c r="C1563" s="2">
        <v>36892</v>
      </c>
      <c r="D1563" t="s">
        <v>2190</v>
      </c>
      <c r="E1563" s="3">
        <v>671.39</v>
      </c>
      <c r="F1563" s="3">
        <v>-671.39</v>
      </c>
      <c r="G1563" s="3">
        <v>0</v>
      </c>
    </row>
    <row r="1564" spans="1:7" x14ac:dyDescent="0.25">
      <c r="A1564" t="s">
        <v>2108</v>
      </c>
      <c r="B1564" t="s">
        <v>1381</v>
      </c>
      <c r="C1564" s="2">
        <v>36892</v>
      </c>
      <c r="D1564" t="s">
        <v>2191</v>
      </c>
      <c r="E1564" s="3">
        <v>2892.16</v>
      </c>
      <c r="F1564" s="3">
        <v>-2892.16</v>
      </c>
      <c r="G1564" s="3">
        <v>0</v>
      </c>
    </row>
    <row r="1565" spans="1:7" x14ac:dyDescent="0.25">
      <c r="A1565" t="s">
        <v>2108</v>
      </c>
      <c r="B1565" t="s">
        <v>1383</v>
      </c>
      <c r="C1565" s="2">
        <v>36892</v>
      </c>
      <c r="D1565" t="s">
        <v>2192</v>
      </c>
      <c r="E1565" s="3">
        <v>16010.16</v>
      </c>
      <c r="F1565" s="3">
        <v>-16010.16</v>
      </c>
      <c r="G1565" s="3">
        <v>0</v>
      </c>
    </row>
    <row r="1566" spans="1:7" x14ac:dyDescent="0.25">
      <c r="A1566" t="s">
        <v>2108</v>
      </c>
      <c r="B1566" t="s">
        <v>1385</v>
      </c>
      <c r="C1566" s="2">
        <v>36892</v>
      </c>
      <c r="D1566" t="s">
        <v>2193</v>
      </c>
      <c r="E1566" s="3">
        <v>3305.32</v>
      </c>
      <c r="F1566" s="3">
        <v>-3305.32</v>
      </c>
      <c r="G1566" s="3">
        <v>0</v>
      </c>
    </row>
    <row r="1567" spans="1:7" x14ac:dyDescent="0.25">
      <c r="A1567" t="s">
        <v>2108</v>
      </c>
      <c r="B1567" t="s">
        <v>1387</v>
      </c>
      <c r="C1567" s="2">
        <v>37257</v>
      </c>
      <c r="D1567" t="s">
        <v>2194</v>
      </c>
      <c r="E1567" s="3">
        <v>1759.1</v>
      </c>
      <c r="F1567" s="3">
        <v>-1759.1</v>
      </c>
      <c r="G1567" s="3">
        <v>0</v>
      </c>
    </row>
    <row r="1568" spans="1:7" x14ac:dyDescent="0.25">
      <c r="A1568" t="s">
        <v>2108</v>
      </c>
      <c r="B1568" t="s">
        <v>1389</v>
      </c>
      <c r="C1568" s="2">
        <v>37257</v>
      </c>
      <c r="D1568" t="s">
        <v>2195</v>
      </c>
      <c r="E1568" s="3">
        <v>593.11</v>
      </c>
      <c r="F1568" s="3">
        <v>-593.11</v>
      </c>
      <c r="G1568" s="3">
        <v>0</v>
      </c>
    </row>
    <row r="1569" spans="1:7" x14ac:dyDescent="0.25">
      <c r="A1569" t="s">
        <v>2108</v>
      </c>
      <c r="B1569" t="s">
        <v>1391</v>
      </c>
      <c r="C1569" s="2">
        <v>37257</v>
      </c>
      <c r="D1569" t="s">
        <v>2196</v>
      </c>
      <c r="E1569" s="3">
        <v>15600</v>
      </c>
      <c r="F1569" s="3">
        <v>-15600</v>
      </c>
      <c r="G1569" s="3">
        <v>0</v>
      </c>
    </row>
    <row r="1570" spans="1:7" x14ac:dyDescent="0.25">
      <c r="A1570" t="s">
        <v>2108</v>
      </c>
      <c r="B1570" t="s">
        <v>1393</v>
      </c>
      <c r="C1570" s="2">
        <v>37257</v>
      </c>
      <c r="D1570" t="s">
        <v>2197</v>
      </c>
      <c r="E1570" s="3">
        <v>868.66</v>
      </c>
      <c r="F1570" s="3">
        <v>-868.66</v>
      </c>
      <c r="G1570" s="3">
        <v>0</v>
      </c>
    </row>
    <row r="1571" spans="1:7" x14ac:dyDescent="0.25">
      <c r="A1571" t="s">
        <v>2108</v>
      </c>
      <c r="B1571" t="s">
        <v>1395</v>
      </c>
      <c r="C1571" s="2">
        <v>33239</v>
      </c>
      <c r="D1571" t="s">
        <v>2198</v>
      </c>
      <c r="E1571" s="3">
        <v>4215.58</v>
      </c>
      <c r="F1571" s="3">
        <v>-4215.58</v>
      </c>
      <c r="G1571" s="3">
        <v>0</v>
      </c>
    </row>
    <row r="1572" spans="1:7" x14ac:dyDescent="0.25">
      <c r="A1572" t="s">
        <v>2108</v>
      </c>
      <c r="B1572" t="s">
        <v>1397</v>
      </c>
      <c r="C1572" s="2">
        <v>37622</v>
      </c>
      <c r="D1572" t="s">
        <v>2199</v>
      </c>
      <c r="E1572" s="3">
        <v>2350</v>
      </c>
      <c r="F1572" s="3">
        <v>-2350</v>
      </c>
      <c r="G1572" s="3">
        <v>0</v>
      </c>
    </row>
    <row r="1573" spans="1:7" x14ac:dyDescent="0.25">
      <c r="A1573" t="s">
        <v>2108</v>
      </c>
      <c r="B1573" t="s">
        <v>1399</v>
      </c>
      <c r="C1573" s="2">
        <v>38145</v>
      </c>
      <c r="D1573" t="s">
        <v>2200</v>
      </c>
      <c r="E1573" s="3">
        <v>950</v>
      </c>
      <c r="F1573" s="3">
        <v>-950</v>
      </c>
      <c r="G1573" s="3">
        <v>0</v>
      </c>
    </row>
    <row r="1574" spans="1:7" x14ac:dyDescent="0.25">
      <c r="A1574" t="s">
        <v>2108</v>
      </c>
      <c r="B1574" t="s">
        <v>1401</v>
      </c>
      <c r="C1574" s="2">
        <v>38188</v>
      </c>
      <c r="D1574" t="s">
        <v>2201</v>
      </c>
      <c r="E1574" s="3">
        <v>3370</v>
      </c>
      <c r="F1574" s="3">
        <v>-3370</v>
      </c>
      <c r="G1574" s="3">
        <v>0</v>
      </c>
    </row>
    <row r="1575" spans="1:7" x14ac:dyDescent="0.25">
      <c r="A1575" t="s">
        <v>2108</v>
      </c>
      <c r="B1575" t="s">
        <v>1403</v>
      </c>
      <c r="C1575" s="2">
        <v>38188</v>
      </c>
      <c r="D1575" t="s">
        <v>2202</v>
      </c>
      <c r="E1575" s="3">
        <v>3550</v>
      </c>
      <c r="F1575" s="3">
        <v>-3550</v>
      </c>
      <c r="G1575" s="3">
        <v>0</v>
      </c>
    </row>
    <row r="1576" spans="1:7" x14ac:dyDescent="0.25">
      <c r="A1576" t="s">
        <v>2108</v>
      </c>
      <c r="B1576" t="s">
        <v>1405</v>
      </c>
      <c r="C1576" s="2">
        <v>38260</v>
      </c>
      <c r="D1576" t="s">
        <v>2203</v>
      </c>
      <c r="E1576" s="3">
        <v>8750</v>
      </c>
      <c r="F1576" s="3">
        <v>-8750</v>
      </c>
      <c r="G1576" s="3">
        <v>0</v>
      </c>
    </row>
    <row r="1577" spans="1:7" x14ac:dyDescent="0.25">
      <c r="A1577" t="s">
        <v>2108</v>
      </c>
      <c r="B1577" t="s">
        <v>1407</v>
      </c>
      <c r="C1577" s="2">
        <v>38411</v>
      </c>
      <c r="D1577" t="s">
        <v>2204</v>
      </c>
      <c r="E1577" s="3">
        <v>900</v>
      </c>
      <c r="F1577" s="3">
        <v>-900</v>
      </c>
      <c r="G1577" s="3">
        <v>0</v>
      </c>
    </row>
    <row r="1578" spans="1:7" x14ac:dyDescent="0.25">
      <c r="A1578" t="s">
        <v>2108</v>
      </c>
      <c r="B1578" t="s">
        <v>1409</v>
      </c>
      <c r="C1578" s="2">
        <v>38717</v>
      </c>
      <c r="D1578" t="s">
        <v>2205</v>
      </c>
      <c r="E1578" s="3">
        <v>5800</v>
      </c>
      <c r="F1578" s="3">
        <v>-5800</v>
      </c>
      <c r="G1578" s="3">
        <v>0</v>
      </c>
    </row>
    <row r="1579" spans="1:7" x14ac:dyDescent="0.25">
      <c r="A1579" t="s">
        <v>2108</v>
      </c>
      <c r="B1579" t="s">
        <v>1411</v>
      </c>
      <c r="C1579" s="2">
        <v>38776</v>
      </c>
      <c r="D1579" t="s">
        <v>2206</v>
      </c>
      <c r="E1579" s="3">
        <v>1800</v>
      </c>
      <c r="F1579" s="3">
        <v>-1800</v>
      </c>
      <c r="G1579" s="3">
        <v>0</v>
      </c>
    </row>
    <row r="1580" spans="1:7" x14ac:dyDescent="0.25">
      <c r="A1580" t="s">
        <v>2108</v>
      </c>
      <c r="B1580" t="s">
        <v>1413</v>
      </c>
      <c r="C1580" s="2">
        <v>40481</v>
      </c>
      <c r="D1580" t="s">
        <v>2207</v>
      </c>
      <c r="E1580" s="3">
        <v>5000</v>
      </c>
      <c r="F1580" s="3">
        <v>-5000</v>
      </c>
      <c r="G1580" s="3">
        <v>0</v>
      </c>
    </row>
    <row r="1581" spans="1:7" x14ac:dyDescent="0.25">
      <c r="A1581" t="s">
        <v>2208</v>
      </c>
      <c r="B1581" t="s">
        <v>1</v>
      </c>
      <c r="C1581" s="2">
        <v>32874</v>
      </c>
      <c r="D1581" t="s">
        <v>2209</v>
      </c>
      <c r="E1581" s="3">
        <v>11237.97</v>
      </c>
      <c r="F1581" s="3">
        <v>-11237.97</v>
      </c>
      <c r="G1581" s="3">
        <v>0</v>
      </c>
    </row>
    <row r="1582" spans="1:7" x14ac:dyDescent="0.25">
      <c r="A1582" t="s">
        <v>2210</v>
      </c>
      <c r="B1582" t="s">
        <v>1</v>
      </c>
      <c r="C1582" s="2">
        <v>34335</v>
      </c>
      <c r="D1582" t="s">
        <v>2211</v>
      </c>
      <c r="E1582" s="3">
        <v>542.28</v>
      </c>
      <c r="F1582" s="3">
        <v>-542.28</v>
      </c>
      <c r="G1582" s="3">
        <v>0</v>
      </c>
    </row>
    <row r="1583" spans="1:7" x14ac:dyDescent="0.25">
      <c r="A1583" t="s">
        <v>2210</v>
      </c>
      <c r="B1583" t="s">
        <v>7</v>
      </c>
      <c r="C1583" s="2">
        <v>34335</v>
      </c>
      <c r="D1583" t="s">
        <v>2212</v>
      </c>
      <c r="E1583" s="3">
        <v>10695.82</v>
      </c>
      <c r="F1583" s="3">
        <v>-10695.82</v>
      </c>
      <c r="G1583" s="3">
        <v>0</v>
      </c>
    </row>
    <row r="1584" spans="1:7" x14ac:dyDescent="0.25">
      <c r="A1584" t="s">
        <v>2213</v>
      </c>
      <c r="B1584" t="s">
        <v>1</v>
      </c>
      <c r="C1584" s="2">
        <v>34335</v>
      </c>
      <c r="D1584" t="s">
        <v>2214</v>
      </c>
      <c r="E1584" s="3">
        <v>30470.959999999999</v>
      </c>
      <c r="F1584" s="3">
        <v>-30470.959999999999</v>
      </c>
      <c r="G1584" s="3">
        <v>0</v>
      </c>
    </row>
    <row r="1585" spans="1:7" x14ac:dyDescent="0.25">
      <c r="A1585" t="s">
        <v>2213</v>
      </c>
      <c r="B1585" t="s">
        <v>7</v>
      </c>
      <c r="C1585" s="2">
        <v>35065</v>
      </c>
      <c r="D1585" t="s">
        <v>2215</v>
      </c>
      <c r="E1585" s="3">
        <v>33311.47</v>
      </c>
      <c r="F1585" s="3">
        <v>-33311.47</v>
      </c>
      <c r="G1585" s="3">
        <v>0</v>
      </c>
    </row>
    <row r="1586" spans="1:7" x14ac:dyDescent="0.25">
      <c r="A1586" t="s">
        <v>2213</v>
      </c>
      <c r="B1586" t="s">
        <v>9</v>
      </c>
      <c r="C1586" s="2">
        <v>44454</v>
      </c>
      <c r="D1586" t="s">
        <v>2216</v>
      </c>
      <c r="E1586" s="3">
        <v>17500</v>
      </c>
      <c r="F1586" s="3">
        <v>-4375</v>
      </c>
      <c r="G1586" s="3">
        <v>13125</v>
      </c>
    </row>
    <row r="1587" spans="1:7" x14ac:dyDescent="0.25">
      <c r="A1587" t="s">
        <v>2217</v>
      </c>
      <c r="B1587" t="s">
        <v>1</v>
      </c>
      <c r="C1587" s="2">
        <v>34335</v>
      </c>
      <c r="D1587" t="s">
        <v>2218</v>
      </c>
      <c r="E1587" s="3">
        <v>45448.2</v>
      </c>
      <c r="F1587" s="3">
        <v>-45448.2</v>
      </c>
      <c r="G1587" s="3">
        <v>0</v>
      </c>
    </row>
    <row r="1588" spans="1:7" x14ac:dyDescent="0.25">
      <c r="A1588" t="s">
        <v>2217</v>
      </c>
      <c r="B1588" t="s">
        <v>7</v>
      </c>
      <c r="C1588" s="2">
        <v>34335</v>
      </c>
      <c r="D1588" t="s">
        <v>2219</v>
      </c>
      <c r="E1588" s="3">
        <v>2582.2800000000002</v>
      </c>
      <c r="F1588" s="3">
        <v>-2582.2800000000002</v>
      </c>
      <c r="G1588" s="3">
        <v>0</v>
      </c>
    </row>
    <row r="1589" spans="1:7" x14ac:dyDescent="0.25">
      <c r="A1589" t="s">
        <v>2217</v>
      </c>
      <c r="B1589" t="s">
        <v>9</v>
      </c>
      <c r="C1589" s="2">
        <v>35065</v>
      </c>
      <c r="D1589" t="s">
        <v>2220</v>
      </c>
      <c r="E1589" s="3">
        <v>1321.5</v>
      </c>
      <c r="F1589" s="3">
        <v>-1321.5</v>
      </c>
      <c r="G1589" s="3">
        <v>0</v>
      </c>
    </row>
    <row r="1590" spans="1:7" x14ac:dyDescent="0.25">
      <c r="A1590" t="s">
        <v>2221</v>
      </c>
      <c r="B1590" t="s">
        <v>1</v>
      </c>
      <c r="C1590" s="2">
        <v>34700</v>
      </c>
      <c r="D1590" t="s">
        <v>2222</v>
      </c>
      <c r="E1590" s="3">
        <v>5422.8</v>
      </c>
      <c r="F1590" s="3">
        <v>-5422.8</v>
      </c>
      <c r="G1590" s="3">
        <v>0</v>
      </c>
    </row>
    <row r="1591" spans="1:7" x14ac:dyDescent="0.25">
      <c r="A1591" t="s">
        <v>2223</v>
      </c>
      <c r="B1591" t="s">
        <v>1</v>
      </c>
      <c r="C1591" s="2">
        <v>34700</v>
      </c>
      <c r="D1591" t="s">
        <v>2224</v>
      </c>
      <c r="E1591" s="3">
        <v>6094.19</v>
      </c>
      <c r="F1591" s="3">
        <v>-6094.19</v>
      </c>
      <c r="G1591" s="3">
        <v>0</v>
      </c>
    </row>
    <row r="1592" spans="1:7" x14ac:dyDescent="0.25">
      <c r="A1592" t="s">
        <v>2225</v>
      </c>
      <c r="B1592" t="s">
        <v>1</v>
      </c>
      <c r="C1592" s="2">
        <v>35065</v>
      </c>
      <c r="D1592" t="s">
        <v>2226</v>
      </c>
      <c r="E1592" s="3">
        <v>18861.57</v>
      </c>
      <c r="F1592" s="3">
        <v>-18861.57</v>
      </c>
      <c r="G1592" s="3">
        <v>0</v>
      </c>
    </row>
    <row r="1593" spans="1:7" x14ac:dyDescent="0.25">
      <c r="A1593" t="s">
        <v>2227</v>
      </c>
      <c r="B1593" t="s">
        <v>1</v>
      </c>
      <c r="C1593" s="2">
        <v>35431</v>
      </c>
      <c r="D1593" t="s">
        <v>2228</v>
      </c>
      <c r="E1593" s="3">
        <v>15803.58</v>
      </c>
      <c r="F1593" s="3">
        <v>-15803.58</v>
      </c>
      <c r="G1593" s="3">
        <v>0</v>
      </c>
    </row>
    <row r="1594" spans="1:7" x14ac:dyDescent="0.25">
      <c r="A1594" t="s">
        <v>2229</v>
      </c>
      <c r="B1594" t="s">
        <v>1</v>
      </c>
      <c r="C1594" s="2">
        <v>36161</v>
      </c>
      <c r="D1594" t="s">
        <v>2230</v>
      </c>
      <c r="E1594" s="3">
        <v>5021.6400000000003</v>
      </c>
      <c r="F1594" s="3">
        <v>-5021.6400000000003</v>
      </c>
      <c r="G1594" s="3">
        <v>0</v>
      </c>
    </row>
    <row r="1595" spans="1:7" x14ac:dyDescent="0.25">
      <c r="A1595" t="s">
        <v>2231</v>
      </c>
      <c r="B1595" t="s">
        <v>1</v>
      </c>
      <c r="C1595" s="2">
        <v>36161</v>
      </c>
      <c r="D1595" t="s">
        <v>2232</v>
      </c>
      <c r="E1595" s="3">
        <v>839.24</v>
      </c>
      <c r="F1595" s="3">
        <v>-839.24</v>
      </c>
      <c r="G1595" s="3">
        <v>0</v>
      </c>
    </row>
    <row r="1596" spans="1:7" x14ac:dyDescent="0.25">
      <c r="A1596" t="s">
        <v>2233</v>
      </c>
      <c r="B1596" t="s">
        <v>1</v>
      </c>
      <c r="C1596" s="2">
        <v>36161</v>
      </c>
      <c r="D1596" t="s">
        <v>2234</v>
      </c>
      <c r="E1596" s="3">
        <v>152.36000000000001</v>
      </c>
      <c r="F1596" s="3">
        <v>-152.36000000000001</v>
      </c>
      <c r="G1596" s="3">
        <v>0</v>
      </c>
    </row>
    <row r="1597" spans="1:7" x14ac:dyDescent="0.25">
      <c r="A1597" t="s">
        <v>2235</v>
      </c>
      <c r="B1597" t="s">
        <v>1</v>
      </c>
      <c r="C1597" s="2">
        <v>36161</v>
      </c>
      <c r="D1597" t="s">
        <v>2236</v>
      </c>
      <c r="E1597" s="3">
        <v>142.03</v>
      </c>
      <c r="F1597" s="3">
        <v>-142.03</v>
      </c>
      <c r="G1597" s="3">
        <v>0</v>
      </c>
    </row>
    <row r="1598" spans="1:7" x14ac:dyDescent="0.25">
      <c r="A1598" t="s">
        <v>2237</v>
      </c>
      <c r="B1598" t="s">
        <v>1</v>
      </c>
      <c r="C1598" s="2">
        <v>36161</v>
      </c>
      <c r="D1598" t="s">
        <v>2236</v>
      </c>
      <c r="E1598" s="3">
        <v>142.03</v>
      </c>
      <c r="F1598" s="3">
        <v>-142.03</v>
      </c>
      <c r="G1598" s="3">
        <v>0</v>
      </c>
    </row>
    <row r="1599" spans="1:7" x14ac:dyDescent="0.25">
      <c r="A1599" t="s">
        <v>2238</v>
      </c>
      <c r="B1599" t="s">
        <v>1</v>
      </c>
      <c r="C1599" s="2">
        <v>36161</v>
      </c>
      <c r="D1599" t="s">
        <v>2236</v>
      </c>
      <c r="E1599" s="3">
        <v>142.03</v>
      </c>
      <c r="F1599" s="3">
        <v>-142.03</v>
      </c>
      <c r="G1599" s="3">
        <v>0</v>
      </c>
    </row>
    <row r="1600" spans="1:7" x14ac:dyDescent="0.25">
      <c r="A1600" t="s">
        <v>2239</v>
      </c>
      <c r="B1600" t="s">
        <v>1</v>
      </c>
      <c r="C1600" s="2">
        <v>36161</v>
      </c>
      <c r="D1600" t="s">
        <v>2236</v>
      </c>
      <c r="E1600" s="3">
        <v>142.03</v>
      </c>
      <c r="F1600" s="3">
        <v>-142.03</v>
      </c>
      <c r="G1600" s="3">
        <v>0</v>
      </c>
    </row>
    <row r="1601" spans="1:7" x14ac:dyDescent="0.25">
      <c r="A1601" t="s">
        <v>2240</v>
      </c>
      <c r="B1601" t="s">
        <v>1</v>
      </c>
      <c r="C1601" s="2">
        <v>36161</v>
      </c>
      <c r="D1601" t="s">
        <v>2236</v>
      </c>
      <c r="E1601" s="3">
        <v>142.03</v>
      </c>
      <c r="F1601" s="3">
        <v>-142.03</v>
      </c>
      <c r="G1601" s="3">
        <v>0</v>
      </c>
    </row>
    <row r="1602" spans="1:7" x14ac:dyDescent="0.25">
      <c r="A1602" t="s">
        <v>2241</v>
      </c>
      <c r="B1602" t="s">
        <v>1</v>
      </c>
      <c r="C1602" s="2">
        <v>36526</v>
      </c>
      <c r="D1602" t="s">
        <v>2242</v>
      </c>
      <c r="E1602" s="3">
        <v>6197.48</v>
      </c>
      <c r="F1602" s="3">
        <v>-6197.48</v>
      </c>
      <c r="G1602" s="3">
        <v>0</v>
      </c>
    </row>
    <row r="1603" spans="1:7" x14ac:dyDescent="0.25">
      <c r="A1603" t="s">
        <v>2243</v>
      </c>
      <c r="B1603" t="s">
        <v>1</v>
      </c>
      <c r="C1603" s="2">
        <v>37257</v>
      </c>
      <c r="D1603" t="s">
        <v>2244</v>
      </c>
      <c r="E1603" s="3">
        <v>4855</v>
      </c>
      <c r="F1603" s="3">
        <v>-4855</v>
      </c>
      <c r="G1603" s="3">
        <v>0</v>
      </c>
    </row>
    <row r="1604" spans="1:7" x14ac:dyDescent="0.25">
      <c r="A1604" t="s">
        <v>2245</v>
      </c>
      <c r="B1604" t="s">
        <v>1</v>
      </c>
      <c r="C1604" s="2">
        <v>37257</v>
      </c>
      <c r="D1604" t="s">
        <v>2246</v>
      </c>
      <c r="E1604" s="3">
        <v>8945.24</v>
      </c>
      <c r="F1604" s="3">
        <v>-8945.24</v>
      </c>
      <c r="G1604" s="3">
        <v>0</v>
      </c>
    </row>
    <row r="1605" spans="1:7" x14ac:dyDescent="0.25">
      <c r="A1605" t="s">
        <v>2247</v>
      </c>
      <c r="B1605" t="s">
        <v>1</v>
      </c>
      <c r="C1605" s="2">
        <v>39017</v>
      </c>
      <c r="D1605" t="s">
        <v>2248</v>
      </c>
      <c r="E1605" s="3">
        <v>1950</v>
      </c>
      <c r="F1605" s="3">
        <v>-1950</v>
      </c>
      <c r="G1605" s="3">
        <v>0</v>
      </c>
    </row>
    <row r="1606" spans="1:7" x14ac:dyDescent="0.25">
      <c r="A1606" t="s">
        <v>2249</v>
      </c>
      <c r="B1606" t="s">
        <v>1</v>
      </c>
      <c r="C1606" s="2">
        <v>38982</v>
      </c>
      <c r="D1606" t="s">
        <v>2250</v>
      </c>
      <c r="E1606" s="3">
        <v>700</v>
      </c>
      <c r="F1606" s="3">
        <v>-700</v>
      </c>
      <c r="G1606" s="3">
        <v>0</v>
      </c>
    </row>
    <row r="1607" spans="1:7" x14ac:dyDescent="0.25">
      <c r="A1607" t="s">
        <v>2251</v>
      </c>
      <c r="B1607" t="s">
        <v>1</v>
      </c>
      <c r="C1607" s="2">
        <v>41057</v>
      </c>
      <c r="D1607" t="s">
        <v>2252</v>
      </c>
      <c r="E1607" s="3">
        <v>1500</v>
      </c>
      <c r="F1607" s="3">
        <v>-1500</v>
      </c>
      <c r="G1607" s="3">
        <v>0</v>
      </c>
    </row>
    <row r="1608" spans="1:7" x14ac:dyDescent="0.25">
      <c r="A1608" t="s">
        <v>2253</v>
      </c>
      <c r="B1608" t="s">
        <v>1</v>
      </c>
      <c r="C1608" s="2">
        <v>43734</v>
      </c>
      <c r="D1608" t="s">
        <v>2254</v>
      </c>
      <c r="E1608" s="3">
        <v>2350</v>
      </c>
      <c r="F1608" s="3">
        <v>-1086.8800000000001</v>
      </c>
      <c r="G1608" s="3">
        <v>1263.1199999999999</v>
      </c>
    </row>
    <row r="1609" spans="1:7" x14ac:dyDescent="0.25">
      <c r="A1609" t="s">
        <v>2255</v>
      </c>
      <c r="B1609" t="s">
        <v>1</v>
      </c>
      <c r="C1609" s="2">
        <v>35796</v>
      </c>
      <c r="D1609" t="s">
        <v>2256</v>
      </c>
      <c r="E1609" s="3">
        <v>774.69</v>
      </c>
      <c r="F1609" s="3">
        <v>-774.69</v>
      </c>
      <c r="G1609" s="3">
        <v>0</v>
      </c>
    </row>
    <row r="1610" spans="1:7" x14ac:dyDescent="0.25">
      <c r="A1610" t="s">
        <v>2255</v>
      </c>
      <c r="B1610" t="s">
        <v>7</v>
      </c>
      <c r="C1610" s="2">
        <v>35796</v>
      </c>
      <c r="D1610" t="s">
        <v>2257</v>
      </c>
      <c r="E1610" s="3">
        <v>1693.98</v>
      </c>
      <c r="F1610" s="3">
        <v>-1693.98</v>
      </c>
      <c r="G1610" s="3">
        <v>0</v>
      </c>
    </row>
    <row r="1611" spans="1:7" x14ac:dyDescent="0.25">
      <c r="A1611" t="s">
        <v>2255</v>
      </c>
      <c r="B1611" t="s">
        <v>9</v>
      </c>
      <c r="C1611" s="2">
        <v>36526</v>
      </c>
      <c r="D1611" t="s">
        <v>2258</v>
      </c>
      <c r="E1611" s="3">
        <v>1084.56</v>
      </c>
      <c r="F1611" s="3">
        <v>-1084.56</v>
      </c>
      <c r="G1611" s="3">
        <v>0</v>
      </c>
    </row>
    <row r="1612" spans="1:7" x14ac:dyDescent="0.25">
      <c r="A1612" t="s">
        <v>2255</v>
      </c>
      <c r="B1612" t="s">
        <v>19</v>
      </c>
      <c r="C1612" s="2">
        <v>38260</v>
      </c>
      <c r="D1612" t="s">
        <v>2259</v>
      </c>
      <c r="E1612" s="3">
        <v>2611.6999999999998</v>
      </c>
      <c r="F1612" s="3">
        <v>-2611.6999999999998</v>
      </c>
      <c r="G1612" s="3">
        <v>0</v>
      </c>
    </row>
    <row r="1613" spans="1:7" x14ac:dyDescent="0.25">
      <c r="A1613" t="s">
        <v>2255</v>
      </c>
      <c r="B1613" t="s">
        <v>21</v>
      </c>
      <c r="C1613" s="2">
        <v>38411</v>
      </c>
      <c r="D1613" t="s">
        <v>2260</v>
      </c>
      <c r="E1613" s="3">
        <v>850</v>
      </c>
      <c r="F1613" s="3">
        <v>-850</v>
      </c>
      <c r="G1613" s="3">
        <v>0</v>
      </c>
    </row>
    <row r="1614" spans="1:7" x14ac:dyDescent="0.25">
      <c r="A1614" t="s">
        <v>2261</v>
      </c>
      <c r="B1614" t="s">
        <v>1</v>
      </c>
      <c r="C1614" s="2">
        <v>36526</v>
      </c>
      <c r="D1614" t="s">
        <v>2262</v>
      </c>
      <c r="E1614" s="3">
        <v>1396.5</v>
      </c>
      <c r="F1614" s="3">
        <v>-1396.5</v>
      </c>
      <c r="G1614" s="3">
        <v>0</v>
      </c>
    </row>
    <row r="1615" spans="1:7" x14ac:dyDescent="0.25">
      <c r="A1615" t="s">
        <v>2261</v>
      </c>
      <c r="B1615" t="s">
        <v>7</v>
      </c>
      <c r="C1615" s="2">
        <v>36526</v>
      </c>
      <c r="D1615" t="s">
        <v>2263</v>
      </c>
      <c r="E1615" s="3">
        <v>307.81</v>
      </c>
      <c r="F1615" s="3">
        <v>-307.81</v>
      </c>
      <c r="G1615" s="3">
        <v>0</v>
      </c>
    </row>
    <row r="1616" spans="1:7" x14ac:dyDescent="0.25">
      <c r="A1616" t="s">
        <v>2264</v>
      </c>
      <c r="B1616" t="s">
        <v>1</v>
      </c>
      <c r="C1616" s="2">
        <v>38464</v>
      </c>
      <c r="D1616" t="s">
        <v>2265</v>
      </c>
      <c r="E1616" s="3">
        <v>10108</v>
      </c>
      <c r="F1616" s="3">
        <v>-10108</v>
      </c>
      <c r="G1616" s="3">
        <v>0</v>
      </c>
    </row>
    <row r="1617" spans="1:7" x14ac:dyDescent="0.25">
      <c r="A1617" t="s">
        <v>2264</v>
      </c>
      <c r="B1617" t="s">
        <v>7</v>
      </c>
      <c r="C1617" s="2">
        <v>38471</v>
      </c>
      <c r="D1617" t="s">
        <v>2266</v>
      </c>
      <c r="E1617" s="3">
        <v>347.7</v>
      </c>
      <c r="F1617" s="3">
        <v>-347.7</v>
      </c>
      <c r="G1617" s="3">
        <v>0</v>
      </c>
    </row>
    <row r="1618" spans="1:7" x14ac:dyDescent="0.25">
      <c r="A1618" t="s">
        <v>2264</v>
      </c>
      <c r="B1618" t="s">
        <v>9</v>
      </c>
      <c r="C1618" s="2">
        <v>38472</v>
      </c>
      <c r="D1618" t="s">
        <v>2267</v>
      </c>
      <c r="E1618" s="3">
        <v>1677</v>
      </c>
      <c r="F1618" s="3">
        <v>-1677</v>
      </c>
      <c r="G1618" s="3">
        <v>0</v>
      </c>
    </row>
    <row r="1619" spans="1:7" x14ac:dyDescent="0.25">
      <c r="A1619" t="s">
        <v>2264</v>
      </c>
      <c r="B1619" t="s">
        <v>19</v>
      </c>
      <c r="C1619" s="2">
        <v>39567</v>
      </c>
      <c r="D1619" t="s">
        <v>2268</v>
      </c>
      <c r="E1619" s="3">
        <v>1400</v>
      </c>
      <c r="F1619" s="3">
        <v>-1400</v>
      </c>
      <c r="G1619" s="3">
        <v>0</v>
      </c>
    </row>
    <row r="1620" spans="1:7" x14ac:dyDescent="0.25">
      <c r="A1620" t="s">
        <v>2264</v>
      </c>
      <c r="B1620" t="s">
        <v>21</v>
      </c>
      <c r="C1620" s="2">
        <v>39707</v>
      </c>
      <c r="D1620" t="s">
        <v>2269</v>
      </c>
      <c r="E1620" s="3">
        <v>380</v>
      </c>
      <c r="F1620" s="3">
        <v>-380</v>
      </c>
      <c r="G1620" s="3">
        <v>0</v>
      </c>
    </row>
    <row r="1621" spans="1:7" x14ac:dyDescent="0.25">
      <c r="A1621" t="s">
        <v>2270</v>
      </c>
      <c r="B1621" t="s">
        <v>1</v>
      </c>
      <c r="C1621" s="2">
        <v>36526</v>
      </c>
      <c r="D1621" t="s">
        <v>2271</v>
      </c>
      <c r="E1621" s="3">
        <v>2530.64</v>
      </c>
      <c r="F1621" s="3">
        <v>-2530.64</v>
      </c>
      <c r="G1621" s="3">
        <v>0</v>
      </c>
    </row>
    <row r="1622" spans="1:7" x14ac:dyDescent="0.25">
      <c r="A1622" t="s">
        <v>2270</v>
      </c>
      <c r="B1622" t="s">
        <v>7</v>
      </c>
      <c r="C1622" s="2">
        <v>36526</v>
      </c>
      <c r="D1622" t="s">
        <v>2272</v>
      </c>
      <c r="E1622" s="3">
        <v>11362.05</v>
      </c>
      <c r="F1622" s="3">
        <v>-11362.05</v>
      </c>
      <c r="G1622" s="3">
        <v>0</v>
      </c>
    </row>
    <row r="1623" spans="1:7" x14ac:dyDescent="0.25">
      <c r="A1623" t="s">
        <v>2270</v>
      </c>
      <c r="B1623" t="s">
        <v>9</v>
      </c>
      <c r="C1623" s="2">
        <v>38868</v>
      </c>
      <c r="D1623" t="s">
        <v>2273</v>
      </c>
      <c r="E1623" s="3">
        <v>1740</v>
      </c>
      <c r="F1623" s="3">
        <v>-1740</v>
      </c>
      <c r="G1623" s="3">
        <v>0</v>
      </c>
    </row>
    <row r="1624" spans="1:7" x14ac:dyDescent="0.25">
      <c r="A1624" t="s">
        <v>2270</v>
      </c>
      <c r="B1624" t="s">
        <v>19</v>
      </c>
      <c r="C1624" s="2">
        <v>36526</v>
      </c>
      <c r="D1624" t="s">
        <v>2274</v>
      </c>
      <c r="E1624" s="3">
        <v>24660.82</v>
      </c>
      <c r="F1624" s="3">
        <v>-24660.82</v>
      </c>
      <c r="G1624" s="3">
        <v>0</v>
      </c>
    </row>
    <row r="1625" spans="1:7" x14ac:dyDescent="0.25">
      <c r="A1625" t="s">
        <v>2270</v>
      </c>
      <c r="B1625" t="s">
        <v>21</v>
      </c>
      <c r="C1625" s="2">
        <v>36526</v>
      </c>
      <c r="D1625" t="s">
        <v>2275</v>
      </c>
      <c r="E1625" s="3">
        <v>6972.17</v>
      </c>
      <c r="F1625" s="3">
        <v>-6972.17</v>
      </c>
      <c r="G1625" s="3">
        <v>0</v>
      </c>
    </row>
    <row r="1626" spans="1:7" x14ac:dyDescent="0.25">
      <c r="A1626" t="s">
        <v>2270</v>
      </c>
      <c r="B1626" t="s">
        <v>23</v>
      </c>
      <c r="C1626" s="2">
        <v>36892</v>
      </c>
      <c r="D1626" t="s">
        <v>2276</v>
      </c>
      <c r="E1626" s="3">
        <v>671.39</v>
      </c>
      <c r="F1626" s="3">
        <v>-671.39</v>
      </c>
      <c r="G1626" s="3">
        <v>0</v>
      </c>
    </row>
    <row r="1627" spans="1:7" x14ac:dyDescent="0.25">
      <c r="A1627" t="s">
        <v>2270</v>
      </c>
      <c r="B1627" t="s">
        <v>25</v>
      </c>
      <c r="C1627" s="2">
        <v>36892</v>
      </c>
      <c r="D1627" t="s">
        <v>2277</v>
      </c>
      <c r="E1627" s="3">
        <v>374.9</v>
      </c>
      <c r="F1627" s="3">
        <v>-374.9</v>
      </c>
      <c r="G1627" s="3">
        <v>0</v>
      </c>
    </row>
    <row r="1628" spans="1:7" x14ac:dyDescent="0.25">
      <c r="A1628" t="s">
        <v>2270</v>
      </c>
      <c r="B1628" t="s">
        <v>27</v>
      </c>
      <c r="C1628" s="2">
        <v>37257</v>
      </c>
      <c r="D1628" t="s">
        <v>2278</v>
      </c>
      <c r="E1628" s="3">
        <v>3200</v>
      </c>
      <c r="F1628" s="3">
        <v>-3200</v>
      </c>
      <c r="G1628" s="3">
        <v>0</v>
      </c>
    </row>
    <row r="1629" spans="1:7" x14ac:dyDescent="0.25">
      <c r="A1629" t="s">
        <v>2270</v>
      </c>
      <c r="B1629" t="s">
        <v>29</v>
      </c>
      <c r="C1629" s="2">
        <v>37622</v>
      </c>
      <c r="D1629" t="s">
        <v>2279</v>
      </c>
      <c r="E1629" s="3">
        <v>2350</v>
      </c>
      <c r="F1629" s="3">
        <v>-2350</v>
      </c>
      <c r="G1629" s="3">
        <v>0</v>
      </c>
    </row>
    <row r="1630" spans="1:7" x14ac:dyDescent="0.25">
      <c r="A1630" t="s">
        <v>2270</v>
      </c>
      <c r="B1630" t="s">
        <v>31</v>
      </c>
      <c r="C1630" s="2">
        <v>37622</v>
      </c>
      <c r="D1630" t="s">
        <v>2280</v>
      </c>
      <c r="E1630" s="3">
        <v>793.22</v>
      </c>
      <c r="F1630" s="3">
        <v>-793.22</v>
      </c>
      <c r="G1630" s="3">
        <v>0</v>
      </c>
    </row>
    <row r="1631" spans="1:7" x14ac:dyDescent="0.25">
      <c r="A1631" t="s">
        <v>2270</v>
      </c>
      <c r="B1631" t="s">
        <v>33</v>
      </c>
      <c r="C1631" s="2">
        <v>38776</v>
      </c>
      <c r="D1631" t="s">
        <v>2281</v>
      </c>
      <c r="E1631" s="3">
        <v>1880</v>
      </c>
      <c r="F1631" s="3">
        <v>-1880</v>
      </c>
      <c r="G1631" s="3">
        <v>0</v>
      </c>
    </row>
    <row r="1632" spans="1:7" x14ac:dyDescent="0.25">
      <c r="A1632" t="s">
        <v>2282</v>
      </c>
      <c r="B1632" t="s">
        <v>1</v>
      </c>
      <c r="C1632" s="2">
        <v>37622</v>
      </c>
      <c r="D1632" t="s">
        <v>2283</v>
      </c>
      <c r="E1632" s="3">
        <v>1131.3699999999999</v>
      </c>
      <c r="F1632" s="3">
        <v>-1131.3699999999999</v>
      </c>
      <c r="G1632" s="3">
        <v>0</v>
      </c>
    </row>
    <row r="1633" spans="1:7" x14ac:dyDescent="0.25">
      <c r="A1633" t="s">
        <v>2284</v>
      </c>
      <c r="B1633" t="s">
        <v>1</v>
      </c>
      <c r="C1633" s="2">
        <v>37257</v>
      </c>
      <c r="D1633" t="s">
        <v>2285</v>
      </c>
      <c r="E1633" s="3">
        <v>2242.6799999999998</v>
      </c>
      <c r="F1633" s="3">
        <v>-2242.6799999999998</v>
      </c>
      <c r="G1633" s="3">
        <v>0</v>
      </c>
    </row>
    <row r="1634" spans="1:7" x14ac:dyDescent="0.25">
      <c r="A1634" t="s">
        <v>2286</v>
      </c>
      <c r="B1634" t="s">
        <v>1</v>
      </c>
      <c r="C1634" s="2">
        <v>37257</v>
      </c>
      <c r="D1634" t="s">
        <v>2287</v>
      </c>
      <c r="E1634" s="3">
        <v>763</v>
      </c>
      <c r="F1634" s="3">
        <v>-763</v>
      </c>
      <c r="G1634" s="3">
        <v>0</v>
      </c>
    </row>
    <row r="1635" spans="1:7" x14ac:dyDescent="0.25">
      <c r="A1635" t="s">
        <v>2288</v>
      </c>
      <c r="B1635" t="s">
        <v>1</v>
      </c>
      <c r="C1635" s="2">
        <v>37257</v>
      </c>
      <c r="D1635" t="s">
        <v>2289</v>
      </c>
      <c r="E1635" s="3">
        <v>7600</v>
      </c>
      <c r="F1635" s="3">
        <v>-7600</v>
      </c>
      <c r="G1635" s="3">
        <v>0</v>
      </c>
    </row>
    <row r="1636" spans="1:7" x14ac:dyDescent="0.25">
      <c r="A1636" t="s">
        <v>2290</v>
      </c>
      <c r="B1636" t="s">
        <v>1</v>
      </c>
      <c r="C1636" s="2">
        <v>37622</v>
      </c>
      <c r="D1636" t="s">
        <v>2291</v>
      </c>
      <c r="E1636" s="3">
        <v>1384.6</v>
      </c>
      <c r="F1636" s="3">
        <v>-1384.6</v>
      </c>
      <c r="G1636" s="3">
        <v>0</v>
      </c>
    </row>
    <row r="1637" spans="1:7" x14ac:dyDescent="0.25">
      <c r="A1637" t="s">
        <v>2292</v>
      </c>
      <c r="B1637" t="s">
        <v>1</v>
      </c>
      <c r="C1637" s="2">
        <v>37622</v>
      </c>
      <c r="D1637" t="s">
        <v>2293</v>
      </c>
      <c r="E1637" s="3">
        <v>1528</v>
      </c>
      <c r="F1637" s="3">
        <v>-1528</v>
      </c>
      <c r="G1637" s="3">
        <v>0</v>
      </c>
    </row>
    <row r="1638" spans="1:7" x14ac:dyDescent="0.25">
      <c r="A1638" t="s">
        <v>2292</v>
      </c>
      <c r="B1638" t="s">
        <v>7</v>
      </c>
      <c r="C1638" s="2">
        <v>37622</v>
      </c>
      <c r="D1638" t="s">
        <v>2294</v>
      </c>
      <c r="E1638" s="3">
        <v>0</v>
      </c>
      <c r="F1638" s="3">
        <v>0</v>
      </c>
      <c r="G1638" s="3">
        <v>0</v>
      </c>
    </row>
    <row r="1639" spans="1:7" x14ac:dyDescent="0.25">
      <c r="A1639" t="s">
        <v>2295</v>
      </c>
      <c r="B1639" t="s">
        <v>1</v>
      </c>
      <c r="C1639" s="2">
        <v>37622</v>
      </c>
      <c r="D1639" t="s">
        <v>2291</v>
      </c>
      <c r="E1639" s="3">
        <v>1712.6</v>
      </c>
      <c r="F1639" s="3">
        <v>-1712.6</v>
      </c>
      <c r="G1639" s="3">
        <v>0</v>
      </c>
    </row>
    <row r="1640" spans="1:7" x14ac:dyDescent="0.25">
      <c r="A1640" t="s">
        <v>2295</v>
      </c>
      <c r="B1640" t="s">
        <v>7</v>
      </c>
      <c r="C1640" s="2">
        <v>38533</v>
      </c>
      <c r="D1640" t="s">
        <v>2296</v>
      </c>
      <c r="E1640" s="3">
        <v>600</v>
      </c>
      <c r="F1640" s="3">
        <v>-600</v>
      </c>
      <c r="G1640" s="3">
        <v>0</v>
      </c>
    </row>
    <row r="1641" spans="1:7" x14ac:dyDescent="0.25">
      <c r="A1641" t="s">
        <v>2297</v>
      </c>
      <c r="B1641" t="s">
        <v>1</v>
      </c>
      <c r="C1641" s="2">
        <v>38776</v>
      </c>
      <c r="D1641" t="s">
        <v>2298</v>
      </c>
      <c r="E1641" s="3">
        <v>6825</v>
      </c>
      <c r="F1641" s="3">
        <v>-6825</v>
      </c>
      <c r="G1641" s="3">
        <v>0</v>
      </c>
    </row>
    <row r="1642" spans="1:7" x14ac:dyDescent="0.25">
      <c r="A1642" t="s">
        <v>2297</v>
      </c>
      <c r="B1642" t="s">
        <v>7</v>
      </c>
      <c r="C1642" s="2">
        <v>39191</v>
      </c>
      <c r="D1642" t="s">
        <v>2299</v>
      </c>
      <c r="E1642" s="3">
        <v>4400</v>
      </c>
      <c r="F1642" s="3">
        <v>-4400</v>
      </c>
      <c r="G1642" s="3">
        <v>0</v>
      </c>
    </row>
    <row r="1643" spans="1:7" x14ac:dyDescent="0.25">
      <c r="A1643" t="s">
        <v>2297</v>
      </c>
      <c r="B1643" t="s">
        <v>9</v>
      </c>
      <c r="C1643" s="2">
        <v>39636</v>
      </c>
      <c r="D1643" t="s">
        <v>2300</v>
      </c>
      <c r="E1643" s="3">
        <v>1750</v>
      </c>
      <c r="F1643" s="3">
        <v>-1750</v>
      </c>
      <c r="G1643" s="3">
        <v>0</v>
      </c>
    </row>
    <row r="1644" spans="1:7" x14ac:dyDescent="0.25">
      <c r="A1644" t="s">
        <v>2301</v>
      </c>
      <c r="B1644" t="s">
        <v>1</v>
      </c>
      <c r="C1644" s="2">
        <v>39546</v>
      </c>
      <c r="D1644" t="s">
        <v>2302</v>
      </c>
      <c r="E1644" s="3">
        <v>2120</v>
      </c>
      <c r="F1644" s="3">
        <v>-2120</v>
      </c>
      <c r="G1644" s="3">
        <v>0</v>
      </c>
    </row>
    <row r="1645" spans="1:7" x14ac:dyDescent="0.25">
      <c r="A1645" t="s">
        <v>2303</v>
      </c>
      <c r="B1645" t="s">
        <v>1</v>
      </c>
      <c r="C1645" s="2">
        <v>40592</v>
      </c>
      <c r="D1645" t="s">
        <v>2304</v>
      </c>
      <c r="E1645" s="3">
        <v>1700</v>
      </c>
      <c r="F1645" s="3">
        <v>-1700</v>
      </c>
      <c r="G1645" s="3">
        <v>0</v>
      </c>
    </row>
    <row r="1646" spans="1:7" x14ac:dyDescent="0.25">
      <c r="A1646" t="s">
        <v>2305</v>
      </c>
      <c r="B1646" t="s">
        <v>1</v>
      </c>
      <c r="C1646" s="2">
        <v>31048</v>
      </c>
      <c r="D1646" t="s">
        <v>2306</v>
      </c>
      <c r="E1646" s="3">
        <v>3356.97</v>
      </c>
      <c r="F1646" s="3">
        <v>-3356.97</v>
      </c>
      <c r="G1646" s="3">
        <v>0</v>
      </c>
    </row>
    <row r="1647" spans="1:7" x14ac:dyDescent="0.25">
      <c r="A1647" t="s">
        <v>2305</v>
      </c>
      <c r="B1647" t="s">
        <v>7</v>
      </c>
      <c r="C1647" s="2">
        <v>31048</v>
      </c>
      <c r="D1647" t="s">
        <v>2307</v>
      </c>
      <c r="E1647" s="3">
        <v>1368.61</v>
      </c>
      <c r="F1647" s="3">
        <v>-1368.61</v>
      </c>
      <c r="G1647" s="3">
        <v>0</v>
      </c>
    </row>
    <row r="1648" spans="1:7" x14ac:dyDescent="0.25">
      <c r="A1648" t="s">
        <v>2305</v>
      </c>
      <c r="B1648" t="s">
        <v>9</v>
      </c>
      <c r="C1648" s="2">
        <v>31778</v>
      </c>
      <c r="D1648" t="s">
        <v>2308</v>
      </c>
      <c r="E1648" s="3">
        <v>1058.74</v>
      </c>
      <c r="F1648" s="3">
        <v>-1058.74</v>
      </c>
      <c r="G1648" s="3">
        <v>0</v>
      </c>
    </row>
    <row r="1649" spans="1:7" x14ac:dyDescent="0.25">
      <c r="A1649" t="s">
        <v>2305</v>
      </c>
      <c r="B1649" t="s">
        <v>19</v>
      </c>
      <c r="C1649" s="2">
        <v>34700</v>
      </c>
      <c r="D1649" t="s">
        <v>2309</v>
      </c>
      <c r="E1649" s="3">
        <v>1000.27</v>
      </c>
      <c r="F1649" s="3">
        <v>-1000.27</v>
      </c>
      <c r="G1649" s="3">
        <v>0</v>
      </c>
    </row>
    <row r="1650" spans="1:7" x14ac:dyDescent="0.25">
      <c r="A1650" t="s">
        <v>2305</v>
      </c>
      <c r="B1650" t="s">
        <v>21</v>
      </c>
      <c r="C1650" s="2">
        <v>35431</v>
      </c>
      <c r="D1650" t="s">
        <v>2310</v>
      </c>
      <c r="E1650" s="3">
        <v>2831.73</v>
      </c>
      <c r="F1650" s="3">
        <v>-2831.73</v>
      </c>
      <c r="G1650" s="3">
        <v>0</v>
      </c>
    </row>
    <row r="1651" spans="1:7" x14ac:dyDescent="0.25">
      <c r="A1651" t="s">
        <v>2305</v>
      </c>
      <c r="B1651" t="s">
        <v>23</v>
      </c>
      <c r="C1651" s="2">
        <v>35431</v>
      </c>
      <c r="D1651" t="s">
        <v>2311</v>
      </c>
      <c r="E1651" s="3">
        <v>3832.43</v>
      </c>
      <c r="F1651" s="3">
        <v>-3832.43</v>
      </c>
      <c r="G1651" s="3">
        <v>0</v>
      </c>
    </row>
    <row r="1652" spans="1:7" x14ac:dyDescent="0.25">
      <c r="A1652" t="s">
        <v>2305</v>
      </c>
      <c r="B1652" t="s">
        <v>25</v>
      </c>
      <c r="C1652" s="2">
        <v>35431</v>
      </c>
      <c r="D1652" t="s">
        <v>2312</v>
      </c>
      <c r="E1652" s="3">
        <v>1687.26</v>
      </c>
      <c r="F1652" s="3">
        <v>-1687.26</v>
      </c>
      <c r="G1652" s="3">
        <v>0</v>
      </c>
    </row>
    <row r="1653" spans="1:7" x14ac:dyDescent="0.25">
      <c r="A1653" t="s">
        <v>2305</v>
      </c>
      <c r="B1653" t="s">
        <v>27</v>
      </c>
      <c r="C1653" s="2">
        <v>37622</v>
      </c>
      <c r="D1653" t="s">
        <v>2313</v>
      </c>
      <c r="E1653" s="3">
        <v>1450</v>
      </c>
      <c r="F1653" s="3">
        <v>-1450</v>
      </c>
      <c r="G1653" s="3">
        <v>0</v>
      </c>
    </row>
    <row r="1654" spans="1:7" x14ac:dyDescent="0.25">
      <c r="A1654" t="s">
        <v>2305</v>
      </c>
      <c r="B1654" t="s">
        <v>29</v>
      </c>
      <c r="C1654" s="2">
        <v>37622</v>
      </c>
      <c r="D1654" t="s">
        <v>2314</v>
      </c>
      <c r="E1654" s="3">
        <v>2198</v>
      </c>
      <c r="F1654" s="3">
        <v>-2198</v>
      </c>
      <c r="G1654" s="3">
        <v>0</v>
      </c>
    </row>
    <row r="1655" spans="1:7" x14ac:dyDescent="0.25">
      <c r="A1655" t="s">
        <v>2305</v>
      </c>
      <c r="B1655" t="s">
        <v>31</v>
      </c>
      <c r="C1655" s="2">
        <v>38686</v>
      </c>
      <c r="D1655" t="s">
        <v>2315</v>
      </c>
      <c r="E1655" s="3">
        <v>1800</v>
      </c>
      <c r="F1655" s="3">
        <v>-1800</v>
      </c>
      <c r="G1655" s="3">
        <v>0</v>
      </c>
    </row>
    <row r="1656" spans="1:7" x14ac:dyDescent="0.25">
      <c r="A1656" t="s">
        <v>2316</v>
      </c>
      <c r="B1656" t="s">
        <v>1</v>
      </c>
      <c r="C1656" s="2">
        <v>31048</v>
      </c>
      <c r="D1656" t="s">
        <v>2317</v>
      </c>
      <c r="E1656" s="3">
        <v>5164.57</v>
      </c>
      <c r="F1656" s="3">
        <v>-5164.57</v>
      </c>
      <c r="G1656" s="3">
        <v>0</v>
      </c>
    </row>
    <row r="1657" spans="1:7" x14ac:dyDescent="0.25">
      <c r="A1657" t="s">
        <v>2318</v>
      </c>
      <c r="B1657" t="s">
        <v>1</v>
      </c>
      <c r="C1657" s="2">
        <v>31778</v>
      </c>
      <c r="D1657" t="s">
        <v>2319</v>
      </c>
      <c r="E1657" s="3">
        <v>529.88</v>
      </c>
      <c r="F1657" s="3">
        <v>-529.88</v>
      </c>
      <c r="G1657" s="3">
        <v>0</v>
      </c>
    </row>
    <row r="1658" spans="1:7" x14ac:dyDescent="0.25">
      <c r="A1658" t="s">
        <v>2320</v>
      </c>
      <c r="B1658" t="s">
        <v>1</v>
      </c>
      <c r="C1658" s="2">
        <v>32509</v>
      </c>
      <c r="D1658" t="s">
        <v>2321</v>
      </c>
      <c r="E1658" s="3">
        <v>516.46</v>
      </c>
      <c r="F1658" s="3">
        <v>-516.46</v>
      </c>
      <c r="G1658" s="3">
        <v>0</v>
      </c>
    </row>
    <row r="1659" spans="1:7" x14ac:dyDescent="0.25">
      <c r="A1659" t="s">
        <v>2322</v>
      </c>
      <c r="B1659" t="s">
        <v>1</v>
      </c>
      <c r="C1659" s="2">
        <v>34700</v>
      </c>
      <c r="D1659" t="s">
        <v>2323</v>
      </c>
      <c r="E1659" s="3">
        <v>1446.08</v>
      </c>
      <c r="F1659" s="3">
        <v>-1446.08</v>
      </c>
      <c r="G1659" s="3">
        <v>0</v>
      </c>
    </row>
    <row r="1660" spans="1:7" x14ac:dyDescent="0.25">
      <c r="A1660" t="s">
        <v>2324</v>
      </c>
      <c r="B1660" t="s">
        <v>1</v>
      </c>
      <c r="C1660" s="2">
        <v>34700</v>
      </c>
      <c r="D1660" t="s">
        <v>2325</v>
      </c>
      <c r="E1660" s="3">
        <v>1626.84</v>
      </c>
      <c r="F1660" s="3">
        <v>-1626.84</v>
      </c>
      <c r="G1660" s="3">
        <v>0</v>
      </c>
    </row>
    <row r="1661" spans="1:7" x14ac:dyDescent="0.25">
      <c r="A1661" t="s">
        <v>2324</v>
      </c>
      <c r="B1661" t="s">
        <v>7</v>
      </c>
      <c r="C1661" s="2">
        <v>34700</v>
      </c>
      <c r="D1661" t="s">
        <v>2326</v>
      </c>
      <c r="E1661" s="3">
        <v>819.1</v>
      </c>
      <c r="F1661" s="3">
        <v>-819.1</v>
      </c>
      <c r="G1661" s="3">
        <v>0</v>
      </c>
    </row>
    <row r="1662" spans="1:7" x14ac:dyDescent="0.25">
      <c r="A1662" t="s">
        <v>2327</v>
      </c>
      <c r="B1662" t="s">
        <v>1</v>
      </c>
      <c r="C1662" s="2">
        <v>39436</v>
      </c>
      <c r="D1662" t="s">
        <v>2328</v>
      </c>
      <c r="E1662" s="3">
        <v>8000</v>
      </c>
      <c r="F1662" s="3">
        <v>-8000</v>
      </c>
      <c r="G1662" s="3">
        <v>0</v>
      </c>
    </row>
    <row r="1663" spans="1:7" x14ac:dyDescent="0.25">
      <c r="A1663" t="s">
        <v>2329</v>
      </c>
      <c r="B1663" t="s">
        <v>1</v>
      </c>
      <c r="C1663" s="2">
        <v>41417</v>
      </c>
      <c r="D1663" t="s">
        <v>2330</v>
      </c>
      <c r="E1663" s="3">
        <v>1500</v>
      </c>
      <c r="F1663" s="3">
        <v>-1500</v>
      </c>
      <c r="G1663" s="3">
        <v>0</v>
      </c>
    </row>
    <row r="1664" spans="1:7" x14ac:dyDescent="0.25">
      <c r="A1664" t="s">
        <v>2331</v>
      </c>
      <c r="B1664" t="s">
        <v>1</v>
      </c>
      <c r="C1664" s="2">
        <v>41450</v>
      </c>
      <c r="D1664" t="s">
        <v>2332</v>
      </c>
      <c r="E1664" s="3">
        <v>6450</v>
      </c>
      <c r="F1664" s="3">
        <v>-6450</v>
      </c>
      <c r="G1664" s="3">
        <v>0</v>
      </c>
    </row>
    <row r="1665" spans="1:7" x14ac:dyDescent="0.25">
      <c r="A1665" t="s">
        <v>2333</v>
      </c>
      <c r="B1665" t="s">
        <v>1</v>
      </c>
      <c r="C1665" s="2">
        <v>44228</v>
      </c>
      <c r="D1665" t="s">
        <v>2334</v>
      </c>
      <c r="E1665" s="3">
        <v>47844.24</v>
      </c>
      <c r="F1665" s="3">
        <v>-16100</v>
      </c>
      <c r="G1665" s="3">
        <v>31744.240000000002</v>
      </c>
    </row>
    <row r="1666" spans="1:7" x14ac:dyDescent="0.25">
      <c r="A1666" t="s">
        <v>2333</v>
      </c>
      <c r="B1666" t="s">
        <v>7</v>
      </c>
      <c r="C1666" s="2">
        <v>44228</v>
      </c>
      <c r="D1666" t="s">
        <v>2335</v>
      </c>
      <c r="E1666" s="3">
        <v>2180</v>
      </c>
      <c r="F1666" s="3">
        <v>-763</v>
      </c>
      <c r="G1666" s="3">
        <v>1417</v>
      </c>
    </row>
    <row r="1667" spans="1:7" x14ac:dyDescent="0.25">
      <c r="A1667" t="s">
        <v>2333</v>
      </c>
      <c r="B1667" t="s">
        <v>9</v>
      </c>
      <c r="C1667" s="2">
        <v>44256</v>
      </c>
      <c r="D1667" t="s">
        <v>2336</v>
      </c>
      <c r="E1667" s="3">
        <v>1350</v>
      </c>
      <c r="F1667" s="3">
        <v>-472.5</v>
      </c>
      <c r="G1667" s="3">
        <v>877.5</v>
      </c>
    </row>
    <row r="1668" spans="1:7" x14ac:dyDescent="0.25">
      <c r="A1668" t="s">
        <v>2337</v>
      </c>
      <c r="B1668" t="s">
        <v>1</v>
      </c>
      <c r="C1668" s="2">
        <v>44880</v>
      </c>
      <c r="D1668" t="s">
        <v>2338</v>
      </c>
      <c r="E1668" s="3">
        <v>16500</v>
      </c>
      <c r="F1668" s="3">
        <v>-2475</v>
      </c>
      <c r="G1668" s="3">
        <v>14025</v>
      </c>
    </row>
    <row r="1669" spans="1:7" x14ac:dyDescent="0.25">
      <c r="A1669" t="s">
        <v>2339</v>
      </c>
      <c r="B1669" t="s">
        <v>1</v>
      </c>
      <c r="C1669" s="2">
        <v>44895</v>
      </c>
      <c r="D1669" t="s">
        <v>2340</v>
      </c>
      <c r="E1669" s="3">
        <v>2250</v>
      </c>
      <c r="F1669" s="3">
        <v>-337.5</v>
      </c>
      <c r="G1669" s="3">
        <v>1912.5</v>
      </c>
    </row>
    <row r="1670" spans="1:7" x14ac:dyDescent="0.25">
      <c r="A1670" t="s">
        <v>2341</v>
      </c>
      <c r="B1670" t="s">
        <v>1</v>
      </c>
      <c r="C1670" s="2">
        <v>28491</v>
      </c>
      <c r="D1670" t="s">
        <v>2342</v>
      </c>
      <c r="E1670" s="3">
        <v>2231.09</v>
      </c>
      <c r="F1670" s="3">
        <v>-2231.09</v>
      </c>
      <c r="G1670" s="3">
        <v>0</v>
      </c>
    </row>
    <row r="1671" spans="1:7" x14ac:dyDescent="0.25">
      <c r="A1671" t="s">
        <v>2341</v>
      </c>
      <c r="B1671" t="s">
        <v>7</v>
      </c>
      <c r="C1671" s="2">
        <v>28491</v>
      </c>
      <c r="D1671" t="s">
        <v>2343</v>
      </c>
      <c r="E1671" s="3">
        <v>121.68</v>
      </c>
      <c r="F1671" s="3">
        <v>-121.68</v>
      </c>
      <c r="G1671" s="3">
        <v>0</v>
      </c>
    </row>
    <row r="1672" spans="1:7" x14ac:dyDescent="0.25">
      <c r="A1672" t="s">
        <v>2341</v>
      </c>
      <c r="B1672" t="s">
        <v>9</v>
      </c>
      <c r="C1672" s="2">
        <v>28491</v>
      </c>
      <c r="D1672" t="s">
        <v>2344</v>
      </c>
      <c r="E1672" s="3">
        <v>216.5</v>
      </c>
      <c r="F1672" s="3">
        <v>-216.5</v>
      </c>
      <c r="G1672" s="3">
        <v>0</v>
      </c>
    </row>
    <row r="1673" spans="1:7" x14ac:dyDescent="0.25">
      <c r="A1673" t="s">
        <v>2341</v>
      </c>
      <c r="B1673" t="s">
        <v>19</v>
      </c>
      <c r="C1673" s="2">
        <v>28856</v>
      </c>
      <c r="D1673" t="s">
        <v>2345</v>
      </c>
      <c r="E1673" s="3">
        <v>426.6</v>
      </c>
      <c r="F1673" s="3">
        <v>-426.6</v>
      </c>
      <c r="G1673" s="3">
        <v>0</v>
      </c>
    </row>
    <row r="1674" spans="1:7" x14ac:dyDescent="0.25">
      <c r="A1674" t="s">
        <v>2341</v>
      </c>
      <c r="B1674" t="s">
        <v>21</v>
      </c>
      <c r="C1674" s="2">
        <v>31048</v>
      </c>
      <c r="D1674" t="s">
        <v>2346</v>
      </c>
      <c r="E1674" s="3">
        <v>2194.94</v>
      </c>
      <c r="F1674" s="3">
        <v>-2194.94</v>
      </c>
      <c r="G1674" s="3">
        <v>0</v>
      </c>
    </row>
    <row r="1675" spans="1:7" x14ac:dyDescent="0.25">
      <c r="A1675" t="s">
        <v>2347</v>
      </c>
      <c r="B1675" t="s">
        <v>1</v>
      </c>
      <c r="C1675" s="2">
        <v>36892</v>
      </c>
      <c r="D1675" t="s">
        <v>2348</v>
      </c>
      <c r="E1675" s="3">
        <v>13686.11</v>
      </c>
      <c r="F1675" s="3">
        <v>-13686.11</v>
      </c>
      <c r="G1675" s="3">
        <v>0</v>
      </c>
    </row>
    <row r="1676" spans="1:7" x14ac:dyDescent="0.25">
      <c r="A1676" t="s">
        <v>2347</v>
      </c>
      <c r="B1676" t="s">
        <v>7</v>
      </c>
      <c r="C1676" s="2">
        <v>36892</v>
      </c>
      <c r="D1676" t="s">
        <v>2349</v>
      </c>
      <c r="E1676" s="3">
        <v>14534.47</v>
      </c>
      <c r="F1676" s="3">
        <v>-14534.47</v>
      </c>
      <c r="G1676" s="3">
        <v>0</v>
      </c>
    </row>
    <row r="1677" spans="1:7" x14ac:dyDescent="0.25">
      <c r="A1677" t="s">
        <v>2347</v>
      </c>
      <c r="B1677" t="s">
        <v>9</v>
      </c>
      <c r="C1677" s="2">
        <v>36892</v>
      </c>
      <c r="D1677" t="s">
        <v>2350</v>
      </c>
      <c r="E1677" s="3">
        <v>1503.92</v>
      </c>
      <c r="F1677" s="3">
        <v>-1503.92</v>
      </c>
      <c r="G1677" s="3">
        <v>0</v>
      </c>
    </row>
    <row r="1678" spans="1:7" x14ac:dyDescent="0.25">
      <c r="A1678" t="s">
        <v>2347</v>
      </c>
      <c r="B1678" t="s">
        <v>19</v>
      </c>
      <c r="C1678" s="2">
        <v>38868</v>
      </c>
      <c r="D1678" t="s">
        <v>2351</v>
      </c>
      <c r="E1678" s="3">
        <v>2350</v>
      </c>
      <c r="F1678" s="3">
        <v>-2350</v>
      </c>
      <c r="G1678" s="3">
        <v>0</v>
      </c>
    </row>
    <row r="1679" spans="1:7" x14ac:dyDescent="0.25">
      <c r="A1679" t="s">
        <v>2347</v>
      </c>
      <c r="B1679" t="s">
        <v>21</v>
      </c>
      <c r="C1679" s="2">
        <v>39082</v>
      </c>
      <c r="D1679" t="s">
        <v>2352</v>
      </c>
      <c r="E1679" s="3">
        <v>4450</v>
      </c>
      <c r="F1679" s="3">
        <v>-4450</v>
      </c>
      <c r="G1679" s="3">
        <v>0</v>
      </c>
    </row>
    <row r="1680" spans="1:7" x14ac:dyDescent="0.25">
      <c r="A1680" t="s">
        <v>2347</v>
      </c>
      <c r="B1680" t="s">
        <v>23</v>
      </c>
      <c r="C1680" s="2">
        <v>43467</v>
      </c>
      <c r="D1680" t="s">
        <v>2353</v>
      </c>
      <c r="E1680" s="3">
        <v>2800</v>
      </c>
      <c r="F1680" s="3">
        <v>-1295</v>
      </c>
      <c r="G1680" s="3">
        <v>1505</v>
      </c>
    </row>
    <row r="1681" spans="1:7" x14ac:dyDescent="0.25">
      <c r="A1681" t="s">
        <v>2347</v>
      </c>
      <c r="B1681" t="s">
        <v>25</v>
      </c>
      <c r="C1681" s="2">
        <v>44166</v>
      </c>
      <c r="D1681" t="s">
        <v>2348</v>
      </c>
      <c r="E1681" s="3">
        <v>4000</v>
      </c>
      <c r="F1681" s="3">
        <v>-1400</v>
      </c>
      <c r="G1681" s="3">
        <v>2600</v>
      </c>
    </row>
    <row r="1682" spans="1:7" x14ac:dyDescent="0.25">
      <c r="A1682" t="s">
        <v>2347</v>
      </c>
      <c r="B1682" t="s">
        <v>27</v>
      </c>
      <c r="C1682" s="2">
        <v>44484</v>
      </c>
      <c r="D1682" t="s">
        <v>2354</v>
      </c>
      <c r="E1682" s="3">
        <v>11500</v>
      </c>
      <c r="F1682" s="3">
        <v>-2875</v>
      </c>
      <c r="G1682" s="3">
        <v>8625</v>
      </c>
    </row>
    <row r="1683" spans="1:7" x14ac:dyDescent="0.25">
      <c r="A1683" t="s">
        <v>2355</v>
      </c>
      <c r="B1683" t="s">
        <v>1</v>
      </c>
      <c r="C1683" s="2">
        <v>37257</v>
      </c>
      <c r="D1683" t="s">
        <v>2356</v>
      </c>
      <c r="E1683" s="3">
        <v>2000</v>
      </c>
      <c r="F1683" s="3">
        <v>-2000</v>
      </c>
      <c r="G1683" s="3">
        <v>0</v>
      </c>
    </row>
    <row r="1684" spans="1:7" x14ac:dyDescent="0.25">
      <c r="A1684" t="s">
        <v>2357</v>
      </c>
      <c r="B1684" t="s">
        <v>1</v>
      </c>
      <c r="C1684" s="2">
        <v>29221</v>
      </c>
      <c r="D1684" t="s">
        <v>2358</v>
      </c>
      <c r="E1684" s="3">
        <v>446.22</v>
      </c>
      <c r="F1684" s="3">
        <v>-446.22</v>
      </c>
      <c r="G1684" s="3">
        <v>0</v>
      </c>
    </row>
    <row r="1685" spans="1:7" x14ac:dyDescent="0.25">
      <c r="A1685" t="s">
        <v>2357</v>
      </c>
      <c r="B1685" t="s">
        <v>7</v>
      </c>
      <c r="C1685" s="2">
        <v>30682</v>
      </c>
      <c r="D1685" t="s">
        <v>2359</v>
      </c>
      <c r="E1685" s="3">
        <v>21923.599999999999</v>
      </c>
      <c r="F1685" s="3">
        <v>-21923.599999999999</v>
      </c>
      <c r="G1685" s="3">
        <v>0</v>
      </c>
    </row>
    <row r="1686" spans="1:7" x14ac:dyDescent="0.25">
      <c r="A1686" t="s">
        <v>2357</v>
      </c>
      <c r="B1686" t="s">
        <v>9</v>
      </c>
      <c r="C1686" s="2">
        <v>32143</v>
      </c>
      <c r="D1686" t="s">
        <v>2360</v>
      </c>
      <c r="E1686" s="3">
        <v>1187.8499999999999</v>
      </c>
      <c r="F1686" s="3">
        <v>-1187.8499999999999</v>
      </c>
      <c r="G1686" s="3">
        <v>0</v>
      </c>
    </row>
    <row r="1687" spans="1:7" x14ac:dyDescent="0.25">
      <c r="A1687" t="s">
        <v>2357</v>
      </c>
      <c r="B1687" t="s">
        <v>19</v>
      </c>
      <c r="C1687" s="2">
        <v>33239</v>
      </c>
      <c r="D1687" t="s">
        <v>2361</v>
      </c>
      <c r="E1687" s="3">
        <v>1704.31</v>
      </c>
      <c r="F1687" s="3">
        <v>-1704.31</v>
      </c>
      <c r="G1687" s="3">
        <v>0</v>
      </c>
    </row>
    <row r="1688" spans="1:7" x14ac:dyDescent="0.25">
      <c r="A1688" t="s">
        <v>2357</v>
      </c>
      <c r="B1688" t="s">
        <v>21</v>
      </c>
      <c r="C1688" s="2">
        <v>34700</v>
      </c>
      <c r="D1688" t="s">
        <v>2362</v>
      </c>
      <c r="E1688" s="3">
        <v>6001.23</v>
      </c>
      <c r="F1688" s="3">
        <v>-6001.23</v>
      </c>
      <c r="G1688" s="3">
        <v>0</v>
      </c>
    </row>
    <row r="1689" spans="1:7" x14ac:dyDescent="0.25">
      <c r="A1689" t="s">
        <v>2363</v>
      </c>
      <c r="B1689" t="s">
        <v>1</v>
      </c>
      <c r="C1689" s="2">
        <v>32143</v>
      </c>
      <c r="D1689" t="s">
        <v>2364</v>
      </c>
      <c r="E1689" s="3">
        <v>2478.9899999999998</v>
      </c>
      <c r="F1689" s="3">
        <v>-2478.9899999999998</v>
      </c>
      <c r="G1689" s="3">
        <v>0</v>
      </c>
    </row>
    <row r="1690" spans="1:7" x14ac:dyDescent="0.25">
      <c r="A1690" t="s">
        <v>2365</v>
      </c>
      <c r="B1690" t="s">
        <v>1</v>
      </c>
      <c r="C1690" s="2">
        <v>32874</v>
      </c>
      <c r="D1690" t="s">
        <v>2366</v>
      </c>
      <c r="E1690" s="3">
        <v>2131.42</v>
      </c>
      <c r="F1690" s="3">
        <v>-2131.42</v>
      </c>
      <c r="G1690" s="3">
        <v>0</v>
      </c>
    </row>
    <row r="1691" spans="1:7" x14ac:dyDescent="0.25">
      <c r="A1691" t="s">
        <v>2367</v>
      </c>
      <c r="B1691" t="s">
        <v>1</v>
      </c>
      <c r="C1691" s="2">
        <v>32874</v>
      </c>
      <c r="D1691" t="s">
        <v>2368</v>
      </c>
      <c r="E1691" s="3">
        <v>1342.53</v>
      </c>
      <c r="F1691" s="3">
        <v>-1342.53</v>
      </c>
      <c r="G1691" s="3">
        <v>0</v>
      </c>
    </row>
    <row r="1692" spans="1:7" x14ac:dyDescent="0.25">
      <c r="A1692" t="s">
        <v>2369</v>
      </c>
      <c r="B1692" t="s">
        <v>1</v>
      </c>
      <c r="C1692" s="2">
        <v>33604</v>
      </c>
      <c r="D1692" t="s">
        <v>2370</v>
      </c>
      <c r="E1692" s="3">
        <v>1260.77</v>
      </c>
      <c r="F1692" s="3">
        <v>-1260.77</v>
      </c>
      <c r="G1692" s="3">
        <v>0</v>
      </c>
    </row>
    <row r="1693" spans="1:7" x14ac:dyDescent="0.25">
      <c r="A1693" t="s">
        <v>2371</v>
      </c>
      <c r="B1693" t="s">
        <v>1</v>
      </c>
      <c r="C1693" s="2">
        <v>33604</v>
      </c>
      <c r="D1693" t="s">
        <v>2370</v>
      </c>
      <c r="E1693" s="3">
        <v>1260.77</v>
      </c>
      <c r="F1693" s="3">
        <v>-1260.77</v>
      </c>
      <c r="G1693" s="3">
        <v>0</v>
      </c>
    </row>
    <row r="1694" spans="1:7" x14ac:dyDescent="0.25">
      <c r="A1694" t="s">
        <v>2372</v>
      </c>
      <c r="B1694" t="s">
        <v>1</v>
      </c>
      <c r="C1694" s="2">
        <v>34335</v>
      </c>
      <c r="D1694" t="s">
        <v>2373</v>
      </c>
      <c r="E1694" s="3">
        <v>4901.95</v>
      </c>
      <c r="F1694" s="3">
        <v>-4901.95</v>
      </c>
      <c r="G1694" s="3">
        <v>0</v>
      </c>
    </row>
    <row r="1695" spans="1:7" x14ac:dyDescent="0.25">
      <c r="A1695" t="s">
        <v>2374</v>
      </c>
      <c r="B1695" t="s">
        <v>1</v>
      </c>
      <c r="C1695" s="2">
        <v>34335</v>
      </c>
      <c r="D1695" t="s">
        <v>2373</v>
      </c>
      <c r="E1695" s="3">
        <v>4901.95</v>
      </c>
      <c r="F1695" s="3">
        <v>-4901.95</v>
      </c>
      <c r="G1695" s="3">
        <v>0</v>
      </c>
    </row>
    <row r="1696" spans="1:7" x14ac:dyDescent="0.25">
      <c r="A1696" t="s">
        <v>2375</v>
      </c>
      <c r="B1696" t="s">
        <v>1</v>
      </c>
      <c r="C1696" s="2">
        <v>34335</v>
      </c>
      <c r="D1696" t="s">
        <v>2376</v>
      </c>
      <c r="E1696" s="3">
        <v>1524.06</v>
      </c>
      <c r="F1696" s="3">
        <v>-1524.06</v>
      </c>
      <c r="G1696" s="3">
        <v>0</v>
      </c>
    </row>
    <row r="1697" spans="1:7" x14ac:dyDescent="0.25">
      <c r="A1697" t="s">
        <v>2377</v>
      </c>
      <c r="B1697" t="s">
        <v>1</v>
      </c>
      <c r="C1697" s="2">
        <v>34700</v>
      </c>
      <c r="D1697" t="s">
        <v>2378</v>
      </c>
      <c r="E1697" s="3">
        <v>10587.37</v>
      </c>
      <c r="F1697" s="3">
        <v>-10587.37</v>
      </c>
      <c r="G1697" s="3">
        <v>0</v>
      </c>
    </row>
    <row r="1698" spans="1:7" x14ac:dyDescent="0.25">
      <c r="A1698" t="s">
        <v>2377</v>
      </c>
      <c r="B1698" t="s">
        <v>7</v>
      </c>
      <c r="C1698" s="2">
        <v>34700</v>
      </c>
      <c r="D1698" t="s">
        <v>2379</v>
      </c>
      <c r="E1698" s="3">
        <v>774.68</v>
      </c>
      <c r="F1698" s="3">
        <v>-774.68</v>
      </c>
      <c r="G1698" s="3">
        <v>0</v>
      </c>
    </row>
    <row r="1699" spans="1:7" x14ac:dyDescent="0.25">
      <c r="A1699" t="s">
        <v>2377</v>
      </c>
      <c r="B1699" t="s">
        <v>9</v>
      </c>
      <c r="C1699" s="2">
        <v>34700</v>
      </c>
      <c r="D1699" t="s">
        <v>2380</v>
      </c>
      <c r="E1699" s="3">
        <v>20245.11</v>
      </c>
      <c r="F1699" s="3">
        <v>-20245.11</v>
      </c>
      <c r="G1699" s="3">
        <v>0</v>
      </c>
    </row>
    <row r="1700" spans="1:7" x14ac:dyDescent="0.25">
      <c r="A1700" t="s">
        <v>2377</v>
      </c>
      <c r="B1700" t="s">
        <v>19</v>
      </c>
      <c r="C1700" s="2">
        <v>34700</v>
      </c>
      <c r="D1700" t="s">
        <v>2381</v>
      </c>
      <c r="E1700" s="3">
        <v>120582.36</v>
      </c>
      <c r="F1700" s="3">
        <v>-120582.36</v>
      </c>
      <c r="G1700" s="3">
        <v>0</v>
      </c>
    </row>
    <row r="1701" spans="1:7" x14ac:dyDescent="0.25">
      <c r="A1701" t="s">
        <v>2377</v>
      </c>
      <c r="B1701" t="s">
        <v>21</v>
      </c>
      <c r="C1701" s="2">
        <v>35431</v>
      </c>
      <c r="D1701" t="s">
        <v>2382</v>
      </c>
      <c r="E1701" s="3">
        <v>1446.08</v>
      </c>
      <c r="F1701" s="3">
        <v>-1446.08</v>
      </c>
      <c r="G1701" s="3">
        <v>0</v>
      </c>
    </row>
    <row r="1702" spans="1:7" x14ac:dyDescent="0.25">
      <c r="A1702" t="s">
        <v>2377</v>
      </c>
      <c r="B1702" t="s">
        <v>23</v>
      </c>
      <c r="C1702" s="2">
        <v>36161</v>
      </c>
      <c r="D1702" t="s">
        <v>2383</v>
      </c>
      <c r="E1702" s="3">
        <v>4906.34</v>
      </c>
      <c r="F1702" s="3">
        <v>-4906.34</v>
      </c>
      <c r="G1702" s="3">
        <v>0</v>
      </c>
    </row>
    <row r="1703" spans="1:7" x14ac:dyDescent="0.25">
      <c r="A1703" t="s">
        <v>2384</v>
      </c>
      <c r="B1703" t="s">
        <v>1</v>
      </c>
      <c r="C1703" s="2">
        <v>34700</v>
      </c>
      <c r="D1703" t="s">
        <v>2385</v>
      </c>
      <c r="E1703" s="3">
        <v>2582.2800000000002</v>
      </c>
      <c r="F1703" s="3">
        <v>-2582.2800000000002</v>
      </c>
      <c r="G1703" s="3">
        <v>0</v>
      </c>
    </row>
    <row r="1704" spans="1:7" x14ac:dyDescent="0.25">
      <c r="A1704" t="s">
        <v>2384</v>
      </c>
      <c r="B1704" t="s">
        <v>7</v>
      </c>
      <c r="C1704" s="2">
        <v>34700</v>
      </c>
      <c r="D1704" t="s">
        <v>2386</v>
      </c>
      <c r="E1704" s="3">
        <v>10122.549999999999</v>
      </c>
      <c r="F1704" s="3">
        <v>-10122.549999999999</v>
      </c>
      <c r="G1704" s="3">
        <v>0</v>
      </c>
    </row>
    <row r="1705" spans="1:7" x14ac:dyDescent="0.25">
      <c r="A1705" t="s">
        <v>2384</v>
      </c>
      <c r="B1705" t="s">
        <v>9</v>
      </c>
      <c r="C1705" s="2">
        <v>34700</v>
      </c>
      <c r="D1705" t="s">
        <v>2387</v>
      </c>
      <c r="E1705" s="3">
        <v>77468.53</v>
      </c>
      <c r="F1705" s="3">
        <v>-77468.53</v>
      </c>
      <c r="G1705" s="3">
        <v>0</v>
      </c>
    </row>
    <row r="1706" spans="1:7" x14ac:dyDescent="0.25">
      <c r="A1706" t="s">
        <v>2384</v>
      </c>
      <c r="B1706" t="s">
        <v>19</v>
      </c>
      <c r="C1706" s="2">
        <v>36892</v>
      </c>
      <c r="D1706" t="s">
        <v>2388</v>
      </c>
      <c r="E1706" s="3">
        <v>1229.17</v>
      </c>
      <c r="F1706" s="3">
        <v>-1229.17</v>
      </c>
      <c r="G1706" s="3">
        <v>0</v>
      </c>
    </row>
    <row r="1707" spans="1:7" x14ac:dyDescent="0.25">
      <c r="A1707" t="s">
        <v>2389</v>
      </c>
      <c r="B1707" t="s">
        <v>1</v>
      </c>
      <c r="C1707" s="2">
        <v>35065</v>
      </c>
      <c r="D1707" t="s">
        <v>2390</v>
      </c>
      <c r="E1707" s="3">
        <v>3511.91</v>
      </c>
      <c r="F1707" s="3">
        <v>-3511.91</v>
      </c>
      <c r="G1707" s="3">
        <v>0</v>
      </c>
    </row>
    <row r="1708" spans="1:7" x14ac:dyDescent="0.25">
      <c r="A1708" t="s">
        <v>2391</v>
      </c>
      <c r="B1708" t="s">
        <v>1</v>
      </c>
      <c r="C1708" s="2">
        <v>34700</v>
      </c>
      <c r="D1708" t="s">
        <v>2392</v>
      </c>
      <c r="E1708" s="3">
        <v>7746.85</v>
      </c>
      <c r="F1708" s="3">
        <v>-7746.85</v>
      </c>
      <c r="G1708" s="3">
        <v>0</v>
      </c>
    </row>
    <row r="1709" spans="1:7" x14ac:dyDescent="0.25">
      <c r="A1709" t="s">
        <v>2393</v>
      </c>
      <c r="B1709" t="s">
        <v>1</v>
      </c>
      <c r="C1709" s="2">
        <v>38250</v>
      </c>
      <c r="D1709" t="s">
        <v>2394</v>
      </c>
      <c r="E1709" s="3">
        <v>3500</v>
      </c>
      <c r="F1709" s="3">
        <v>-3500</v>
      </c>
      <c r="G1709" s="3">
        <v>0</v>
      </c>
    </row>
    <row r="1710" spans="1:7" x14ac:dyDescent="0.25">
      <c r="A1710" t="s">
        <v>2395</v>
      </c>
      <c r="B1710" t="s">
        <v>1</v>
      </c>
      <c r="C1710" s="2">
        <v>36161</v>
      </c>
      <c r="D1710" t="s">
        <v>2396</v>
      </c>
      <c r="E1710" s="3">
        <v>2220.7600000000002</v>
      </c>
      <c r="F1710" s="3">
        <v>-2220.7600000000002</v>
      </c>
      <c r="G1710" s="3">
        <v>0</v>
      </c>
    </row>
    <row r="1711" spans="1:7" x14ac:dyDescent="0.25">
      <c r="A1711" t="s">
        <v>2395</v>
      </c>
      <c r="B1711" t="s">
        <v>7</v>
      </c>
      <c r="C1711" s="2">
        <v>36161</v>
      </c>
      <c r="D1711" t="s">
        <v>2397</v>
      </c>
      <c r="E1711" s="3">
        <v>18850.68</v>
      </c>
      <c r="F1711" s="3">
        <v>-18850.68</v>
      </c>
      <c r="G1711" s="3">
        <v>0</v>
      </c>
    </row>
    <row r="1712" spans="1:7" x14ac:dyDescent="0.25">
      <c r="A1712" t="s">
        <v>2395</v>
      </c>
      <c r="B1712" t="s">
        <v>9</v>
      </c>
      <c r="C1712" s="2">
        <v>36892</v>
      </c>
      <c r="D1712" t="s">
        <v>2398</v>
      </c>
      <c r="E1712" s="3">
        <v>413.17</v>
      </c>
      <c r="F1712" s="3">
        <v>-413.17</v>
      </c>
      <c r="G1712" s="3">
        <v>0</v>
      </c>
    </row>
    <row r="1713" spans="1:7" x14ac:dyDescent="0.25">
      <c r="A1713" t="s">
        <v>2395</v>
      </c>
      <c r="B1713" t="s">
        <v>19</v>
      </c>
      <c r="C1713" s="2">
        <v>37257</v>
      </c>
      <c r="D1713" t="s">
        <v>2399</v>
      </c>
      <c r="E1713" s="3">
        <v>1100</v>
      </c>
      <c r="F1713" s="3">
        <v>-1100</v>
      </c>
      <c r="G1713" s="3">
        <v>0</v>
      </c>
    </row>
    <row r="1714" spans="1:7" x14ac:dyDescent="0.25">
      <c r="A1714" t="s">
        <v>2400</v>
      </c>
      <c r="B1714" t="s">
        <v>1</v>
      </c>
      <c r="C1714" s="2">
        <v>36161</v>
      </c>
      <c r="D1714" t="s">
        <v>2401</v>
      </c>
      <c r="E1714" s="3">
        <v>26339.3</v>
      </c>
      <c r="F1714" s="3">
        <v>-26339.3</v>
      </c>
      <c r="G1714" s="3">
        <v>0</v>
      </c>
    </row>
    <row r="1715" spans="1:7" x14ac:dyDescent="0.25">
      <c r="A1715" t="s">
        <v>2400</v>
      </c>
      <c r="B1715" t="s">
        <v>7</v>
      </c>
      <c r="C1715" s="2">
        <v>37257</v>
      </c>
      <c r="D1715" t="s">
        <v>2402</v>
      </c>
      <c r="E1715" s="3">
        <v>900</v>
      </c>
      <c r="F1715" s="3">
        <v>-900</v>
      </c>
      <c r="G1715" s="3">
        <v>0</v>
      </c>
    </row>
    <row r="1716" spans="1:7" x14ac:dyDescent="0.25">
      <c r="A1716" t="s">
        <v>2403</v>
      </c>
      <c r="B1716" t="s">
        <v>1</v>
      </c>
      <c r="C1716" s="2">
        <v>36161</v>
      </c>
      <c r="D1716" t="s">
        <v>2404</v>
      </c>
      <c r="E1716" s="3">
        <v>1342.79</v>
      </c>
      <c r="F1716" s="3">
        <v>-1342.79</v>
      </c>
      <c r="G1716" s="3">
        <v>0</v>
      </c>
    </row>
    <row r="1717" spans="1:7" x14ac:dyDescent="0.25">
      <c r="A1717" t="s">
        <v>2403</v>
      </c>
      <c r="B1717" t="s">
        <v>7</v>
      </c>
      <c r="C1717" s="2">
        <v>37257</v>
      </c>
      <c r="D1717" t="s">
        <v>2405</v>
      </c>
      <c r="E1717" s="3">
        <v>900</v>
      </c>
      <c r="F1717" s="3">
        <v>-900</v>
      </c>
      <c r="G1717" s="3">
        <v>0</v>
      </c>
    </row>
    <row r="1718" spans="1:7" x14ac:dyDescent="0.25">
      <c r="A1718" t="s">
        <v>2406</v>
      </c>
      <c r="B1718" t="s">
        <v>1</v>
      </c>
      <c r="C1718" s="2">
        <v>36892</v>
      </c>
      <c r="D1718" t="s">
        <v>2407</v>
      </c>
      <c r="E1718" s="3">
        <v>1497.73</v>
      </c>
      <c r="F1718" s="3">
        <v>-1497.73</v>
      </c>
      <c r="G1718" s="3">
        <v>0</v>
      </c>
    </row>
    <row r="1719" spans="1:7" x14ac:dyDescent="0.25">
      <c r="A1719" t="s">
        <v>2406</v>
      </c>
      <c r="B1719" t="s">
        <v>7</v>
      </c>
      <c r="C1719" s="2">
        <v>37257</v>
      </c>
      <c r="D1719" t="s">
        <v>2408</v>
      </c>
      <c r="E1719" s="3">
        <v>1400</v>
      </c>
      <c r="F1719" s="3">
        <v>-1400</v>
      </c>
      <c r="G1719" s="3">
        <v>0</v>
      </c>
    </row>
    <row r="1720" spans="1:7" x14ac:dyDescent="0.25">
      <c r="A1720" t="s">
        <v>2409</v>
      </c>
      <c r="B1720" t="s">
        <v>1</v>
      </c>
      <c r="C1720" s="2">
        <v>37257</v>
      </c>
      <c r="D1720" t="s">
        <v>2410</v>
      </c>
      <c r="E1720" s="3">
        <v>833.33</v>
      </c>
      <c r="F1720" s="3">
        <v>-833.33</v>
      </c>
      <c r="G1720" s="3">
        <v>0</v>
      </c>
    </row>
    <row r="1721" spans="1:7" x14ac:dyDescent="0.25">
      <c r="A1721" t="s">
        <v>2411</v>
      </c>
      <c r="B1721" t="s">
        <v>1</v>
      </c>
      <c r="C1721" s="2">
        <v>37257</v>
      </c>
      <c r="D1721" t="s">
        <v>2412</v>
      </c>
      <c r="E1721" s="3">
        <v>164</v>
      </c>
      <c r="F1721" s="3">
        <v>-164</v>
      </c>
      <c r="G1721" s="3">
        <v>0</v>
      </c>
    </row>
    <row r="1722" spans="1:7" x14ac:dyDescent="0.25">
      <c r="A1722" t="s">
        <v>2411</v>
      </c>
      <c r="B1722" t="s">
        <v>7</v>
      </c>
      <c r="C1722" s="2">
        <v>37257</v>
      </c>
      <c r="D1722" t="s">
        <v>2413</v>
      </c>
      <c r="E1722" s="3">
        <v>7600</v>
      </c>
      <c r="F1722" s="3">
        <v>-7600</v>
      </c>
      <c r="G1722" s="3">
        <v>0</v>
      </c>
    </row>
    <row r="1723" spans="1:7" x14ac:dyDescent="0.25">
      <c r="A1723" t="s">
        <v>2411</v>
      </c>
      <c r="B1723" t="s">
        <v>9</v>
      </c>
      <c r="C1723" s="2">
        <v>37257</v>
      </c>
      <c r="D1723" t="s">
        <v>2414</v>
      </c>
      <c r="E1723" s="3">
        <v>64000</v>
      </c>
      <c r="F1723" s="3">
        <v>-64000</v>
      </c>
      <c r="G1723" s="3">
        <v>0</v>
      </c>
    </row>
    <row r="1724" spans="1:7" x14ac:dyDescent="0.25">
      <c r="A1724" t="s">
        <v>2411</v>
      </c>
      <c r="B1724" t="s">
        <v>19</v>
      </c>
      <c r="C1724" s="2">
        <v>37257</v>
      </c>
      <c r="D1724" t="s">
        <v>2415</v>
      </c>
      <c r="E1724" s="3">
        <v>3500</v>
      </c>
      <c r="F1724" s="3">
        <v>-3500</v>
      </c>
      <c r="G1724" s="3">
        <v>0</v>
      </c>
    </row>
    <row r="1725" spans="1:7" x14ac:dyDescent="0.25">
      <c r="A1725" t="s">
        <v>2411</v>
      </c>
      <c r="B1725" t="s">
        <v>21</v>
      </c>
      <c r="C1725" s="2">
        <v>37257</v>
      </c>
      <c r="D1725" t="s">
        <v>2416</v>
      </c>
      <c r="E1725" s="3">
        <v>13175.6</v>
      </c>
      <c r="F1725" s="3">
        <v>-13175.6</v>
      </c>
      <c r="G1725" s="3">
        <v>0</v>
      </c>
    </row>
    <row r="1726" spans="1:7" x14ac:dyDescent="0.25">
      <c r="A1726" t="s">
        <v>2411</v>
      </c>
      <c r="B1726" t="s">
        <v>23</v>
      </c>
      <c r="C1726" s="2">
        <v>37257</v>
      </c>
      <c r="D1726" t="s">
        <v>2417</v>
      </c>
      <c r="E1726" s="3">
        <v>475</v>
      </c>
      <c r="F1726" s="3">
        <v>-475</v>
      </c>
      <c r="G1726" s="3">
        <v>0</v>
      </c>
    </row>
    <row r="1727" spans="1:7" x14ac:dyDescent="0.25">
      <c r="A1727" t="s">
        <v>2411</v>
      </c>
      <c r="B1727" t="s">
        <v>25</v>
      </c>
      <c r="C1727" s="2">
        <v>37257</v>
      </c>
      <c r="D1727" t="s">
        <v>2418</v>
      </c>
      <c r="E1727" s="3">
        <v>20000</v>
      </c>
      <c r="F1727" s="3">
        <v>-20000</v>
      </c>
      <c r="G1727" s="3">
        <v>0</v>
      </c>
    </row>
    <row r="1728" spans="1:7" x14ac:dyDescent="0.25">
      <c r="A1728" t="s">
        <v>2411</v>
      </c>
      <c r="B1728" t="s">
        <v>27</v>
      </c>
      <c r="C1728" s="2">
        <v>37622</v>
      </c>
      <c r="D1728" t="s">
        <v>2419</v>
      </c>
      <c r="E1728" s="3">
        <v>1032</v>
      </c>
      <c r="F1728" s="3">
        <v>-1032</v>
      </c>
      <c r="G1728" s="3">
        <v>0</v>
      </c>
    </row>
    <row r="1729" spans="1:7" x14ac:dyDescent="0.25">
      <c r="A1729" t="s">
        <v>2420</v>
      </c>
      <c r="B1729" t="s">
        <v>1</v>
      </c>
      <c r="C1729" s="2">
        <v>37622</v>
      </c>
      <c r="D1729" t="s">
        <v>2421</v>
      </c>
      <c r="E1729" s="3">
        <v>2220</v>
      </c>
      <c r="F1729" s="3">
        <v>-2220</v>
      </c>
      <c r="G1729" s="3">
        <v>0</v>
      </c>
    </row>
    <row r="1730" spans="1:7" x14ac:dyDescent="0.25">
      <c r="A1730" t="s">
        <v>2422</v>
      </c>
      <c r="B1730" t="s">
        <v>1</v>
      </c>
      <c r="C1730" s="2">
        <v>37622</v>
      </c>
      <c r="D1730" t="s">
        <v>2423</v>
      </c>
      <c r="E1730" s="3">
        <v>1500</v>
      </c>
      <c r="F1730" s="3">
        <v>-1500</v>
      </c>
      <c r="G1730" s="3">
        <v>0</v>
      </c>
    </row>
    <row r="1731" spans="1:7" x14ac:dyDescent="0.25">
      <c r="A1731" t="s">
        <v>2424</v>
      </c>
      <c r="B1731" t="s">
        <v>1</v>
      </c>
      <c r="C1731" s="2">
        <v>38472</v>
      </c>
      <c r="D1731" t="s">
        <v>2425</v>
      </c>
      <c r="E1731" s="3">
        <v>12500</v>
      </c>
      <c r="F1731" s="3">
        <v>-12500</v>
      </c>
      <c r="G1731" s="3">
        <v>0</v>
      </c>
    </row>
    <row r="1732" spans="1:7" x14ac:dyDescent="0.25">
      <c r="A1732" t="s">
        <v>2426</v>
      </c>
      <c r="B1732" t="s">
        <v>1</v>
      </c>
      <c r="C1732" s="2">
        <v>39263</v>
      </c>
      <c r="D1732" t="s">
        <v>2427</v>
      </c>
      <c r="E1732" s="3">
        <v>600</v>
      </c>
      <c r="F1732" s="3">
        <v>-600</v>
      </c>
      <c r="G1732" s="3">
        <v>0</v>
      </c>
    </row>
    <row r="1733" spans="1:7" x14ac:dyDescent="0.25">
      <c r="A1733" t="s">
        <v>2428</v>
      </c>
      <c r="B1733" t="s">
        <v>1</v>
      </c>
      <c r="C1733" s="2">
        <v>39644</v>
      </c>
      <c r="D1733" t="s">
        <v>2429</v>
      </c>
      <c r="E1733" s="3">
        <v>700</v>
      </c>
      <c r="F1733" s="3">
        <v>-700</v>
      </c>
      <c r="G1733" s="3">
        <v>0</v>
      </c>
    </row>
    <row r="1734" spans="1:7" x14ac:dyDescent="0.25">
      <c r="A1734" t="s">
        <v>2430</v>
      </c>
      <c r="B1734" t="s">
        <v>1</v>
      </c>
      <c r="C1734" s="2">
        <v>40056</v>
      </c>
      <c r="D1734" t="s">
        <v>2431</v>
      </c>
      <c r="E1734" s="3">
        <v>11300</v>
      </c>
      <c r="F1734" s="3">
        <v>-11300</v>
      </c>
      <c r="G1734" s="3">
        <v>0</v>
      </c>
    </row>
    <row r="1735" spans="1:7" x14ac:dyDescent="0.25">
      <c r="A1735" t="s">
        <v>2432</v>
      </c>
      <c r="B1735" t="s">
        <v>1</v>
      </c>
      <c r="C1735" s="2">
        <v>39994</v>
      </c>
      <c r="D1735" t="s">
        <v>2433</v>
      </c>
      <c r="E1735" s="3">
        <v>21750</v>
      </c>
      <c r="F1735" s="3">
        <v>-21750</v>
      </c>
      <c r="G1735" s="3">
        <v>0</v>
      </c>
    </row>
    <row r="1736" spans="1:7" x14ac:dyDescent="0.25">
      <c r="A1736" t="s">
        <v>2434</v>
      </c>
      <c r="B1736" t="s">
        <v>1</v>
      </c>
      <c r="C1736" s="2">
        <v>39989</v>
      </c>
      <c r="D1736" t="s">
        <v>2435</v>
      </c>
      <c r="E1736" s="3">
        <v>21750</v>
      </c>
      <c r="F1736" s="3">
        <v>-21750</v>
      </c>
      <c r="G1736" s="3">
        <v>0</v>
      </c>
    </row>
    <row r="1737" spans="1:7" x14ac:dyDescent="0.25">
      <c r="A1737" t="s">
        <v>2436</v>
      </c>
      <c r="B1737" t="s">
        <v>1</v>
      </c>
      <c r="C1737" s="2">
        <v>40746</v>
      </c>
      <c r="D1737" t="s">
        <v>2437</v>
      </c>
      <c r="E1737" s="3">
        <v>2500</v>
      </c>
      <c r="F1737" s="3">
        <v>-2500</v>
      </c>
      <c r="G1737" s="3">
        <v>0</v>
      </c>
    </row>
    <row r="1738" spans="1:7" x14ac:dyDescent="0.25">
      <c r="A1738" t="s">
        <v>2438</v>
      </c>
      <c r="B1738" t="s">
        <v>1</v>
      </c>
      <c r="C1738" s="2">
        <v>41484</v>
      </c>
      <c r="D1738" t="s">
        <v>2439</v>
      </c>
      <c r="E1738" s="3">
        <v>1600</v>
      </c>
      <c r="F1738" s="3">
        <v>-1600</v>
      </c>
      <c r="G1738" s="3">
        <v>0</v>
      </c>
    </row>
    <row r="1739" spans="1:7" x14ac:dyDescent="0.25">
      <c r="A1739" t="s">
        <v>2440</v>
      </c>
      <c r="B1739" t="s">
        <v>1</v>
      </c>
      <c r="C1739" s="2">
        <v>41467</v>
      </c>
      <c r="D1739" t="s">
        <v>2441</v>
      </c>
      <c r="E1739" s="3">
        <v>1850</v>
      </c>
      <c r="F1739" s="3">
        <v>-1850</v>
      </c>
      <c r="G1739" s="3">
        <v>0</v>
      </c>
    </row>
    <row r="1740" spans="1:7" x14ac:dyDescent="0.25">
      <c r="A1740" t="s">
        <v>2442</v>
      </c>
      <c r="B1740" t="s">
        <v>1</v>
      </c>
      <c r="C1740" s="2">
        <v>42916</v>
      </c>
      <c r="D1740" t="s">
        <v>2443</v>
      </c>
      <c r="E1740" s="3">
        <v>1420</v>
      </c>
      <c r="F1740" s="3">
        <v>-958.5</v>
      </c>
      <c r="G1740" s="3">
        <v>461.5</v>
      </c>
    </row>
    <row r="1741" spans="1:7" x14ac:dyDescent="0.25">
      <c r="A1741" t="s">
        <v>2444</v>
      </c>
      <c r="B1741" t="s">
        <v>1</v>
      </c>
      <c r="C1741" s="2">
        <v>42916</v>
      </c>
      <c r="D1741" t="s">
        <v>2443</v>
      </c>
      <c r="E1741" s="3">
        <v>1089.51</v>
      </c>
      <c r="F1741" s="3">
        <v>-735.42</v>
      </c>
      <c r="G1741" s="3">
        <v>354.09</v>
      </c>
    </row>
    <row r="1742" spans="1:7" x14ac:dyDescent="0.25">
      <c r="A1742" t="s">
        <v>2445</v>
      </c>
      <c r="B1742" t="s">
        <v>1</v>
      </c>
      <c r="C1742" s="2">
        <v>43661</v>
      </c>
      <c r="D1742" t="s">
        <v>2446</v>
      </c>
      <c r="E1742" s="3">
        <v>2057.6999999999998</v>
      </c>
      <c r="F1742" s="3">
        <v>-951.68</v>
      </c>
      <c r="G1742" s="3">
        <v>1106.02</v>
      </c>
    </row>
    <row r="1743" spans="1:7" x14ac:dyDescent="0.25">
      <c r="A1743" t="s">
        <v>2447</v>
      </c>
      <c r="B1743" t="s">
        <v>1</v>
      </c>
      <c r="C1743" s="2">
        <v>43661</v>
      </c>
      <c r="D1743" t="s">
        <v>2446</v>
      </c>
      <c r="E1743" s="3">
        <v>2057.6999999999998</v>
      </c>
      <c r="F1743" s="3">
        <v>-951.68</v>
      </c>
      <c r="G1743" s="3">
        <v>1106.02</v>
      </c>
    </row>
    <row r="1744" spans="1:7" x14ac:dyDescent="0.25">
      <c r="A1744" t="s">
        <v>2448</v>
      </c>
      <c r="B1744" t="s">
        <v>1</v>
      </c>
      <c r="C1744" s="2">
        <v>43661</v>
      </c>
      <c r="D1744" t="s">
        <v>2449</v>
      </c>
      <c r="E1744" s="3">
        <v>1296.75</v>
      </c>
      <c r="F1744" s="3">
        <v>-599.77</v>
      </c>
      <c r="G1744" s="3">
        <v>696.98</v>
      </c>
    </row>
    <row r="1745" spans="1:7" x14ac:dyDescent="0.25">
      <c r="A1745" t="s">
        <v>2450</v>
      </c>
      <c r="B1745" t="s">
        <v>1</v>
      </c>
      <c r="C1745" s="2">
        <v>43707</v>
      </c>
      <c r="D1745" t="s">
        <v>2451</v>
      </c>
      <c r="E1745" s="3">
        <v>2057.6999999999998</v>
      </c>
      <c r="F1745" s="3">
        <v>-951.68</v>
      </c>
      <c r="G1745" s="3">
        <v>1106.02</v>
      </c>
    </row>
    <row r="1746" spans="1:7" x14ac:dyDescent="0.25">
      <c r="A1746" t="s">
        <v>2452</v>
      </c>
      <c r="B1746" t="s">
        <v>1</v>
      </c>
      <c r="C1746" s="2">
        <v>43731</v>
      </c>
      <c r="D1746" t="s">
        <v>2453</v>
      </c>
      <c r="E1746" s="3">
        <v>730</v>
      </c>
      <c r="F1746" s="3">
        <v>-337.62</v>
      </c>
      <c r="G1746" s="3">
        <v>392.38</v>
      </c>
    </row>
    <row r="1747" spans="1:7" x14ac:dyDescent="0.25">
      <c r="A1747" t="s">
        <v>2454</v>
      </c>
      <c r="B1747" t="s">
        <v>1</v>
      </c>
      <c r="C1747" s="2">
        <v>43783</v>
      </c>
      <c r="D1747" t="s">
        <v>2455</v>
      </c>
      <c r="E1747" s="3">
        <v>27400</v>
      </c>
      <c r="F1747" s="3">
        <v>-12672.5</v>
      </c>
      <c r="G1747" s="3">
        <v>14727.5</v>
      </c>
    </row>
    <row r="1748" spans="1:7" x14ac:dyDescent="0.25">
      <c r="A1748" t="s">
        <v>2456</v>
      </c>
      <c r="B1748" t="s">
        <v>1</v>
      </c>
      <c r="C1748" s="2">
        <v>43810</v>
      </c>
      <c r="D1748" t="s">
        <v>2457</v>
      </c>
      <c r="E1748" s="3">
        <v>2057.6999999999998</v>
      </c>
      <c r="F1748" s="3">
        <v>-951.68</v>
      </c>
      <c r="G1748" s="3">
        <v>1106.02</v>
      </c>
    </row>
    <row r="1749" spans="1:7" x14ac:dyDescent="0.25">
      <c r="A1749" t="s">
        <v>2458</v>
      </c>
      <c r="B1749" t="s">
        <v>1</v>
      </c>
      <c r="C1749" s="2">
        <v>44681</v>
      </c>
      <c r="D1749" t="s">
        <v>2459</v>
      </c>
      <c r="E1749" s="3">
        <v>3160</v>
      </c>
      <c r="F1749" s="3">
        <v>-474</v>
      </c>
      <c r="G1749" s="3">
        <v>2686</v>
      </c>
    </row>
    <row r="1750" spans="1:7" x14ac:dyDescent="0.25">
      <c r="A1750" t="s">
        <v>2460</v>
      </c>
      <c r="B1750" t="s">
        <v>1</v>
      </c>
      <c r="C1750" s="2">
        <v>44767</v>
      </c>
      <c r="D1750" t="s">
        <v>2461</v>
      </c>
      <c r="E1750" s="3">
        <v>1383</v>
      </c>
      <c r="F1750" s="3">
        <v>-207.45</v>
      </c>
      <c r="G1750" s="3">
        <v>1175.55</v>
      </c>
    </row>
    <row r="1751" spans="1:7" x14ac:dyDescent="0.25">
      <c r="A1751" t="s">
        <v>2462</v>
      </c>
      <c r="B1751" t="s">
        <v>1</v>
      </c>
      <c r="C1751" s="2">
        <v>44998</v>
      </c>
      <c r="D1751" t="s">
        <v>2463</v>
      </c>
      <c r="E1751" s="3">
        <v>1690</v>
      </c>
      <c r="F1751" s="3">
        <v>-253.5</v>
      </c>
      <c r="G1751" s="3">
        <v>1436.5</v>
      </c>
    </row>
    <row r="1752" spans="1:7" x14ac:dyDescent="0.25">
      <c r="A1752" t="s">
        <v>2464</v>
      </c>
      <c r="B1752" t="s">
        <v>1</v>
      </c>
      <c r="C1752" s="2">
        <v>44985</v>
      </c>
      <c r="D1752" t="s">
        <v>2465</v>
      </c>
      <c r="E1752" s="3">
        <v>4100</v>
      </c>
      <c r="F1752" s="3">
        <v>-615</v>
      </c>
      <c r="G1752" s="3">
        <v>3485</v>
      </c>
    </row>
    <row r="1753" spans="1:7" x14ac:dyDescent="0.25">
      <c r="A1753" t="s">
        <v>2466</v>
      </c>
      <c r="B1753" t="s">
        <v>1</v>
      </c>
      <c r="C1753" s="2">
        <v>45223</v>
      </c>
      <c r="D1753" t="s">
        <v>2467</v>
      </c>
      <c r="E1753" s="3">
        <v>3500</v>
      </c>
      <c r="F1753" s="3">
        <v>-175</v>
      </c>
      <c r="G1753" s="3">
        <v>3325</v>
      </c>
    </row>
    <row r="1754" spans="1:7" x14ac:dyDescent="0.25">
      <c r="A1754" t="s">
        <v>2468</v>
      </c>
      <c r="B1754" t="s">
        <v>1</v>
      </c>
      <c r="C1754" s="2">
        <v>34700</v>
      </c>
      <c r="D1754" t="s">
        <v>2469</v>
      </c>
      <c r="E1754" s="3">
        <v>1807.6</v>
      </c>
      <c r="F1754" s="3">
        <v>-1807.6</v>
      </c>
      <c r="G1754" s="3">
        <v>0</v>
      </c>
    </row>
    <row r="1755" spans="1:7" x14ac:dyDescent="0.25">
      <c r="A1755" t="s">
        <v>2470</v>
      </c>
      <c r="B1755" t="s">
        <v>1</v>
      </c>
      <c r="C1755" s="2">
        <v>34700</v>
      </c>
      <c r="D1755" t="s">
        <v>2471</v>
      </c>
      <c r="E1755" s="3">
        <v>20658.28</v>
      </c>
      <c r="F1755" s="3">
        <v>-20658.28</v>
      </c>
      <c r="G1755" s="3">
        <v>0</v>
      </c>
    </row>
    <row r="1756" spans="1:7" x14ac:dyDescent="0.25">
      <c r="A1756" t="s">
        <v>2472</v>
      </c>
      <c r="B1756" t="s">
        <v>1</v>
      </c>
      <c r="C1756" s="2">
        <v>35065</v>
      </c>
      <c r="D1756" t="s">
        <v>2473</v>
      </c>
      <c r="E1756" s="3">
        <v>1342.79</v>
      </c>
      <c r="F1756" s="3">
        <v>-1342.79</v>
      </c>
      <c r="G1756" s="3">
        <v>0</v>
      </c>
    </row>
    <row r="1757" spans="1:7" x14ac:dyDescent="0.25">
      <c r="A1757" t="s">
        <v>2474</v>
      </c>
      <c r="B1757" t="s">
        <v>1</v>
      </c>
      <c r="C1757" s="2">
        <v>35065</v>
      </c>
      <c r="D1757" t="s">
        <v>2475</v>
      </c>
      <c r="E1757" s="3">
        <v>1704.31</v>
      </c>
      <c r="F1757" s="3">
        <v>-1704.31</v>
      </c>
      <c r="G1757" s="3">
        <v>0</v>
      </c>
    </row>
    <row r="1758" spans="1:7" x14ac:dyDescent="0.25">
      <c r="A1758" t="s">
        <v>2476</v>
      </c>
      <c r="B1758" t="s">
        <v>1</v>
      </c>
      <c r="C1758" s="2">
        <v>35065</v>
      </c>
      <c r="D1758" t="s">
        <v>2477</v>
      </c>
      <c r="E1758" s="3">
        <v>2832.25</v>
      </c>
      <c r="F1758" s="3">
        <v>-2832.25</v>
      </c>
      <c r="G1758" s="3">
        <v>0</v>
      </c>
    </row>
    <row r="1759" spans="1:7" x14ac:dyDescent="0.25">
      <c r="A1759" t="s">
        <v>2478</v>
      </c>
      <c r="B1759" t="s">
        <v>1</v>
      </c>
      <c r="C1759" s="2">
        <v>36526</v>
      </c>
      <c r="D1759" t="s">
        <v>2479</v>
      </c>
      <c r="E1759" s="3">
        <v>1549.37</v>
      </c>
      <c r="F1759" s="3">
        <v>-1549.37</v>
      </c>
      <c r="G1759" s="3">
        <v>0</v>
      </c>
    </row>
    <row r="1760" spans="1:7" x14ac:dyDescent="0.25">
      <c r="A1760" t="s">
        <v>2480</v>
      </c>
      <c r="B1760" t="s">
        <v>1</v>
      </c>
      <c r="C1760" s="2">
        <v>39017</v>
      </c>
      <c r="D1760" t="s">
        <v>2481</v>
      </c>
      <c r="E1760" s="3">
        <v>1620</v>
      </c>
      <c r="F1760" s="3">
        <v>-1620</v>
      </c>
      <c r="G1760" s="3">
        <v>0</v>
      </c>
    </row>
    <row r="1761" spans="1:7" x14ac:dyDescent="0.25">
      <c r="A1761" t="s">
        <v>2482</v>
      </c>
      <c r="B1761" t="s">
        <v>1</v>
      </c>
      <c r="C1761" s="2">
        <v>31048</v>
      </c>
      <c r="D1761" t="s">
        <v>2483</v>
      </c>
      <c r="E1761" s="3">
        <v>147.04</v>
      </c>
      <c r="F1761" s="3">
        <v>-147.04</v>
      </c>
      <c r="G1761" s="3">
        <v>0</v>
      </c>
    </row>
    <row r="1762" spans="1:7" x14ac:dyDescent="0.25">
      <c r="A1762" t="s">
        <v>2482</v>
      </c>
      <c r="B1762" t="s">
        <v>7</v>
      </c>
      <c r="C1762" s="2">
        <v>34700</v>
      </c>
      <c r="D1762" t="s">
        <v>2484</v>
      </c>
      <c r="E1762" s="3">
        <v>699.71</v>
      </c>
      <c r="F1762" s="3">
        <v>-699.71</v>
      </c>
      <c r="G1762" s="3">
        <v>0</v>
      </c>
    </row>
    <row r="1763" spans="1:7" x14ac:dyDescent="0.25">
      <c r="A1763" t="s">
        <v>2485</v>
      </c>
      <c r="B1763" t="s">
        <v>1</v>
      </c>
      <c r="C1763" s="2">
        <v>35796</v>
      </c>
      <c r="D1763" t="s">
        <v>2486</v>
      </c>
      <c r="E1763" s="3">
        <v>2166.9</v>
      </c>
      <c r="F1763" s="3">
        <v>-2166.9</v>
      </c>
      <c r="G1763" s="3">
        <v>0</v>
      </c>
    </row>
    <row r="1764" spans="1:7" x14ac:dyDescent="0.25">
      <c r="A1764" t="s">
        <v>2487</v>
      </c>
      <c r="B1764" t="s">
        <v>1</v>
      </c>
      <c r="C1764" s="2">
        <v>37622</v>
      </c>
      <c r="D1764" t="s">
        <v>2488</v>
      </c>
      <c r="E1764" s="3">
        <v>711.45</v>
      </c>
      <c r="F1764" s="3">
        <v>-711.45</v>
      </c>
      <c r="G1764" s="3">
        <v>0</v>
      </c>
    </row>
    <row r="1765" spans="1:7" x14ac:dyDescent="0.25">
      <c r="A1765" t="s">
        <v>2489</v>
      </c>
      <c r="B1765" t="s">
        <v>1</v>
      </c>
      <c r="C1765" s="2">
        <v>39568</v>
      </c>
      <c r="D1765" t="s">
        <v>2490</v>
      </c>
      <c r="E1765" s="3">
        <v>752</v>
      </c>
      <c r="F1765" s="3">
        <v>-752</v>
      </c>
      <c r="G1765" s="3">
        <v>0</v>
      </c>
    </row>
    <row r="1766" spans="1:7" x14ac:dyDescent="0.25">
      <c r="A1766" t="s">
        <v>2491</v>
      </c>
      <c r="B1766" t="s">
        <v>1</v>
      </c>
      <c r="C1766" s="2">
        <v>43522</v>
      </c>
      <c r="D1766" t="s">
        <v>2492</v>
      </c>
      <c r="E1766" s="3">
        <v>4900</v>
      </c>
      <c r="F1766" s="3">
        <v>-2266.25</v>
      </c>
      <c r="G1766" s="3">
        <v>2633.75</v>
      </c>
    </row>
    <row r="1767" spans="1:7" x14ac:dyDescent="0.25">
      <c r="A1767" t="s">
        <v>2491</v>
      </c>
      <c r="B1767" t="s">
        <v>7</v>
      </c>
      <c r="C1767" s="2">
        <v>43522</v>
      </c>
      <c r="D1767" t="s">
        <v>2492</v>
      </c>
      <c r="E1767" s="3">
        <v>800</v>
      </c>
      <c r="F1767" s="3">
        <v>-370</v>
      </c>
      <c r="G1767" s="3">
        <v>430</v>
      </c>
    </row>
    <row r="1768" spans="1:7" x14ac:dyDescent="0.25">
      <c r="A1768" t="s">
        <v>2493</v>
      </c>
      <c r="B1768" t="s">
        <v>1</v>
      </c>
      <c r="C1768" s="2">
        <v>44635</v>
      </c>
      <c r="D1768" t="s">
        <v>2494</v>
      </c>
      <c r="E1768" s="3">
        <v>1178</v>
      </c>
      <c r="F1768" s="3">
        <v>-294.5</v>
      </c>
      <c r="G1768" s="3">
        <v>883.5</v>
      </c>
    </row>
    <row r="1769" spans="1:7" x14ac:dyDescent="0.25">
      <c r="A1769" t="s">
        <v>2495</v>
      </c>
      <c r="B1769" t="s">
        <v>1</v>
      </c>
      <c r="C1769" s="2">
        <v>44742</v>
      </c>
      <c r="D1769" t="s">
        <v>2496</v>
      </c>
      <c r="E1769" s="3">
        <v>1150</v>
      </c>
      <c r="F1769" s="3">
        <v>-172.5</v>
      </c>
      <c r="G1769" s="3">
        <v>977.5</v>
      </c>
    </row>
    <row r="1770" spans="1:7" x14ac:dyDescent="0.25">
      <c r="A1770" t="s">
        <v>2497</v>
      </c>
      <c r="B1770" t="s">
        <v>1</v>
      </c>
      <c r="C1770" s="2">
        <v>45257</v>
      </c>
      <c r="D1770" t="s">
        <v>2498</v>
      </c>
      <c r="E1770" s="3">
        <v>6550</v>
      </c>
      <c r="F1770" s="3">
        <v>-327.5</v>
      </c>
      <c r="G1770" s="3">
        <v>6222.5</v>
      </c>
    </row>
    <row r="1771" spans="1:7" x14ac:dyDescent="0.25">
      <c r="A1771" t="s">
        <v>2499</v>
      </c>
      <c r="B1771" t="s">
        <v>1</v>
      </c>
      <c r="C1771" s="2">
        <v>31048</v>
      </c>
      <c r="D1771" t="s">
        <v>2500</v>
      </c>
      <c r="E1771" s="3">
        <v>6563.44</v>
      </c>
      <c r="F1771" s="3">
        <v>-6563.44</v>
      </c>
      <c r="G1771" s="3">
        <v>0</v>
      </c>
    </row>
    <row r="1772" spans="1:7" x14ac:dyDescent="0.25">
      <c r="A1772" t="s">
        <v>2501</v>
      </c>
      <c r="B1772" t="s">
        <v>1</v>
      </c>
      <c r="C1772" s="2">
        <v>41813</v>
      </c>
      <c r="D1772" t="s">
        <v>2502</v>
      </c>
      <c r="E1772" s="3">
        <v>20547</v>
      </c>
      <c r="F1772" s="3">
        <v>-20033.330000000002</v>
      </c>
      <c r="G1772" s="3">
        <v>513.66999999999996</v>
      </c>
    </row>
    <row r="1773" spans="1:7" x14ac:dyDescent="0.25">
      <c r="A1773" t="s">
        <v>2503</v>
      </c>
      <c r="B1773" t="s">
        <v>1</v>
      </c>
      <c r="C1773" s="2">
        <v>43350</v>
      </c>
      <c r="D1773" t="s">
        <v>2504</v>
      </c>
      <c r="E1773" s="3">
        <v>18000</v>
      </c>
      <c r="F1773" s="3">
        <v>-10350</v>
      </c>
      <c r="G1773" s="3">
        <v>7650</v>
      </c>
    </row>
    <row r="1774" spans="1:7" x14ac:dyDescent="0.25">
      <c r="A1774" t="s">
        <v>2505</v>
      </c>
      <c r="B1774" t="s">
        <v>1</v>
      </c>
      <c r="C1774" s="2">
        <v>43404</v>
      </c>
      <c r="D1774" t="s">
        <v>2506</v>
      </c>
      <c r="E1774" s="3">
        <v>915.7</v>
      </c>
      <c r="F1774" s="3">
        <v>-526.52</v>
      </c>
      <c r="G1774" s="3">
        <v>389.18</v>
      </c>
    </row>
    <row r="1775" spans="1:7" x14ac:dyDescent="0.25">
      <c r="A1775" t="s">
        <v>2507</v>
      </c>
      <c r="B1775" t="s">
        <v>1</v>
      </c>
      <c r="C1775" s="2">
        <v>43434</v>
      </c>
      <c r="D1775" t="s">
        <v>2508</v>
      </c>
      <c r="E1775" s="3">
        <v>4500</v>
      </c>
      <c r="F1775" s="3">
        <v>-2587.5</v>
      </c>
      <c r="G1775" s="3">
        <v>1912.5</v>
      </c>
    </row>
    <row r="1776" spans="1:7" x14ac:dyDescent="0.25">
      <c r="A1776" t="s">
        <v>2509</v>
      </c>
      <c r="B1776" t="s">
        <v>1</v>
      </c>
      <c r="C1776" s="2">
        <v>43159</v>
      </c>
      <c r="D1776" t="s">
        <v>2510</v>
      </c>
      <c r="E1776" s="3">
        <v>4550</v>
      </c>
      <c r="F1776" s="3">
        <v>-2616.25</v>
      </c>
      <c r="G1776" s="3">
        <v>1933.75</v>
      </c>
    </row>
    <row r="1777" spans="1:7" x14ac:dyDescent="0.25">
      <c r="A1777" t="s">
        <v>2511</v>
      </c>
      <c r="B1777" t="s">
        <v>1</v>
      </c>
      <c r="C1777" s="2">
        <v>27395</v>
      </c>
      <c r="D1777" t="s">
        <v>2512</v>
      </c>
      <c r="E1777" s="3">
        <v>89.2</v>
      </c>
      <c r="F1777" s="3">
        <v>-89.2</v>
      </c>
      <c r="G1777" s="3">
        <v>0</v>
      </c>
    </row>
    <row r="1778" spans="1:7" x14ac:dyDescent="0.25">
      <c r="A1778" t="s">
        <v>2513</v>
      </c>
      <c r="B1778" t="s">
        <v>1</v>
      </c>
      <c r="C1778" s="2">
        <v>32509</v>
      </c>
      <c r="D1778" t="s">
        <v>2514</v>
      </c>
      <c r="E1778" s="3">
        <v>5455.6</v>
      </c>
      <c r="F1778" s="3">
        <v>-5455.6</v>
      </c>
      <c r="G1778" s="3">
        <v>0</v>
      </c>
    </row>
    <row r="1779" spans="1:7" x14ac:dyDescent="0.25">
      <c r="A1779" t="s">
        <v>2515</v>
      </c>
      <c r="B1779" t="s">
        <v>1</v>
      </c>
      <c r="C1779" s="2">
        <v>32509</v>
      </c>
      <c r="D1779" t="s">
        <v>2516</v>
      </c>
      <c r="E1779" s="3">
        <v>3356.97</v>
      </c>
      <c r="F1779" s="3">
        <v>-3356.97</v>
      </c>
      <c r="G1779" s="3">
        <v>0</v>
      </c>
    </row>
    <row r="1780" spans="1:7" x14ac:dyDescent="0.25">
      <c r="A1780" t="s">
        <v>2517</v>
      </c>
      <c r="B1780" t="s">
        <v>1</v>
      </c>
      <c r="C1780" s="2">
        <v>34700</v>
      </c>
      <c r="D1780" t="s">
        <v>2518</v>
      </c>
      <c r="E1780" s="3">
        <v>632.14</v>
      </c>
      <c r="F1780" s="3">
        <v>-632.14</v>
      </c>
      <c r="G1780" s="3">
        <v>0</v>
      </c>
    </row>
    <row r="1781" spans="1:7" x14ac:dyDescent="0.25">
      <c r="A1781" t="s">
        <v>2519</v>
      </c>
      <c r="B1781" t="s">
        <v>1</v>
      </c>
      <c r="C1781" s="2">
        <v>35431</v>
      </c>
      <c r="D1781" t="s">
        <v>2520</v>
      </c>
      <c r="E1781" s="3">
        <v>9244.58</v>
      </c>
      <c r="F1781" s="3">
        <v>-9244.58</v>
      </c>
      <c r="G1781" s="3">
        <v>0</v>
      </c>
    </row>
    <row r="1782" spans="1:7" x14ac:dyDescent="0.25">
      <c r="A1782" t="s">
        <v>2521</v>
      </c>
      <c r="B1782" t="s">
        <v>1</v>
      </c>
      <c r="C1782" s="2">
        <v>35431</v>
      </c>
      <c r="D1782" t="s">
        <v>2522</v>
      </c>
      <c r="E1782" s="3">
        <v>1815.66</v>
      </c>
      <c r="F1782" s="3">
        <v>-1815.66</v>
      </c>
      <c r="G1782" s="3">
        <v>0</v>
      </c>
    </row>
    <row r="1783" spans="1:7" x14ac:dyDescent="0.25">
      <c r="A1783" t="s">
        <v>2523</v>
      </c>
      <c r="B1783" t="s">
        <v>1</v>
      </c>
      <c r="C1783" s="2">
        <v>35796</v>
      </c>
      <c r="D1783" t="s">
        <v>2524</v>
      </c>
      <c r="E1783" s="3">
        <v>944.08</v>
      </c>
      <c r="F1783" s="3">
        <v>-944.08</v>
      </c>
      <c r="G1783" s="3">
        <v>0</v>
      </c>
    </row>
    <row r="1784" spans="1:7" x14ac:dyDescent="0.25">
      <c r="A1784" t="s">
        <v>2525</v>
      </c>
      <c r="B1784" t="s">
        <v>1</v>
      </c>
      <c r="C1784" s="2">
        <v>35796</v>
      </c>
      <c r="D1784" t="s">
        <v>2526</v>
      </c>
      <c r="E1784" s="3">
        <v>20090.169999999998</v>
      </c>
      <c r="F1784" s="3">
        <v>-20090.169999999998</v>
      </c>
      <c r="G1784" s="3">
        <v>0</v>
      </c>
    </row>
    <row r="1785" spans="1:7" x14ac:dyDescent="0.25">
      <c r="A1785" t="s">
        <v>2527</v>
      </c>
      <c r="B1785" t="s">
        <v>1</v>
      </c>
      <c r="C1785" s="2">
        <v>35796</v>
      </c>
      <c r="D1785" t="s">
        <v>2528</v>
      </c>
      <c r="E1785" s="3">
        <v>2582.2800000000002</v>
      </c>
      <c r="F1785" s="3">
        <v>-2582.2800000000002</v>
      </c>
      <c r="G1785" s="3">
        <v>0</v>
      </c>
    </row>
    <row r="1786" spans="1:7" x14ac:dyDescent="0.25">
      <c r="A1786" t="s">
        <v>2529</v>
      </c>
      <c r="B1786" t="s">
        <v>1</v>
      </c>
      <c r="C1786" s="2">
        <v>36161</v>
      </c>
      <c r="D1786" t="s">
        <v>2530</v>
      </c>
      <c r="E1786" s="3">
        <v>745.76</v>
      </c>
      <c r="F1786" s="3">
        <v>-745.76</v>
      </c>
      <c r="G1786" s="3">
        <v>0</v>
      </c>
    </row>
    <row r="1787" spans="1:7" x14ac:dyDescent="0.25">
      <c r="A1787" t="s">
        <v>2531</v>
      </c>
      <c r="B1787" t="s">
        <v>1</v>
      </c>
      <c r="C1787" s="2">
        <v>36526</v>
      </c>
      <c r="D1787" t="s">
        <v>2532</v>
      </c>
      <c r="E1787" s="3">
        <v>903.8</v>
      </c>
      <c r="F1787" s="3">
        <v>-903.8</v>
      </c>
      <c r="G1787" s="3">
        <v>0</v>
      </c>
    </row>
    <row r="1788" spans="1:7" x14ac:dyDescent="0.25">
      <c r="A1788" t="s">
        <v>2533</v>
      </c>
      <c r="B1788" t="s">
        <v>1</v>
      </c>
      <c r="C1788" s="2">
        <v>36526</v>
      </c>
      <c r="D1788" t="s">
        <v>2534</v>
      </c>
      <c r="E1788" s="3">
        <v>917.93</v>
      </c>
      <c r="F1788" s="3">
        <v>-917.93</v>
      </c>
      <c r="G1788" s="3">
        <v>0</v>
      </c>
    </row>
    <row r="1789" spans="1:7" x14ac:dyDescent="0.25">
      <c r="A1789" t="s">
        <v>2535</v>
      </c>
      <c r="B1789" t="s">
        <v>1</v>
      </c>
      <c r="C1789" s="2">
        <v>36892</v>
      </c>
      <c r="D1789" t="s">
        <v>2536</v>
      </c>
      <c r="E1789" s="3">
        <v>4028.36</v>
      </c>
      <c r="F1789" s="3">
        <v>-4028.36</v>
      </c>
      <c r="G1789" s="3">
        <v>0</v>
      </c>
    </row>
    <row r="1790" spans="1:7" x14ac:dyDescent="0.25">
      <c r="A1790" t="s">
        <v>2537</v>
      </c>
      <c r="B1790" t="s">
        <v>1</v>
      </c>
      <c r="C1790" s="2">
        <v>36892</v>
      </c>
      <c r="D1790" t="s">
        <v>2538</v>
      </c>
      <c r="E1790" s="3">
        <v>752.99</v>
      </c>
      <c r="F1790" s="3">
        <v>-752.99</v>
      </c>
      <c r="G1790" s="3">
        <v>0</v>
      </c>
    </row>
    <row r="1791" spans="1:7" x14ac:dyDescent="0.25">
      <c r="A1791" t="s">
        <v>2539</v>
      </c>
      <c r="B1791" t="s">
        <v>1</v>
      </c>
      <c r="C1791" s="2">
        <v>36892</v>
      </c>
      <c r="D1791" t="s">
        <v>2540</v>
      </c>
      <c r="E1791" s="3">
        <v>21691.19</v>
      </c>
      <c r="F1791" s="3">
        <v>-21691.19</v>
      </c>
      <c r="G1791" s="3">
        <v>0</v>
      </c>
    </row>
    <row r="1792" spans="1:7" x14ac:dyDescent="0.25">
      <c r="A1792" t="s">
        <v>2541</v>
      </c>
      <c r="B1792" t="s">
        <v>1</v>
      </c>
      <c r="C1792" s="2">
        <v>36892</v>
      </c>
      <c r="D1792" t="s">
        <v>2542</v>
      </c>
      <c r="E1792" s="3">
        <v>1700.69</v>
      </c>
      <c r="F1792" s="3">
        <v>-1700.69</v>
      </c>
      <c r="G1792" s="3">
        <v>0</v>
      </c>
    </row>
    <row r="1793" spans="1:7" x14ac:dyDescent="0.25">
      <c r="A1793" t="s">
        <v>2543</v>
      </c>
      <c r="B1793" t="s">
        <v>1</v>
      </c>
      <c r="C1793" s="2">
        <v>36892</v>
      </c>
      <c r="D1793" t="s">
        <v>2544</v>
      </c>
      <c r="E1793" s="3">
        <v>3145.22</v>
      </c>
      <c r="F1793" s="3">
        <v>-3145.22</v>
      </c>
      <c r="G1793" s="3">
        <v>0</v>
      </c>
    </row>
    <row r="1794" spans="1:7" x14ac:dyDescent="0.25">
      <c r="A1794" t="s">
        <v>2545</v>
      </c>
      <c r="B1794" t="s">
        <v>1</v>
      </c>
      <c r="C1794" s="2">
        <v>36892</v>
      </c>
      <c r="D1794" t="s">
        <v>2546</v>
      </c>
      <c r="E1794" s="3">
        <v>1781.78</v>
      </c>
      <c r="F1794" s="3">
        <v>-1781.78</v>
      </c>
      <c r="G1794" s="3">
        <v>0</v>
      </c>
    </row>
    <row r="1795" spans="1:7" x14ac:dyDescent="0.25">
      <c r="A1795" t="s">
        <v>2547</v>
      </c>
      <c r="B1795" t="s">
        <v>1</v>
      </c>
      <c r="C1795" s="2">
        <v>37257</v>
      </c>
      <c r="D1795" t="s">
        <v>2548</v>
      </c>
      <c r="E1795" s="3">
        <v>821</v>
      </c>
      <c r="F1795" s="3">
        <v>-821</v>
      </c>
      <c r="G1795" s="3">
        <v>0</v>
      </c>
    </row>
    <row r="1796" spans="1:7" x14ac:dyDescent="0.25">
      <c r="A1796" t="s">
        <v>2549</v>
      </c>
      <c r="B1796" t="s">
        <v>1</v>
      </c>
      <c r="C1796" s="2">
        <v>37622</v>
      </c>
      <c r="D1796" t="s">
        <v>2550</v>
      </c>
      <c r="E1796" s="3">
        <v>1800</v>
      </c>
      <c r="F1796" s="3">
        <v>-1800</v>
      </c>
      <c r="G1796" s="3">
        <v>0</v>
      </c>
    </row>
    <row r="1797" spans="1:7" x14ac:dyDescent="0.25">
      <c r="A1797" t="s">
        <v>2551</v>
      </c>
      <c r="B1797" t="s">
        <v>1</v>
      </c>
      <c r="C1797" s="2">
        <v>39599</v>
      </c>
      <c r="D1797" t="s">
        <v>2552</v>
      </c>
      <c r="E1797" s="3">
        <v>5800</v>
      </c>
      <c r="F1797" s="3">
        <v>-5800</v>
      </c>
      <c r="G1797" s="3">
        <v>0</v>
      </c>
    </row>
    <row r="1798" spans="1:7" x14ac:dyDescent="0.25">
      <c r="A1798" t="s">
        <v>2553</v>
      </c>
      <c r="B1798" t="s">
        <v>1</v>
      </c>
      <c r="C1798" s="2">
        <v>39644</v>
      </c>
      <c r="D1798" t="s">
        <v>2554</v>
      </c>
      <c r="E1798" s="3">
        <v>4500</v>
      </c>
      <c r="F1798" s="3">
        <v>-4500</v>
      </c>
      <c r="G1798" s="3">
        <v>0</v>
      </c>
    </row>
    <row r="1799" spans="1:7" x14ac:dyDescent="0.25">
      <c r="A1799" t="s">
        <v>2555</v>
      </c>
      <c r="B1799" t="s">
        <v>1</v>
      </c>
      <c r="C1799" s="2">
        <v>40074</v>
      </c>
      <c r="D1799" t="s">
        <v>2556</v>
      </c>
      <c r="E1799" s="3">
        <v>10000</v>
      </c>
      <c r="F1799" s="3">
        <v>-10000</v>
      </c>
      <c r="G1799" s="3">
        <v>0</v>
      </c>
    </row>
    <row r="1800" spans="1:7" x14ac:dyDescent="0.25">
      <c r="A1800" t="s">
        <v>2557</v>
      </c>
      <c r="B1800" t="s">
        <v>1</v>
      </c>
      <c r="C1800" s="2">
        <v>40086</v>
      </c>
      <c r="D1800" t="s">
        <v>2558</v>
      </c>
      <c r="E1800" s="3">
        <v>390</v>
      </c>
      <c r="F1800" s="3">
        <v>-390</v>
      </c>
      <c r="G1800" s="3">
        <v>0</v>
      </c>
    </row>
    <row r="1801" spans="1:7" x14ac:dyDescent="0.25">
      <c r="A1801" t="s">
        <v>2559</v>
      </c>
      <c r="B1801" t="s">
        <v>1</v>
      </c>
      <c r="C1801" s="2">
        <v>40390</v>
      </c>
      <c r="D1801" t="s">
        <v>2560</v>
      </c>
      <c r="E1801" s="3">
        <v>4700</v>
      </c>
      <c r="F1801" s="3">
        <v>-4700</v>
      </c>
      <c r="G1801" s="3">
        <v>0</v>
      </c>
    </row>
    <row r="1802" spans="1:7" x14ac:dyDescent="0.25">
      <c r="A1802" t="s">
        <v>2561</v>
      </c>
      <c r="B1802" t="s">
        <v>1</v>
      </c>
      <c r="C1802" s="2">
        <v>40473</v>
      </c>
      <c r="D1802" t="s">
        <v>2562</v>
      </c>
      <c r="E1802" s="3">
        <v>3040</v>
      </c>
      <c r="F1802" s="3">
        <v>-3040</v>
      </c>
      <c r="G1802" s="3">
        <v>0</v>
      </c>
    </row>
    <row r="1803" spans="1:7" x14ac:dyDescent="0.25">
      <c r="A1803" s="4" t="s">
        <v>2563</v>
      </c>
      <c r="B1803" s="4" t="s">
        <v>162</v>
      </c>
      <c r="C1803" s="5"/>
      <c r="D1803" s="4" t="s">
        <v>162</v>
      </c>
      <c r="E1803" s="6">
        <v>1968712.45</v>
      </c>
      <c r="F1803" s="6">
        <v>-1782510.48</v>
      </c>
      <c r="G1803" s="6">
        <v>186201.97</v>
      </c>
    </row>
    <row r="1804" spans="1:7" x14ac:dyDescent="0.25">
      <c r="A1804" s="4" t="s">
        <v>2564</v>
      </c>
      <c r="B1804" s="4" t="s">
        <v>162</v>
      </c>
      <c r="C1804" s="5"/>
      <c r="D1804" s="4" t="s">
        <v>162</v>
      </c>
      <c r="E1804" s="6">
        <v>1968712.45</v>
      </c>
      <c r="F1804" s="6">
        <v>-1782510.48</v>
      </c>
      <c r="G1804" s="6">
        <v>186201.97</v>
      </c>
    </row>
    <row r="1805" spans="1:7" x14ac:dyDescent="0.25">
      <c r="A1805" t="s">
        <v>1387</v>
      </c>
      <c r="B1805" t="s">
        <v>1</v>
      </c>
      <c r="C1805" s="2">
        <v>24108</v>
      </c>
      <c r="D1805" t="s">
        <v>2565</v>
      </c>
      <c r="E1805" s="3">
        <v>752.92</v>
      </c>
      <c r="F1805" s="3">
        <v>-752.92</v>
      </c>
      <c r="G1805" s="3">
        <v>0</v>
      </c>
    </row>
    <row r="1806" spans="1:7" x14ac:dyDescent="0.25">
      <c r="A1806" t="s">
        <v>1397</v>
      </c>
      <c r="B1806" t="s">
        <v>1</v>
      </c>
      <c r="C1806" s="2">
        <v>22282</v>
      </c>
      <c r="D1806" t="s">
        <v>2566</v>
      </c>
      <c r="E1806" s="3">
        <v>40.67</v>
      </c>
      <c r="F1806" s="3">
        <v>-40.67</v>
      </c>
      <c r="G1806" s="3">
        <v>0</v>
      </c>
    </row>
    <row r="1807" spans="1:7" x14ac:dyDescent="0.25">
      <c r="A1807" t="s">
        <v>1405</v>
      </c>
      <c r="B1807" t="s">
        <v>1</v>
      </c>
      <c r="C1807" s="2">
        <v>21916</v>
      </c>
      <c r="D1807" t="s">
        <v>2567</v>
      </c>
      <c r="E1807" s="3">
        <v>676.11</v>
      </c>
      <c r="F1807" s="3">
        <v>-676.11</v>
      </c>
      <c r="G1807" s="3">
        <v>0</v>
      </c>
    </row>
    <row r="1808" spans="1:7" x14ac:dyDescent="0.25">
      <c r="A1808" t="s">
        <v>1405</v>
      </c>
      <c r="B1808" t="s">
        <v>7</v>
      </c>
      <c r="C1808" s="2">
        <v>26665</v>
      </c>
      <c r="D1808" t="s">
        <v>2568</v>
      </c>
      <c r="E1808" s="3">
        <v>27.28</v>
      </c>
      <c r="F1808" s="3">
        <v>-27.28</v>
      </c>
      <c r="G1808" s="3">
        <v>0</v>
      </c>
    </row>
    <row r="1809" spans="1:7" x14ac:dyDescent="0.25">
      <c r="A1809" t="s">
        <v>1407</v>
      </c>
      <c r="B1809" t="s">
        <v>1</v>
      </c>
      <c r="C1809" s="2">
        <v>22282</v>
      </c>
      <c r="D1809" t="s">
        <v>2569</v>
      </c>
      <c r="E1809" s="3">
        <v>754.38</v>
      </c>
      <c r="F1809" s="3">
        <v>-754.38</v>
      </c>
      <c r="G1809" s="3">
        <v>0</v>
      </c>
    </row>
    <row r="1810" spans="1:7" x14ac:dyDescent="0.25">
      <c r="A1810" t="s">
        <v>1445</v>
      </c>
      <c r="B1810" t="s">
        <v>1</v>
      </c>
      <c r="C1810" s="2">
        <v>23012</v>
      </c>
      <c r="D1810" t="s">
        <v>2570</v>
      </c>
      <c r="E1810" s="3">
        <v>49.36</v>
      </c>
      <c r="F1810" s="3">
        <v>-49.36</v>
      </c>
      <c r="G1810" s="3">
        <v>0</v>
      </c>
    </row>
    <row r="1811" spans="1:7" x14ac:dyDescent="0.25">
      <c r="A1811" t="s">
        <v>1445</v>
      </c>
      <c r="B1811" t="s">
        <v>7</v>
      </c>
      <c r="C1811" s="2">
        <v>23012</v>
      </c>
      <c r="D1811" t="s">
        <v>2571</v>
      </c>
      <c r="E1811" s="3">
        <v>90.9</v>
      </c>
      <c r="F1811" s="3">
        <v>-90.9</v>
      </c>
      <c r="G1811" s="3">
        <v>0</v>
      </c>
    </row>
    <row r="1812" spans="1:7" x14ac:dyDescent="0.25">
      <c r="A1812" t="s">
        <v>1465</v>
      </c>
      <c r="B1812" t="s">
        <v>1</v>
      </c>
      <c r="C1812" s="2">
        <v>23012</v>
      </c>
      <c r="D1812" t="s">
        <v>2572</v>
      </c>
      <c r="E1812" s="3">
        <v>207.82</v>
      </c>
      <c r="F1812" s="3">
        <v>-207.82</v>
      </c>
      <c r="G1812" s="3">
        <v>0</v>
      </c>
    </row>
    <row r="1813" spans="1:7" x14ac:dyDescent="0.25">
      <c r="A1813" t="s">
        <v>1654</v>
      </c>
      <c r="B1813" t="s">
        <v>1</v>
      </c>
      <c r="C1813" s="2">
        <v>24473</v>
      </c>
      <c r="D1813" t="s">
        <v>2573</v>
      </c>
      <c r="E1813" s="3">
        <v>971.54</v>
      </c>
      <c r="F1813" s="3">
        <v>-971.54</v>
      </c>
      <c r="G1813" s="3">
        <v>0</v>
      </c>
    </row>
    <row r="1814" spans="1:7" x14ac:dyDescent="0.25">
      <c r="A1814" t="s">
        <v>1677</v>
      </c>
      <c r="B1814" t="s">
        <v>1</v>
      </c>
      <c r="C1814" s="2">
        <v>24473</v>
      </c>
      <c r="D1814" t="s">
        <v>2574</v>
      </c>
      <c r="E1814" s="3">
        <v>250.8</v>
      </c>
      <c r="F1814" s="3">
        <v>-250.8</v>
      </c>
      <c r="G1814" s="3">
        <v>0</v>
      </c>
    </row>
    <row r="1815" spans="1:7" x14ac:dyDescent="0.25">
      <c r="A1815" t="s">
        <v>1713</v>
      </c>
      <c r="B1815" t="s">
        <v>1</v>
      </c>
      <c r="C1815" s="2">
        <v>22282</v>
      </c>
      <c r="D1815" t="s">
        <v>2575</v>
      </c>
      <c r="E1815" s="3">
        <v>136.47999999999999</v>
      </c>
      <c r="F1815" s="3">
        <v>-136.47999999999999</v>
      </c>
      <c r="G1815" s="3">
        <v>0</v>
      </c>
    </row>
    <row r="1816" spans="1:7" x14ac:dyDescent="0.25">
      <c r="A1816" t="s">
        <v>1713</v>
      </c>
      <c r="B1816" t="s">
        <v>7</v>
      </c>
      <c r="C1816" s="2">
        <v>30682</v>
      </c>
      <c r="D1816" t="s">
        <v>2576</v>
      </c>
      <c r="E1816" s="3">
        <v>162.68</v>
      </c>
      <c r="F1816" s="3">
        <v>-162.68</v>
      </c>
      <c r="G1816" s="3">
        <v>0</v>
      </c>
    </row>
    <row r="1817" spans="1:7" x14ac:dyDescent="0.25">
      <c r="A1817" t="s">
        <v>1721</v>
      </c>
      <c r="B1817" t="s">
        <v>1</v>
      </c>
      <c r="C1817" s="2">
        <v>24838</v>
      </c>
      <c r="D1817" t="s">
        <v>2577</v>
      </c>
      <c r="E1817" s="3">
        <v>16555.349999999999</v>
      </c>
      <c r="F1817" s="3">
        <v>-16555.349999999999</v>
      </c>
      <c r="G1817" s="3">
        <v>0</v>
      </c>
    </row>
    <row r="1818" spans="1:7" x14ac:dyDescent="0.25">
      <c r="A1818" t="s">
        <v>1721</v>
      </c>
      <c r="B1818" t="s">
        <v>7</v>
      </c>
      <c r="C1818" s="2">
        <v>26299</v>
      </c>
      <c r="D1818" t="s">
        <v>2578</v>
      </c>
      <c r="E1818" s="3">
        <v>1140.9100000000001</v>
      </c>
      <c r="F1818" s="3">
        <v>-1140.9100000000001</v>
      </c>
      <c r="G1818" s="3">
        <v>0</v>
      </c>
    </row>
    <row r="1819" spans="1:7" x14ac:dyDescent="0.25">
      <c r="A1819" t="s">
        <v>1721</v>
      </c>
      <c r="B1819" t="s">
        <v>9</v>
      </c>
      <c r="C1819" s="2">
        <v>27030</v>
      </c>
      <c r="D1819" t="s">
        <v>2579</v>
      </c>
      <c r="E1819" s="3">
        <v>333.63</v>
      </c>
      <c r="F1819" s="3">
        <v>-333.63</v>
      </c>
      <c r="G1819" s="3">
        <v>0</v>
      </c>
    </row>
    <row r="1820" spans="1:7" x14ac:dyDescent="0.25">
      <c r="A1820" t="s">
        <v>1723</v>
      </c>
      <c r="B1820" t="s">
        <v>1</v>
      </c>
      <c r="C1820" s="2">
        <v>24838</v>
      </c>
      <c r="D1820" t="s">
        <v>2580</v>
      </c>
      <c r="E1820" s="3">
        <v>4950.1400000000003</v>
      </c>
      <c r="F1820" s="3">
        <v>-4950.1400000000003</v>
      </c>
      <c r="G1820" s="3">
        <v>0</v>
      </c>
    </row>
    <row r="1821" spans="1:7" x14ac:dyDescent="0.25">
      <c r="A1821" t="s">
        <v>1723</v>
      </c>
      <c r="B1821" t="s">
        <v>7</v>
      </c>
      <c r="C1821" s="2">
        <v>25934</v>
      </c>
      <c r="D1821" t="s">
        <v>2581</v>
      </c>
      <c r="E1821" s="3">
        <v>170.87</v>
      </c>
      <c r="F1821" s="3">
        <v>-170.87</v>
      </c>
      <c r="G1821" s="3">
        <v>0</v>
      </c>
    </row>
    <row r="1822" spans="1:7" x14ac:dyDescent="0.25">
      <c r="A1822" t="s">
        <v>1723</v>
      </c>
      <c r="B1822" t="s">
        <v>9</v>
      </c>
      <c r="C1822" s="2">
        <v>29587</v>
      </c>
      <c r="D1822" t="s">
        <v>2582</v>
      </c>
      <c r="E1822" s="3">
        <v>254.51</v>
      </c>
      <c r="F1822" s="3">
        <v>-254.51</v>
      </c>
      <c r="G1822" s="3">
        <v>0</v>
      </c>
    </row>
    <row r="1823" spans="1:7" x14ac:dyDescent="0.25">
      <c r="A1823" t="s">
        <v>1723</v>
      </c>
      <c r="B1823" t="s">
        <v>19</v>
      </c>
      <c r="C1823" s="2">
        <v>43815</v>
      </c>
      <c r="D1823" t="s">
        <v>2583</v>
      </c>
      <c r="E1823" s="3">
        <v>2800</v>
      </c>
      <c r="F1823" s="3">
        <v>-2007.32</v>
      </c>
      <c r="G1823" s="3">
        <v>792.68</v>
      </c>
    </row>
    <row r="1824" spans="1:7" x14ac:dyDescent="0.25">
      <c r="A1824" t="s">
        <v>1852</v>
      </c>
      <c r="B1824" t="s">
        <v>1</v>
      </c>
      <c r="C1824" s="2">
        <v>25204</v>
      </c>
      <c r="D1824" t="s">
        <v>2584</v>
      </c>
      <c r="E1824" s="3">
        <v>631.6</v>
      </c>
      <c r="F1824" s="3">
        <v>-631.6</v>
      </c>
      <c r="G1824" s="3">
        <v>0</v>
      </c>
    </row>
    <row r="1825" spans="1:7" x14ac:dyDescent="0.25">
      <c r="A1825" t="s">
        <v>1874</v>
      </c>
      <c r="B1825" t="s">
        <v>1</v>
      </c>
      <c r="C1825" s="2">
        <v>25569</v>
      </c>
      <c r="D1825" t="s">
        <v>2585</v>
      </c>
      <c r="E1825" s="3">
        <v>8750.85</v>
      </c>
      <c r="F1825" s="3">
        <v>-8750.85</v>
      </c>
      <c r="G1825" s="3">
        <v>0</v>
      </c>
    </row>
    <row r="1826" spans="1:7" x14ac:dyDescent="0.25">
      <c r="A1826" t="s">
        <v>1874</v>
      </c>
      <c r="B1826" t="s">
        <v>7</v>
      </c>
      <c r="C1826" s="2">
        <v>25934</v>
      </c>
      <c r="D1826" t="s">
        <v>2586</v>
      </c>
      <c r="E1826" s="3">
        <v>170.68</v>
      </c>
      <c r="F1826" s="3">
        <v>-170.68</v>
      </c>
      <c r="G1826" s="3">
        <v>0</v>
      </c>
    </row>
    <row r="1827" spans="1:7" x14ac:dyDescent="0.25">
      <c r="A1827" t="s">
        <v>1874</v>
      </c>
      <c r="B1827" t="s">
        <v>9</v>
      </c>
      <c r="C1827" s="2">
        <v>28126</v>
      </c>
      <c r="D1827" t="s">
        <v>2587</v>
      </c>
      <c r="E1827" s="3">
        <v>112.38</v>
      </c>
      <c r="F1827" s="3">
        <v>-112.38</v>
      </c>
      <c r="G1827" s="3">
        <v>0</v>
      </c>
    </row>
    <row r="1828" spans="1:7" x14ac:dyDescent="0.25">
      <c r="A1828" t="s">
        <v>1874</v>
      </c>
      <c r="B1828" t="s">
        <v>19</v>
      </c>
      <c r="C1828" s="2">
        <v>30317</v>
      </c>
      <c r="D1828" t="s">
        <v>2588</v>
      </c>
      <c r="E1828" s="3">
        <v>367.72</v>
      </c>
      <c r="F1828" s="3">
        <v>-367.72</v>
      </c>
      <c r="G1828" s="3">
        <v>0</v>
      </c>
    </row>
    <row r="1829" spans="1:7" x14ac:dyDescent="0.25">
      <c r="A1829" t="s">
        <v>1882</v>
      </c>
      <c r="B1829" t="s">
        <v>1</v>
      </c>
      <c r="C1829" s="2">
        <v>25569</v>
      </c>
      <c r="D1829" t="s">
        <v>2589</v>
      </c>
      <c r="E1829" s="3">
        <v>2016.17</v>
      </c>
      <c r="F1829" s="3">
        <v>-2016.17</v>
      </c>
      <c r="G1829" s="3">
        <v>0</v>
      </c>
    </row>
    <row r="1830" spans="1:7" x14ac:dyDescent="0.25">
      <c r="A1830" t="s">
        <v>1882</v>
      </c>
      <c r="B1830" t="s">
        <v>7</v>
      </c>
      <c r="C1830" s="2">
        <v>26665</v>
      </c>
      <c r="D1830" t="s">
        <v>2590</v>
      </c>
      <c r="E1830" s="3">
        <v>1280.42</v>
      </c>
      <c r="F1830" s="3">
        <v>-1280.42</v>
      </c>
      <c r="G1830" s="3">
        <v>0</v>
      </c>
    </row>
    <row r="1831" spans="1:7" x14ac:dyDescent="0.25">
      <c r="A1831" t="s">
        <v>1897</v>
      </c>
      <c r="B1831" t="s">
        <v>1</v>
      </c>
      <c r="C1831" s="2">
        <v>25569</v>
      </c>
      <c r="D1831" t="s">
        <v>2591</v>
      </c>
      <c r="E1831" s="3">
        <v>65.27</v>
      </c>
      <c r="F1831" s="3">
        <v>-65.27</v>
      </c>
      <c r="G1831" s="3">
        <v>0</v>
      </c>
    </row>
    <row r="1832" spans="1:7" x14ac:dyDescent="0.25">
      <c r="A1832" t="s">
        <v>1899</v>
      </c>
      <c r="B1832" t="s">
        <v>1</v>
      </c>
      <c r="C1832" s="2">
        <v>24108</v>
      </c>
      <c r="D1832" t="s">
        <v>2592</v>
      </c>
      <c r="E1832" s="3">
        <v>866.44</v>
      </c>
      <c r="F1832" s="3">
        <v>-866.44</v>
      </c>
      <c r="G1832" s="3">
        <v>0</v>
      </c>
    </row>
    <row r="1833" spans="1:7" x14ac:dyDescent="0.25">
      <c r="A1833" t="s">
        <v>1899</v>
      </c>
      <c r="B1833" t="s">
        <v>7</v>
      </c>
      <c r="C1833" s="2">
        <v>25934</v>
      </c>
      <c r="D1833" t="s">
        <v>2593</v>
      </c>
      <c r="E1833" s="3">
        <v>78.319999999999993</v>
      </c>
      <c r="F1833" s="3">
        <v>-78.319999999999993</v>
      </c>
      <c r="G1833" s="3">
        <v>0</v>
      </c>
    </row>
    <row r="1834" spans="1:7" x14ac:dyDescent="0.25">
      <c r="A1834" t="s">
        <v>1903</v>
      </c>
      <c r="B1834" t="s">
        <v>1</v>
      </c>
      <c r="C1834" s="2">
        <v>25934</v>
      </c>
      <c r="D1834" t="s">
        <v>2594</v>
      </c>
      <c r="E1834" s="3">
        <v>2634.29</v>
      </c>
      <c r="F1834" s="3">
        <v>-2634.29</v>
      </c>
      <c r="G1834" s="3">
        <v>0</v>
      </c>
    </row>
    <row r="1835" spans="1:7" x14ac:dyDescent="0.25">
      <c r="A1835" t="s">
        <v>1911</v>
      </c>
      <c r="B1835" t="s">
        <v>1</v>
      </c>
      <c r="C1835" s="2">
        <v>25934</v>
      </c>
      <c r="D1835" t="s">
        <v>2595</v>
      </c>
      <c r="E1835" s="3">
        <v>15233.72</v>
      </c>
      <c r="F1835" s="3">
        <v>-15233.72</v>
      </c>
      <c r="G1835" s="3">
        <v>0</v>
      </c>
    </row>
    <row r="1836" spans="1:7" x14ac:dyDescent="0.25">
      <c r="A1836" t="s">
        <v>1911</v>
      </c>
      <c r="B1836" t="s">
        <v>7</v>
      </c>
      <c r="C1836" s="2">
        <v>25934</v>
      </c>
      <c r="D1836" t="s">
        <v>2596</v>
      </c>
      <c r="E1836" s="3">
        <v>131.57</v>
      </c>
      <c r="F1836" s="3">
        <v>-131.57</v>
      </c>
      <c r="G1836" s="3">
        <v>0</v>
      </c>
    </row>
    <row r="1837" spans="1:7" x14ac:dyDescent="0.25">
      <c r="A1837" t="s">
        <v>1911</v>
      </c>
      <c r="B1837" t="s">
        <v>9</v>
      </c>
      <c r="C1837" s="2">
        <v>27395</v>
      </c>
      <c r="D1837" t="s">
        <v>2597</v>
      </c>
      <c r="E1837" s="3">
        <v>122.3</v>
      </c>
      <c r="F1837" s="3">
        <v>-122.3</v>
      </c>
      <c r="G1837" s="3">
        <v>0</v>
      </c>
    </row>
    <row r="1838" spans="1:7" x14ac:dyDescent="0.25">
      <c r="A1838" t="s">
        <v>1911</v>
      </c>
      <c r="B1838" t="s">
        <v>19</v>
      </c>
      <c r="C1838" s="2">
        <v>30317</v>
      </c>
      <c r="D1838" t="s">
        <v>2598</v>
      </c>
      <c r="E1838" s="3">
        <v>150.81</v>
      </c>
      <c r="F1838" s="3">
        <v>-150.81</v>
      </c>
      <c r="G1838" s="3">
        <v>0</v>
      </c>
    </row>
    <row r="1839" spans="1:7" x14ac:dyDescent="0.25">
      <c r="A1839" t="s">
        <v>1912</v>
      </c>
      <c r="B1839" t="s">
        <v>1</v>
      </c>
      <c r="C1839" s="2">
        <v>26299</v>
      </c>
      <c r="D1839" t="s">
        <v>2599</v>
      </c>
      <c r="E1839" s="3">
        <v>10347.780000000001</v>
      </c>
      <c r="F1839" s="3">
        <v>-10347.780000000001</v>
      </c>
      <c r="G1839" s="3">
        <v>0</v>
      </c>
    </row>
    <row r="1840" spans="1:7" x14ac:dyDescent="0.25">
      <c r="A1840" t="s">
        <v>1922</v>
      </c>
      <c r="B1840" t="s">
        <v>1</v>
      </c>
      <c r="C1840" s="2">
        <v>25934</v>
      </c>
      <c r="D1840" t="s">
        <v>2600</v>
      </c>
      <c r="E1840" s="3">
        <v>311.83999999999997</v>
      </c>
      <c r="F1840" s="3">
        <v>-311.83999999999997</v>
      </c>
      <c r="G1840" s="3">
        <v>0</v>
      </c>
    </row>
    <row r="1841" spans="1:7" x14ac:dyDescent="0.25">
      <c r="A1841" t="s">
        <v>1930</v>
      </c>
      <c r="B1841" t="s">
        <v>1</v>
      </c>
      <c r="C1841" s="2">
        <v>26299</v>
      </c>
      <c r="D1841" t="s">
        <v>2601</v>
      </c>
      <c r="E1841" s="3">
        <v>6337.94</v>
      </c>
      <c r="F1841" s="3">
        <v>-6337.94</v>
      </c>
      <c r="G1841" s="3">
        <v>0</v>
      </c>
    </row>
    <row r="1842" spans="1:7" x14ac:dyDescent="0.25">
      <c r="A1842" t="s">
        <v>1930</v>
      </c>
      <c r="B1842" t="s">
        <v>7</v>
      </c>
      <c r="C1842" s="2">
        <v>26665</v>
      </c>
      <c r="D1842" t="s">
        <v>2602</v>
      </c>
      <c r="E1842" s="3">
        <v>80.25</v>
      </c>
      <c r="F1842" s="3">
        <v>-80.25</v>
      </c>
      <c r="G1842" s="3">
        <v>0</v>
      </c>
    </row>
    <row r="1843" spans="1:7" x14ac:dyDescent="0.25">
      <c r="A1843" t="s">
        <v>1964</v>
      </c>
      <c r="B1843" t="s">
        <v>1</v>
      </c>
      <c r="C1843" s="2">
        <v>26665</v>
      </c>
      <c r="D1843" t="s">
        <v>2603</v>
      </c>
      <c r="E1843" s="3">
        <v>1055.9000000000001</v>
      </c>
      <c r="F1843" s="3">
        <v>-1055.9000000000001</v>
      </c>
      <c r="G1843" s="3">
        <v>0</v>
      </c>
    </row>
    <row r="1844" spans="1:7" x14ac:dyDescent="0.25">
      <c r="A1844" t="s">
        <v>1988</v>
      </c>
      <c r="B1844" t="s">
        <v>1</v>
      </c>
      <c r="C1844" s="2">
        <v>28856</v>
      </c>
      <c r="D1844" t="s">
        <v>2604</v>
      </c>
      <c r="E1844" s="3">
        <v>322.62</v>
      </c>
      <c r="F1844" s="3">
        <v>-322.62</v>
      </c>
      <c r="G1844" s="3">
        <v>0</v>
      </c>
    </row>
    <row r="1845" spans="1:7" x14ac:dyDescent="0.25">
      <c r="A1845" t="s">
        <v>1988</v>
      </c>
      <c r="B1845" t="s">
        <v>7</v>
      </c>
      <c r="C1845" s="2">
        <v>28856</v>
      </c>
      <c r="D1845" t="s">
        <v>2605</v>
      </c>
      <c r="E1845" s="3">
        <v>1069.3499999999999</v>
      </c>
      <c r="F1845" s="3">
        <v>-1069.3499999999999</v>
      </c>
      <c r="G1845" s="3">
        <v>0</v>
      </c>
    </row>
    <row r="1846" spans="1:7" x14ac:dyDescent="0.25">
      <c r="A1846" t="s">
        <v>1988</v>
      </c>
      <c r="B1846" t="s">
        <v>9</v>
      </c>
      <c r="C1846" s="2">
        <v>44228</v>
      </c>
      <c r="D1846" t="s">
        <v>2606</v>
      </c>
      <c r="E1846" s="3">
        <v>2200</v>
      </c>
      <c r="F1846" s="3">
        <v>-1193.5</v>
      </c>
      <c r="G1846" s="3">
        <v>1006.5</v>
      </c>
    </row>
    <row r="1847" spans="1:7" x14ac:dyDescent="0.25">
      <c r="A1847" t="s">
        <v>1992</v>
      </c>
      <c r="B1847" t="s">
        <v>1</v>
      </c>
      <c r="C1847" s="2">
        <v>41971</v>
      </c>
      <c r="D1847" t="s">
        <v>2607</v>
      </c>
      <c r="E1847" s="3">
        <v>1720</v>
      </c>
      <c r="F1847" s="3">
        <v>-1720</v>
      </c>
      <c r="G1847" s="3">
        <v>0</v>
      </c>
    </row>
    <row r="1848" spans="1:7" x14ac:dyDescent="0.25">
      <c r="A1848" t="s">
        <v>2024</v>
      </c>
      <c r="B1848" t="s">
        <v>1</v>
      </c>
      <c r="C1848" s="2">
        <v>28126</v>
      </c>
      <c r="D1848" t="s">
        <v>2608</v>
      </c>
      <c r="E1848" s="3">
        <v>723.15</v>
      </c>
      <c r="F1848" s="3">
        <v>-723.15</v>
      </c>
      <c r="G1848" s="3">
        <v>0</v>
      </c>
    </row>
    <row r="1849" spans="1:7" x14ac:dyDescent="0.25">
      <c r="A1849" t="s">
        <v>2041</v>
      </c>
      <c r="B1849" t="s">
        <v>1</v>
      </c>
      <c r="C1849" s="2">
        <v>28856</v>
      </c>
      <c r="D1849" t="s">
        <v>2609</v>
      </c>
      <c r="E1849" s="3">
        <v>1662.99</v>
      </c>
      <c r="F1849" s="3">
        <v>-1662.99</v>
      </c>
      <c r="G1849" s="3">
        <v>0</v>
      </c>
    </row>
    <row r="1850" spans="1:7" x14ac:dyDescent="0.25">
      <c r="A1850" t="s">
        <v>2053</v>
      </c>
      <c r="B1850" t="s">
        <v>1</v>
      </c>
      <c r="C1850" s="2">
        <v>29221</v>
      </c>
      <c r="D1850" t="s">
        <v>2610</v>
      </c>
      <c r="E1850" s="3">
        <v>446.23</v>
      </c>
      <c r="F1850" s="3">
        <v>-446.23</v>
      </c>
      <c r="G1850" s="3">
        <v>0</v>
      </c>
    </row>
    <row r="1851" spans="1:7" x14ac:dyDescent="0.25">
      <c r="A1851" t="s">
        <v>2611</v>
      </c>
      <c r="B1851" t="s">
        <v>1</v>
      </c>
      <c r="C1851" s="2">
        <v>29587</v>
      </c>
      <c r="D1851" t="s">
        <v>2612</v>
      </c>
      <c r="E1851" s="3">
        <v>54274.91</v>
      </c>
      <c r="F1851" s="3">
        <v>-54274.91</v>
      </c>
      <c r="G1851" s="3">
        <v>0</v>
      </c>
    </row>
    <row r="1852" spans="1:7" x14ac:dyDescent="0.25">
      <c r="A1852" t="s">
        <v>2613</v>
      </c>
      <c r="B1852" t="s">
        <v>1</v>
      </c>
      <c r="C1852" s="2">
        <v>29952</v>
      </c>
      <c r="D1852" t="s">
        <v>2614</v>
      </c>
      <c r="E1852" s="3">
        <v>1291.1400000000001</v>
      </c>
      <c r="F1852" s="3">
        <v>-1291.1400000000001</v>
      </c>
      <c r="G1852" s="3">
        <v>0</v>
      </c>
    </row>
    <row r="1853" spans="1:7" x14ac:dyDescent="0.25">
      <c r="A1853" t="s">
        <v>2613</v>
      </c>
      <c r="B1853" t="s">
        <v>7</v>
      </c>
      <c r="C1853" s="2">
        <v>30682</v>
      </c>
      <c r="D1853" t="s">
        <v>2615</v>
      </c>
      <c r="E1853" s="3">
        <v>116.29</v>
      </c>
      <c r="F1853" s="3">
        <v>-116.29</v>
      </c>
      <c r="G1853" s="3">
        <v>0</v>
      </c>
    </row>
    <row r="1854" spans="1:7" x14ac:dyDescent="0.25">
      <c r="A1854" t="s">
        <v>2616</v>
      </c>
      <c r="B1854" t="s">
        <v>1</v>
      </c>
      <c r="C1854" s="2">
        <v>29952</v>
      </c>
      <c r="D1854" t="s">
        <v>2617</v>
      </c>
      <c r="E1854" s="3">
        <v>2530.64</v>
      </c>
      <c r="F1854" s="3">
        <v>-2530.64</v>
      </c>
      <c r="G1854" s="3">
        <v>0</v>
      </c>
    </row>
    <row r="1855" spans="1:7" x14ac:dyDescent="0.25">
      <c r="A1855" t="s">
        <v>2618</v>
      </c>
      <c r="B1855" t="s">
        <v>1</v>
      </c>
      <c r="C1855" s="2">
        <v>30317</v>
      </c>
      <c r="D1855" t="s">
        <v>2619</v>
      </c>
      <c r="E1855" s="3">
        <v>590.83000000000004</v>
      </c>
      <c r="F1855" s="3">
        <v>-590.83000000000004</v>
      </c>
      <c r="G1855" s="3">
        <v>0</v>
      </c>
    </row>
    <row r="1856" spans="1:7" x14ac:dyDescent="0.25">
      <c r="A1856" t="s">
        <v>2618</v>
      </c>
      <c r="B1856" t="s">
        <v>7</v>
      </c>
      <c r="C1856" s="2">
        <v>30317</v>
      </c>
      <c r="D1856" t="s">
        <v>2620</v>
      </c>
      <c r="E1856" s="3">
        <v>66829.52</v>
      </c>
      <c r="F1856" s="3">
        <v>-66829.52</v>
      </c>
      <c r="G1856" s="3">
        <v>0</v>
      </c>
    </row>
    <row r="1857" spans="1:7" x14ac:dyDescent="0.25">
      <c r="A1857" t="s">
        <v>2621</v>
      </c>
      <c r="B1857" t="s">
        <v>1</v>
      </c>
      <c r="C1857" s="2">
        <v>30317</v>
      </c>
      <c r="D1857" t="s">
        <v>2622</v>
      </c>
      <c r="E1857" s="3">
        <v>21174.73</v>
      </c>
      <c r="F1857" s="3">
        <v>-21174.73</v>
      </c>
      <c r="G1857" s="3">
        <v>0</v>
      </c>
    </row>
    <row r="1858" spans="1:7" x14ac:dyDescent="0.25">
      <c r="A1858" t="s">
        <v>2621</v>
      </c>
      <c r="B1858" t="s">
        <v>7</v>
      </c>
      <c r="C1858" s="2">
        <v>30682</v>
      </c>
      <c r="D1858" t="s">
        <v>2623</v>
      </c>
      <c r="E1858" s="3">
        <v>1368.6</v>
      </c>
      <c r="F1858" s="3">
        <v>-1368.6</v>
      </c>
      <c r="G1858" s="3">
        <v>0</v>
      </c>
    </row>
    <row r="1859" spans="1:7" x14ac:dyDescent="0.25">
      <c r="A1859" t="s">
        <v>2624</v>
      </c>
      <c r="B1859" t="s">
        <v>1</v>
      </c>
      <c r="C1859" s="2">
        <v>30317</v>
      </c>
      <c r="D1859" t="s">
        <v>2625</v>
      </c>
      <c r="E1859" s="3">
        <v>285.95999999999998</v>
      </c>
      <c r="F1859" s="3">
        <v>-285.95999999999998</v>
      </c>
      <c r="G1859" s="3">
        <v>0</v>
      </c>
    </row>
    <row r="1860" spans="1:7" x14ac:dyDescent="0.25">
      <c r="A1860" t="s">
        <v>2626</v>
      </c>
      <c r="B1860" t="s">
        <v>1</v>
      </c>
      <c r="C1860" s="2">
        <v>30682</v>
      </c>
      <c r="D1860" t="s">
        <v>2627</v>
      </c>
      <c r="E1860" s="3">
        <v>61974.83</v>
      </c>
      <c r="F1860" s="3">
        <v>-61974.83</v>
      </c>
      <c r="G1860" s="3">
        <v>0</v>
      </c>
    </row>
    <row r="1861" spans="1:7" x14ac:dyDescent="0.25">
      <c r="A1861" t="s">
        <v>2626</v>
      </c>
      <c r="B1861" t="s">
        <v>7</v>
      </c>
      <c r="C1861" s="2">
        <v>32509</v>
      </c>
      <c r="D1861" t="s">
        <v>2628</v>
      </c>
      <c r="E1861" s="3">
        <v>61974.83</v>
      </c>
      <c r="F1861" s="3">
        <v>-61974.83</v>
      </c>
      <c r="G1861" s="3">
        <v>0</v>
      </c>
    </row>
    <row r="1862" spans="1:7" x14ac:dyDescent="0.25">
      <c r="A1862" t="s">
        <v>2626</v>
      </c>
      <c r="B1862" t="s">
        <v>9</v>
      </c>
      <c r="C1862" s="2">
        <v>32509</v>
      </c>
      <c r="D1862" t="s">
        <v>2629</v>
      </c>
      <c r="E1862" s="3">
        <v>7746.85</v>
      </c>
      <c r="F1862" s="3">
        <v>-7746.85</v>
      </c>
      <c r="G1862" s="3">
        <v>0</v>
      </c>
    </row>
    <row r="1863" spans="1:7" x14ac:dyDescent="0.25">
      <c r="A1863" t="s">
        <v>2630</v>
      </c>
      <c r="B1863" t="s">
        <v>1</v>
      </c>
      <c r="C1863" s="2">
        <v>31048</v>
      </c>
      <c r="D1863" t="s">
        <v>2631</v>
      </c>
      <c r="E1863" s="3">
        <v>6352.42</v>
      </c>
      <c r="F1863" s="3">
        <v>-6352.42</v>
      </c>
      <c r="G1863" s="3">
        <v>0</v>
      </c>
    </row>
    <row r="1864" spans="1:7" x14ac:dyDescent="0.25">
      <c r="A1864" t="s">
        <v>2632</v>
      </c>
      <c r="B1864" t="s">
        <v>1</v>
      </c>
      <c r="C1864" s="2">
        <v>31048</v>
      </c>
      <c r="D1864" t="s">
        <v>2633</v>
      </c>
      <c r="E1864" s="3">
        <v>35281.89</v>
      </c>
      <c r="F1864" s="3">
        <v>-35281.89</v>
      </c>
      <c r="G1864" s="3">
        <v>0</v>
      </c>
    </row>
    <row r="1865" spans="1:7" x14ac:dyDescent="0.25">
      <c r="A1865" t="s">
        <v>2634</v>
      </c>
      <c r="B1865" t="s">
        <v>1</v>
      </c>
      <c r="C1865" s="2">
        <v>31048</v>
      </c>
      <c r="D1865" t="s">
        <v>2635</v>
      </c>
      <c r="E1865" s="3">
        <v>1652.66</v>
      </c>
      <c r="F1865" s="3">
        <v>-1652.66</v>
      </c>
      <c r="G1865" s="3">
        <v>0</v>
      </c>
    </row>
    <row r="1866" spans="1:7" x14ac:dyDescent="0.25">
      <c r="A1866" t="s">
        <v>2636</v>
      </c>
      <c r="B1866" t="s">
        <v>1</v>
      </c>
      <c r="C1866" s="2">
        <v>31048</v>
      </c>
      <c r="D1866" t="s">
        <v>2637</v>
      </c>
      <c r="E1866" s="3">
        <v>90.38</v>
      </c>
      <c r="F1866" s="3">
        <v>-90.38</v>
      </c>
      <c r="G1866" s="3">
        <v>0</v>
      </c>
    </row>
    <row r="1867" spans="1:7" x14ac:dyDescent="0.25">
      <c r="A1867" t="s">
        <v>2638</v>
      </c>
      <c r="B1867" t="s">
        <v>1</v>
      </c>
      <c r="C1867" s="2">
        <v>31048</v>
      </c>
      <c r="D1867" t="s">
        <v>2639</v>
      </c>
      <c r="E1867" s="3">
        <v>319.36</v>
      </c>
      <c r="F1867" s="3">
        <v>-319.36</v>
      </c>
      <c r="G1867" s="3">
        <v>0</v>
      </c>
    </row>
    <row r="1868" spans="1:7" x14ac:dyDescent="0.25">
      <c r="A1868" t="s">
        <v>2640</v>
      </c>
      <c r="B1868" t="s">
        <v>1</v>
      </c>
      <c r="C1868" s="2">
        <v>31413</v>
      </c>
      <c r="D1868" t="s">
        <v>2641</v>
      </c>
      <c r="E1868" s="3">
        <v>2646.84</v>
      </c>
      <c r="F1868" s="3">
        <v>-2646.84</v>
      </c>
      <c r="G1868" s="3">
        <v>0</v>
      </c>
    </row>
    <row r="1869" spans="1:7" x14ac:dyDescent="0.25">
      <c r="A1869" t="s">
        <v>2640</v>
      </c>
      <c r="B1869" t="s">
        <v>7</v>
      </c>
      <c r="C1869" s="2">
        <v>41864</v>
      </c>
      <c r="D1869" t="s">
        <v>2641</v>
      </c>
      <c r="E1869" s="3">
        <v>1500</v>
      </c>
      <c r="F1869" s="3">
        <v>-1500</v>
      </c>
      <c r="G1869" s="3">
        <v>0</v>
      </c>
    </row>
    <row r="1870" spans="1:7" x14ac:dyDescent="0.25">
      <c r="A1870" t="s">
        <v>2642</v>
      </c>
      <c r="B1870" t="s">
        <v>1</v>
      </c>
      <c r="C1870" s="2">
        <v>31413</v>
      </c>
      <c r="D1870" t="s">
        <v>2643</v>
      </c>
      <c r="E1870" s="3">
        <v>149752.91</v>
      </c>
      <c r="F1870" s="3">
        <v>-149752.91</v>
      </c>
      <c r="G1870" s="3">
        <v>0</v>
      </c>
    </row>
    <row r="1871" spans="1:7" x14ac:dyDescent="0.25">
      <c r="A1871" t="s">
        <v>2642</v>
      </c>
      <c r="B1871" t="s">
        <v>7</v>
      </c>
      <c r="C1871" s="2">
        <v>31413</v>
      </c>
      <c r="D1871" t="s">
        <v>2644</v>
      </c>
      <c r="E1871" s="3">
        <v>2160.11</v>
      </c>
      <c r="F1871" s="3">
        <v>-2160.11</v>
      </c>
      <c r="G1871" s="3">
        <v>0</v>
      </c>
    </row>
    <row r="1872" spans="1:7" x14ac:dyDescent="0.25">
      <c r="A1872" t="s">
        <v>2642</v>
      </c>
      <c r="B1872" t="s">
        <v>9</v>
      </c>
      <c r="C1872" s="2">
        <v>32874</v>
      </c>
      <c r="D1872" t="s">
        <v>2645</v>
      </c>
      <c r="E1872" s="3">
        <v>144607.93</v>
      </c>
      <c r="F1872" s="3">
        <v>-144607.93</v>
      </c>
      <c r="G1872" s="3">
        <v>0</v>
      </c>
    </row>
    <row r="1873" spans="1:7" x14ac:dyDescent="0.25">
      <c r="A1873" t="s">
        <v>2642</v>
      </c>
      <c r="B1873" t="s">
        <v>19</v>
      </c>
      <c r="C1873" s="2">
        <v>38919</v>
      </c>
      <c r="D1873" t="s">
        <v>2646</v>
      </c>
      <c r="E1873" s="3">
        <v>16850</v>
      </c>
      <c r="F1873" s="3">
        <v>-16850</v>
      </c>
      <c r="G1873" s="3">
        <v>0</v>
      </c>
    </row>
    <row r="1874" spans="1:7" x14ac:dyDescent="0.25">
      <c r="A1874" t="s">
        <v>2642</v>
      </c>
      <c r="B1874" t="s">
        <v>21</v>
      </c>
      <c r="C1874" s="2">
        <v>41604</v>
      </c>
      <c r="D1874" t="s">
        <v>2647</v>
      </c>
      <c r="E1874" s="3">
        <v>9500</v>
      </c>
      <c r="F1874" s="3">
        <v>-9500</v>
      </c>
      <c r="G1874" s="3">
        <v>0</v>
      </c>
    </row>
    <row r="1875" spans="1:7" x14ac:dyDescent="0.25">
      <c r="A1875" t="s">
        <v>2648</v>
      </c>
      <c r="B1875" t="s">
        <v>1</v>
      </c>
      <c r="C1875" s="2">
        <v>31778</v>
      </c>
      <c r="D1875" t="s">
        <v>2649</v>
      </c>
      <c r="E1875" s="3">
        <v>725.11</v>
      </c>
      <c r="F1875" s="3">
        <v>-725.11</v>
      </c>
      <c r="G1875" s="3">
        <v>0</v>
      </c>
    </row>
    <row r="1876" spans="1:7" x14ac:dyDescent="0.25">
      <c r="A1876" t="s">
        <v>2650</v>
      </c>
      <c r="B1876" t="s">
        <v>1</v>
      </c>
      <c r="C1876" s="2">
        <v>31413</v>
      </c>
      <c r="D1876" t="s">
        <v>2651</v>
      </c>
      <c r="E1876" s="3">
        <v>12636.68</v>
      </c>
      <c r="F1876" s="3">
        <v>-12636.68</v>
      </c>
      <c r="G1876" s="3">
        <v>0</v>
      </c>
    </row>
    <row r="1877" spans="1:7" x14ac:dyDescent="0.25">
      <c r="A1877" t="s">
        <v>2650</v>
      </c>
      <c r="B1877" t="s">
        <v>7</v>
      </c>
      <c r="C1877" s="2">
        <v>31778</v>
      </c>
      <c r="D1877" t="s">
        <v>2652</v>
      </c>
      <c r="E1877" s="3">
        <v>1181.1400000000001</v>
      </c>
      <c r="F1877" s="3">
        <v>-1181.1400000000001</v>
      </c>
      <c r="G1877" s="3">
        <v>0</v>
      </c>
    </row>
    <row r="1878" spans="1:7" x14ac:dyDescent="0.25">
      <c r="A1878" t="s">
        <v>2650</v>
      </c>
      <c r="B1878" t="s">
        <v>9</v>
      </c>
      <c r="C1878" s="2">
        <v>31778</v>
      </c>
      <c r="D1878" t="s">
        <v>2653</v>
      </c>
      <c r="E1878" s="3">
        <v>436.41</v>
      </c>
      <c r="F1878" s="3">
        <v>-436.41</v>
      </c>
      <c r="G1878" s="3">
        <v>0</v>
      </c>
    </row>
    <row r="1879" spans="1:7" x14ac:dyDescent="0.25">
      <c r="A1879" t="s">
        <v>2650</v>
      </c>
      <c r="B1879" t="s">
        <v>19</v>
      </c>
      <c r="C1879" s="2">
        <v>43777</v>
      </c>
      <c r="D1879" t="s">
        <v>2651</v>
      </c>
      <c r="E1879" s="3">
        <v>430</v>
      </c>
      <c r="F1879" s="3">
        <v>-308.26</v>
      </c>
      <c r="G1879" s="3">
        <v>121.74</v>
      </c>
    </row>
    <row r="1880" spans="1:7" x14ac:dyDescent="0.25">
      <c r="A1880" t="s">
        <v>2650</v>
      </c>
      <c r="B1880" t="s">
        <v>21</v>
      </c>
      <c r="C1880" s="2">
        <v>31413</v>
      </c>
      <c r="D1880" t="s">
        <v>2654</v>
      </c>
      <c r="E1880" s="3">
        <v>1800</v>
      </c>
      <c r="F1880" s="3">
        <v>-279</v>
      </c>
      <c r="G1880" s="3">
        <v>1521</v>
      </c>
    </row>
    <row r="1881" spans="1:7" x14ac:dyDescent="0.25">
      <c r="A1881" t="s">
        <v>2655</v>
      </c>
      <c r="B1881" t="s">
        <v>1</v>
      </c>
      <c r="C1881" s="2">
        <v>31778</v>
      </c>
      <c r="D1881" t="s">
        <v>2656</v>
      </c>
      <c r="E1881" s="3">
        <v>53241.3</v>
      </c>
      <c r="F1881" s="3">
        <v>-53241.3</v>
      </c>
      <c r="G1881" s="3">
        <v>0</v>
      </c>
    </row>
    <row r="1882" spans="1:7" x14ac:dyDescent="0.25">
      <c r="A1882" t="s">
        <v>2655</v>
      </c>
      <c r="B1882" t="s">
        <v>7</v>
      </c>
      <c r="C1882" s="2">
        <v>33239</v>
      </c>
      <c r="D1882" t="s">
        <v>2657</v>
      </c>
      <c r="E1882" s="3">
        <v>1259.1199999999999</v>
      </c>
      <c r="F1882" s="3">
        <v>-1259.1199999999999</v>
      </c>
      <c r="G1882" s="3">
        <v>0</v>
      </c>
    </row>
    <row r="1883" spans="1:7" x14ac:dyDescent="0.25">
      <c r="A1883" t="s">
        <v>2658</v>
      </c>
      <c r="B1883" t="s">
        <v>1</v>
      </c>
      <c r="C1883" s="2">
        <v>31778</v>
      </c>
      <c r="D1883" t="s">
        <v>2659</v>
      </c>
      <c r="E1883" s="3">
        <v>206.58</v>
      </c>
      <c r="F1883" s="3">
        <v>-206.58</v>
      </c>
      <c r="G1883" s="3">
        <v>0</v>
      </c>
    </row>
    <row r="1884" spans="1:7" x14ac:dyDescent="0.25">
      <c r="A1884" t="s">
        <v>2660</v>
      </c>
      <c r="B1884" t="s">
        <v>1</v>
      </c>
      <c r="C1884" s="2">
        <v>31778</v>
      </c>
      <c r="D1884" t="s">
        <v>2661</v>
      </c>
      <c r="E1884" s="3">
        <v>375.46</v>
      </c>
      <c r="F1884" s="3">
        <v>-375.46</v>
      </c>
      <c r="G1884" s="3">
        <v>0</v>
      </c>
    </row>
    <row r="1885" spans="1:7" x14ac:dyDescent="0.25">
      <c r="A1885" t="s">
        <v>2662</v>
      </c>
      <c r="B1885" t="s">
        <v>1</v>
      </c>
      <c r="C1885" s="2">
        <v>31778</v>
      </c>
      <c r="D1885" t="s">
        <v>2663</v>
      </c>
      <c r="E1885" s="3">
        <v>95615.15</v>
      </c>
      <c r="F1885" s="3">
        <v>-95615.15</v>
      </c>
      <c r="G1885" s="3">
        <v>0</v>
      </c>
    </row>
    <row r="1886" spans="1:7" x14ac:dyDescent="0.25">
      <c r="A1886" t="s">
        <v>2662</v>
      </c>
      <c r="B1886" t="s">
        <v>7</v>
      </c>
      <c r="C1886" s="2">
        <v>32874</v>
      </c>
      <c r="D1886" t="s">
        <v>2664</v>
      </c>
      <c r="E1886" s="3">
        <v>2823.61</v>
      </c>
      <c r="F1886" s="3">
        <v>-2823.61</v>
      </c>
      <c r="G1886" s="3">
        <v>0</v>
      </c>
    </row>
    <row r="1887" spans="1:7" x14ac:dyDescent="0.25">
      <c r="A1887" t="s">
        <v>2662</v>
      </c>
      <c r="B1887" t="s">
        <v>9</v>
      </c>
      <c r="C1887" s="2">
        <v>32874</v>
      </c>
      <c r="D1887" t="s">
        <v>2665</v>
      </c>
      <c r="E1887" s="3">
        <v>87417.24</v>
      </c>
      <c r="F1887" s="3">
        <v>-87417.24</v>
      </c>
      <c r="G1887" s="3">
        <v>0</v>
      </c>
    </row>
    <row r="1888" spans="1:7" x14ac:dyDescent="0.25">
      <c r="A1888" t="s">
        <v>2666</v>
      </c>
      <c r="B1888" t="s">
        <v>1</v>
      </c>
      <c r="C1888" s="2">
        <v>31778</v>
      </c>
      <c r="D1888" t="s">
        <v>2667</v>
      </c>
      <c r="E1888" s="3">
        <v>126.53</v>
      </c>
      <c r="F1888" s="3">
        <v>-126.53</v>
      </c>
      <c r="G1888" s="3">
        <v>0</v>
      </c>
    </row>
    <row r="1889" spans="1:7" x14ac:dyDescent="0.25">
      <c r="A1889" t="s">
        <v>2668</v>
      </c>
      <c r="B1889" t="s">
        <v>1</v>
      </c>
      <c r="C1889" s="2">
        <v>32143</v>
      </c>
      <c r="D1889" t="s">
        <v>2669</v>
      </c>
      <c r="E1889" s="3">
        <v>5164.57</v>
      </c>
      <c r="F1889" s="3">
        <v>-5164.57</v>
      </c>
      <c r="G1889" s="3">
        <v>0</v>
      </c>
    </row>
    <row r="1890" spans="1:7" x14ac:dyDescent="0.25">
      <c r="A1890" t="s">
        <v>2670</v>
      </c>
      <c r="B1890" t="s">
        <v>1</v>
      </c>
      <c r="C1890" s="2">
        <v>32143</v>
      </c>
      <c r="D1890" t="s">
        <v>2671</v>
      </c>
      <c r="E1890" s="3">
        <v>1295.27</v>
      </c>
      <c r="F1890" s="3">
        <v>-1295.27</v>
      </c>
      <c r="G1890" s="3">
        <v>0</v>
      </c>
    </row>
    <row r="1891" spans="1:7" x14ac:dyDescent="0.25">
      <c r="A1891" t="s">
        <v>2672</v>
      </c>
      <c r="B1891" t="s">
        <v>1</v>
      </c>
      <c r="C1891" s="2">
        <v>32143</v>
      </c>
      <c r="D1891" t="s">
        <v>2673</v>
      </c>
      <c r="E1891" s="3">
        <v>31180.7</v>
      </c>
      <c r="F1891" s="3">
        <v>-31180.7</v>
      </c>
      <c r="G1891" s="3">
        <v>0</v>
      </c>
    </row>
    <row r="1892" spans="1:7" x14ac:dyDescent="0.25">
      <c r="A1892" t="s">
        <v>2672</v>
      </c>
      <c r="B1892" t="s">
        <v>7</v>
      </c>
      <c r="C1892" s="2">
        <v>32143</v>
      </c>
      <c r="D1892" t="s">
        <v>2674</v>
      </c>
      <c r="E1892" s="3">
        <v>455.77</v>
      </c>
      <c r="F1892" s="3">
        <v>-455.77</v>
      </c>
      <c r="G1892" s="3">
        <v>0</v>
      </c>
    </row>
    <row r="1893" spans="1:7" x14ac:dyDescent="0.25">
      <c r="A1893" t="s">
        <v>2672</v>
      </c>
      <c r="B1893" t="s">
        <v>9</v>
      </c>
      <c r="C1893" s="2">
        <v>32874</v>
      </c>
      <c r="D1893" t="s">
        <v>2645</v>
      </c>
      <c r="E1893" s="3">
        <v>25616.95</v>
      </c>
      <c r="F1893" s="3">
        <v>-25616.95</v>
      </c>
      <c r="G1893" s="3">
        <v>0</v>
      </c>
    </row>
    <row r="1894" spans="1:7" x14ac:dyDescent="0.25">
      <c r="A1894" t="s">
        <v>2675</v>
      </c>
      <c r="B1894" t="s">
        <v>1</v>
      </c>
      <c r="C1894" s="2">
        <v>32509</v>
      </c>
      <c r="D1894" t="s">
        <v>2676</v>
      </c>
      <c r="E1894" s="3">
        <v>88148.47</v>
      </c>
      <c r="F1894" s="3">
        <v>-88148.47</v>
      </c>
      <c r="G1894" s="3">
        <v>0</v>
      </c>
    </row>
    <row r="1895" spans="1:7" x14ac:dyDescent="0.25">
      <c r="A1895" t="s">
        <v>2675</v>
      </c>
      <c r="B1895" t="s">
        <v>7</v>
      </c>
      <c r="C1895" s="2">
        <v>39430</v>
      </c>
      <c r="D1895" t="s">
        <v>2677</v>
      </c>
      <c r="E1895" s="3">
        <v>1097.5999999999999</v>
      </c>
      <c r="F1895" s="3">
        <v>-1097.5999999999999</v>
      </c>
      <c r="G1895" s="3">
        <v>0</v>
      </c>
    </row>
    <row r="1896" spans="1:7" x14ac:dyDescent="0.25">
      <c r="A1896" t="s">
        <v>2678</v>
      </c>
      <c r="B1896" t="s">
        <v>1</v>
      </c>
      <c r="C1896" s="2">
        <v>32509</v>
      </c>
      <c r="D1896" t="s">
        <v>2679</v>
      </c>
      <c r="E1896" s="3">
        <v>126531.94</v>
      </c>
      <c r="F1896" s="3">
        <v>-126531.94</v>
      </c>
      <c r="G1896" s="3">
        <v>0</v>
      </c>
    </row>
    <row r="1897" spans="1:7" x14ac:dyDescent="0.25">
      <c r="A1897" t="s">
        <v>2678</v>
      </c>
      <c r="B1897" t="s">
        <v>7</v>
      </c>
      <c r="C1897" s="2">
        <v>33970</v>
      </c>
      <c r="D1897" t="s">
        <v>2680</v>
      </c>
      <c r="E1897" s="3">
        <v>64040.65</v>
      </c>
      <c r="F1897" s="3">
        <v>-64040.65</v>
      </c>
      <c r="G1897" s="3">
        <v>0</v>
      </c>
    </row>
    <row r="1898" spans="1:7" x14ac:dyDescent="0.25">
      <c r="A1898" t="s">
        <v>2681</v>
      </c>
      <c r="B1898" t="s">
        <v>1</v>
      </c>
      <c r="C1898" s="2">
        <v>32509</v>
      </c>
      <c r="D1898" t="s">
        <v>2682</v>
      </c>
      <c r="E1898" s="3">
        <v>3301.71</v>
      </c>
      <c r="F1898" s="3">
        <v>-3301.71</v>
      </c>
      <c r="G1898" s="3">
        <v>0</v>
      </c>
    </row>
    <row r="1899" spans="1:7" x14ac:dyDescent="0.25">
      <c r="A1899" t="s">
        <v>2683</v>
      </c>
      <c r="B1899" t="s">
        <v>1</v>
      </c>
      <c r="C1899" s="2">
        <v>32509</v>
      </c>
      <c r="D1899" t="s">
        <v>2684</v>
      </c>
      <c r="E1899" s="3">
        <v>7165.84</v>
      </c>
      <c r="F1899" s="3">
        <v>-7165.84</v>
      </c>
      <c r="G1899" s="3">
        <v>0</v>
      </c>
    </row>
    <row r="1900" spans="1:7" x14ac:dyDescent="0.25">
      <c r="A1900" t="s">
        <v>2683</v>
      </c>
      <c r="B1900" t="s">
        <v>7</v>
      </c>
      <c r="C1900" s="2">
        <v>43777</v>
      </c>
      <c r="D1900" t="s">
        <v>2685</v>
      </c>
      <c r="E1900" s="3">
        <v>430</v>
      </c>
      <c r="F1900" s="3">
        <v>-308.26</v>
      </c>
      <c r="G1900" s="3">
        <v>121.74</v>
      </c>
    </row>
    <row r="1901" spans="1:7" x14ac:dyDescent="0.25">
      <c r="A1901" t="s">
        <v>2686</v>
      </c>
      <c r="B1901" t="s">
        <v>1</v>
      </c>
      <c r="C1901" s="2">
        <v>32874</v>
      </c>
      <c r="D1901" t="s">
        <v>2687</v>
      </c>
      <c r="E1901" s="3">
        <v>123949.66</v>
      </c>
      <c r="F1901" s="3">
        <v>-123949.66</v>
      </c>
      <c r="G1901" s="3">
        <v>0</v>
      </c>
    </row>
    <row r="1902" spans="1:7" x14ac:dyDescent="0.25">
      <c r="A1902" t="s">
        <v>2688</v>
      </c>
      <c r="B1902" t="s">
        <v>1</v>
      </c>
      <c r="C1902" s="2">
        <v>32509</v>
      </c>
      <c r="D1902" t="s">
        <v>2689</v>
      </c>
      <c r="E1902" s="3">
        <v>53133.1</v>
      </c>
      <c r="F1902" s="3">
        <v>-53133.1</v>
      </c>
      <c r="G1902" s="3">
        <v>0</v>
      </c>
    </row>
    <row r="1903" spans="1:7" x14ac:dyDescent="0.25">
      <c r="A1903" t="s">
        <v>2688</v>
      </c>
      <c r="B1903" t="s">
        <v>7</v>
      </c>
      <c r="C1903" s="2">
        <v>44166</v>
      </c>
      <c r="D1903" t="s">
        <v>2690</v>
      </c>
      <c r="E1903" s="3">
        <v>1246</v>
      </c>
      <c r="F1903" s="3">
        <v>-675.95</v>
      </c>
      <c r="G1903" s="3">
        <v>570.04999999999995</v>
      </c>
    </row>
    <row r="1904" spans="1:7" x14ac:dyDescent="0.25">
      <c r="A1904" t="s">
        <v>2691</v>
      </c>
      <c r="B1904" t="s">
        <v>1</v>
      </c>
      <c r="C1904" s="2">
        <v>32509</v>
      </c>
      <c r="D1904" t="s">
        <v>2692</v>
      </c>
      <c r="E1904" s="3">
        <v>45964.66</v>
      </c>
      <c r="F1904" s="3">
        <v>-45964.66</v>
      </c>
      <c r="G1904" s="3">
        <v>0</v>
      </c>
    </row>
    <row r="1905" spans="1:7" x14ac:dyDescent="0.25">
      <c r="A1905" t="s">
        <v>2691</v>
      </c>
      <c r="B1905" t="s">
        <v>7</v>
      </c>
      <c r="C1905" s="2">
        <v>33604</v>
      </c>
      <c r="D1905" t="s">
        <v>2693</v>
      </c>
      <c r="E1905" s="3">
        <v>12394.97</v>
      </c>
      <c r="F1905" s="3">
        <v>-12394.97</v>
      </c>
      <c r="G1905" s="3">
        <v>0</v>
      </c>
    </row>
    <row r="1906" spans="1:7" x14ac:dyDescent="0.25">
      <c r="A1906" t="s">
        <v>2694</v>
      </c>
      <c r="B1906" t="s">
        <v>1</v>
      </c>
      <c r="C1906" s="2">
        <v>32874</v>
      </c>
      <c r="D1906" t="s">
        <v>2695</v>
      </c>
      <c r="E1906" s="3">
        <v>87797.67</v>
      </c>
      <c r="F1906" s="3">
        <v>-87797.67</v>
      </c>
      <c r="G1906" s="3">
        <v>0</v>
      </c>
    </row>
    <row r="1907" spans="1:7" x14ac:dyDescent="0.25">
      <c r="A1907" t="s">
        <v>2694</v>
      </c>
      <c r="B1907" t="s">
        <v>7</v>
      </c>
      <c r="C1907" s="2">
        <v>33970</v>
      </c>
      <c r="D1907" t="s">
        <v>2696</v>
      </c>
      <c r="E1907" s="3">
        <v>17817.759999999998</v>
      </c>
      <c r="F1907" s="3">
        <v>-17817.759999999998</v>
      </c>
      <c r="G1907" s="3">
        <v>0</v>
      </c>
    </row>
    <row r="1908" spans="1:7" x14ac:dyDescent="0.25">
      <c r="A1908" t="s">
        <v>2694</v>
      </c>
      <c r="B1908" t="s">
        <v>9</v>
      </c>
      <c r="C1908" s="2">
        <v>35065</v>
      </c>
      <c r="D1908" t="s">
        <v>2697</v>
      </c>
      <c r="E1908" s="3">
        <v>1162.03</v>
      </c>
      <c r="F1908" s="3">
        <v>-1162.03</v>
      </c>
      <c r="G1908" s="3">
        <v>0</v>
      </c>
    </row>
    <row r="1909" spans="1:7" x14ac:dyDescent="0.25">
      <c r="A1909" t="s">
        <v>2694</v>
      </c>
      <c r="B1909" t="s">
        <v>19</v>
      </c>
      <c r="C1909" s="2">
        <v>43735</v>
      </c>
      <c r="D1909" t="s">
        <v>2698</v>
      </c>
      <c r="E1909" s="3">
        <v>25500</v>
      </c>
      <c r="F1909" s="3">
        <v>-18280.95</v>
      </c>
      <c r="G1909" s="3">
        <v>7219.05</v>
      </c>
    </row>
    <row r="1910" spans="1:7" x14ac:dyDescent="0.25">
      <c r="A1910" t="s">
        <v>2699</v>
      </c>
      <c r="B1910" t="s">
        <v>1</v>
      </c>
      <c r="C1910" s="2">
        <v>32874</v>
      </c>
      <c r="D1910" t="s">
        <v>2700</v>
      </c>
      <c r="E1910" s="3">
        <v>8340.7800000000007</v>
      </c>
      <c r="F1910" s="3">
        <v>-8340.7800000000007</v>
      </c>
      <c r="G1910" s="3">
        <v>0</v>
      </c>
    </row>
    <row r="1911" spans="1:7" x14ac:dyDescent="0.25">
      <c r="A1911" t="s">
        <v>2701</v>
      </c>
      <c r="B1911" t="s">
        <v>1</v>
      </c>
      <c r="C1911" s="2">
        <v>32874</v>
      </c>
      <c r="D1911" t="s">
        <v>2702</v>
      </c>
      <c r="E1911" s="3">
        <v>1943.43</v>
      </c>
      <c r="F1911" s="3">
        <v>-1943.43</v>
      </c>
      <c r="G1911" s="3">
        <v>0</v>
      </c>
    </row>
    <row r="1912" spans="1:7" x14ac:dyDescent="0.25">
      <c r="A1912" t="s">
        <v>2701</v>
      </c>
      <c r="B1912" t="s">
        <v>7</v>
      </c>
      <c r="C1912" s="2">
        <v>33239</v>
      </c>
      <c r="D1912" t="s">
        <v>2703</v>
      </c>
      <c r="E1912" s="3">
        <v>5151.66</v>
      </c>
      <c r="F1912" s="3">
        <v>-5151.66</v>
      </c>
      <c r="G1912" s="3">
        <v>0</v>
      </c>
    </row>
    <row r="1913" spans="1:7" x14ac:dyDescent="0.25">
      <c r="A1913" t="s">
        <v>2701</v>
      </c>
      <c r="B1913" t="s">
        <v>9</v>
      </c>
      <c r="C1913" s="2">
        <v>33239</v>
      </c>
      <c r="D1913" t="s">
        <v>2704</v>
      </c>
      <c r="E1913" s="3">
        <v>1226.5899999999999</v>
      </c>
      <c r="F1913" s="3">
        <v>-1226.5899999999999</v>
      </c>
      <c r="G1913" s="3">
        <v>0</v>
      </c>
    </row>
    <row r="1914" spans="1:7" x14ac:dyDescent="0.25">
      <c r="A1914" t="s">
        <v>2705</v>
      </c>
      <c r="B1914" t="s">
        <v>1</v>
      </c>
      <c r="C1914" s="2">
        <v>32874</v>
      </c>
      <c r="D1914" t="s">
        <v>2706</v>
      </c>
      <c r="E1914" s="3">
        <v>11103.82</v>
      </c>
      <c r="F1914" s="3">
        <v>-11103.82</v>
      </c>
      <c r="G1914" s="3">
        <v>0</v>
      </c>
    </row>
    <row r="1915" spans="1:7" x14ac:dyDescent="0.25">
      <c r="A1915" t="s">
        <v>2707</v>
      </c>
      <c r="B1915" t="s">
        <v>1</v>
      </c>
      <c r="C1915" s="2">
        <v>33239</v>
      </c>
      <c r="D1915" t="s">
        <v>2708</v>
      </c>
      <c r="E1915" s="3">
        <v>4389.88</v>
      </c>
      <c r="F1915" s="3">
        <v>-4389.88</v>
      </c>
      <c r="G1915" s="3">
        <v>0</v>
      </c>
    </row>
    <row r="1916" spans="1:7" x14ac:dyDescent="0.25">
      <c r="A1916" t="s">
        <v>2707</v>
      </c>
      <c r="B1916" t="s">
        <v>7</v>
      </c>
      <c r="C1916" s="2">
        <v>33239</v>
      </c>
      <c r="D1916" t="s">
        <v>2709</v>
      </c>
      <c r="E1916" s="3">
        <v>1394.43</v>
      </c>
      <c r="F1916" s="3">
        <v>-1394.43</v>
      </c>
      <c r="G1916" s="3">
        <v>0</v>
      </c>
    </row>
    <row r="1917" spans="1:7" x14ac:dyDescent="0.25">
      <c r="A1917" t="s">
        <v>2710</v>
      </c>
      <c r="B1917" t="s">
        <v>1</v>
      </c>
      <c r="C1917" s="2">
        <v>33604</v>
      </c>
      <c r="D1917" t="s">
        <v>2711</v>
      </c>
      <c r="E1917" s="3">
        <v>1755.95</v>
      </c>
      <c r="F1917" s="3">
        <v>-1755.95</v>
      </c>
      <c r="G1917" s="3">
        <v>0</v>
      </c>
    </row>
    <row r="1918" spans="1:7" x14ac:dyDescent="0.25">
      <c r="A1918" t="s">
        <v>2710</v>
      </c>
      <c r="B1918" t="s">
        <v>7</v>
      </c>
      <c r="C1918" s="2">
        <v>33604</v>
      </c>
      <c r="D1918" t="s">
        <v>2712</v>
      </c>
      <c r="E1918" s="3">
        <v>268.56</v>
      </c>
      <c r="F1918" s="3">
        <v>-268.56</v>
      </c>
      <c r="G1918" s="3">
        <v>0</v>
      </c>
    </row>
    <row r="1919" spans="1:7" x14ac:dyDescent="0.25">
      <c r="A1919" t="s">
        <v>2713</v>
      </c>
      <c r="B1919" t="s">
        <v>1</v>
      </c>
      <c r="C1919" s="2">
        <v>33604</v>
      </c>
      <c r="D1919" t="s">
        <v>2714</v>
      </c>
      <c r="E1919" s="3">
        <v>836.66</v>
      </c>
      <c r="F1919" s="3">
        <v>-836.66</v>
      </c>
      <c r="G1919" s="3">
        <v>0</v>
      </c>
    </row>
    <row r="1920" spans="1:7" x14ac:dyDescent="0.25">
      <c r="A1920" t="s">
        <v>2715</v>
      </c>
      <c r="B1920" t="s">
        <v>1</v>
      </c>
      <c r="C1920" s="2">
        <v>33604</v>
      </c>
      <c r="D1920" t="s">
        <v>2676</v>
      </c>
      <c r="E1920" s="3">
        <v>111446.13</v>
      </c>
      <c r="F1920" s="3">
        <v>-111446.13</v>
      </c>
      <c r="G1920" s="3">
        <v>0</v>
      </c>
    </row>
    <row r="1921" spans="1:7" x14ac:dyDescent="0.25">
      <c r="A1921" t="s">
        <v>2715</v>
      </c>
      <c r="B1921" t="s">
        <v>7</v>
      </c>
      <c r="C1921" s="2">
        <v>38807</v>
      </c>
      <c r="D1921" t="s">
        <v>2716</v>
      </c>
      <c r="E1921" s="3">
        <v>1125.1199999999999</v>
      </c>
      <c r="F1921" s="3">
        <v>-1125.1199999999999</v>
      </c>
      <c r="G1921" s="3">
        <v>0</v>
      </c>
    </row>
    <row r="1922" spans="1:7" x14ac:dyDescent="0.25">
      <c r="A1922" t="s">
        <v>2715</v>
      </c>
      <c r="B1922" t="s">
        <v>9</v>
      </c>
      <c r="C1922" s="2">
        <v>43556</v>
      </c>
      <c r="D1922" t="s">
        <v>2717</v>
      </c>
      <c r="E1922" s="3">
        <v>5340.02</v>
      </c>
      <c r="F1922" s="3">
        <v>-3828.25</v>
      </c>
      <c r="G1922" s="3">
        <v>1511.77</v>
      </c>
    </row>
    <row r="1923" spans="1:7" x14ac:dyDescent="0.25">
      <c r="A1923" t="s">
        <v>2718</v>
      </c>
      <c r="B1923" t="s">
        <v>1</v>
      </c>
      <c r="C1923" s="2">
        <v>33604</v>
      </c>
      <c r="D1923" t="s">
        <v>2719</v>
      </c>
      <c r="E1923" s="3">
        <v>7591.92</v>
      </c>
      <c r="F1923" s="3">
        <v>-7591.92</v>
      </c>
      <c r="G1923" s="3">
        <v>0</v>
      </c>
    </row>
    <row r="1924" spans="1:7" x14ac:dyDescent="0.25">
      <c r="A1924" t="s">
        <v>2718</v>
      </c>
      <c r="B1924" t="s">
        <v>7</v>
      </c>
      <c r="C1924" s="2">
        <v>43777</v>
      </c>
      <c r="D1924" t="s">
        <v>2720</v>
      </c>
      <c r="E1924" s="3">
        <v>430</v>
      </c>
      <c r="F1924" s="3">
        <v>-308.26</v>
      </c>
      <c r="G1924" s="3">
        <v>121.74</v>
      </c>
    </row>
    <row r="1925" spans="1:7" x14ac:dyDescent="0.25">
      <c r="A1925" t="s">
        <v>2721</v>
      </c>
      <c r="B1925" t="s">
        <v>1</v>
      </c>
      <c r="C1925" s="2">
        <v>33970</v>
      </c>
      <c r="D1925" t="s">
        <v>2722</v>
      </c>
      <c r="E1925" s="3">
        <v>5314.34</v>
      </c>
      <c r="F1925" s="3">
        <v>-5314.34</v>
      </c>
      <c r="G1925" s="3">
        <v>0</v>
      </c>
    </row>
    <row r="1926" spans="1:7" x14ac:dyDescent="0.25">
      <c r="A1926" t="s">
        <v>2723</v>
      </c>
      <c r="B1926" t="s">
        <v>1</v>
      </c>
      <c r="C1926" s="2">
        <v>33970</v>
      </c>
      <c r="D1926" t="s">
        <v>2724</v>
      </c>
      <c r="E1926" s="3">
        <v>5298.85</v>
      </c>
      <c r="F1926" s="3">
        <v>-5298.85</v>
      </c>
      <c r="G1926" s="3">
        <v>0</v>
      </c>
    </row>
    <row r="1927" spans="1:7" x14ac:dyDescent="0.25">
      <c r="A1927" t="s">
        <v>2723</v>
      </c>
      <c r="B1927" t="s">
        <v>7</v>
      </c>
      <c r="C1927" s="2">
        <v>36526</v>
      </c>
      <c r="D1927" t="s">
        <v>2725</v>
      </c>
      <c r="E1927" s="3">
        <v>2065.83</v>
      </c>
      <c r="F1927" s="3">
        <v>-2065.83</v>
      </c>
      <c r="G1927" s="3">
        <v>0</v>
      </c>
    </row>
    <row r="1928" spans="1:7" x14ac:dyDescent="0.25">
      <c r="A1928" t="s">
        <v>2723</v>
      </c>
      <c r="B1928" t="s">
        <v>9</v>
      </c>
      <c r="C1928" s="2">
        <v>36526</v>
      </c>
      <c r="D1928" t="s">
        <v>2726</v>
      </c>
      <c r="E1928" s="3">
        <v>2065.83</v>
      </c>
      <c r="F1928" s="3">
        <v>-2065.83</v>
      </c>
      <c r="G1928" s="3">
        <v>0</v>
      </c>
    </row>
    <row r="1929" spans="1:7" x14ac:dyDescent="0.25">
      <c r="A1929" t="s">
        <v>2727</v>
      </c>
      <c r="B1929" t="s">
        <v>1</v>
      </c>
      <c r="C1929" s="2">
        <v>33970</v>
      </c>
      <c r="D1929" t="s">
        <v>2728</v>
      </c>
      <c r="E1929" s="3">
        <v>39457.31</v>
      </c>
      <c r="F1929" s="3">
        <v>-39457.31</v>
      </c>
      <c r="G1929" s="3">
        <v>0</v>
      </c>
    </row>
    <row r="1930" spans="1:7" x14ac:dyDescent="0.25">
      <c r="A1930" t="s">
        <v>2727</v>
      </c>
      <c r="B1930" t="s">
        <v>7</v>
      </c>
      <c r="C1930" s="2">
        <v>36161</v>
      </c>
      <c r="D1930" t="s">
        <v>2729</v>
      </c>
      <c r="E1930" s="3">
        <v>5887.61</v>
      </c>
      <c r="F1930" s="3">
        <v>-5887.61</v>
      </c>
      <c r="G1930" s="3">
        <v>0</v>
      </c>
    </row>
    <row r="1931" spans="1:7" x14ac:dyDescent="0.25">
      <c r="A1931" t="s">
        <v>2730</v>
      </c>
      <c r="B1931" t="s">
        <v>1</v>
      </c>
      <c r="C1931" s="2">
        <v>33970</v>
      </c>
      <c r="D1931" t="s">
        <v>2731</v>
      </c>
      <c r="E1931" s="3">
        <v>34241.089999999997</v>
      </c>
      <c r="F1931" s="3">
        <v>-34241.089999999997</v>
      </c>
      <c r="G1931" s="3">
        <v>0</v>
      </c>
    </row>
    <row r="1932" spans="1:7" x14ac:dyDescent="0.25">
      <c r="A1932" t="s">
        <v>2732</v>
      </c>
      <c r="B1932" t="s">
        <v>1</v>
      </c>
      <c r="C1932" s="2">
        <v>33970</v>
      </c>
      <c r="D1932" t="s">
        <v>2733</v>
      </c>
      <c r="E1932" s="3">
        <v>15323.28</v>
      </c>
      <c r="F1932" s="3">
        <v>-15323.28</v>
      </c>
      <c r="G1932" s="3">
        <v>0</v>
      </c>
    </row>
    <row r="1933" spans="1:7" x14ac:dyDescent="0.25">
      <c r="A1933" t="s">
        <v>2734</v>
      </c>
      <c r="B1933" t="s">
        <v>1</v>
      </c>
      <c r="C1933" s="2">
        <v>33970</v>
      </c>
      <c r="D1933" t="s">
        <v>2735</v>
      </c>
      <c r="E1933" s="3">
        <v>6610.65</v>
      </c>
      <c r="F1933" s="3">
        <v>-6610.65</v>
      </c>
      <c r="G1933" s="3">
        <v>0</v>
      </c>
    </row>
    <row r="1934" spans="1:7" x14ac:dyDescent="0.25">
      <c r="A1934" t="s">
        <v>2736</v>
      </c>
      <c r="B1934" t="s">
        <v>1</v>
      </c>
      <c r="C1934" s="2">
        <v>33970</v>
      </c>
      <c r="D1934" t="s">
        <v>2737</v>
      </c>
      <c r="E1934" s="3">
        <v>52265.440000000002</v>
      </c>
      <c r="F1934" s="3">
        <v>-52265.440000000002</v>
      </c>
      <c r="G1934" s="3">
        <v>0</v>
      </c>
    </row>
    <row r="1935" spans="1:7" x14ac:dyDescent="0.25">
      <c r="A1935" t="s">
        <v>2736</v>
      </c>
      <c r="B1935" t="s">
        <v>7</v>
      </c>
      <c r="C1935" s="2">
        <v>41670</v>
      </c>
      <c r="D1935" t="s">
        <v>2738</v>
      </c>
      <c r="E1935" s="3">
        <v>13000</v>
      </c>
      <c r="F1935" s="3">
        <v>-13000</v>
      </c>
      <c r="G1935" s="3">
        <v>0</v>
      </c>
    </row>
    <row r="1936" spans="1:7" x14ac:dyDescent="0.25">
      <c r="A1936" t="s">
        <v>2739</v>
      </c>
      <c r="B1936" t="s">
        <v>1</v>
      </c>
      <c r="C1936" s="2">
        <v>33970</v>
      </c>
      <c r="D1936" t="s">
        <v>2740</v>
      </c>
      <c r="E1936" s="3">
        <v>25203.1</v>
      </c>
      <c r="F1936" s="3">
        <v>-25203.1</v>
      </c>
      <c r="G1936" s="3">
        <v>0</v>
      </c>
    </row>
    <row r="1937" spans="1:7" x14ac:dyDescent="0.25">
      <c r="A1937" t="s">
        <v>2739</v>
      </c>
      <c r="B1937" t="s">
        <v>7</v>
      </c>
      <c r="C1937" s="2">
        <v>42063</v>
      </c>
      <c r="D1937" t="s">
        <v>2741</v>
      </c>
      <c r="E1937" s="3">
        <v>9750</v>
      </c>
      <c r="F1937" s="3">
        <v>-9750</v>
      </c>
      <c r="G1937" s="3">
        <v>0</v>
      </c>
    </row>
    <row r="1938" spans="1:7" x14ac:dyDescent="0.25">
      <c r="A1938" t="s">
        <v>2742</v>
      </c>
      <c r="B1938" t="s">
        <v>1</v>
      </c>
      <c r="C1938" s="2">
        <v>33970</v>
      </c>
      <c r="D1938" t="s">
        <v>2743</v>
      </c>
      <c r="E1938" s="3">
        <v>72833.75</v>
      </c>
      <c r="F1938" s="3">
        <v>-72833.75</v>
      </c>
      <c r="G1938" s="3">
        <v>0</v>
      </c>
    </row>
    <row r="1939" spans="1:7" x14ac:dyDescent="0.25">
      <c r="A1939" t="s">
        <v>2744</v>
      </c>
      <c r="B1939" t="s">
        <v>1</v>
      </c>
      <c r="C1939" s="2">
        <v>42094</v>
      </c>
      <c r="D1939" t="s">
        <v>2745</v>
      </c>
      <c r="E1939" s="3">
        <v>1900</v>
      </c>
      <c r="F1939" s="3">
        <v>-1900</v>
      </c>
      <c r="G1939" s="3">
        <v>0</v>
      </c>
    </row>
    <row r="1940" spans="1:7" x14ac:dyDescent="0.25">
      <c r="A1940" t="s">
        <v>2746</v>
      </c>
      <c r="B1940" t="s">
        <v>1</v>
      </c>
      <c r="C1940" s="2">
        <v>34335</v>
      </c>
      <c r="D1940" t="s">
        <v>2747</v>
      </c>
      <c r="E1940" s="3">
        <v>5371.15</v>
      </c>
      <c r="F1940" s="3">
        <v>-5371.15</v>
      </c>
      <c r="G1940" s="3">
        <v>0</v>
      </c>
    </row>
    <row r="1941" spans="1:7" x14ac:dyDescent="0.25">
      <c r="A1941" t="s">
        <v>2748</v>
      </c>
      <c r="B1941" t="s">
        <v>1</v>
      </c>
      <c r="C1941" s="2">
        <v>34335</v>
      </c>
      <c r="D1941" t="s">
        <v>2749</v>
      </c>
      <c r="E1941" s="3">
        <v>42349.47</v>
      </c>
      <c r="F1941" s="3">
        <v>-42349.47</v>
      </c>
      <c r="G1941" s="3">
        <v>0</v>
      </c>
    </row>
    <row r="1942" spans="1:7" x14ac:dyDescent="0.25">
      <c r="A1942" t="s">
        <v>2750</v>
      </c>
      <c r="B1942" t="s">
        <v>1</v>
      </c>
      <c r="C1942" s="2">
        <v>34335</v>
      </c>
      <c r="D1942" t="s">
        <v>2751</v>
      </c>
      <c r="E1942" s="3">
        <v>44647.7</v>
      </c>
      <c r="F1942" s="3">
        <v>-44647.7</v>
      </c>
      <c r="G1942" s="3">
        <v>0</v>
      </c>
    </row>
    <row r="1943" spans="1:7" x14ac:dyDescent="0.25">
      <c r="A1943" t="s">
        <v>2750</v>
      </c>
      <c r="B1943" t="s">
        <v>7</v>
      </c>
      <c r="C1943" s="2">
        <v>41801</v>
      </c>
      <c r="D1943" t="s">
        <v>2752</v>
      </c>
      <c r="E1943" s="3">
        <v>1500</v>
      </c>
      <c r="F1943" s="3">
        <v>-1500</v>
      </c>
      <c r="G1943" s="3">
        <v>0</v>
      </c>
    </row>
    <row r="1944" spans="1:7" x14ac:dyDescent="0.25">
      <c r="A1944" t="s">
        <v>2750</v>
      </c>
      <c r="B1944" t="s">
        <v>9</v>
      </c>
      <c r="C1944" s="2">
        <v>41943</v>
      </c>
      <c r="D1944" t="s">
        <v>2752</v>
      </c>
      <c r="E1944" s="3">
        <v>800</v>
      </c>
      <c r="F1944" s="3">
        <v>-800</v>
      </c>
      <c r="G1944" s="3">
        <v>0</v>
      </c>
    </row>
    <row r="1945" spans="1:7" x14ac:dyDescent="0.25">
      <c r="A1945" t="s">
        <v>2750</v>
      </c>
      <c r="B1945" t="s">
        <v>19</v>
      </c>
      <c r="C1945" s="2">
        <v>43159</v>
      </c>
      <c r="D1945" t="s">
        <v>2752</v>
      </c>
      <c r="E1945" s="3">
        <v>800</v>
      </c>
      <c r="F1945" s="3">
        <v>-713.04</v>
      </c>
      <c r="G1945" s="3">
        <v>86.96</v>
      </c>
    </row>
    <row r="1946" spans="1:7" x14ac:dyDescent="0.25">
      <c r="A1946" t="s">
        <v>2753</v>
      </c>
      <c r="B1946" t="s">
        <v>1</v>
      </c>
      <c r="C1946" s="2">
        <v>34335</v>
      </c>
      <c r="D1946" t="s">
        <v>2754</v>
      </c>
      <c r="E1946" s="3">
        <v>7333.69</v>
      </c>
      <c r="F1946" s="3">
        <v>-7333.69</v>
      </c>
      <c r="G1946" s="3">
        <v>0</v>
      </c>
    </row>
    <row r="1947" spans="1:7" x14ac:dyDescent="0.25">
      <c r="A1947" t="s">
        <v>2755</v>
      </c>
      <c r="B1947" t="s">
        <v>1</v>
      </c>
      <c r="C1947" s="2">
        <v>34700</v>
      </c>
      <c r="D1947" t="s">
        <v>2756</v>
      </c>
      <c r="E1947" s="3">
        <v>129114.22</v>
      </c>
      <c r="F1947" s="3">
        <v>-129114.22</v>
      </c>
      <c r="G1947" s="3">
        <v>0</v>
      </c>
    </row>
    <row r="1948" spans="1:7" x14ac:dyDescent="0.25">
      <c r="A1948" t="s">
        <v>2755</v>
      </c>
      <c r="B1948" t="s">
        <v>7</v>
      </c>
      <c r="C1948" s="2">
        <v>34700</v>
      </c>
      <c r="D1948" t="s">
        <v>2757</v>
      </c>
      <c r="E1948" s="3">
        <v>1368.61</v>
      </c>
      <c r="F1948" s="3">
        <v>-1368.61</v>
      </c>
      <c r="G1948" s="3">
        <v>0</v>
      </c>
    </row>
    <row r="1949" spans="1:7" x14ac:dyDescent="0.25">
      <c r="A1949" t="s">
        <v>2755</v>
      </c>
      <c r="B1949" t="s">
        <v>9</v>
      </c>
      <c r="C1949" s="2">
        <v>35796</v>
      </c>
      <c r="D1949" t="s">
        <v>2758</v>
      </c>
      <c r="E1949" s="3">
        <v>3718.49</v>
      </c>
      <c r="F1949" s="3">
        <v>-3718.49</v>
      </c>
      <c r="G1949" s="3">
        <v>0</v>
      </c>
    </row>
    <row r="1950" spans="1:7" x14ac:dyDescent="0.25">
      <c r="A1950" t="s">
        <v>2759</v>
      </c>
      <c r="B1950" t="s">
        <v>1</v>
      </c>
      <c r="C1950" s="2">
        <v>41736</v>
      </c>
      <c r="D1950" t="s">
        <v>2760</v>
      </c>
      <c r="E1950" s="3">
        <v>2600</v>
      </c>
      <c r="F1950" s="3">
        <v>-2600</v>
      </c>
      <c r="G1950" s="3">
        <v>0</v>
      </c>
    </row>
    <row r="1951" spans="1:7" x14ac:dyDescent="0.25">
      <c r="A1951" t="s">
        <v>2761</v>
      </c>
      <c r="B1951" t="s">
        <v>1</v>
      </c>
      <c r="C1951" s="2">
        <v>34335</v>
      </c>
      <c r="D1951" t="s">
        <v>2762</v>
      </c>
      <c r="E1951" s="3">
        <v>850.29</v>
      </c>
      <c r="F1951" s="3">
        <v>-850.29</v>
      </c>
      <c r="G1951" s="3">
        <v>0</v>
      </c>
    </row>
    <row r="1952" spans="1:7" x14ac:dyDescent="0.25">
      <c r="A1952" t="s">
        <v>2763</v>
      </c>
      <c r="B1952" t="s">
        <v>1</v>
      </c>
      <c r="C1952" s="2">
        <v>34335</v>
      </c>
      <c r="D1952" t="s">
        <v>2764</v>
      </c>
      <c r="E1952" s="3">
        <v>191089.05</v>
      </c>
      <c r="F1952" s="3">
        <v>-191089.05</v>
      </c>
      <c r="G1952" s="3">
        <v>0</v>
      </c>
    </row>
    <row r="1953" spans="1:7" x14ac:dyDescent="0.25">
      <c r="A1953" t="s">
        <v>2765</v>
      </c>
      <c r="B1953" t="s">
        <v>1</v>
      </c>
      <c r="C1953" s="2">
        <v>34700</v>
      </c>
      <c r="D1953" t="s">
        <v>2766</v>
      </c>
      <c r="E1953" s="3">
        <v>9812.68</v>
      </c>
      <c r="F1953" s="3">
        <v>-9812.68</v>
      </c>
      <c r="G1953" s="3">
        <v>0</v>
      </c>
    </row>
    <row r="1954" spans="1:7" x14ac:dyDescent="0.25">
      <c r="A1954" t="s">
        <v>2767</v>
      </c>
      <c r="B1954" t="s">
        <v>1</v>
      </c>
      <c r="C1954" s="2">
        <v>34335</v>
      </c>
      <c r="D1954" t="s">
        <v>2768</v>
      </c>
      <c r="E1954" s="3">
        <v>1115.55</v>
      </c>
      <c r="F1954" s="3">
        <v>-1115.55</v>
      </c>
      <c r="G1954" s="3">
        <v>0</v>
      </c>
    </row>
    <row r="1955" spans="1:7" x14ac:dyDescent="0.25">
      <c r="A1955" t="s">
        <v>2769</v>
      </c>
      <c r="B1955" t="s">
        <v>1</v>
      </c>
      <c r="C1955" s="2">
        <v>34335</v>
      </c>
      <c r="D1955" t="s">
        <v>2770</v>
      </c>
      <c r="E1955" s="3">
        <v>6635.83</v>
      </c>
      <c r="F1955" s="3">
        <v>-6635.83</v>
      </c>
      <c r="G1955" s="3">
        <v>0</v>
      </c>
    </row>
    <row r="1956" spans="1:7" x14ac:dyDescent="0.25">
      <c r="A1956" t="s">
        <v>2771</v>
      </c>
      <c r="B1956" t="s">
        <v>1</v>
      </c>
      <c r="C1956" s="2">
        <v>34700</v>
      </c>
      <c r="D1956" t="s">
        <v>2772</v>
      </c>
      <c r="E1956" s="3">
        <v>4988.97</v>
      </c>
      <c r="F1956" s="3">
        <v>-4988.97</v>
      </c>
      <c r="G1956" s="3">
        <v>0</v>
      </c>
    </row>
    <row r="1957" spans="1:7" x14ac:dyDescent="0.25">
      <c r="A1957" t="s">
        <v>2771</v>
      </c>
      <c r="B1957" t="s">
        <v>7</v>
      </c>
      <c r="C1957" s="2">
        <v>34700</v>
      </c>
      <c r="D1957" t="s">
        <v>2773</v>
      </c>
      <c r="E1957" s="3">
        <v>795.35</v>
      </c>
      <c r="F1957" s="3">
        <v>-795.35</v>
      </c>
      <c r="G1957" s="3">
        <v>0</v>
      </c>
    </row>
    <row r="1958" spans="1:7" x14ac:dyDescent="0.25">
      <c r="A1958" t="s">
        <v>2774</v>
      </c>
      <c r="B1958" t="s">
        <v>1</v>
      </c>
      <c r="C1958" s="2">
        <v>34700</v>
      </c>
      <c r="D1958" t="s">
        <v>2775</v>
      </c>
      <c r="E1958" s="3">
        <v>60941.91</v>
      </c>
      <c r="F1958" s="3">
        <v>-60941.91</v>
      </c>
      <c r="G1958" s="3">
        <v>0</v>
      </c>
    </row>
    <row r="1959" spans="1:7" x14ac:dyDescent="0.25">
      <c r="A1959" t="s">
        <v>2774</v>
      </c>
      <c r="B1959" t="s">
        <v>7</v>
      </c>
      <c r="C1959" s="2">
        <v>40816</v>
      </c>
      <c r="D1959" t="s">
        <v>2776</v>
      </c>
      <c r="E1959" s="3">
        <v>10000</v>
      </c>
      <c r="F1959" s="3">
        <v>-10000</v>
      </c>
      <c r="G1959" s="3">
        <v>0</v>
      </c>
    </row>
    <row r="1960" spans="1:7" x14ac:dyDescent="0.25">
      <c r="A1960" t="s">
        <v>2774</v>
      </c>
      <c r="B1960" t="s">
        <v>9</v>
      </c>
      <c r="C1960" s="2">
        <v>41813</v>
      </c>
      <c r="D1960" t="s">
        <v>2777</v>
      </c>
      <c r="E1960" s="3">
        <v>42400</v>
      </c>
      <c r="F1960" s="3">
        <v>-42400</v>
      </c>
      <c r="G1960" s="3">
        <v>0</v>
      </c>
    </row>
    <row r="1961" spans="1:7" x14ac:dyDescent="0.25">
      <c r="A1961" t="s">
        <v>2778</v>
      </c>
      <c r="B1961" t="s">
        <v>1</v>
      </c>
      <c r="C1961" s="2">
        <v>34335</v>
      </c>
      <c r="D1961" t="s">
        <v>2779</v>
      </c>
      <c r="E1961" s="3">
        <v>1032.9100000000001</v>
      </c>
      <c r="F1961" s="3">
        <v>-1032.9100000000001</v>
      </c>
      <c r="G1961" s="3">
        <v>0</v>
      </c>
    </row>
    <row r="1962" spans="1:7" x14ac:dyDescent="0.25">
      <c r="A1962" t="s">
        <v>2780</v>
      </c>
      <c r="B1962" t="s">
        <v>1</v>
      </c>
      <c r="C1962" s="2">
        <v>34335</v>
      </c>
      <c r="D1962" t="s">
        <v>2781</v>
      </c>
      <c r="E1962" s="3">
        <v>464.81</v>
      </c>
      <c r="F1962" s="3">
        <v>-464.81</v>
      </c>
      <c r="G1962" s="3">
        <v>0</v>
      </c>
    </row>
    <row r="1963" spans="1:7" x14ac:dyDescent="0.25">
      <c r="A1963" t="s">
        <v>2782</v>
      </c>
      <c r="B1963" t="s">
        <v>1</v>
      </c>
      <c r="C1963" s="2">
        <v>34700</v>
      </c>
      <c r="D1963" t="s">
        <v>2783</v>
      </c>
      <c r="E1963" s="3">
        <v>206582.76</v>
      </c>
      <c r="F1963" s="3">
        <v>-206582.76</v>
      </c>
      <c r="G1963" s="3">
        <v>0</v>
      </c>
    </row>
    <row r="1964" spans="1:7" x14ac:dyDescent="0.25">
      <c r="A1964" t="s">
        <v>2784</v>
      </c>
      <c r="B1964" t="s">
        <v>1</v>
      </c>
      <c r="C1964" s="2">
        <v>34700</v>
      </c>
      <c r="D1964" t="s">
        <v>2785</v>
      </c>
      <c r="E1964" s="3">
        <v>50612.78</v>
      </c>
      <c r="F1964" s="3">
        <v>-50612.78</v>
      </c>
      <c r="G1964" s="3">
        <v>0</v>
      </c>
    </row>
    <row r="1965" spans="1:7" x14ac:dyDescent="0.25">
      <c r="A1965" t="s">
        <v>2784</v>
      </c>
      <c r="B1965" t="s">
        <v>7</v>
      </c>
      <c r="C1965" s="2">
        <v>44228</v>
      </c>
      <c r="D1965" t="s">
        <v>2786</v>
      </c>
      <c r="E1965" s="3">
        <v>582</v>
      </c>
      <c r="F1965" s="3">
        <v>-315.73</v>
      </c>
      <c r="G1965" s="3">
        <v>266.27</v>
      </c>
    </row>
    <row r="1966" spans="1:7" x14ac:dyDescent="0.25">
      <c r="A1966" t="s">
        <v>2784</v>
      </c>
      <c r="B1966" t="s">
        <v>9</v>
      </c>
      <c r="C1966" s="2">
        <v>45230</v>
      </c>
      <c r="D1966" t="s">
        <v>2787</v>
      </c>
      <c r="E1966" s="3">
        <v>8600</v>
      </c>
      <c r="F1966" s="3">
        <v>-666.5</v>
      </c>
      <c r="G1966" s="3">
        <v>7933.5</v>
      </c>
    </row>
    <row r="1967" spans="1:7" x14ac:dyDescent="0.25">
      <c r="A1967" t="s">
        <v>2784</v>
      </c>
      <c r="B1967" t="s">
        <v>19</v>
      </c>
      <c r="C1967" s="2">
        <v>45260</v>
      </c>
      <c r="D1967" t="s">
        <v>2788</v>
      </c>
      <c r="E1967" s="3">
        <v>952.5</v>
      </c>
      <c r="F1967" s="3">
        <v>-73.819999999999993</v>
      </c>
      <c r="G1967" s="3">
        <v>878.68</v>
      </c>
    </row>
    <row r="1968" spans="1:7" x14ac:dyDescent="0.25">
      <c r="A1968" t="s">
        <v>2789</v>
      </c>
      <c r="B1968" t="s">
        <v>1</v>
      </c>
      <c r="C1968" s="2">
        <v>34700</v>
      </c>
      <c r="D1968" t="s">
        <v>2790</v>
      </c>
      <c r="E1968" s="3">
        <v>61974.83</v>
      </c>
      <c r="F1968" s="3">
        <v>-61974.83</v>
      </c>
      <c r="G1968" s="3">
        <v>0</v>
      </c>
    </row>
    <row r="1969" spans="1:7" x14ac:dyDescent="0.25">
      <c r="A1969" t="s">
        <v>2791</v>
      </c>
      <c r="B1969" t="s">
        <v>1</v>
      </c>
      <c r="C1969" s="2">
        <v>34700</v>
      </c>
      <c r="D1969" t="s">
        <v>2792</v>
      </c>
      <c r="E1969" s="3">
        <v>44931.75</v>
      </c>
      <c r="F1969" s="3">
        <v>-44931.75</v>
      </c>
      <c r="G1969" s="3">
        <v>0</v>
      </c>
    </row>
    <row r="1970" spans="1:7" x14ac:dyDescent="0.25">
      <c r="A1970" t="s">
        <v>2791</v>
      </c>
      <c r="B1970" t="s">
        <v>7</v>
      </c>
      <c r="C1970" s="2">
        <v>36161</v>
      </c>
      <c r="D1970" t="s">
        <v>2793</v>
      </c>
      <c r="E1970" s="3">
        <v>2220.7600000000002</v>
      </c>
      <c r="F1970" s="3">
        <v>-2220.7600000000002</v>
      </c>
      <c r="G1970" s="3">
        <v>0</v>
      </c>
    </row>
    <row r="1971" spans="1:7" x14ac:dyDescent="0.25">
      <c r="A1971" t="s">
        <v>2791</v>
      </c>
      <c r="B1971" t="s">
        <v>9</v>
      </c>
      <c r="C1971" s="2">
        <v>36526</v>
      </c>
      <c r="D1971" t="s">
        <v>2794</v>
      </c>
      <c r="E1971" s="3">
        <v>11878.51</v>
      </c>
      <c r="F1971" s="3">
        <v>-11878.51</v>
      </c>
      <c r="G1971" s="3">
        <v>0</v>
      </c>
    </row>
    <row r="1972" spans="1:7" x14ac:dyDescent="0.25">
      <c r="A1972" t="s">
        <v>2791</v>
      </c>
      <c r="B1972" t="s">
        <v>19</v>
      </c>
      <c r="C1972" s="2">
        <v>38929</v>
      </c>
      <c r="D1972" t="s">
        <v>2795</v>
      </c>
      <c r="E1972" s="3">
        <v>4500</v>
      </c>
      <c r="F1972" s="3">
        <v>-4500</v>
      </c>
      <c r="G1972" s="3">
        <v>0</v>
      </c>
    </row>
    <row r="1973" spans="1:7" x14ac:dyDescent="0.25">
      <c r="A1973" t="s">
        <v>2791</v>
      </c>
      <c r="B1973" t="s">
        <v>21</v>
      </c>
      <c r="C1973" s="2">
        <v>41394</v>
      </c>
      <c r="D1973" t="s">
        <v>2796</v>
      </c>
      <c r="E1973" s="3">
        <v>6690</v>
      </c>
      <c r="F1973" s="3">
        <v>-6690</v>
      </c>
      <c r="G1973" s="3">
        <v>0</v>
      </c>
    </row>
    <row r="1974" spans="1:7" x14ac:dyDescent="0.25">
      <c r="A1974" t="s">
        <v>2797</v>
      </c>
      <c r="B1974" t="s">
        <v>1</v>
      </c>
      <c r="C1974" s="2">
        <v>34700</v>
      </c>
      <c r="D1974" t="s">
        <v>2798</v>
      </c>
      <c r="E1974" s="3">
        <v>38734.269999999997</v>
      </c>
      <c r="F1974" s="3">
        <v>-38734.269999999997</v>
      </c>
      <c r="G1974" s="3">
        <v>0</v>
      </c>
    </row>
    <row r="1975" spans="1:7" x14ac:dyDescent="0.25">
      <c r="A1975" t="s">
        <v>2797</v>
      </c>
      <c r="B1975" t="s">
        <v>7</v>
      </c>
      <c r="C1975" s="2">
        <v>36892</v>
      </c>
      <c r="D1975" t="s">
        <v>2799</v>
      </c>
      <c r="E1975" s="3">
        <v>6972.17</v>
      </c>
      <c r="F1975" s="3">
        <v>-6972.17</v>
      </c>
      <c r="G1975" s="3">
        <v>0</v>
      </c>
    </row>
    <row r="1976" spans="1:7" x14ac:dyDescent="0.25">
      <c r="A1976" t="s">
        <v>2797</v>
      </c>
      <c r="B1976" t="s">
        <v>9</v>
      </c>
      <c r="C1976" s="2">
        <v>39082</v>
      </c>
      <c r="D1976" t="s">
        <v>2800</v>
      </c>
      <c r="E1976" s="3">
        <v>32000</v>
      </c>
      <c r="F1976" s="3">
        <v>-32000</v>
      </c>
      <c r="G1976" s="3">
        <v>0</v>
      </c>
    </row>
    <row r="1977" spans="1:7" x14ac:dyDescent="0.25">
      <c r="A1977" t="s">
        <v>2801</v>
      </c>
      <c r="B1977" t="s">
        <v>1</v>
      </c>
      <c r="C1977" s="2">
        <v>34700</v>
      </c>
      <c r="D1977" t="s">
        <v>2802</v>
      </c>
      <c r="E1977" s="3">
        <v>502854.67</v>
      </c>
      <c r="F1977" s="3">
        <v>-502854.67</v>
      </c>
      <c r="G1977" s="3">
        <v>0</v>
      </c>
    </row>
    <row r="1978" spans="1:7" x14ac:dyDescent="0.25">
      <c r="A1978" t="s">
        <v>2801</v>
      </c>
      <c r="B1978" t="s">
        <v>7</v>
      </c>
      <c r="C1978" s="2">
        <v>43614</v>
      </c>
      <c r="D1978" t="s">
        <v>2803</v>
      </c>
      <c r="E1978" s="3">
        <v>1850</v>
      </c>
      <c r="F1978" s="3">
        <v>-1326.27</v>
      </c>
      <c r="G1978" s="3">
        <v>523.73</v>
      </c>
    </row>
    <row r="1979" spans="1:7" x14ac:dyDescent="0.25">
      <c r="A1979" t="s">
        <v>2804</v>
      </c>
      <c r="B1979" t="s">
        <v>1</v>
      </c>
      <c r="C1979" s="2">
        <v>34700</v>
      </c>
      <c r="D1979" t="s">
        <v>2805</v>
      </c>
      <c r="E1979" s="3">
        <v>11362.05</v>
      </c>
      <c r="F1979" s="3">
        <v>-11362.05</v>
      </c>
      <c r="G1979" s="3">
        <v>0</v>
      </c>
    </row>
    <row r="1980" spans="1:7" x14ac:dyDescent="0.25">
      <c r="A1980" t="s">
        <v>2806</v>
      </c>
      <c r="B1980" t="s">
        <v>1</v>
      </c>
      <c r="C1980" s="2">
        <v>34700</v>
      </c>
      <c r="D1980" t="s">
        <v>2807</v>
      </c>
      <c r="E1980" s="3">
        <v>171463.69</v>
      </c>
      <c r="F1980" s="3">
        <v>-171463.69</v>
      </c>
      <c r="G1980" s="3">
        <v>0</v>
      </c>
    </row>
    <row r="1981" spans="1:7" x14ac:dyDescent="0.25">
      <c r="A1981" t="s">
        <v>2806</v>
      </c>
      <c r="B1981" t="s">
        <v>7</v>
      </c>
      <c r="C1981" s="2">
        <v>35796</v>
      </c>
      <c r="D1981" t="s">
        <v>2808</v>
      </c>
      <c r="E1981" s="3">
        <v>1916.67</v>
      </c>
      <c r="F1981" s="3">
        <v>-1916.67</v>
      </c>
      <c r="G1981" s="3">
        <v>0</v>
      </c>
    </row>
    <row r="1982" spans="1:7" x14ac:dyDescent="0.25">
      <c r="A1982" t="s">
        <v>2806</v>
      </c>
      <c r="B1982" t="s">
        <v>9</v>
      </c>
      <c r="C1982" s="2">
        <v>43518</v>
      </c>
      <c r="D1982" t="s">
        <v>2777</v>
      </c>
      <c r="E1982" s="3">
        <v>841.67</v>
      </c>
      <c r="F1982" s="3">
        <v>-603.4</v>
      </c>
      <c r="G1982" s="3">
        <v>238.27</v>
      </c>
    </row>
    <row r="1983" spans="1:7" x14ac:dyDescent="0.25">
      <c r="A1983" t="s">
        <v>2809</v>
      </c>
      <c r="B1983" t="s">
        <v>1</v>
      </c>
      <c r="C1983" s="2">
        <v>35065</v>
      </c>
      <c r="D1983" t="s">
        <v>2810</v>
      </c>
      <c r="E1983" s="3">
        <v>2546.13</v>
      </c>
      <c r="F1983" s="3">
        <v>-2546.13</v>
      </c>
      <c r="G1983" s="3">
        <v>0</v>
      </c>
    </row>
    <row r="1984" spans="1:7" x14ac:dyDescent="0.25">
      <c r="A1984" t="s">
        <v>2811</v>
      </c>
      <c r="B1984" t="s">
        <v>1</v>
      </c>
      <c r="C1984" s="2">
        <v>35065</v>
      </c>
      <c r="D1984" t="s">
        <v>2812</v>
      </c>
      <c r="E1984" s="3">
        <v>2138.13</v>
      </c>
      <c r="F1984" s="3">
        <v>-2138.13</v>
      </c>
      <c r="G1984" s="3">
        <v>0</v>
      </c>
    </row>
    <row r="1985" spans="1:7" x14ac:dyDescent="0.25">
      <c r="A1985" t="s">
        <v>2813</v>
      </c>
      <c r="B1985" t="s">
        <v>1</v>
      </c>
      <c r="C1985" s="2">
        <v>35065</v>
      </c>
      <c r="D1985" t="s">
        <v>2814</v>
      </c>
      <c r="E1985" s="3">
        <v>8005.08</v>
      </c>
      <c r="F1985" s="3">
        <v>-8005.08</v>
      </c>
      <c r="G1985" s="3">
        <v>0</v>
      </c>
    </row>
    <row r="1986" spans="1:7" x14ac:dyDescent="0.25">
      <c r="A1986" t="s">
        <v>2815</v>
      </c>
      <c r="B1986" t="s">
        <v>1</v>
      </c>
      <c r="C1986" s="2">
        <v>35065</v>
      </c>
      <c r="D1986" t="s">
        <v>2816</v>
      </c>
      <c r="E1986" s="3">
        <v>34602.61</v>
      </c>
      <c r="F1986" s="3">
        <v>-34602.61</v>
      </c>
      <c r="G1986" s="3">
        <v>0</v>
      </c>
    </row>
    <row r="1987" spans="1:7" x14ac:dyDescent="0.25">
      <c r="A1987" t="s">
        <v>2815</v>
      </c>
      <c r="B1987" t="s">
        <v>7</v>
      </c>
      <c r="C1987" s="2">
        <v>36161</v>
      </c>
      <c r="D1987" t="s">
        <v>2817</v>
      </c>
      <c r="E1987" s="3">
        <v>6486.7</v>
      </c>
      <c r="F1987" s="3">
        <v>-6486.7</v>
      </c>
      <c r="G1987" s="3">
        <v>0</v>
      </c>
    </row>
    <row r="1988" spans="1:7" x14ac:dyDescent="0.25">
      <c r="A1988" t="s">
        <v>2815</v>
      </c>
      <c r="B1988" t="s">
        <v>9</v>
      </c>
      <c r="C1988" s="2">
        <v>36526</v>
      </c>
      <c r="D1988" t="s">
        <v>2818</v>
      </c>
      <c r="E1988" s="3">
        <v>35067.42</v>
      </c>
      <c r="F1988" s="3">
        <v>-35067.42</v>
      </c>
      <c r="G1988" s="3">
        <v>0</v>
      </c>
    </row>
    <row r="1989" spans="1:7" x14ac:dyDescent="0.25">
      <c r="A1989" t="s">
        <v>2815</v>
      </c>
      <c r="B1989" t="s">
        <v>19</v>
      </c>
      <c r="C1989" s="2">
        <v>37257</v>
      </c>
      <c r="D1989" t="s">
        <v>2819</v>
      </c>
      <c r="E1989" s="3">
        <v>944</v>
      </c>
      <c r="F1989" s="3">
        <v>-944</v>
      </c>
      <c r="G1989" s="3">
        <v>0</v>
      </c>
    </row>
    <row r="1990" spans="1:7" x14ac:dyDescent="0.25">
      <c r="A1990" t="s">
        <v>2815</v>
      </c>
      <c r="B1990" t="s">
        <v>21</v>
      </c>
      <c r="C1990" s="2">
        <v>38107</v>
      </c>
      <c r="D1990" t="s">
        <v>2820</v>
      </c>
      <c r="E1990" s="3">
        <v>4370</v>
      </c>
      <c r="F1990" s="3">
        <v>-4370</v>
      </c>
      <c r="G1990" s="3">
        <v>0</v>
      </c>
    </row>
    <row r="1991" spans="1:7" x14ac:dyDescent="0.25">
      <c r="A1991" t="s">
        <v>2815</v>
      </c>
      <c r="B1991" t="s">
        <v>23</v>
      </c>
      <c r="C1991" s="2">
        <v>38681</v>
      </c>
      <c r="D1991" t="s">
        <v>2821</v>
      </c>
      <c r="E1991" s="3">
        <v>23000</v>
      </c>
      <c r="F1991" s="3">
        <v>-23000</v>
      </c>
      <c r="G1991" s="3">
        <v>0</v>
      </c>
    </row>
    <row r="1992" spans="1:7" x14ac:dyDescent="0.25">
      <c r="A1992" t="s">
        <v>2822</v>
      </c>
      <c r="B1992" t="s">
        <v>1</v>
      </c>
      <c r="C1992" s="2">
        <v>35065</v>
      </c>
      <c r="D1992" t="s">
        <v>2823</v>
      </c>
      <c r="E1992" s="3">
        <v>14460.79</v>
      </c>
      <c r="F1992" s="3">
        <v>-14460.79</v>
      </c>
      <c r="G1992" s="3">
        <v>0</v>
      </c>
    </row>
    <row r="1993" spans="1:7" x14ac:dyDescent="0.25">
      <c r="A1993" t="s">
        <v>2822</v>
      </c>
      <c r="B1993" t="s">
        <v>7</v>
      </c>
      <c r="C1993" s="2">
        <v>36161</v>
      </c>
      <c r="D1993" t="s">
        <v>2824</v>
      </c>
      <c r="E1993" s="3">
        <v>1291.44</v>
      </c>
      <c r="F1993" s="3">
        <v>-1291.44</v>
      </c>
      <c r="G1993" s="3">
        <v>0</v>
      </c>
    </row>
    <row r="1994" spans="1:7" x14ac:dyDescent="0.25">
      <c r="A1994" t="s">
        <v>2822</v>
      </c>
      <c r="B1994" t="s">
        <v>9</v>
      </c>
      <c r="C1994" s="2">
        <v>36161</v>
      </c>
      <c r="D1994" t="s">
        <v>2825</v>
      </c>
      <c r="E1994" s="3">
        <v>2582.2800000000002</v>
      </c>
      <c r="F1994" s="3">
        <v>-2582.2800000000002</v>
      </c>
      <c r="G1994" s="3">
        <v>0</v>
      </c>
    </row>
    <row r="1995" spans="1:7" x14ac:dyDescent="0.25">
      <c r="A1995" t="s">
        <v>2826</v>
      </c>
      <c r="B1995" t="s">
        <v>1</v>
      </c>
      <c r="C1995" s="2">
        <v>35065</v>
      </c>
      <c r="D1995" t="s">
        <v>2827</v>
      </c>
      <c r="E1995" s="3">
        <v>56035.57</v>
      </c>
      <c r="F1995" s="3">
        <v>-56035.57</v>
      </c>
      <c r="G1995" s="3">
        <v>0</v>
      </c>
    </row>
    <row r="1996" spans="1:7" x14ac:dyDescent="0.25">
      <c r="A1996" t="s">
        <v>2826</v>
      </c>
      <c r="B1996" t="s">
        <v>7</v>
      </c>
      <c r="C1996" s="2">
        <v>36161</v>
      </c>
      <c r="D1996" t="s">
        <v>2828</v>
      </c>
      <c r="E1996" s="3">
        <v>23240.560000000001</v>
      </c>
      <c r="F1996" s="3">
        <v>-23240.560000000001</v>
      </c>
      <c r="G1996" s="3">
        <v>0</v>
      </c>
    </row>
    <row r="1997" spans="1:7" x14ac:dyDescent="0.25">
      <c r="A1997" t="s">
        <v>2826</v>
      </c>
      <c r="B1997" t="s">
        <v>9</v>
      </c>
      <c r="C1997" s="2">
        <v>36892</v>
      </c>
      <c r="D1997" t="s">
        <v>2829</v>
      </c>
      <c r="E1997" s="3">
        <v>1549.37</v>
      </c>
      <c r="F1997" s="3">
        <v>-1549.37</v>
      </c>
      <c r="G1997" s="3">
        <v>0</v>
      </c>
    </row>
    <row r="1998" spans="1:7" x14ac:dyDescent="0.25">
      <c r="A1998" t="s">
        <v>2826</v>
      </c>
      <c r="B1998" t="s">
        <v>19</v>
      </c>
      <c r="C1998" s="2">
        <v>39010</v>
      </c>
      <c r="D1998" t="s">
        <v>2830</v>
      </c>
      <c r="E1998" s="3">
        <v>4500</v>
      </c>
      <c r="F1998" s="3">
        <v>-4500</v>
      </c>
      <c r="G1998" s="3">
        <v>0</v>
      </c>
    </row>
    <row r="1999" spans="1:7" x14ac:dyDescent="0.25">
      <c r="A1999" t="s">
        <v>2831</v>
      </c>
      <c r="B1999" t="s">
        <v>1</v>
      </c>
      <c r="C1999" s="2">
        <v>35431</v>
      </c>
      <c r="D1999" t="s">
        <v>2832</v>
      </c>
      <c r="E1999" s="3">
        <v>14460.79</v>
      </c>
      <c r="F1999" s="3">
        <v>-14460.79</v>
      </c>
      <c r="G1999" s="3">
        <v>0</v>
      </c>
    </row>
    <row r="2000" spans="1:7" x14ac:dyDescent="0.25">
      <c r="A2000" t="s">
        <v>2831</v>
      </c>
      <c r="B2000" t="s">
        <v>7</v>
      </c>
      <c r="C2000" s="2">
        <v>36161</v>
      </c>
      <c r="D2000" t="s">
        <v>2833</v>
      </c>
      <c r="E2000" s="3">
        <v>2582.2800000000002</v>
      </c>
      <c r="F2000" s="3">
        <v>-2582.2800000000002</v>
      </c>
      <c r="G2000" s="3">
        <v>0</v>
      </c>
    </row>
    <row r="2001" spans="1:7" x14ac:dyDescent="0.25">
      <c r="A2001" t="s">
        <v>2831</v>
      </c>
      <c r="B2001" t="s">
        <v>9</v>
      </c>
      <c r="C2001" s="2">
        <v>36161</v>
      </c>
      <c r="D2001" t="s">
        <v>2834</v>
      </c>
      <c r="E2001" s="3">
        <v>2582.2800000000002</v>
      </c>
      <c r="F2001" s="3">
        <v>-2582.2800000000002</v>
      </c>
      <c r="G2001" s="3">
        <v>0</v>
      </c>
    </row>
    <row r="2002" spans="1:7" x14ac:dyDescent="0.25">
      <c r="A2002" t="s">
        <v>2831</v>
      </c>
      <c r="B2002" t="s">
        <v>19</v>
      </c>
      <c r="C2002" s="2">
        <v>36161</v>
      </c>
      <c r="D2002" t="s">
        <v>2835</v>
      </c>
      <c r="E2002" s="3">
        <v>2582.2800000000002</v>
      </c>
      <c r="F2002" s="3">
        <v>-2582.2800000000002</v>
      </c>
      <c r="G2002" s="3">
        <v>0</v>
      </c>
    </row>
    <row r="2003" spans="1:7" x14ac:dyDescent="0.25">
      <c r="A2003" t="s">
        <v>2831</v>
      </c>
      <c r="B2003" t="s">
        <v>21</v>
      </c>
      <c r="C2003" s="2">
        <v>36526</v>
      </c>
      <c r="D2003" t="s">
        <v>2836</v>
      </c>
      <c r="E2003" s="3">
        <v>8005.08</v>
      </c>
      <c r="F2003" s="3">
        <v>-8005.08</v>
      </c>
      <c r="G2003" s="3">
        <v>0</v>
      </c>
    </row>
    <row r="2004" spans="1:7" x14ac:dyDescent="0.25">
      <c r="A2004" t="s">
        <v>2837</v>
      </c>
      <c r="B2004" t="s">
        <v>1</v>
      </c>
      <c r="C2004" s="2">
        <v>35431</v>
      </c>
      <c r="D2004" t="s">
        <v>2838</v>
      </c>
      <c r="E2004" s="3">
        <v>109747.09</v>
      </c>
      <c r="F2004" s="3">
        <v>-109747.09</v>
      </c>
      <c r="G2004" s="3">
        <v>0</v>
      </c>
    </row>
    <row r="2005" spans="1:7" x14ac:dyDescent="0.25">
      <c r="A2005" t="s">
        <v>2837</v>
      </c>
      <c r="B2005" t="s">
        <v>7</v>
      </c>
      <c r="C2005" s="2">
        <v>36526</v>
      </c>
      <c r="D2005" t="s">
        <v>2839</v>
      </c>
      <c r="E2005" s="3">
        <v>2737.22</v>
      </c>
      <c r="F2005" s="3">
        <v>-2737.22</v>
      </c>
      <c r="G2005" s="3">
        <v>0</v>
      </c>
    </row>
    <row r="2006" spans="1:7" x14ac:dyDescent="0.25">
      <c r="A2006" t="s">
        <v>2837</v>
      </c>
      <c r="B2006" t="s">
        <v>9</v>
      </c>
      <c r="C2006" s="2">
        <v>36892</v>
      </c>
      <c r="D2006" t="s">
        <v>2840</v>
      </c>
      <c r="E2006" s="3">
        <v>36151.980000000003</v>
      </c>
      <c r="F2006" s="3">
        <v>-36151.980000000003</v>
      </c>
      <c r="G2006" s="3">
        <v>0</v>
      </c>
    </row>
    <row r="2007" spans="1:7" x14ac:dyDescent="0.25">
      <c r="A2007" t="s">
        <v>2837</v>
      </c>
      <c r="B2007" t="s">
        <v>19</v>
      </c>
      <c r="C2007" s="2">
        <v>37622</v>
      </c>
      <c r="D2007" t="s">
        <v>2841</v>
      </c>
      <c r="E2007" s="3">
        <v>500</v>
      </c>
      <c r="F2007" s="3">
        <v>-500</v>
      </c>
      <c r="G2007" s="3">
        <v>0</v>
      </c>
    </row>
    <row r="2008" spans="1:7" x14ac:dyDescent="0.25">
      <c r="A2008" t="s">
        <v>2837</v>
      </c>
      <c r="B2008" t="s">
        <v>21</v>
      </c>
      <c r="C2008" s="2">
        <v>40755</v>
      </c>
      <c r="D2008" t="s">
        <v>2842</v>
      </c>
      <c r="E2008" s="3">
        <v>14220</v>
      </c>
      <c r="F2008" s="3">
        <v>-14220</v>
      </c>
      <c r="G2008" s="3">
        <v>0</v>
      </c>
    </row>
    <row r="2009" spans="1:7" x14ac:dyDescent="0.25">
      <c r="A2009" t="s">
        <v>2837</v>
      </c>
      <c r="B2009" t="s">
        <v>23</v>
      </c>
      <c r="C2009" s="2">
        <v>40877</v>
      </c>
      <c r="D2009" t="s">
        <v>2843</v>
      </c>
      <c r="E2009" s="3">
        <v>30800</v>
      </c>
      <c r="F2009" s="3">
        <v>-30800</v>
      </c>
      <c r="G2009" s="3">
        <v>0</v>
      </c>
    </row>
    <row r="2010" spans="1:7" x14ac:dyDescent="0.25">
      <c r="A2010" t="s">
        <v>2837</v>
      </c>
      <c r="B2010" t="s">
        <v>25</v>
      </c>
      <c r="C2010" s="2">
        <v>43922</v>
      </c>
      <c r="D2010" t="s">
        <v>2844</v>
      </c>
      <c r="E2010" s="3">
        <v>5200</v>
      </c>
      <c r="F2010" s="3">
        <v>-2821</v>
      </c>
      <c r="G2010" s="3">
        <v>2379</v>
      </c>
    </row>
    <row r="2011" spans="1:7" x14ac:dyDescent="0.25">
      <c r="A2011" t="s">
        <v>2837</v>
      </c>
      <c r="B2011" t="s">
        <v>27</v>
      </c>
      <c r="C2011" s="2">
        <v>43952</v>
      </c>
      <c r="D2011" t="s">
        <v>2844</v>
      </c>
      <c r="E2011" s="3">
        <v>2009.84</v>
      </c>
      <c r="F2011" s="3">
        <v>-1090.3499999999999</v>
      </c>
      <c r="G2011" s="3">
        <v>919.49</v>
      </c>
    </row>
    <row r="2012" spans="1:7" x14ac:dyDescent="0.25">
      <c r="A2012" t="s">
        <v>2837</v>
      </c>
      <c r="B2012" t="s">
        <v>29</v>
      </c>
      <c r="C2012" s="2">
        <v>44013</v>
      </c>
      <c r="D2012" t="s">
        <v>2845</v>
      </c>
      <c r="E2012" s="3">
        <v>956.5</v>
      </c>
      <c r="F2012" s="3">
        <v>-518.91</v>
      </c>
      <c r="G2012" s="3">
        <v>437.59</v>
      </c>
    </row>
    <row r="2013" spans="1:7" x14ac:dyDescent="0.25">
      <c r="A2013" t="s">
        <v>2846</v>
      </c>
      <c r="B2013" t="s">
        <v>1</v>
      </c>
      <c r="C2013" s="2">
        <v>35431</v>
      </c>
      <c r="D2013" t="s">
        <v>2790</v>
      </c>
      <c r="E2013" s="3">
        <v>52678.6</v>
      </c>
      <c r="F2013" s="3">
        <v>-52678.6</v>
      </c>
      <c r="G2013" s="3">
        <v>0</v>
      </c>
    </row>
    <row r="2014" spans="1:7" x14ac:dyDescent="0.25">
      <c r="A2014" t="s">
        <v>2847</v>
      </c>
      <c r="B2014" t="s">
        <v>1</v>
      </c>
      <c r="C2014" s="2">
        <v>35431</v>
      </c>
      <c r="D2014" t="s">
        <v>2848</v>
      </c>
      <c r="E2014" s="3">
        <v>877718.5</v>
      </c>
      <c r="F2014" s="3">
        <v>-877718.5</v>
      </c>
      <c r="G2014" s="3">
        <v>0</v>
      </c>
    </row>
    <row r="2015" spans="1:7" x14ac:dyDescent="0.25">
      <c r="A2015" t="s">
        <v>2847</v>
      </c>
      <c r="B2015" t="s">
        <v>7</v>
      </c>
      <c r="C2015" s="2">
        <v>36161</v>
      </c>
      <c r="D2015" t="s">
        <v>2849</v>
      </c>
      <c r="E2015" s="3">
        <v>3770.14</v>
      </c>
      <c r="F2015" s="3">
        <v>-3770.14</v>
      </c>
      <c r="G2015" s="3">
        <v>0</v>
      </c>
    </row>
    <row r="2016" spans="1:7" x14ac:dyDescent="0.25">
      <c r="A2016" t="s">
        <v>2847</v>
      </c>
      <c r="B2016" t="s">
        <v>9</v>
      </c>
      <c r="C2016" s="2">
        <v>36161</v>
      </c>
      <c r="D2016" t="s">
        <v>2850</v>
      </c>
      <c r="E2016" s="3">
        <v>609.41999999999996</v>
      </c>
      <c r="F2016" s="3">
        <v>-609.41999999999996</v>
      </c>
      <c r="G2016" s="3">
        <v>0</v>
      </c>
    </row>
    <row r="2017" spans="1:7" x14ac:dyDescent="0.25">
      <c r="A2017" t="s">
        <v>2847</v>
      </c>
      <c r="B2017" t="s">
        <v>19</v>
      </c>
      <c r="C2017" s="2">
        <v>36526</v>
      </c>
      <c r="D2017" t="s">
        <v>2851</v>
      </c>
      <c r="E2017" s="3">
        <v>1239.5</v>
      </c>
      <c r="F2017" s="3">
        <v>-1239.5</v>
      </c>
      <c r="G2017" s="3">
        <v>0</v>
      </c>
    </row>
    <row r="2018" spans="1:7" x14ac:dyDescent="0.25">
      <c r="A2018" t="s">
        <v>2847</v>
      </c>
      <c r="B2018" t="s">
        <v>21</v>
      </c>
      <c r="C2018" s="2">
        <v>36526</v>
      </c>
      <c r="D2018" t="s">
        <v>2852</v>
      </c>
      <c r="E2018" s="3">
        <v>1656.28</v>
      </c>
      <c r="F2018" s="3">
        <v>-1656.28</v>
      </c>
      <c r="G2018" s="3">
        <v>0</v>
      </c>
    </row>
    <row r="2019" spans="1:7" x14ac:dyDescent="0.25">
      <c r="A2019" t="s">
        <v>2847</v>
      </c>
      <c r="B2019" t="s">
        <v>23</v>
      </c>
      <c r="C2019" s="2">
        <v>36526</v>
      </c>
      <c r="D2019" t="s">
        <v>2853</v>
      </c>
      <c r="E2019" s="3">
        <v>7127.11</v>
      </c>
      <c r="F2019" s="3">
        <v>-7127.11</v>
      </c>
      <c r="G2019" s="3">
        <v>0</v>
      </c>
    </row>
    <row r="2020" spans="1:7" x14ac:dyDescent="0.25">
      <c r="A2020" t="s">
        <v>2847</v>
      </c>
      <c r="B2020" t="s">
        <v>25</v>
      </c>
      <c r="C2020" s="2">
        <v>40455</v>
      </c>
      <c r="D2020" t="s">
        <v>2854</v>
      </c>
      <c r="E2020" s="3">
        <v>4000</v>
      </c>
      <c r="F2020" s="3">
        <v>-4000</v>
      </c>
      <c r="G2020" s="3">
        <v>0</v>
      </c>
    </row>
    <row r="2021" spans="1:7" x14ac:dyDescent="0.25">
      <c r="A2021" t="s">
        <v>2847</v>
      </c>
      <c r="B2021" t="s">
        <v>27</v>
      </c>
      <c r="C2021" s="2">
        <v>43343</v>
      </c>
      <c r="D2021" t="s">
        <v>2844</v>
      </c>
      <c r="E2021" s="3">
        <v>3750</v>
      </c>
      <c r="F2021" s="3">
        <v>-3342.37</v>
      </c>
      <c r="G2021" s="3">
        <v>407.63</v>
      </c>
    </row>
    <row r="2022" spans="1:7" x14ac:dyDescent="0.25">
      <c r="A2022" t="s">
        <v>2855</v>
      </c>
      <c r="B2022" t="s">
        <v>1</v>
      </c>
      <c r="C2022" s="2">
        <v>35431</v>
      </c>
      <c r="D2022" t="s">
        <v>2856</v>
      </c>
      <c r="E2022" s="3">
        <v>20400.05</v>
      </c>
      <c r="F2022" s="3">
        <v>-20400.05</v>
      </c>
      <c r="G2022" s="3">
        <v>0</v>
      </c>
    </row>
    <row r="2023" spans="1:7" x14ac:dyDescent="0.25">
      <c r="A2023" t="s">
        <v>2855</v>
      </c>
      <c r="B2023" t="s">
        <v>7</v>
      </c>
      <c r="C2023" s="2">
        <v>38404</v>
      </c>
      <c r="D2023" t="s">
        <v>2857</v>
      </c>
      <c r="E2023" s="3">
        <v>7000</v>
      </c>
      <c r="F2023" s="3">
        <v>-7000</v>
      </c>
      <c r="G2023" s="3">
        <v>0</v>
      </c>
    </row>
    <row r="2024" spans="1:7" x14ac:dyDescent="0.25">
      <c r="A2024" t="s">
        <v>2858</v>
      </c>
      <c r="B2024" t="s">
        <v>1</v>
      </c>
      <c r="C2024" s="2">
        <v>35796</v>
      </c>
      <c r="D2024" t="s">
        <v>2859</v>
      </c>
      <c r="E2024" s="3">
        <v>42865.919999999998</v>
      </c>
      <c r="F2024" s="3">
        <v>-42865.919999999998</v>
      </c>
      <c r="G2024" s="3">
        <v>0</v>
      </c>
    </row>
    <row r="2025" spans="1:7" x14ac:dyDescent="0.25">
      <c r="A2025" t="s">
        <v>2860</v>
      </c>
      <c r="B2025" t="s">
        <v>1</v>
      </c>
      <c r="C2025" s="2">
        <v>35431</v>
      </c>
      <c r="D2025" t="s">
        <v>2861</v>
      </c>
      <c r="E2025" s="3">
        <v>16784.849999999999</v>
      </c>
      <c r="F2025" s="3">
        <v>-16784.849999999999</v>
      </c>
      <c r="G2025" s="3">
        <v>0</v>
      </c>
    </row>
    <row r="2026" spans="1:7" x14ac:dyDescent="0.25">
      <c r="A2026" t="s">
        <v>2860</v>
      </c>
      <c r="B2026" t="s">
        <v>7</v>
      </c>
      <c r="C2026" s="2">
        <v>37622</v>
      </c>
      <c r="D2026" t="s">
        <v>2862</v>
      </c>
      <c r="E2026" s="3">
        <v>750</v>
      </c>
      <c r="F2026" s="3">
        <v>-750</v>
      </c>
      <c r="G2026" s="3">
        <v>0</v>
      </c>
    </row>
    <row r="2027" spans="1:7" x14ac:dyDescent="0.25">
      <c r="A2027" t="s">
        <v>2863</v>
      </c>
      <c r="B2027" t="s">
        <v>1</v>
      </c>
      <c r="C2027" s="2">
        <v>35431</v>
      </c>
      <c r="D2027" t="s">
        <v>2864</v>
      </c>
      <c r="E2027" s="3">
        <v>157519.35</v>
      </c>
      <c r="F2027" s="3">
        <v>-157519.35</v>
      </c>
      <c r="G2027" s="3">
        <v>0</v>
      </c>
    </row>
    <row r="2028" spans="1:7" x14ac:dyDescent="0.25">
      <c r="A2028" t="s">
        <v>2863</v>
      </c>
      <c r="B2028" t="s">
        <v>7</v>
      </c>
      <c r="C2028" s="2">
        <v>38868</v>
      </c>
      <c r="D2028" t="s">
        <v>2865</v>
      </c>
      <c r="E2028" s="3">
        <v>9000</v>
      </c>
      <c r="F2028" s="3">
        <v>-9000</v>
      </c>
      <c r="G2028" s="3">
        <v>0</v>
      </c>
    </row>
    <row r="2029" spans="1:7" x14ac:dyDescent="0.25">
      <c r="A2029" t="s">
        <v>2866</v>
      </c>
      <c r="B2029" t="s">
        <v>1</v>
      </c>
      <c r="C2029" s="2">
        <v>35796</v>
      </c>
      <c r="D2029" t="s">
        <v>2867</v>
      </c>
      <c r="E2029" s="3">
        <v>116202.8</v>
      </c>
      <c r="F2029" s="3">
        <v>-116202.8</v>
      </c>
      <c r="G2029" s="3">
        <v>0</v>
      </c>
    </row>
    <row r="2030" spans="1:7" x14ac:dyDescent="0.25">
      <c r="A2030" t="s">
        <v>2868</v>
      </c>
      <c r="B2030" t="s">
        <v>1</v>
      </c>
      <c r="C2030" s="2">
        <v>35431</v>
      </c>
      <c r="D2030" t="s">
        <v>2869</v>
      </c>
      <c r="E2030" s="3">
        <v>6145.84</v>
      </c>
      <c r="F2030" s="3">
        <v>-6145.84</v>
      </c>
      <c r="G2030" s="3">
        <v>0</v>
      </c>
    </row>
    <row r="2031" spans="1:7" x14ac:dyDescent="0.25">
      <c r="A2031" t="s">
        <v>2868</v>
      </c>
      <c r="B2031" t="s">
        <v>7</v>
      </c>
      <c r="C2031" s="2">
        <v>35431</v>
      </c>
      <c r="D2031" t="s">
        <v>2870</v>
      </c>
      <c r="E2031" s="3">
        <v>1652.66</v>
      </c>
      <c r="F2031" s="3">
        <v>-1652.66</v>
      </c>
      <c r="G2031" s="3">
        <v>0</v>
      </c>
    </row>
    <row r="2032" spans="1:7" x14ac:dyDescent="0.25">
      <c r="A2032" t="s">
        <v>2871</v>
      </c>
      <c r="B2032" t="s">
        <v>1</v>
      </c>
      <c r="C2032" s="2">
        <v>35796</v>
      </c>
      <c r="D2032" t="s">
        <v>2872</v>
      </c>
      <c r="E2032" s="3">
        <v>480304.92</v>
      </c>
      <c r="F2032" s="3">
        <v>-480304.92</v>
      </c>
      <c r="G2032" s="3">
        <v>0</v>
      </c>
    </row>
    <row r="2033" spans="1:7" x14ac:dyDescent="0.25">
      <c r="A2033" t="s">
        <v>2871</v>
      </c>
      <c r="B2033" t="s">
        <v>7</v>
      </c>
      <c r="C2033" s="2">
        <v>40147</v>
      </c>
      <c r="D2033" t="s">
        <v>2873</v>
      </c>
      <c r="E2033" s="3">
        <v>4406</v>
      </c>
      <c r="F2033" s="3">
        <v>-4406</v>
      </c>
      <c r="G2033" s="3">
        <v>0</v>
      </c>
    </row>
    <row r="2034" spans="1:7" x14ac:dyDescent="0.25">
      <c r="A2034" t="s">
        <v>2871</v>
      </c>
      <c r="B2034" t="s">
        <v>9</v>
      </c>
      <c r="C2034" s="2">
        <v>40208</v>
      </c>
      <c r="D2034" t="s">
        <v>2874</v>
      </c>
      <c r="E2034" s="3">
        <v>1563</v>
      </c>
      <c r="F2034" s="3">
        <v>-1563</v>
      </c>
      <c r="G2034" s="3">
        <v>0</v>
      </c>
    </row>
    <row r="2035" spans="1:7" x14ac:dyDescent="0.25">
      <c r="A2035" t="s">
        <v>2871</v>
      </c>
      <c r="B2035" t="s">
        <v>19</v>
      </c>
      <c r="C2035" s="2">
        <v>43404</v>
      </c>
      <c r="D2035" t="s">
        <v>2875</v>
      </c>
      <c r="E2035" s="3">
        <v>769.49</v>
      </c>
      <c r="F2035" s="3">
        <v>-685.85</v>
      </c>
      <c r="G2035" s="3">
        <v>83.64</v>
      </c>
    </row>
    <row r="2036" spans="1:7" x14ac:dyDescent="0.25">
      <c r="A2036" t="s">
        <v>2871</v>
      </c>
      <c r="B2036" t="s">
        <v>21</v>
      </c>
      <c r="C2036" s="2">
        <v>43787</v>
      </c>
      <c r="D2036" t="s">
        <v>2876</v>
      </c>
      <c r="E2036" s="3">
        <v>1015.5</v>
      </c>
      <c r="F2036" s="3">
        <v>-728</v>
      </c>
      <c r="G2036" s="3">
        <v>287.5</v>
      </c>
    </row>
    <row r="2037" spans="1:7" x14ac:dyDescent="0.25">
      <c r="A2037" t="s">
        <v>2871</v>
      </c>
      <c r="B2037" t="s">
        <v>23</v>
      </c>
      <c r="C2037" s="2">
        <v>43553</v>
      </c>
      <c r="D2037" t="s">
        <v>2877</v>
      </c>
      <c r="E2037" s="3">
        <v>2189</v>
      </c>
      <c r="F2037" s="3">
        <v>-1569.32</v>
      </c>
      <c r="G2037" s="3">
        <v>619.67999999999995</v>
      </c>
    </row>
    <row r="2038" spans="1:7" x14ac:dyDescent="0.25">
      <c r="A2038" t="s">
        <v>2871</v>
      </c>
      <c r="B2038" t="s">
        <v>25</v>
      </c>
      <c r="C2038" s="2">
        <v>35796</v>
      </c>
      <c r="D2038" t="s">
        <v>2878</v>
      </c>
      <c r="E2038" s="3">
        <v>568.75</v>
      </c>
      <c r="F2038" s="3">
        <v>-88.16</v>
      </c>
      <c r="G2038" s="3">
        <v>480.59</v>
      </c>
    </row>
    <row r="2039" spans="1:7" x14ac:dyDescent="0.25">
      <c r="A2039" t="s">
        <v>2879</v>
      </c>
      <c r="B2039" t="s">
        <v>1</v>
      </c>
      <c r="C2039" s="2">
        <v>36161</v>
      </c>
      <c r="D2039" t="s">
        <v>2880</v>
      </c>
      <c r="E2039" s="3">
        <v>292056.38</v>
      </c>
      <c r="F2039" s="3">
        <v>-292056.38</v>
      </c>
      <c r="G2039" s="3">
        <v>0</v>
      </c>
    </row>
    <row r="2040" spans="1:7" x14ac:dyDescent="0.25">
      <c r="A2040" t="s">
        <v>2879</v>
      </c>
      <c r="B2040" t="s">
        <v>7</v>
      </c>
      <c r="C2040" s="2">
        <v>36526</v>
      </c>
      <c r="D2040" t="s">
        <v>2881</v>
      </c>
      <c r="E2040" s="3">
        <v>6455.71</v>
      </c>
      <c r="F2040" s="3">
        <v>-6455.71</v>
      </c>
      <c r="G2040" s="3">
        <v>0</v>
      </c>
    </row>
    <row r="2041" spans="1:7" x14ac:dyDescent="0.25">
      <c r="A2041" t="s">
        <v>2879</v>
      </c>
      <c r="B2041" t="s">
        <v>9</v>
      </c>
      <c r="C2041" s="2">
        <v>37622</v>
      </c>
      <c r="D2041" t="s">
        <v>2882</v>
      </c>
      <c r="E2041" s="3">
        <v>106457.26</v>
      </c>
      <c r="F2041" s="3">
        <v>-106457.26</v>
      </c>
      <c r="G2041" s="3">
        <v>0</v>
      </c>
    </row>
    <row r="2042" spans="1:7" x14ac:dyDescent="0.25">
      <c r="A2042" t="s">
        <v>2879</v>
      </c>
      <c r="B2042" t="s">
        <v>19</v>
      </c>
      <c r="C2042" s="2">
        <v>40451</v>
      </c>
      <c r="D2042" t="s">
        <v>2883</v>
      </c>
      <c r="E2042" s="3">
        <v>7000</v>
      </c>
      <c r="F2042" s="3">
        <v>-7000</v>
      </c>
      <c r="G2042" s="3">
        <v>0</v>
      </c>
    </row>
    <row r="2043" spans="1:7" x14ac:dyDescent="0.25">
      <c r="A2043" t="s">
        <v>2879</v>
      </c>
      <c r="B2043" t="s">
        <v>21</v>
      </c>
      <c r="C2043" s="2">
        <v>41362</v>
      </c>
      <c r="D2043" t="s">
        <v>2884</v>
      </c>
      <c r="E2043" s="3">
        <v>780</v>
      </c>
      <c r="F2043" s="3">
        <v>-780</v>
      </c>
      <c r="G2043" s="3">
        <v>0</v>
      </c>
    </row>
    <row r="2044" spans="1:7" x14ac:dyDescent="0.25">
      <c r="A2044" t="s">
        <v>2885</v>
      </c>
      <c r="B2044" t="s">
        <v>1</v>
      </c>
      <c r="C2044" s="2">
        <v>35796</v>
      </c>
      <c r="D2044" t="s">
        <v>2886</v>
      </c>
      <c r="E2044" s="3">
        <v>5164.57</v>
      </c>
      <c r="F2044" s="3">
        <v>-5164.57</v>
      </c>
      <c r="G2044" s="3">
        <v>0</v>
      </c>
    </row>
    <row r="2045" spans="1:7" x14ac:dyDescent="0.25">
      <c r="A2045" t="s">
        <v>2885</v>
      </c>
      <c r="B2045" t="s">
        <v>7</v>
      </c>
      <c r="C2045" s="2">
        <v>40253</v>
      </c>
      <c r="D2045" t="s">
        <v>2887</v>
      </c>
      <c r="E2045" s="3">
        <v>3500</v>
      </c>
      <c r="F2045" s="3">
        <v>-3500</v>
      </c>
      <c r="G2045" s="3">
        <v>0</v>
      </c>
    </row>
    <row r="2046" spans="1:7" x14ac:dyDescent="0.25">
      <c r="A2046" t="s">
        <v>2888</v>
      </c>
      <c r="B2046" t="s">
        <v>1</v>
      </c>
      <c r="C2046" s="2">
        <v>36161</v>
      </c>
      <c r="D2046" t="s">
        <v>2889</v>
      </c>
      <c r="E2046" s="3">
        <v>20141.82</v>
      </c>
      <c r="F2046" s="3">
        <v>-20141.82</v>
      </c>
      <c r="G2046" s="3">
        <v>0</v>
      </c>
    </row>
    <row r="2047" spans="1:7" x14ac:dyDescent="0.25">
      <c r="A2047" t="s">
        <v>2888</v>
      </c>
      <c r="B2047" t="s">
        <v>7</v>
      </c>
      <c r="C2047" s="2">
        <v>37257</v>
      </c>
      <c r="D2047" t="s">
        <v>2890</v>
      </c>
      <c r="E2047" s="3">
        <v>17000</v>
      </c>
      <c r="F2047" s="3">
        <v>-17000</v>
      </c>
      <c r="G2047" s="3">
        <v>0</v>
      </c>
    </row>
    <row r="2048" spans="1:7" x14ac:dyDescent="0.25">
      <c r="A2048" t="s">
        <v>2888</v>
      </c>
      <c r="B2048" t="s">
        <v>9</v>
      </c>
      <c r="C2048" s="2">
        <v>38503</v>
      </c>
      <c r="D2048" t="s">
        <v>2891</v>
      </c>
      <c r="E2048" s="3">
        <v>9100</v>
      </c>
      <c r="F2048" s="3">
        <v>-9100</v>
      </c>
      <c r="G2048" s="3">
        <v>0</v>
      </c>
    </row>
    <row r="2049" spans="1:7" x14ac:dyDescent="0.25">
      <c r="A2049" t="s">
        <v>2888</v>
      </c>
      <c r="B2049" t="s">
        <v>19</v>
      </c>
      <c r="C2049" s="2">
        <v>40268</v>
      </c>
      <c r="D2049" t="s">
        <v>2892</v>
      </c>
      <c r="E2049" s="3">
        <v>825</v>
      </c>
      <c r="F2049" s="3">
        <v>-825</v>
      </c>
      <c r="G2049" s="3">
        <v>0</v>
      </c>
    </row>
    <row r="2050" spans="1:7" x14ac:dyDescent="0.25">
      <c r="A2050" t="s">
        <v>2893</v>
      </c>
      <c r="B2050" t="s">
        <v>1</v>
      </c>
      <c r="C2050" s="2">
        <v>36161</v>
      </c>
      <c r="D2050" t="s">
        <v>2894</v>
      </c>
      <c r="E2050" s="3">
        <v>6972.17</v>
      </c>
      <c r="F2050" s="3">
        <v>-6972.17</v>
      </c>
      <c r="G2050" s="3">
        <v>0</v>
      </c>
    </row>
    <row r="2051" spans="1:7" x14ac:dyDescent="0.25">
      <c r="A2051" t="s">
        <v>2893</v>
      </c>
      <c r="B2051" t="s">
        <v>7</v>
      </c>
      <c r="C2051" s="2">
        <v>36161</v>
      </c>
      <c r="D2051" t="s">
        <v>2895</v>
      </c>
      <c r="E2051" s="3">
        <v>12188.38</v>
      </c>
      <c r="F2051" s="3">
        <v>-12188.38</v>
      </c>
      <c r="G2051" s="3">
        <v>0</v>
      </c>
    </row>
    <row r="2052" spans="1:7" x14ac:dyDescent="0.25">
      <c r="A2052" t="s">
        <v>2893</v>
      </c>
      <c r="B2052" t="s">
        <v>9</v>
      </c>
      <c r="C2052" s="2">
        <v>36526</v>
      </c>
      <c r="D2052" t="s">
        <v>2896</v>
      </c>
      <c r="E2052" s="3">
        <v>2169.12</v>
      </c>
      <c r="F2052" s="3">
        <v>-2169.12</v>
      </c>
      <c r="G2052" s="3">
        <v>0</v>
      </c>
    </row>
    <row r="2053" spans="1:7" x14ac:dyDescent="0.25">
      <c r="A2053" t="s">
        <v>2893</v>
      </c>
      <c r="B2053" t="s">
        <v>19</v>
      </c>
      <c r="C2053" s="2">
        <v>37257</v>
      </c>
      <c r="D2053" t="s">
        <v>2897</v>
      </c>
      <c r="E2053" s="3">
        <v>27500</v>
      </c>
      <c r="F2053" s="3">
        <v>-27500</v>
      </c>
      <c r="G2053" s="3">
        <v>0</v>
      </c>
    </row>
    <row r="2054" spans="1:7" x14ac:dyDescent="0.25">
      <c r="A2054" t="s">
        <v>2893</v>
      </c>
      <c r="B2054" t="s">
        <v>21</v>
      </c>
      <c r="C2054" s="2">
        <v>38046</v>
      </c>
      <c r="D2054" t="s">
        <v>2898</v>
      </c>
      <c r="E2054" s="3">
        <v>4500</v>
      </c>
      <c r="F2054" s="3">
        <v>-4500</v>
      </c>
      <c r="G2054" s="3">
        <v>0</v>
      </c>
    </row>
    <row r="2055" spans="1:7" x14ac:dyDescent="0.25">
      <c r="A2055" t="s">
        <v>2893</v>
      </c>
      <c r="B2055" t="s">
        <v>23</v>
      </c>
      <c r="C2055" s="2">
        <v>38425</v>
      </c>
      <c r="D2055" t="s">
        <v>2899</v>
      </c>
      <c r="E2055" s="3">
        <v>1700</v>
      </c>
      <c r="F2055" s="3">
        <v>-1700</v>
      </c>
      <c r="G2055" s="3">
        <v>0</v>
      </c>
    </row>
    <row r="2056" spans="1:7" x14ac:dyDescent="0.25">
      <c r="A2056" t="s">
        <v>2900</v>
      </c>
      <c r="B2056" t="s">
        <v>1</v>
      </c>
      <c r="C2056" s="2">
        <v>36161</v>
      </c>
      <c r="D2056" t="s">
        <v>2901</v>
      </c>
      <c r="E2056" s="3">
        <v>1007.09</v>
      </c>
      <c r="F2056" s="3">
        <v>-1007.09</v>
      </c>
      <c r="G2056" s="3">
        <v>0</v>
      </c>
    </row>
    <row r="2057" spans="1:7" x14ac:dyDescent="0.25">
      <c r="A2057" t="s">
        <v>2902</v>
      </c>
      <c r="B2057" t="s">
        <v>1</v>
      </c>
      <c r="C2057" s="2">
        <v>36161</v>
      </c>
      <c r="D2057" t="s">
        <v>2903</v>
      </c>
      <c r="E2057" s="3">
        <v>3666.84</v>
      </c>
      <c r="F2057" s="3">
        <v>-3666.84</v>
      </c>
      <c r="G2057" s="3">
        <v>0</v>
      </c>
    </row>
    <row r="2058" spans="1:7" x14ac:dyDescent="0.25">
      <c r="A2058" t="s">
        <v>2904</v>
      </c>
      <c r="B2058" t="s">
        <v>1</v>
      </c>
      <c r="C2058" s="2">
        <v>36526</v>
      </c>
      <c r="D2058" t="s">
        <v>2905</v>
      </c>
      <c r="E2058" s="3">
        <v>82116.649999999994</v>
      </c>
      <c r="F2058" s="3">
        <v>-82116.649999999994</v>
      </c>
      <c r="G2058" s="3">
        <v>0</v>
      </c>
    </row>
    <row r="2059" spans="1:7" x14ac:dyDescent="0.25">
      <c r="A2059" t="s">
        <v>2904</v>
      </c>
      <c r="B2059" t="s">
        <v>7</v>
      </c>
      <c r="C2059" s="2">
        <v>36892</v>
      </c>
      <c r="D2059" t="s">
        <v>2906</v>
      </c>
      <c r="E2059" s="3">
        <v>38734.269999999997</v>
      </c>
      <c r="F2059" s="3">
        <v>-38734.269999999997</v>
      </c>
      <c r="G2059" s="3">
        <v>0</v>
      </c>
    </row>
    <row r="2060" spans="1:7" x14ac:dyDescent="0.25">
      <c r="A2060" t="s">
        <v>2907</v>
      </c>
      <c r="B2060" t="s">
        <v>1</v>
      </c>
      <c r="C2060" s="2">
        <v>36526</v>
      </c>
      <c r="D2060" t="s">
        <v>2908</v>
      </c>
      <c r="E2060" s="3">
        <v>14202.56</v>
      </c>
      <c r="F2060" s="3">
        <v>-14202.56</v>
      </c>
      <c r="G2060" s="3">
        <v>0</v>
      </c>
    </row>
    <row r="2061" spans="1:7" x14ac:dyDescent="0.25">
      <c r="A2061" t="s">
        <v>2907</v>
      </c>
      <c r="B2061" t="s">
        <v>7</v>
      </c>
      <c r="C2061" s="2">
        <v>37622</v>
      </c>
      <c r="D2061" t="s">
        <v>2909</v>
      </c>
      <c r="E2061" s="3">
        <v>7000</v>
      </c>
      <c r="F2061" s="3">
        <v>-7000</v>
      </c>
      <c r="G2061" s="3">
        <v>0</v>
      </c>
    </row>
    <row r="2062" spans="1:7" x14ac:dyDescent="0.25">
      <c r="A2062" t="s">
        <v>2910</v>
      </c>
      <c r="B2062" t="s">
        <v>1</v>
      </c>
      <c r="C2062" s="2">
        <v>36526</v>
      </c>
      <c r="D2062" t="s">
        <v>2911</v>
      </c>
      <c r="E2062" s="3">
        <v>149772.5</v>
      </c>
      <c r="F2062" s="3">
        <v>-149772.5</v>
      </c>
      <c r="G2062" s="3">
        <v>0</v>
      </c>
    </row>
    <row r="2063" spans="1:7" x14ac:dyDescent="0.25">
      <c r="A2063" t="s">
        <v>2912</v>
      </c>
      <c r="B2063" t="s">
        <v>1</v>
      </c>
      <c r="C2063" s="2">
        <v>36892</v>
      </c>
      <c r="D2063" t="s">
        <v>2913</v>
      </c>
      <c r="E2063" s="3">
        <v>43124.15</v>
      </c>
      <c r="F2063" s="3">
        <v>-43124.15</v>
      </c>
      <c r="G2063" s="3">
        <v>0</v>
      </c>
    </row>
    <row r="2064" spans="1:7" x14ac:dyDescent="0.25">
      <c r="A2064" t="s">
        <v>2912</v>
      </c>
      <c r="B2064" t="s">
        <v>7</v>
      </c>
      <c r="C2064" s="2">
        <v>36892</v>
      </c>
      <c r="D2064" t="s">
        <v>2914</v>
      </c>
      <c r="E2064" s="3">
        <v>3305.32</v>
      </c>
      <c r="F2064" s="3">
        <v>-3305.32</v>
      </c>
      <c r="G2064" s="3">
        <v>0</v>
      </c>
    </row>
    <row r="2065" spans="1:7" x14ac:dyDescent="0.25">
      <c r="A2065" t="s">
        <v>2912</v>
      </c>
      <c r="B2065" t="s">
        <v>9</v>
      </c>
      <c r="C2065" s="2">
        <v>39353</v>
      </c>
      <c r="D2065" t="s">
        <v>2915</v>
      </c>
      <c r="E2065" s="3">
        <v>42000</v>
      </c>
      <c r="F2065" s="3">
        <v>-42000</v>
      </c>
      <c r="G2065" s="3">
        <v>0</v>
      </c>
    </row>
    <row r="2066" spans="1:7" x14ac:dyDescent="0.25">
      <c r="A2066" t="s">
        <v>2912</v>
      </c>
      <c r="B2066" t="s">
        <v>19</v>
      </c>
      <c r="C2066" s="2">
        <v>39660</v>
      </c>
      <c r="D2066" t="s">
        <v>2916</v>
      </c>
      <c r="E2066" s="3">
        <v>4500</v>
      </c>
      <c r="F2066" s="3">
        <v>-4500</v>
      </c>
      <c r="G2066" s="3">
        <v>0</v>
      </c>
    </row>
    <row r="2067" spans="1:7" x14ac:dyDescent="0.25">
      <c r="A2067" t="s">
        <v>2912</v>
      </c>
      <c r="B2067" t="s">
        <v>21</v>
      </c>
      <c r="C2067" s="2">
        <v>39976</v>
      </c>
      <c r="D2067" t="s">
        <v>2917</v>
      </c>
      <c r="E2067" s="3">
        <v>9000</v>
      </c>
      <c r="F2067" s="3">
        <v>-9000</v>
      </c>
      <c r="G2067" s="3">
        <v>0</v>
      </c>
    </row>
    <row r="2068" spans="1:7" x14ac:dyDescent="0.25">
      <c r="A2068" t="s">
        <v>2912</v>
      </c>
      <c r="B2068" t="s">
        <v>23</v>
      </c>
      <c r="C2068" s="2">
        <v>40298</v>
      </c>
      <c r="D2068" t="s">
        <v>2918</v>
      </c>
      <c r="E2068" s="3">
        <v>2700</v>
      </c>
      <c r="F2068" s="3">
        <v>-2700</v>
      </c>
      <c r="G2068" s="3">
        <v>0</v>
      </c>
    </row>
    <row r="2069" spans="1:7" x14ac:dyDescent="0.25">
      <c r="A2069" t="s">
        <v>2912</v>
      </c>
      <c r="B2069" t="s">
        <v>25</v>
      </c>
      <c r="C2069" s="2">
        <v>40908</v>
      </c>
      <c r="D2069" t="s">
        <v>2919</v>
      </c>
      <c r="E2069" s="3">
        <v>8400</v>
      </c>
      <c r="F2069" s="3">
        <v>-8400</v>
      </c>
      <c r="G2069" s="3">
        <v>0</v>
      </c>
    </row>
    <row r="2070" spans="1:7" x14ac:dyDescent="0.25">
      <c r="A2070" t="s">
        <v>2920</v>
      </c>
      <c r="B2070" t="s">
        <v>1</v>
      </c>
      <c r="C2070" s="2">
        <v>36526</v>
      </c>
      <c r="D2070" t="s">
        <v>2921</v>
      </c>
      <c r="E2070" s="3">
        <v>13428.65</v>
      </c>
      <c r="F2070" s="3">
        <v>-13428.65</v>
      </c>
      <c r="G2070" s="3">
        <v>0</v>
      </c>
    </row>
    <row r="2071" spans="1:7" x14ac:dyDescent="0.25">
      <c r="A2071" t="s">
        <v>2922</v>
      </c>
      <c r="B2071" t="s">
        <v>1</v>
      </c>
      <c r="C2071" s="2">
        <v>36526</v>
      </c>
      <c r="D2071" t="s">
        <v>2923</v>
      </c>
      <c r="E2071" s="3">
        <v>72820.42</v>
      </c>
      <c r="F2071" s="3">
        <v>-72820.42</v>
      </c>
      <c r="G2071" s="3">
        <v>0</v>
      </c>
    </row>
    <row r="2072" spans="1:7" x14ac:dyDescent="0.25">
      <c r="A2072" t="s">
        <v>2922</v>
      </c>
      <c r="B2072" t="s">
        <v>7</v>
      </c>
      <c r="C2072" s="2">
        <v>38837</v>
      </c>
      <c r="D2072" t="s">
        <v>2924</v>
      </c>
      <c r="E2072" s="3">
        <v>29000</v>
      </c>
      <c r="F2072" s="3">
        <v>-29000</v>
      </c>
      <c r="G2072" s="3">
        <v>0</v>
      </c>
    </row>
    <row r="2073" spans="1:7" x14ac:dyDescent="0.25">
      <c r="A2073" t="s">
        <v>2922</v>
      </c>
      <c r="B2073" t="s">
        <v>9</v>
      </c>
      <c r="C2073" s="2">
        <v>38837</v>
      </c>
      <c r="D2073" t="s">
        <v>2925</v>
      </c>
      <c r="E2073" s="3">
        <v>360</v>
      </c>
      <c r="F2073" s="3">
        <v>-360</v>
      </c>
      <c r="G2073" s="3">
        <v>0</v>
      </c>
    </row>
    <row r="2074" spans="1:7" x14ac:dyDescent="0.25">
      <c r="A2074" t="s">
        <v>2926</v>
      </c>
      <c r="B2074" t="s">
        <v>1</v>
      </c>
      <c r="C2074" s="2">
        <v>36526</v>
      </c>
      <c r="D2074" t="s">
        <v>2927</v>
      </c>
      <c r="E2074" s="3">
        <v>17043.080000000002</v>
      </c>
      <c r="F2074" s="3">
        <v>-17043.080000000002</v>
      </c>
      <c r="G2074" s="3">
        <v>0</v>
      </c>
    </row>
    <row r="2075" spans="1:7" x14ac:dyDescent="0.25">
      <c r="A2075" t="s">
        <v>2926</v>
      </c>
      <c r="B2075" t="s">
        <v>7</v>
      </c>
      <c r="C2075" s="2">
        <v>36892</v>
      </c>
      <c r="D2075" t="s">
        <v>2928</v>
      </c>
      <c r="E2075" s="3">
        <v>2401.52</v>
      </c>
      <c r="F2075" s="3">
        <v>-2401.52</v>
      </c>
      <c r="G2075" s="3">
        <v>0</v>
      </c>
    </row>
    <row r="2076" spans="1:7" x14ac:dyDescent="0.25">
      <c r="A2076" t="s">
        <v>2929</v>
      </c>
      <c r="B2076" t="s">
        <v>1</v>
      </c>
      <c r="C2076" s="2">
        <v>36892</v>
      </c>
      <c r="D2076" t="s">
        <v>2930</v>
      </c>
      <c r="E2076" s="3">
        <v>160101.64000000001</v>
      </c>
      <c r="F2076" s="3">
        <v>-160101.64000000001</v>
      </c>
      <c r="G2076" s="3">
        <v>0</v>
      </c>
    </row>
    <row r="2077" spans="1:7" x14ac:dyDescent="0.25">
      <c r="A2077" t="s">
        <v>2929</v>
      </c>
      <c r="B2077" t="s">
        <v>7</v>
      </c>
      <c r="C2077" s="2">
        <v>37257</v>
      </c>
      <c r="D2077" t="s">
        <v>2931</v>
      </c>
      <c r="E2077" s="3">
        <v>9100</v>
      </c>
      <c r="F2077" s="3">
        <v>-9100</v>
      </c>
      <c r="G2077" s="3">
        <v>0</v>
      </c>
    </row>
    <row r="2078" spans="1:7" x14ac:dyDescent="0.25">
      <c r="A2078" t="s">
        <v>2929</v>
      </c>
      <c r="B2078" t="s">
        <v>9</v>
      </c>
      <c r="C2078" s="2">
        <v>39629</v>
      </c>
      <c r="D2078" t="s">
        <v>2932</v>
      </c>
      <c r="E2078" s="3">
        <v>2000</v>
      </c>
      <c r="F2078" s="3">
        <v>-2000</v>
      </c>
      <c r="G2078" s="3">
        <v>0</v>
      </c>
    </row>
    <row r="2079" spans="1:7" x14ac:dyDescent="0.25">
      <c r="A2079" t="s">
        <v>2929</v>
      </c>
      <c r="B2079" t="s">
        <v>19</v>
      </c>
      <c r="C2079" s="2">
        <v>39721</v>
      </c>
      <c r="D2079" t="s">
        <v>2933</v>
      </c>
      <c r="E2079" s="3">
        <v>2000</v>
      </c>
      <c r="F2079" s="3">
        <v>-2000</v>
      </c>
      <c r="G2079" s="3">
        <v>0</v>
      </c>
    </row>
    <row r="2080" spans="1:7" x14ac:dyDescent="0.25">
      <c r="A2080" t="s">
        <v>2929</v>
      </c>
      <c r="B2080" t="s">
        <v>21</v>
      </c>
      <c r="C2080" s="2">
        <v>39721</v>
      </c>
      <c r="D2080" t="s">
        <v>2934</v>
      </c>
      <c r="E2080" s="3">
        <v>43500</v>
      </c>
      <c r="F2080" s="3">
        <v>-43500</v>
      </c>
      <c r="G2080" s="3">
        <v>0</v>
      </c>
    </row>
    <row r="2081" spans="1:7" x14ac:dyDescent="0.25">
      <c r="A2081" t="s">
        <v>2929</v>
      </c>
      <c r="B2081" t="s">
        <v>23</v>
      </c>
      <c r="C2081" s="2">
        <v>40694</v>
      </c>
      <c r="D2081" t="s">
        <v>2935</v>
      </c>
      <c r="E2081" s="3">
        <v>1000</v>
      </c>
      <c r="F2081" s="3">
        <v>-1000</v>
      </c>
      <c r="G2081" s="3">
        <v>0</v>
      </c>
    </row>
    <row r="2082" spans="1:7" x14ac:dyDescent="0.25">
      <c r="A2082" t="s">
        <v>2929</v>
      </c>
      <c r="B2082" t="s">
        <v>25</v>
      </c>
      <c r="C2082" s="2">
        <v>43732</v>
      </c>
      <c r="D2082" t="s">
        <v>2936</v>
      </c>
      <c r="E2082" s="3">
        <v>1033.33</v>
      </c>
      <c r="F2082" s="3">
        <v>-740.81</v>
      </c>
      <c r="G2082" s="3">
        <v>292.52</v>
      </c>
    </row>
    <row r="2083" spans="1:7" x14ac:dyDescent="0.25">
      <c r="A2083" t="s">
        <v>2929</v>
      </c>
      <c r="B2083" t="s">
        <v>27</v>
      </c>
      <c r="C2083" s="2">
        <v>43640</v>
      </c>
      <c r="D2083" t="s">
        <v>2937</v>
      </c>
      <c r="E2083" s="3">
        <v>1400</v>
      </c>
      <c r="F2083" s="3">
        <v>-1003.66</v>
      </c>
      <c r="G2083" s="3">
        <v>396.34</v>
      </c>
    </row>
    <row r="2084" spans="1:7" x14ac:dyDescent="0.25">
      <c r="A2084" t="s">
        <v>2929</v>
      </c>
      <c r="B2084" t="s">
        <v>29</v>
      </c>
      <c r="C2084" s="2">
        <v>43543</v>
      </c>
      <c r="D2084" t="s">
        <v>2938</v>
      </c>
      <c r="E2084" s="3">
        <v>700</v>
      </c>
      <c r="F2084" s="3">
        <v>-501.83</v>
      </c>
      <c r="G2084" s="3">
        <v>198.17</v>
      </c>
    </row>
    <row r="2085" spans="1:7" x14ac:dyDescent="0.25">
      <c r="A2085" t="s">
        <v>2929</v>
      </c>
      <c r="B2085" t="s">
        <v>31</v>
      </c>
      <c r="C2085" s="2">
        <v>44197</v>
      </c>
      <c r="D2085" t="s">
        <v>2939</v>
      </c>
      <c r="E2085" s="3">
        <v>4954.96</v>
      </c>
      <c r="F2085" s="3">
        <v>-2688.07</v>
      </c>
      <c r="G2085" s="3">
        <v>2266.89</v>
      </c>
    </row>
    <row r="2086" spans="1:7" x14ac:dyDescent="0.25">
      <c r="A2086" t="s">
        <v>2929</v>
      </c>
      <c r="B2086" t="s">
        <v>33</v>
      </c>
      <c r="C2086" s="2">
        <v>44377</v>
      </c>
      <c r="D2086" t="s">
        <v>2940</v>
      </c>
      <c r="E2086" s="3">
        <v>800</v>
      </c>
      <c r="F2086" s="3">
        <v>-310</v>
      </c>
      <c r="G2086" s="3">
        <v>490</v>
      </c>
    </row>
    <row r="2087" spans="1:7" x14ac:dyDescent="0.25">
      <c r="A2087" t="s">
        <v>2929</v>
      </c>
      <c r="B2087" t="s">
        <v>92</v>
      </c>
      <c r="C2087" s="2">
        <v>37257</v>
      </c>
      <c r="D2087" t="s">
        <v>2941</v>
      </c>
      <c r="E2087" s="3">
        <v>528.4</v>
      </c>
      <c r="F2087" s="3">
        <v>-528.4</v>
      </c>
      <c r="G2087" s="3">
        <v>0</v>
      </c>
    </row>
    <row r="2088" spans="1:7" x14ac:dyDescent="0.25">
      <c r="A2088" t="s">
        <v>2929</v>
      </c>
      <c r="B2088" t="s">
        <v>94</v>
      </c>
      <c r="C2088" s="2">
        <v>38563</v>
      </c>
      <c r="D2088" t="s">
        <v>2942</v>
      </c>
      <c r="E2088" s="3">
        <v>6000</v>
      </c>
      <c r="F2088" s="3">
        <v>-6000</v>
      </c>
      <c r="G2088" s="3">
        <v>0</v>
      </c>
    </row>
    <row r="2089" spans="1:7" x14ac:dyDescent="0.25">
      <c r="A2089" t="s">
        <v>2929</v>
      </c>
      <c r="B2089" t="s">
        <v>96</v>
      </c>
      <c r="C2089" s="2">
        <v>38656</v>
      </c>
      <c r="D2089" t="s">
        <v>2943</v>
      </c>
      <c r="E2089" s="3">
        <v>15000</v>
      </c>
      <c r="F2089" s="3">
        <v>-15000</v>
      </c>
      <c r="G2089" s="3">
        <v>0</v>
      </c>
    </row>
    <row r="2090" spans="1:7" x14ac:dyDescent="0.25">
      <c r="A2090" t="s">
        <v>2929</v>
      </c>
      <c r="B2090" t="s">
        <v>98</v>
      </c>
      <c r="C2090" s="2">
        <v>38686</v>
      </c>
      <c r="D2090" t="s">
        <v>2944</v>
      </c>
      <c r="E2090" s="3">
        <v>2800</v>
      </c>
      <c r="F2090" s="3">
        <v>-2800</v>
      </c>
      <c r="G2090" s="3">
        <v>0</v>
      </c>
    </row>
    <row r="2091" spans="1:7" x14ac:dyDescent="0.25">
      <c r="A2091" t="s">
        <v>2929</v>
      </c>
      <c r="B2091" t="s">
        <v>100</v>
      </c>
      <c r="C2091" s="2">
        <v>39082</v>
      </c>
      <c r="D2091" t="s">
        <v>2945</v>
      </c>
      <c r="E2091" s="3">
        <v>7000</v>
      </c>
      <c r="F2091" s="3">
        <v>-7000</v>
      </c>
      <c r="G2091" s="3">
        <v>0</v>
      </c>
    </row>
    <row r="2092" spans="1:7" x14ac:dyDescent="0.25">
      <c r="A2092" t="s">
        <v>2929</v>
      </c>
      <c r="B2092" t="s">
        <v>102</v>
      </c>
      <c r="C2092" s="2">
        <v>39434</v>
      </c>
      <c r="D2092" t="s">
        <v>2946</v>
      </c>
      <c r="E2092" s="3">
        <v>3400</v>
      </c>
      <c r="F2092" s="3">
        <v>-3400</v>
      </c>
      <c r="G2092" s="3">
        <v>0</v>
      </c>
    </row>
    <row r="2093" spans="1:7" x14ac:dyDescent="0.25">
      <c r="A2093" t="s">
        <v>2929</v>
      </c>
      <c r="B2093" t="s">
        <v>104</v>
      </c>
      <c r="C2093" s="2">
        <v>39538</v>
      </c>
      <c r="D2093" t="s">
        <v>2947</v>
      </c>
      <c r="E2093" s="3">
        <v>2250</v>
      </c>
      <c r="F2093" s="3">
        <v>-2250</v>
      </c>
      <c r="G2093" s="3">
        <v>0</v>
      </c>
    </row>
    <row r="2094" spans="1:7" x14ac:dyDescent="0.25">
      <c r="A2094" t="s">
        <v>2929</v>
      </c>
      <c r="B2094" t="s">
        <v>106</v>
      </c>
      <c r="C2094" s="2">
        <v>39591</v>
      </c>
      <c r="D2094" t="s">
        <v>2948</v>
      </c>
      <c r="E2094" s="3">
        <v>19500</v>
      </c>
      <c r="F2094" s="3">
        <v>-19500</v>
      </c>
      <c r="G2094" s="3">
        <v>0</v>
      </c>
    </row>
    <row r="2095" spans="1:7" x14ac:dyDescent="0.25">
      <c r="A2095" t="s">
        <v>2949</v>
      </c>
      <c r="B2095" t="s">
        <v>1</v>
      </c>
      <c r="C2095" s="2">
        <v>36526</v>
      </c>
      <c r="D2095" t="s">
        <v>2950</v>
      </c>
      <c r="E2095" s="3">
        <v>831.5</v>
      </c>
      <c r="F2095" s="3">
        <v>-831.5</v>
      </c>
      <c r="G2095" s="3">
        <v>0</v>
      </c>
    </row>
    <row r="2096" spans="1:7" x14ac:dyDescent="0.25">
      <c r="A2096" t="s">
        <v>2949</v>
      </c>
      <c r="B2096" t="s">
        <v>7</v>
      </c>
      <c r="C2096" s="2">
        <v>36892</v>
      </c>
      <c r="D2096" t="s">
        <v>2951</v>
      </c>
      <c r="E2096" s="3">
        <v>34086.15</v>
      </c>
      <c r="F2096" s="3">
        <v>-34086.15</v>
      </c>
      <c r="G2096" s="3">
        <v>0</v>
      </c>
    </row>
    <row r="2097" spans="1:7" x14ac:dyDescent="0.25">
      <c r="A2097" t="s">
        <v>2949</v>
      </c>
      <c r="B2097" t="s">
        <v>9</v>
      </c>
      <c r="C2097" s="2">
        <v>40011</v>
      </c>
      <c r="D2097" t="s">
        <v>2952</v>
      </c>
      <c r="E2097" s="3">
        <v>3900</v>
      </c>
      <c r="F2097" s="3">
        <v>-3900</v>
      </c>
      <c r="G2097" s="3">
        <v>0</v>
      </c>
    </row>
    <row r="2098" spans="1:7" x14ac:dyDescent="0.25">
      <c r="A2098" t="s">
        <v>2953</v>
      </c>
      <c r="B2098" t="s">
        <v>1</v>
      </c>
      <c r="C2098" s="2">
        <v>36526</v>
      </c>
      <c r="D2098" t="s">
        <v>2954</v>
      </c>
      <c r="E2098" s="3">
        <v>24273.47</v>
      </c>
      <c r="F2098" s="3">
        <v>-24273.47</v>
      </c>
      <c r="G2098" s="3">
        <v>0</v>
      </c>
    </row>
    <row r="2099" spans="1:7" x14ac:dyDescent="0.25">
      <c r="A2099" t="s">
        <v>2953</v>
      </c>
      <c r="B2099" t="s">
        <v>7</v>
      </c>
      <c r="C2099" s="2">
        <v>37257</v>
      </c>
      <c r="D2099" t="s">
        <v>2955</v>
      </c>
      <c r="E2099" s="3">
        <v>8500</v>
      </c>
      <c r="F2099" s="3">
        <v>-8500</v>
      </c>
      <c r="G2099" s="3">
        <v>0</v>
      </c>
    </row>
    <row r="2100" spans="1:7" x14ac:dyDescent="0.25">
      <c r="A2100" t="s">
        <v>2953</v>
      </c>
      <c r="B2100" t="s">
        <v>9</v>
      </c>
      <c r="C2100" s="2">
        <v>37257</v>
      </c>
      <c r="D2100" t="s">
        <v>2956</v>
      </c>
      <c r="E2100" s="3">
        <v>3600</v>
      </c>
      <c r="F2100" s="3">
        <v>-3600</v>
      </c>
      <c r="G2100" s="3">
        <v>0</v>
      </c>
    </row>
    <row r="2101" spans="1:7" x14ac:dyDescent="0.25">
      <c r="A2101" t="s">
        <v>2953</v>
      </c>
      <c r="B2101" t="s">
        <v>19</v>
      </c>
      <c r="C2101" s="2">
        <v>40247</v>
      </c>
      <c r="D2101" t="s">
        <v>2957</v>
      </c>
      <c r="E2101" s="3">
        <v>2000</v>
      </c>
      <c r="F2101" s="3">
        <v>-2000</v>
      </c>
      <c r="G2101" s="3">
        <v>0</v>
      </c>
    </row>
    <row r="2102" spans="1:7" x14ac:dyDescent="0.25">
      <c r="A2102" t="s">
        <v>2958</v>
      </c>
      <c r="B2102" t="s">
        <v>1</v>
      </c>
      <c r="C2102" s="2">
        <v>36892</v>
      </c>
      <c r="D2102" t="s">
        <v>2959</v>
      </c>
      <c r="E2102" s="3">
        <v>26597.53</v>
      </c>
      <c r="F2102" s="3">
        <v>-26597.53</v>
      </c>
      <c r="G2102" s="3">
        <v>0</v>
      </c>
    </row>
    <row r="2103" spans="1:7" x14ac:dyDescent="0.25">
      <c r="A2103" t="s">
        <v>2958</v>
      </c>
      <c r="B2103" t="s">
        <v>7</v>
      </c>
      <c r="C2103" s="2">
        <v>37257</v>
      </c>
      <c r="D2103" t="s">
        <v>2853</v>
      </c>
      <c r="E2103" s="3">
        <v>1500</v>
      </c>
      <c r="F2103" s="3">
        <v>-1500</v>
      </c>
      <c r="G2103" s="3">
        <v>0</v>
      </c>
    </row>
    <row r="2104" spans="1:7" x14ac:dyDescent="0.25">
      <c r="A2104" t="s">
        <v>2958</v>
      </c>
      <c r="B2104" t="s">
        <v>9</v>
      </c>
      <c r="C2104" s="2">
        <v>37622</v>
      </c>
      <c r="D2104" t="s">
        <v>2960</v>
      </c>
      <c r="E2104" s="3">
        <v>5960</v>
      </c>
      <c r="F2104" s="3">
        <v>-5960</v>
      </c>
      <c r="G2104" s="3">
        <v>0</v>
      </c>
    </row>
    <row r="2105" spans="1:7" x14ac:dyDescent="0.25">
      <c r="A2105" t="s">
        <v>2958</v>
      </c>
      <c r="B2105" t="s">
        <v>19</v>
      </c>
      <c r="C2105" s="2">
        <v>39233</v>
      </c>
      <c r="D2105" t="s">
        <v>2961</v>
      </c>
      <c r="E2105" s="3">
        <v>2300</v>
      </c>
      <c r="F2105" s="3">
        <v>-2300</v>
      </c>
      <c r="G2105" s="3">
        <v>0</v>
      </c>
    </row>
    <row r="2106" spans="1:7" x14ac:dyDescent="0.25">
      <c r="A2106" t="s">
        <v>2962</v>
      </c>
      <c r="B2106" t="s">
        <v>1</v>
      </c>
      <c r="C2106" s="2">
        <v>36892</v>
      </c>
      <c r="D2106" t="s">
        <v>2963</v>
      </c>
      <c r="E2106" s="3">
        <v>333114.7</v>
      </c>
      <c r="F2106" s="3">
        <v>-333114.7</v>
      </c>
      <c r="G2106" s="3">
        <v>0</v>
      </c>
    </row>
    <row r="2107" spans="1:7" x14ac:dyDescent="0.25">
      <c r="A2107" t="s">
        <v>2962</v>
      </c>
      <c r="B2107" t="s">
        <v>7</v>
      </c>
      <c r="C2107" s="2">
        <v>38898</v>
      </c>
      <c r="D2107" t="s">
        <v>2964</v>
      </c>
      <c r="E2107" s="3">
        <v>5650</v>
      </c>
      <c r="F2107" s="3">
        <v>-5650</v>
      </c>
      <c r="G2107" s="3">
        <v>0</v>
      </c>
    </row>
    <row r="2108" spans="1:7" x14ac:dyDescent="0.25">
      <c r="A2108" t="s">
        <v>2962</v>
      </c>
      <c r="B2108" t="s">
        <v>9</v>
      </c>
      <c r="C2108" s="2">
        <v>41912</v>
      </c>
      <c r="D2108" t="s">
        <v>2963</v>
      </c>
      <c r="E2108" s="3">
        <v>1417</v>
      </c>
      <c r="F2108" s="3">
        <v>-1417</v>
      </c>
      <c r="G2108" s="3">
        <v>0</v>
      </c>
    </row>
    <row r="2109" spans="1:7" x14ac:dyDescent="0.25">
      <c r="A2109" t="s">
        <v>2962</v>
      </c>
      <c r="B2109" t="s">
        <v>19</v>
      </c>
      <c r="C2109" s="2">
        <v>41943</v>
      </c>
      <c r="D2109" t="s">
        <v>2963</v>
      </c>
      <c r="E2109" s="3">
        <v>490</v>
      </c>
      <c r="F2109" s="3">
        <v>-490</v>
      </c>
      <c r="G2109" s="3">
        <v>0</v>
      </c>
    </row>
    <row r="2110" spans="1:7" x14ac:dyDescent="0.25">
      <c r="A2110" t="s">
        <v>2962</v>
      </c>
      <c r="B2110" t="s">
        <v>21</v>
      </c>
      <c r="C2110" s="2">
        <v>43707</v>
      </c>
      <c r="D2110" t="s">
        <v>2965</v>
      </c>
      <c r="E2110" s="3">
        <v>6400</v>
      </c>
      <c r="F2110" s="3">
        <v>-4588.16</v>
      </c>
      <c r="G2110" s="3">
        <v>1811.84</v>
      </c>
    </row>
    <row r="2111" spans="1:7" x14ac:dyDescent="0.25">
      <c r="A2111" t="s">
        <v>2962</v>
      </c>
      <c r="B2111" t="s">
        <v>23</v>
      </c>
      <c r="C2111" s="2">
        <v>43787</v>
      </c>
      <c r="D2111" t="s">
        <v>2876</v>
      </c>
      <c r="E2111" s="3">
        <v>1015.5</v>
      </c>
      <c r="F2111" s="3">
        <v>-728</v>
      </c>
      <c r="G2111" s="3">
        <v>287.5</v>
      </c>
    </row>
    <row r="2112" spans="1:7" x14ac:dyDescent="0.25">
      <c r="A2112" t="s">
        <v>2966</v>
      </c>
      <c r="B2112" t="s">
        <v>1</v>
      </c>
      <c r="C2112" s="2">
        <v>36892</v>
      </c>
      <c r="D2112" t="s">
        <v>2967</v>
      </c>
      <c r="E2112" s="3">
        <v>148739.59</v>
      </c>
      <c r="F2112" s="3">
        <v>-148739.59</v>
      </c>
      <c r="G2112" s="3">
        <v>0</v>
      </c>
    </row>
    <row r="2113" spans="1:7" x14ac:dyDescent="0.25">
      <c r="A2113" t="s">
        <v>2968</v>
      </c>
      <c r="B2113" t="s">
        <v>1</v>
      </c>
      <c r="C2113" s="2">
        <v>36892</v>
      </c>
      <c r="D2113" t="s">
        <v>2969</v>
      </c>
      <c r="E2113" s="3">
        <v>3356.97</v>
      </c>
      <c r="F2113" s="3">
        <v>-3356.97</v>
      </c>
      <c r="G2113" s="3">
        <v>0</v>
      </c>
    </row>
    <row r="2114" spans="1:7" x14ac:dyDescent="0.25">
      <c r="A2114" t="s">
        <v>2970</v>
      </c>
      <c r="B2114" t="s">
        <v>1</v>
      </c>
      <c r="C2114" s="2">
        <v>36892</v>
      </c>
      <c r="D2114" t="s">
        <v>2971</v>
      </c>
      <c r="E2114" s="3">
        <v>206.58</v>
      </c>
      <c r="F2114" s="3">
        <v>-206.58</v>
      </c>
      <c r="G2114" s="3">
        <v>0</v>
      </c>
    </row>
    <row r="2115" spans="1:7" x14ac:dyDescent="0.25">
      <c r="A2115" t="s">
        <v>2970</v>
      </c>
      <c r="B2115" t="s">
        <v>7</v>
      </c>
      <c r="C2115" s="2">
        <v>36892</v>
      </c>
      <c r="D2115" t="s">
        <v>2972</v>
      </c>
      <c r="E2115" s="3">
        <v>70754.59</v>
      </c>
      <c r="F2115" s="3">
        <v>-70754.59</v>
      </c>
      <c r="G2115" s="3">
        <v>0</v>
      </c>
    </row>
    <row r="2116" spans="1:7" x14ac:dyDescent="0.25">
      <c r="A2116" t="s">
        <v>2970</v>
      </c>
      <c r="B2116" t="s">
        <v>9</v>
      </c>
      <c r="C2116" s="2">
        <v>37257</v>
      </c>
      <c r="D2116" t="s">
        <v>2973</v>
      </c>
      <c r="E2116" s="3">
        <v>450</v>
      </c>
      <c r="F2116" s="3">
        <v>-450</v>
      </c>
      <c r="G2116" s="3">
        <v>0</v>
      </c>
    </row>
    <row r="2117" spans="1:7" x14ac:dyDescent="0.25">
      <c r="A2117" t="s">
        <v>2970</v>
      </c>
      <c r="B2117" t="s">
        <v>19</v>
      </c>
      <c r="C2117" s="2">
        <v>37257</v>
      </c>
      <c r="D2117" t="s">
        <v>2974</v>
      </c>
      <c r="E2117" s="3">
        <v>1700</v>
      </c>
      <c r="F2117" s="3">
        <v>-1700</v>
      </c>
      <c r="G2117" s="3">
        <v>0</v>
      </c>
    </row>
    <row r="2118" spans="1:7" x14ac:dyDescent="0.25">
      <c r="A2118" t="s">
        <v>2975</v>
      </c>
      <c r="B2118" t="s">
        <v>1</v>
      </c>
      <c r="C2118" s="2">
        <v>36892</v>
      </c>
      <c r="D2118" t="s">
        <v>2976</v>
      </c>
      <c r="E2118" s="3">
        <v>568.1</v>
      </c>
      <c r="F2118" s="3">
        <v>-568.1</v>
      </c>
      <c r="G2118" s="3">
        <v>0</v>
      </c>
    </row>
    <row r="2119" spans="1:7" x14ac:dyDescent="0.25">
      <c r="A2119" t="s">
        <v>2975</v>
      </c>
      <c r="B2119" t="s">
        <v>7</v>
      </c>
      <c r="C2119" s="2">
        <v>36892</v>
      </c>
      <c r="D2119" t="s">
        <v>2977</v>
      </c>
      <c r="E2119" s="3">
        <v>45189.98</v>
      </c>
      <c r="F2119" s="3">
        <v>-45189.98</v>
      </c>
      <c r="G2119" s="3">
        <v>0</v>
      </c>
    </row>
    <row r="2120" spans="1:7" x14ac:dyDescent="0.25">
      <c r="A2120" t="s">
        <v>2975</v>
      </c>
      <c r="B2120" t="s">
        <v>9</v>
      </c>
      <c r="C2120" s="2">
        <v>37257</v>
      </c>
      <c r="D2120" t="s">
        <v>2853</v>
      </c>
      <c r="E2120" s="3">
        <v>1500</v>
      </c>
      <c r="F2120" s="3">
        <v>-1500</v>
      </c>
      <c r="G2120" s="3">
        <v>0</v>
      </c>
    </row>
    <row r="2121" spans="1:7" x14ac:dyDescent="0.25">
      <c r="A2121" t="s">
        <v>2975</v>
      </c>
      <c r="B2121" t="s">
        <v>19</v>
      </c>
      <c r="C2121" s="2">
        <v>38569</v>
      </c>
      <c r="D2121" t="s">
        <v>2976</v>
      </c>
      <c r="E2121" s="3">
        <v>5000</v>
      </c>
      <c r="F2121" s="3">
        <v>-5000</v>
      </c>
      <c r="G2121" s="3">
        <v>0</v>
      </c>
    </row>
    <row r="2122" spans="1:7" x14ac:dyDescent="0.25">
      <c r="A2122" t="s">
        <v>2975</v>
      </c>
      <c r="B2122" t="s">
        <v>21</v>
      </c>
      <c r="C2122" s="2">
        <v>39233</v>
      </c>
      <c r="D2122" t="s">
        <v>2978</v>
      </c>
      <c r="E2122" s="3">
        <v>25000</v>
      </c>
      <c r="F2122" s="3">
        <v>-25000</v>
      </c>
      <c r="G2122" s="3">
        <v>0</v>
      </c>
    </row>
    <row r="2123" spans="1:7" x14ac:dyDescent="0.25">
      <c r="A2123" t="s">
        <v>2975</v>
      </c>
      <c r="B2123" t="s">
        <v>23</v>
      </c>
      <c r="C2123" s="2">
        <v>40021</v>
      </c>
      <c r="D2123" t="s">
        <v>2979</v>
      </c>
      <c r="E2123" s="3">
        <v>1600</v>
      </c>
      <c r="F2123" s="3">
        <v>-1600</v>
      </c>
      <c r="G2123" s="3">
        <v>0</v>
      </c>
    </row>
    <row r="2124" spans="1:7" x14ac:dyDescent="0.25">
      <c r="A2124" t="s">
        <v>2980</v>
      </c>
      <c r="B2124" t="s">
        <v>1</v>
      </c>
      <c r="C2124" s="2">
        <v>36892</v>
      </c>
      <c r="D2124" t="s">
        <v>2981</v>
      </c>
      <c r="E2124" s="3">
        <v>41316.550000000003</v>
      </c>
      <c r="F2124" s="3">
        <v>-41316.550000000003</v>
      </c>
      <c r="G2124" s="3">
        <v>0</v>
      </c>
    </row>
    <row r="2125" spans="1:7" x14ac:dyDescent="0.25">
      <c r="A2125" t="s">
        <v>2980</v>
      </c>
      <c r="B2125" t="s">
        <v>7</v>
      </c>
      <c r="C2125" s="2">
        <v>36892</v>
      </c>
      <c r="D2125" t="s">
        <v>2982</v>
      </c>
      <c r="E2125" s="3">
        <v>2905.07</v>
      </c>
      <c r="F2125" s="3">
        <v>-2905.07</v>
      </c>
      <c r="G2125" s="3">
        <v>0</v>
      </c>
    </row>
    <row r="2126" spans="1:7" x14ac:dyDescent="0.25">
      <c r="A2126" t="s">
        <v>2980</v>
      </c>
      <c r="B2126" t="s">
        <v>9</v>
      </c>
      <c r="C2126" s="2">
        <v>36892</v>
      </c>
      <c r="D2126" t="s">
        <v>2983</v>
      </c>
      <c r="E2126" s="3">
        <v>697.22</v>
      </c>
      <c r="F2126" s="3">
        <v>-697.22</v>
      </c>
      <c r="G2126" s="3">
        <v>0</v>
      </c>
    </row>
    <row r="2127" spans="1:7" x14ac:dyDescent="0.25">
      <c r="A2127" t="s">
        <v>2980</v>
      </c>
      <c r="B2127" t="s">
        <v>19</v>
      </c>
      <c r="C2127" s="2">
        <v>36892</v>
      </c>
      <c r="D2127" t="s">
        <v>2984</v>
      </c>
      <c r="E2127" s="3">
        <v>1084.56</v>
      </c>
      <c r="F2127" s="3">
        <v>-1084.56</v>
      </c>
      <c r="G2127" s="3">
        <v>0</v>
      </c>
    </row>
    <row r="2128" spans="1:7" x14ac:dyDescent="0.25">
      <c r="A2128" t="s">
        <v>2980</v>
      </c>
      <c r="B2128" t="s">
        <v>21</v>
      </c>
      <c r="C2128" s="2">
        <v>38199</v>
      </c>
      <c r="D2128" t="s">
        <v>2985</v>
      </c>
      <c r="E2128" s="3">
        <v>21216</v>
      </c>
      <c r="F2128" s="3">
        <v>-21216</v>
      </c>
      <c r="G2128" s="3">
        <v>0</v>
      </c>
    </row>
    <row r="2129" spans="1:7" x14ac:dyDescent="0.25">
      <c r="A2129" t="s">
        <v>2980</v>
      </c>
      <c r="B2129" t="s">
        <v>23</v>
      </c>
      <c r="C2129" s="2">
        <v>38562</v>
      </c>
      <c r="D2129" t="s">
        <v>2986</v>
      </c>
      <c r="E2129" s="3">
        <v>4500</v>
      </c>
      <c r="F2129" s="3">
        <v>-4500</v>
      </c>
      <c r="G2129" s="3">
        <v>0</v>
      </c>
    </row>
    <row r="2130" spans="1:7" x14ac:dyDescent="0.25">
      <c r="A2130" t="s">
        <v>2980</v>
      </c>
      <c r="B2130" t="s">
        <v>25</v>
      </c>
      <c r="C2130" s="2">
        <v>38856</v>
      </c>
      <c r="D2130" t="s">
        <v>2987</v>
      </c>
      <c r="E2130" s="3">
        <v>1500</v>
      </c>
      <c r="F2130" s="3">
        <v>-1500</v>
      </c>
      <c r="G2130" s="3">
        <v>0</v>
      </c>
    </row>
    <row r="2131" spans="1:7" x14ac:dyDescent="0.25">
      <c r="A2131" t="s">
        <v>2980</v>
      </c>
      <c r="B2131" t="s">
        <v>27</v>
      </c>
      <c r="C2131" s="2">
        <v>41864</v>
      </c>
      <c r="D2131" t="s">
        <v>2981</v>
      </c>
      <c r="E2131" s="3">
        <v>1500</v>
      </c>
      <c r="F2131" s="3">
        <v>-1500</v>
      </c>
      <c r="G2131" s="3">
        <v>0</v>
      </c>
    </row>
    <row r="2132" spans="1:7" x14ac:dyDescent="0.25">
      <c r="A2132" t="s">
        <v>2988</v>
      </c>
      <c r="B2132" t="s">
        <v>1</v>
      </c>
      <c r="C2132" s="2">
        <v>36892</v>
      </c>
      <c r="D2132" t="s">
        <v>2989</v>
      </c>
      <c r="E2132" s="3">
        <v>38734.269999999997</v>
      </c>
      <c r="F2132" s="3">
        <v>-38734.269999999997</v>
      </c>
      <c r="G2132" s="3">
        <v>0</v>
      </c>
    </row>
    <row r="2133" spans="1:7" x14ac:dyDescent="0.25">
      <c r="A2133" t="s">
        <v>2988</v>
      </c>
      <c r="B2133" t="s">
        <v>7</v>
      </c>
      <c r="C2133" s="2">
        <v>36892</v>
      </c>
      <c r="D2133" t="s">
        <v>2983</v>
      </c>
      <c r="E2133" s="3">
        <v>697.22</v>
      </c>
      <c r="F2133" s="3">
        <v>-697.22</v>
      </c>
      <c r="G2133" s="3">
        <v>0</v>
      </c>
    </row>
    <row r="2134" spans="1:7" x14ac:dyDescent="0.25">
      <c r="A2134" t="s">
        <v>2988</v>
      </c>
      <c r="B2134" t="s">
        <v>9</v>
      </c>
      <c r="C2134" s="2">
        <v>37622</v>
      </c>
      <c r="D2134" t="s">
        <v>2990</v>
      </c>
      <c r="E2134" s="3">
        <v>1900</v>
      </c>
      <c r="F2134" s="3">
        <v>-1900</v>
      </c>
      <c r="G2134" s="3">
        <v>0</v>
      </c>
    </row>
    <row r="2135" spans="1:7" x14ac:dyDescent="0.25">
      <c r="A2135" t="s">
        <v>2988</v>
      </c>
      <c r="B2135" t="s">
        <v>19</v>
      </c>
      <c r="C2135" s="2">
        <v>38199</v>
      </c>
      <c r="D2135" t="s">
        <v>2991</v>
      </c>
      <c r="E2135" s="3">
        <v>12000</v>
      </c>
      <c r="F2135" s="3">
        <v>-12000</v>
      </c>
      <c r="G2135" s="3">
        <v>0</v>
      </c>
    </row>
    <row r="2136" spans="1:7" x14ac:dyDescent="0.25">
      <c r="A2136" t="s">
        <v>2992</v>
      </c>
      <c r="B2136" t="s">
        <v>1</v>
      </c>
      <c r="C2136" s="2">
        <v>36892</v>
      </c>
      <c r="D2136" t="s">
        <v>2993</v>
      </c>
      <c r="E2136" s="3">
        <v>67139.399999999994</v>
      </c>
      <c r="F2136" s="3">
        <v>-67139.399999999994</v>
      </c>
      <c r="G2136" s="3">
        <v>0</v>
      </c>
    </row>
    <row r="2137" spans="1:7" x14ac:dyDescent="0.25">
      <c r="A2137" t="s">
        <v>2992</v>
      </c>
      <c r="B2137" t="s">
        <v>7</v>
      </c>
      <c r="C2137" s="2">
        <v>37257</v>
      </c>
      <c r="D2137" t="s">
        <v>2994</v>
      </c>
      <c r="E2137" s="3">
        <v>5500</v>
      </c>
      <c r="F2137" s="3">
        <v>-5500</v>
      </c>
      <c r="G2137" s="3">
        <v>0</v>
      </c>
    </row>
    <row r="2138" spans="1:7" x14ac:dyDescent="0.25">
      <c r="A2138" t="s">
        <v>2992</v>
      </c>
      <c r="B2138" t="s">
        <v>9</v>
      </c>
      <c r="C2138" s="2">
        <v>38168</v>
      </c>
      <c r="D2138" t="s">
        <v>2995</v>
      </c>
      <c r="E2138" s="3">
        <v>6916</v>
      </c>
      <c r="F2138" s="3">
        <v>-6916</v>
      </c>
      <c r="G2138" s="3">
        <v>0</v>
      </c>
    </row>
    <row r="2139" spans="1:7" x14ac:dyDescent="0.25">
      <c r="A2139" t="s">
        <v>2996</v>
      </c>
      <c r="B2139" t="s">
        <v>1</v>
      </c>
      <c r="C2139" s="2">
        <v>42641</v>
      </c>
      <c r="D2139" t="s">
        <v>2997</v>
      </c>
      <c r="E2139" s="3">
        <v>400</v>
      </c>
      <c r="F2139" s="3">
        <v>-400</v>
      </c>
      <c r="G2139" s="3">
        <v>0</v>
      </c>
    </row>
    <row r="2140" spans="1:7" x14ac:dyDescent="0.25">
      <c r="A2140" t="s">
        <v>2998</v>
      </c>
      <c r="B2140" t="s">
        <v>1</v>
      </c>
      <c r="C2140" s="2">
        <v>36892</v>
      </c>
      <c r="D2140" t="s">
        <v>2999</v>
      </c>
      <c r="E2140" s="3">
        <v>19883.59</v>
      </c>
      <c r="F2140" s="3">
        <v>-19883.59</v>
      </c>
      <c r="G2140" s="3">
        <v>0</v>
      </c>
    </row>
    <row r="2141" spans="1:7" x14ac:dyDescent="0.25">
      <c r="A2141" t="s">
        <v>2998</v>
      </c>
      <c r="B2141" t="s">
        <v>7</v>
      </c>
      <c r="C2141" s="2">
        <v>38138</v>
      </c>
      <c r="D2141" t="s">
        <v>3000</v>
      </c>
      <c r="E2141" s="3">
        <v>4100</v>
      </c>
      <c r="F2141" s="3">
        <v>-4100</v>
      </c>
      <c r="G2141" s="3">
        <v>0</v>
      </c>
    </row>
    <row r="2142" spans="1:7" x14ac:dyDescent="0.25">
      <c r="A2142" t="s">
        <v>3001</v>
      </c>
      <c r="B2142" t="s">
        <v>1</v>
      </c>
      <c r="C2142" s="2">
        <v>36892</v>
      </c>
      <c r="D2142" t="s">
        <v>3002</v>
      </c>
      <c r="E2142" s="3">
        <v>20245.11</v>
      </c>
      <c r="F2142" s="3">
        <v>-20245.11</v>
      </c>
      <c r="G2142" s="3">
        <v>0</v>
      </c>
    </row>
    <row r="2143" spans="1:7" x14ac:dyDescent="0.25">
      <c r="A2143" t="s">
        <v>3001</v>
      </c>
      <c r="B2143" t="s">
        <v>7</v>
      </c>
      <c r="C2143" s="2">
        <v>37257</v>
      </c>
      <c r="D2143" t="s">
        <v>3003</v>
      </c>
      <c r="E2143" s="3">
        <v>1500</v>
      </c>
      <c r="F2143" s="3">
        <v>-1500</v>
      </c>
      <c r="G2143" s="3">
        <v>0</v>
      </c>
    </row>
    <row r="2144" spans="1:7" x14ac:dyDescent="0.25">
      <c r="A2144" t="s">
        <v>3001</v>
      </c>
      <c r="B2144" t="s">
        <v>9</v>
      </c>
      <c r="C2144" s="2">
        <v>40165</v>
      </c>
      <c r="D2144" t="s">
        <v>3004</v>
      </c>
      <c r="E2144" s="3">
        <v>10000</v>
      </c>
      <c r="F2144" s="3">
        <v>-10000</v>
      </c>
      <c r="G2144" s="3">
        <v>0</v>
      </c>
    </row>
    <row r="2145" spans="1:7" x14ac:dyDescent="0.25">
      <c r="A2145" t="s">
        <v>3001</v>
      </c>
      <c r="B2145" t="s">
        <v>19</v>
      </c>
      <c r="C2145" s="2">
        <v>41572</v>
      </c>
      <c r="D2145" t="s">
        <v>3005</v>
      </c>
      <c r="E2145" s="3">
        <v>1510</v>
      </c>
      <c r="F2145" s="3">
        <v>-1510</v>
      </c>
      <c r="G2145" s="3">
        <v>0</v>
      </c>
    </row>
    <row r="2146" spans="1:7" x14ac:dyDescent="0.25">
      <c r="A2146" t="s">
        <v>3001</v>
      </c>
      <c r="B2146" t="s">
        <v>21</v>
      </c>
      <c r="C2146" s="2">
        <v>41943</v>
      </c>
      <c r="D2146" t="s">
        <v>3002</v>
      </c>
      <c r="E2146" s="3">
        <v>56000</v>
      </c>
      <c r="F2146" s="3">
        <v>-56000</v>
      </c>
      <c r="G2146" s="3">
        <v>0</v>
      </c>
    </row>
    <row r="2147" spans="1:7" x14ac:dyDescent="0.25">
      <c r="A2147" t="s">
        <v>3006</v>
      </c>
      <c r="B2147" t="s">
        <v>1</v>
      </c>
      <c r="C2147" s="2">
        <v>36892</v>
      </c>
      <c r="D2147" t="s">
        <v>3007</v>
      </c>
      <c r="E2147" s="3">
        <v>21691.19</v>
      </c>
      <c r="F2147" s="3">
        <v>-21691.19</v>
      </c>
      <c r="G2147" s="3">
        <v>0</v>
      </c>
    </row>
    <row r="2148" spans="1:7" x14ac:dyDescent="0.25">
      <c r="A2148" t="s">
        <v>3006</v>
      </c>
      <c r="B2148" t="s">
        <v>7</v>
      </c>
      <c r="C2148" s="2">
        <v>37257</v>
      </c>
      <c r="D2148" t="s">
        <v>3008</v>
      </c>
      <c r="E2148" s="3">
        <v>500</v>
      </c>
      <c r="F2148" s="3">
        <v>-500</v>
      </c>
      <c r="G2148" s="3">
        <v>0</v>
      </c>
    </row>
    <row r="2149" spans="1:7" x14ac:dyDescent="0.25">
      <c r="A2149" t="s">
        <v>3006</v>
      </c>
      <c r="B2149" t="s">
        <v>9</v>
      </c>
      <c r="C2149" s="2">
        <v>40602</v>
      </c>
      <c r="D2149" t="s">
        <v>3009</v>
      </c>
      <c r="E2149" s="3">
        <v>11500</v>
      </c>
      <c r="F2149" s="3">
        <v>-11500</v>
      </c>
      <c r="G2149" s="3">
        <v>0</v>
      </c>
    </row>
    <row r="2150" spans="1:7" x14ac:dyDescent="0.25">
      <c r="A2150" t="s">
        <v>3010</v>
      </c>
      <c r="B2150" t="s">
        <v>1</v>
      </c>
      <c r="C2150" s="2">
        <v>36892</v>
      </c>
      <c r="D2150" t="s">
        <v>3011</v>
      </c>
      <c r="E2150" s="3">
        <v>2551.3000000000002</v>
      </c>
      <c r="F2150" s="3">
        <v>-2551.3000000000002</v>
      </c>
      <c r="G2150" s="3">
        <v>0</v>
      </c>
    </row>
    <row r="2151" spans="1:7" x14ac:dyDescent="0.25">
      <c r="A2151" t="s">
        <v>3012</v>
      </c>
      <c r="B2151" t="s">
        <v>1</v>
      </c>
      <c r="C2151" s="2">
        <v>36892</v>
      </c>
      <c r="D2151" t="s">
        <v>3013</v>
      </c>
      <c r="E2151" s="3">
        <v>23240.560000000001</v>
      </c>
      <c r="F2151" s="3">
        <v>-23240.560000000001</v>
      </c>
      <c r="G2151" s="3">
        <v>0</v>
      </c>
    </row>
    <row r="2152" spans="1:7" x14ac:dyDescent="0.25">
      <c r="A2152" t="s">
        <v>3012</v>
      </c>
      <c r="B2152" t="s">
        <v>7</v>
      </c>
      <c r="C2152" s="2">
        <v>37257</v>
      </c>
      <c r="D2152" t="s">
        <v>3014</v>
      </c>
      <c r="E2152" s="3">
        <v>7800</v>
      </c>
      <c r="F2152" s="3">
        <v>-7800</v>
      </c>
      <c r="G2152" s="3">
        <v>0</v>
      </c>
    </row>
    <row r="2153" spans="1:7" x14ac:dyDescent="0.25">
      <c r="A2153" t="s">
        <v>3012</v>
      </c>
      <c r="B2153" t="s">
        <v>9</v>
      </c>
      <c r="C2153" s="2">
        <v>38168</v>
      </c>
      <c r="D2153" t="s">
        <v>3015</v>
      </c>
      <c r="E2153" s="3">
        <v>2600</v>
      </c>
      <c r="F2153" s="3">
        <v>-2600</v>
      </c>
      <c r="G2153" s="3">
        <v>0</v>
      </c>
    </row>
    <row r="2154" spans="1:7" x14ac:dyDescent="0.25">
      <c r="A2154" t="s">
        <v>3016</v>
      </c>
      <c r="B2154" t="s">
        <v>1</v>
      </c>
      <c r="C2154" s="2">
        <v>36892</v>
      </c>
      <c r="D2154" t="s">
        <v>3017</v>
      </c>
      <c r="E2154" s="3">
        <v>28405.13</v>
      </c>
      <c r="F2154" s="3">
        <v>-28405.13</v>
      </c>
      <c r="G2154" s="3">
        <v>0</v>
      </c>
    </row>
    <row r="2155" spans="1:7" x14ac:dyDescent="0.25">
      <c r="A2155" t="s">
        <v>3018</v>
      </c>
      <c r="B2155" t="s">
        <v>1</v>
      </c>
      <c r="C2155" s="2">
        <v>36892</v>
      </c>
      <c r="D2155" t="s">
        <v>3019</v>
      </c>
      <c r="E2155" s="3">
        <v>826.33</v>
      </c>
      <c r="F2155" s="3">
        <v>-826.33</v>
      </c>
      <c r="G2155" s="3">
        <v>0</v>
      </c>
    </row>
    <row r="2156" spans="1:7" x14ac:dyDescent="0.25">
      <c r="A2156" t="s">
        <v>3018</v>
      </c>
      <c r="B2156" t="s">
        <v>7</v>
      </c>
      <c r="C2156" s="2">
        <v>36892</v>
      </c>
      <c r="D2156" t="s">
        <v>3020</v>
      </c>
      <c r="E2156" s="3">
        <v>7746.85</v>
      </c>
      <c r="F2156" s="3">
        <v>-7746.85</v>
      </c>
      <c r="G2156" s="3">
        <v>0</v>
      </c>
    </row>
    <row r="2157" spans="1:7" x14ac:dyDescent="0.25">
      <c r="A2157" t="s">
        <v>3021</v>
      </c>
      <c r="B2157" t="s">
        <v>1</v>
      </c>
      <c r="C2157" s="2">
        <v>36892</v>
      </c>
      <c r="D2157" t="s">
        <v>3022</v>
      </c>
      <c r="E2157" s="3">
        <v>37701.35</v>
      </c>
      <c r="F2157" s="3">
        <v>-37701.35</v>
      </c>
      <c r="G2157" s="3">
        <v>0</v>
      </c>
    </row>
    <row r="2158" spans="1:7" x14ac:dyDescent="0.25">
      <c r="A2158" t="s">
        <v>3021</v>
      </c>
      <c r="B2158" t="s">
        <v>7</v>
      </c>
      <c r="C2158" s="2">
        <v>37622</v>
      </c>
      <c r="D2158" t="s">
        <v>3023</v>
      </c>
      <c r="E2158" s="3">
        <v>3700</v>
      </c>
      <c r="F2158" s="3">
        <v>-3700</v>
      </c>
      <c r="G2158" s="3">
        <v>0</v>
      </c>
    </row>
    <row r="2159" spans="1:7" x14ac:dyDescent="0.25">
      <c r="A2159" t="s">
        <v>3021</v>
      </c>
      <c r="B2159" t="s">
        <v>9</v>
      </c>
      <c r="C2159" s="2">
        <v>37622</v>
      </c>
      <c r="D2159" t="s">
        <v>3024</v>
      </c>
      <c r="E2159" s="3">
        <v>2000</v>
      </c>
      <c r="F2159" s="3">
        <v>-2000</v>
      </c>
      <c r="G2159" s="3">
        <v>0</v>
      </c>
    </row>
    <row r="2160" spans="1:7" x14ac:dyDescent="0.25">
      <c r="A2160" t="s">
        <v>3021</v>
      </c>
      <c r="B2160" t="s">
        <v>19</v>
      </c>
      <c r="C2160" s="2">
        <v>38470</v>
      </c>
      <c r="D2160" t="s">
        <v>3025</v>
      </c>
      <c r="E2160" s="3">
        <v>950</v>
      </c>
      <c r="F2160" s="3">
        <v>-950</v>
      </c>
      <c r="G2160" s="3">
        <v>0</v>
      </c>
    </row>
    <row r="2161" spans="1:7" x14ac:dyDescent="0.25">
      <c r="A2161" t="s">
        <v>3026</v>
      </c>
      <c r="B2161" t="s">
        <v>1</v>
      </c>
      <c r="C2161" s="2">
        <v>37622</v>
      </c>
      <c r="D2161" t="s">
        <v>3027</v>
      </c>
      <c r="E2161" s="3">
        <v>1124000</v>
      </c>
      <c r="F2161" s="3">
        <v>-1124000</v>
      </c>
      <c r="G2161" s="3">
        <v>0</v>
      </c>
    </row>
    <row r="2162" spans="1:7" x14ac:dyDescent="0.25">
      <c r="A2162" t="s">
        <v>3026</v>
      </c>
      <c r="B2162" t="s">
        <v>7</v>
      </c>
      <c r="C2162" s="2">
        <v>38260</v>
      </c>
      <c r="D2162" t="s">
        <v>3028</v>
      </c>
      <c r="E2162" s="3">
        <v>5200</v>
      </c>
      <c r="F2162" s="3">
        <v>-5200</v>
      </c>
      <c r="G2162" s="3">
        <v>0</v>
      </c>
    </row>
    <row r="2163" spans="1:7" x14ac:dyDescent="0.25">
      <c r="A2163" t="s">
        <v>3026</v>
      </c>
      <c r="B2163" t="s">
        <v>9</v>
      </c>
      <c r="C2163" s="2">
        <v>40329</v>
      </c>
      <c r="D2163" t="s">
        <v>3029</v>
      </c>
      <c r="E2163" s="3">
        <v>2930</v>
      </c>
      <c r="F2163" s="3">
        <v>-2930</v>
      </c>
      <c r="G2163" s="3">
        <v>0</v>
      </c>
    </row>
    <row r="2164" spans="1:7" x14ac:dyDescent="0.25">
      <c r="A2164" t="s">
        <v>3026</v>
      </c>
      <c r="B2164" t="s">
        <v>19</v>
      </c>
      <c r="C2164" s="2">
        <v>40939</v>
      </c>
      <c r="D2164" t="s">
        <v>3030</v>
      </c>
      <c r="E2164" s="3">
        <v>1180</v>
      </c>
      <c r="F2164" s="3">
        <v>-1180</v>
      </c>
      <c r="G2164" s="3">
        <v>0</v>
      </c>
    </row>
    <row r="2165" spans="1:7" x14ac:dyDescent="0.25">
      <c r="A2165" t="s">
        <v>3026</v>
      </c>
      <c r="B2165" t="s">
        <v>21</v>
      </c>
      <c r="C2165" s="2">
        <v>41907</v>
      </c>
      <c r="D2165" t="s">
        <v>3028</v>
      </c>
      <c r="E2165" s="3">
        <v>7800</v>
      </c>
      <c r="F2165" s="3">
        <v>-7800</v>
      </c>
      <c r="G2165" s="3">
        <v>0</v>
      </c>
    </row>
    <row r="2166" spans="1:7" x14ac:dyDescent="0.25">
      <c r="A2166" t="s">
        <v>3026</v>
      </c>
      <c r="B2166" t="s">
        <v>23</v>
      </c>
      <c r="C2166" s="2">
        <v>43861</v>
      </c>
      <c r="D2166" t="s">
        <v>3031</v>
      </c>
      <c r="E2166" s="3">
        <v>1080</v>
      </c>
      <c r="F2166" s="3">
        <v>-690.55</v>
      </c>
      <c r="G2166" s="3">
        <v>389.45</v>
      </c>
    </row>
    <row r="2167" spans="1:7" x14ac:dyDescent="0.25">
      <c r="A2167" t="s">
        <v>3026</v>
      </c>
      <c r="B2167" t="s">
        <v>25</v>
      </c>
      <c r="C2167" s="2">
        <v>44075</v>
      </c>
      <c r="D2167" t="s">
        <v>3032</v>
      </c>
      <c r="E2167" s="3">
        <v>42500</v>
      </c>
      <c r="F2167" s="3">
        <v>-23056.25</v>
      </c>
      <c r="G2167" s="3">
        <v>19443.75</v>
      </c>
    </row>
    <row r="2168" spans="1:7" x14ac:dyDescent="0.25">
      <c r="A2168" t="s">
        <v>3026</v>
      </c>
      <c r="B2168" t="s">
        <v>27</v>
      </c>
      <c r="C2168" s="2">
        <v>38291</v>
      </c>
      <c r="D2168" t="s">
        <v>3033</v>
      </c>
      <c r="E2168" s="3">
        <v>39000</v>
      </c>
      <c r="F2168" s="3">
        <v>-39000</v>
      </c>
      <c r="G2168" s="3">
        <v>0</v>
      </c>
    </row>
    <row r="2169" spans="1:7" x14ac:dyDescent="0.25">
      <c r="A2169" t="s">
        <v>3026</v>
      </c>
      <c r="B2169" t="s">
        <v>29</v>
      </c>
      <c r="C2169" s="2">
        <v>38625</v>
      </c>
      <c r="D2169" t="s">
        <v>3034</v>
      </c>
      <c r="E2169" s="3">
        <v>4000</v>
      </c>
      <c r="F2169" s="3">
        <v>-4000</v>
      </c>
      <c r="G2169" s="3">
        <v>0</v>
      </c>
    </row>
    <row r="2170" spans="1:7" x14ac:dyDescent="0.25">
      <c r="A2170" t="s">
        <v>3026</v>
      </c>
      <c r="B2170" t="s">
        <v>31</v>
      </c>
      <c r="C2170" s="2">
        <v>38868</v>
      </c>
      <c r="D2170" t="s">
        <v>3035</v>
      </c>
      <c r="E2170" s="3">
        <v>4200</v>
      </c>
      <c r="F2170" s="3">
        <v>-4200</v>
      </c>
      <c r="G2170" s="3">
        <v>0</v>
      </c>
    </row>
    <row r="2171" spans="1:7" x14ac:dyDescent="0.25">
      <c r="A2171" t="s">
        <v>3026</v>
      </c>
      <c r="B2171" t="s">
        <v>33</v>
      </c>
      <c r="C2171" s="2">
        <v>38868</v>
      </c>
      <c r="D2171" t="s">
        <v>3036</v>
      </c>
      <c r="E2171" s="3">
        <v>3400</v>
      </c>
      <c r="F2171" s="3">
        <v>-3400</v>
      </c>
      <c r="G2171" s="3">
        <v>0</v>
      </c>
    </row>
    <row r="2172" spans="1:7" x14ac:dyDescent="0.25">
      <c r="A2172" t="s">
        <v>3026</v>
      </c>
      <c r="B2172" t="s">
        <v>92</v>
      </c>
      <c r="C2172" s="2">
        <v>39426</v>
      </c>
      <c r="D2172" t="s">
        <v>3037</v>
      </c>
      <c r="E2172" s="3">
        <v>50000</v>
      </c>
      <c r="F2172" s="3">
        <v>-50000</v>
      </c>
      <c r="G2172" s="3">
        <v>0</v>
      </c>
    </row>
    <row r="2173" spans="1:7" x14ac:dyDescent="0.25">
      <c r="A2173" t="s">
        <v>3026</v>
      </c>
      <c r="B2173" t="s">
        <v>94</v>
      </c>
      <c r="C2173" s="2">
        <v>39434</v>
      </c>
      <c r="D2173" t="s">
        <v>3038</v>
      </c>
      <c r="E2173" s="3">
        <v>1600</v>
      </c>
      <c r="F2173" s="3">
        <v>-1600</v>
      </c>
      <c r="G2173" s="3">
        <v>0</v>
      </c>
    </row>
    <row r="2174" spans="1:7" x14ac:dyDescent="0.25">
      <c r="A2174" t="s">
        <v>3026</v>
      </c>
      <c r="B2174" t="s">
        <v>96</v>
      </c>
      <c r="C2174" s="2">
        <v>39717</v>
      </c>
      <c r="D2174" t="s">
        <v>3039</v>
      </c>
      <c r="E2174" s="3">
        <v>18000</v>
      </c>
      <c r="F2174" s="3">
        <v>-18000</v>
      </c>
      <c r="G2174" s="3">
        <v>0</v>
      </c>
    </row>
    <row r="2175" spans="1:7" x14ac:dyDescent="0.25">
      <c r="A2175" t="s">
        <v>3026</v>
      </c>
      <c r="B2175" t="s">
        <v>98</v>
      </c>
      <c r="C2175" s="2">
        <v>40298</v>
      </c>
      <c r="D2175" t="s">
        <v>3040</v>
      </c>
      <c r="E2175" s="3">
        <v>1754</v>
      </c>
      <c r="F2175" s="3">
        <v>-1754</v>
      </c>
      <c r="G2175" s="3">
        <v>0</v>
      </c>
    </row>
    <row r="2176" spans="1:7" x14ac:dyDescent="0.25">
      <c r="A2176" t="s">
        <v>3041</v>
      </c>
      <c r="B2176" t="s">
        <v>1</v>
      </c>
      <c r="C2176" s="2">
        <v>37257</v>
      </c>
      <c r="D2176" t="s">
        <v>3042</v>
      </c>
      <c r="E2176" s="3">
        <v>286375.34999999998</v>
      </c>
      <c r="F2176" s="3">
        <v>-286375.34999999998</v>
      </c>
      <c r="G2176" s="3">
        <v>0</v>
      </c>
    </row>
    <row r="2177" spans="1:7" x14ac:dyDescent="0.25">
      <c r="A2177" t="s">
        <v>3041</v>
      </c>
      <c r="B2177" t="s">
        <v>7</v>
      </c>
      <c r="C2177" s="2">
        <v>37257</v>
      </c>
      <c r="D2177" t="s">
        <v>3023</v>
      </c>
      <c r="E2177" s="3">
        <v>4500</v>
      </c>
      <c r="F2177" s="3">
        <v>-4500</v>
      </c>
      <c r="G2177" s="3">
        <v>0</v>
      </c>
    </row>
    <row r="2178" spans="1:7" x14ac:dyDescent="0.25">
      <c r="A2178" t="s">
        <v>3041</v>
      </c>
      <c r="B2178" t="s">
        <v>9</v>
      </c>
      <c r="C2178" s="2">
        <v>37622</v>
      </c>
      <c r="D2178" t="s">
        <v>3043</v>
      </c>
      <c r="E2178" s="3">
        <v>8376</v>
      </c>
      <c r="F2178" s="3">
        <v>-8376</v>
      </c>
      <c r="G2178" s="3">
        <v>0</v>
      </c>
    </row>
    <row r="2179" spans="1:7" x14ac:dyDescent="0.25">
      <c r="A2179" t="s">
        <v>3041</v>
      </c>
      <c r="B2179" t="s">
        <v>19</v>
      </c>
      <c r="C2179" s="2">
        <v>38077</v>
      </c>
      <c r="D2179" t="s">
        <v>3044</v>
      </c>
      <c r="E2179" s="3">
        <v>1200</v>
      </c>
      <c r="F2179" s="3">
        <v>-1200</v>
      </c>
      <c r="G2179" s="3">
        <v>0</v>
      </c>
    </row>
    <row r="2180" spans="1:7" x14ac:dyDescent="0.25">
      <c r="A2180" t="s">
        <v>3041</v>
      </c>
      <c r="B2180" t="s">
        <v>21</v>
      </c>
      <c r="C2180" s="2">
        <v>38533</v>
      </c>
      <c r="D2180" t="s">
        <v>3044</v>
      </c>
      <c r="E2180" s="3">
        <v>5100</v>
      </c>
      <c r="F2180" s="3">
        <v>-5100</v>
      </c>
      <c r="G2180" s="3">
        <v>0</v>
      </c>
    </row>
    <row r="2181" spans="1:7" x14ac:dyDescent="0.25">
      <c r="A2181" t="s">
        <v>3041</v>
      </c>
      <c r="B2181" t="s">
        <v>23</v>
      </c>
      <c r="C2181" s="2">
        <v>38686</v>
      </c>
      <c r="D2181" t="s">
        <v>3045</v>
      </c>
      <c r="E2181" s="3">
        <v>2800</v>
      </c>
      <c r="F2181" s="3">
        <v>-2800</v>
      </c>
      <c r="G2181" s="3">
        <v>0</v>
      </c>
    </row>
    <row r="2182" spans="1:7" x14ac:dyDescent="0.25">
      <c r="A2182" t="s">
        <v>3041</v>
      </c>
      <c r="B2182" t="s">
        <v>25</v>
      </c>
      <c r="C2182" s="2">
        <v>38807</v>
      </c>
      <c r="D2182" t="s">
        <v>3046</v>
      </c>
      <c r="E2182" s="3">
        <v>1750</v>
      </c>
      <c r="F2182" s="3">
        <v>-1750</v>
      </c>
      <c r="G2182" s="3">
        <v>0</v>
      </c>
    </row>
    <row r="2183" spans="1:7" x14ac:dyDescent="0.25">
      <c r="A2183" t="s">
        <v>3041</v>
      </c>
      <c r="B2183" t="s">
        <v>27</v>
      </c>
      <c r="C2183" s="2">
        <v>38929</v>
      </c>
      <c r="D2183" t="s">
        <v>3047</v>
      </c>
      <c r="E2183" s="3">
        <v>3500</v>
      </c>
      <c r="F2183" s="3">
        <v>-3500</v>
      </c>
      <c r="G2183" s="3">
        <v>0</v>
      </c>
    </row>
    <row r="2184" spans="1:7" x14ac:dyDescent="0.25">
      <c r="A2184" t="s">
        <v>3041</v>
      </c>
      <c r="B2184" t="s">
        <v>29</v>
      </c>
      <c r="C2184" s="2">
        <v>43787</v>
      </c>
      <c r="D2184" t="s">
        <v>2876</v>
      </c>
      <c r="E2184" s="3">
        <v>1015.5</v>
      </c>
      <c r="F2184" s="3">
        <v>-728</v>
      </c>
      <c r="G2184" s="3">
        <v>287.5</v>
      </c>
    </row>
    <row r="2185" spans="1:7" x14ac:dyDescent="0.25">
      <c r="A2185" t="s">
        <v>3048</v>
      </c>
      <c r="B2185" t="s">
        <v>1</v>
      </c>
      <c r="C2185" s="2">
        <v>36892</v>
      </c>
      <c r="D2185" t="s">
        <v>3049</v>
      </c>
      <c r="E2185" s="3">
        <v>22207.65</v>
      </c>
      <c r="F2185" s="3">
        <v>-22207.65</v>
      </c>
      <c r="G2185" s="3">
        <v>0</v>
      </c>
    </row>
    <row r="2186" spans="1:7" x14ac:dyDescent="0.25">
      <c r="A2186" t="s">
        <v>3050</v>
      </c>
      <c r="B2186" t="s">
        <v>1</v>
      </c>
      <c r="C2186" s="2">
        <v>36892</v>
      </c>
      <c r="D2186" t="s">
        <v>3051</v>
      </c>
      <c r="E2186" s="3">
        <v>9296.2199999999993</v>
      </c>
      <c r="F2186" s="3">
        <v>-9296.2199999999993</v>
      </c>
      <c r="G2186" s="3">
        <v>0</v>
      </c>
    </row>
    <row r="2187" spans="1:7" x14ac:dyDescent="0.25">
      <c r="A2187" t="s">
        <v>3050</v>
      </c>
      <c r="B2187" t="s">
        <v>7</v>
      </c>
      <c r="C2187" s="2">
        <v>36892</v>
      </c>
      <c r="D2187" t="s">
        <v>3052</v>
      </c>
      <c r="E2187" s="3">
        <v>385.02</v>
      </c>
      <c r="F2187" s="3">
        <v>-385.02</v>
      </c>
      <c r="G2187" s="3">
        <v>0</v>
      </c>
    </row>
    <row r="2188" spans="1:7" x14ac:dyDescent="0.25">
      <c r="A2188" t="s">
        <v>3050</v>
      </c>
      <c r="B2188" t="s">
        <v>9</v>
      </c>
      <c r="C2188" s="2">
        <v>38442</v>
      </c>
      <c r="D2188" t="s">
        <v>3053</v>
      </c>
      <c r="E2188" s="3">
        <v>4300</v>
      </c>
      <c r="F2188" s="3">
        <v>-4300</v>
      </c>
      <c r="G2188" s="3">
        <v>0</v>
      </c>
    </row>
    <row r="2189" spans="1:7" x14ac:dyDescent="0.25">
      <c r="A2189" t="s">
        <v>3050</v>
      </c>
      <c r="B2189" t="s">
        <v>19</v>
      </c>
      <c r="C2189" s="2">
        <v>41912</v>
      </c>
      <c r="D2189" t="s">
        <v>3051</v>
      </c>
      <c r="E2189" s="3">
        <v>10000</v>
      </c>
      <c r="F2189" s="3">
        <v>-10000</v>
      </c>
      <c r="G2189" s="3">
        <v>0</v>
      </c>
    </row>
    <row r="2190" spans="1:7" x14ac:dyDescent="0.25">
      <c r="A2190" t="s">
        <v>3054</v>
      </c>
      <c r="B2190" t="s">
        <v>1</v>
      </c>
      <c r="C2190" s="2">
        <v>36892</v>
      </c>
      <c r="D2190" t="s">
        <v>3055</v>
      </c>
      <c r="E2190" s="3">
        <v>69437.63</v>
      </c>
      <c r="F2190" s="3">
        <v>-69437.63</v>
      </c>
      <c r="G2190" s="3">
        <v>0</v>
      </c>
    </row>
    <row r="2191" spans="1:7" x14ac:dyDescent="0.25">
      <c r="A2191" t="s">
        <v>3054</v>
      </c>
      <c r="B2191" t="s">
        <v>7</v>
      </c>
      <c r="C2191" s="2">
        <v>38868</v>
      </c>
      <c r="D2191" t="s">
        <v>3056</v>
      </c>
      <c r="E2191" s="3">
        <v>1950</v>
      </c>
      <c r="F2191" s="3">
        <v>-1950</v>
      </c>
      <c r="G2191" s="3">
        <v>0</v>
      </c>
    </row>
    <row r="2192" spans="1:7" x14ac:dyDescent="0.25">
      <c r="A2192" t="s">
        <v>3057</v>
      </c>
      <c r="B2192" t="s">
        <v>1</v>
      </c>
      <c r="C2192" s="2">
        <v>38230</v>
      </c>
      <c r="D2192" t="s">
        <v>3058</v>
      </c>
      <c r="E2192" s="3">
        <v>9310</v>
      </c>
      <c r="F2192" s="3">
        <v>-9310</v>
      </c>
      <c r="G2192" s="3">
        <v>0</v>
      </c>
    </row>
    <row r="2193" spans="1:7" x14ac:dyDescent="0.25">
      <c r="A2193" t="s">
        <v>3057</v>
      </c>
      <c r="B2193" t="s">
        <v>7</v>
      </c>
      <c r="C2193" s="2">
        <v>38898</v>
      </c>
      <c r="D2193" t="s">
        <v>2853</v>
      </c>
      <c r="E2193" s="3">
        <v>1300</v>
      </c>
      <c r="F2193" s="3">
        <v>-1300</v>
      </c>
      <c r="G2193" s="3">
        <v>0</v>
      </c>
    </row>
    <row r="2194" spans="1:7" x14ac:dyDescent="0.25">
      <c r="A2194" t="s">
        <v>3057</v>
      </c>
      <c r="B2194" t="s">
        <v>9</v>
      </c>
      <c r="C2194" s="2">
        <v>40659</v>
      </c>
      <c r="D2194" t="s">
        <v>3059</v>
      </c>
      <c r="E2194" s="3">
        <v>7020.5</v>
      </c>
      <c r="F2194" s="3">
        <v>-7020.5</v>
      </c>
      <c r="G2194" s="3">
        <v>0</v>
      </c>
    </row>
    <row r="2195" spans="1:7" x14ac:dyDescent="0.25">
      <c r="A2195" t="s">
        <v>3057</v>
      </c>
      <c r="B2195" t="s">
        <v>19</v>
      </c>
      <c r="C2195" s="2">
        <v>42353</v>
      </c>
      <c r="D2195" t="s">
        <v>3058</v>
      </c>
      <c r="E2195" s="3">
        <v>9950</v>
      </c>
      <c r="F2195" s="3">
        <v>-9950</v>
      </c>
      <c r="G2195" s="3">
        <v>0</v>
      </c>
    </row>
    <row r="2196" spans="1:7" x14ac:dyDescent="0.25">
      <c r="A2196" t="s">
        <v>3060</v>
      </c>
      <c r="B2196" t="s">
        <v>1</v>
      </c>
      <c r="C2196" s="2">
        <v>38887</v>
      </c>
      <c r="D2196" t="s">
        <v>3061</v>
      </c>
      <c r="E2196" s="3">
        <v>9300</v>
      </c>
      <c r="F2196" s="3">
        <v>-9300</v>
      </c>
      <c r="G2196" s="3">
        <v>0</v>
      </c>
    </row>
    <row r="2197" spans="1:7" x14ac:dyDescent="0.25">
      <c r="A2197" t="s">
        <v>3060</v>
      </c>
      <c r="B2197" t="s">
        <v>7</v>
      </c>
      <c r="C2197" s="2">
        <v>38898</v>
      </c>
      <c r="D2197" t="s">
        <v>2853</v>
      </c>
      <c r="E2197" s="3">
        <v>1300</v>
      </c>
      <c r="F2197" s="3">
        <v>-1300</v>
      </c>
      <c r="G2197" s="3">
        <v>0</v>
      </c>
    </row>
    <row r="2198" spans="1:7" x14ac:dyDescent="0.25">
      <c r="A2198" t="s">
        <v>3060</v>
      </c>
      <c r="B2198" t="s">
        <v>9</v>
      </c>
      <c r="C2198" s="2">
        <v>43651</v>
      </c>
      <c r="D2198" t="s">
        <v>3062</v>
      </c>
      <c r="E2198" s="3">
        <v>720</v>
      </c>
      <c r="F2198" s="3">
        <v>-516.16999999999996</v>
      </c>
      <c r="G2198" s="3">
        <v>203.83</v>
      </c>
    </row>
    <row r="2199" spans="1:7" x14ac:dyDescent="0.25">
      <c r="A2199" t="s">
        <v>3060</v>
      </c>
      <c r="B2199" t="s">
        <v>19</v>
      </c>
      <c r="C2199" s="2">
        <v>43574</v>
      </c>
      <c r="D2199" t="s">
        <v>2853</v>
      </c>
      <c r="E2199" s="3">
        <v>660</v>
      </c>
      <c r="F2199" s="3">
        <v>-473.15</v>
      </c>
      <c r="G2199" s="3">
        <v>186.85</v>
      </c>
    </row>
    <row r="2200" spans="1:7" x14ac:dyDescent="0.25">
      <c r="A2200" t="s">
        <v>3060</v>
      </c>
      <c r="B2200" t="s">
        <v>21</v>
      </c>
      <c r="C2200" s="2">
        <v>43952</v>
      </c>
      <c r="D2200" t="s">
        <v>2853</v>
      </c>
      <c r="E2200" s="3">
        <v>1500</v>
      </c>
      <c r="F2200" s="3">
        <v>-813.75</v>
      </c>
      <c r="G2200" s="3">
        <v>686.25</v>
      </c>
    </row>
    <row r="2201" spans="1:7" x14ac:dyDescent="0.25">
      <c r="A2201" t="s">
        <v>3060</v>
      </c>
      <c r="B2201" t="s">
        <v>23</v>
      </c>
      <c r="C2201" s="2">
        <v>44013</v>
      </c>
      <c r="D2201" t="s">
        <v>3063</v>
      </c>
      <c r="E2201" s="3">
        <v>320</v>
      </c>
      <c r="F2201" s="3">
        <v>-173.6</v>
      </c>
      <c r="G2201" s="3">
        <v>146.4</v>
      </c>
    </row>
    <row r="2202" spans="1:7" x14ac:dyDescent="0.25">
      <c r="A2202" t="s">
        <v>3060</v>
      </c>
      <c r="B2202" t="s">
        <v>25</v>
      </c>
      <c r="C2202" s="2">
        <v>44075</v>
      </c>
      <c r="D2202" t="s">
        <v>3064</v>
      </c>
      <c r="E2202" s="3">
        <v>70000</v>
      </c>
      <c r="F2202" s="3">
        <v>-37975</v>
      </c>
      <c r="G2202" s="3">
        <v>32025</v>
      </c>
    </row>
    <row r="2203" spans="1:7" x14ac:dyDescent="0.25">
      <c r="A2203" t="s">
        <v>3060</v>
      </c>
      <c r="B2203" t="s">
        <v>27</v>
      </c>
      <c r="C2203" s="2">
        <v>44228</v>
      </c>
      <c r="D2203" t="s">
        <v>3065</v>
      </c>
      <c r="E2203" s="3">
        <v>2460</v>
      </c>
      <c r="F2203" s="3">
        <v>-1334.55</v>
      </c>
      <c r="G2203" s="3">
        <v>1125.45</v>
      </c>
    </row>
    <row r="2204" spans="1:7" x14ac:dyDescent="0.25">
      <c r="A2204" t="s">
        <v>3060</v>
      </c>
      <c r="B2204" t="s">
        <v>29</v>
      </c>
      <c r="C2204" s="2">
        <v>44377</v>
      </c>
      <c r="D2204" t="s">
        <v>3066</v>
      </c>
      <c r="E2204" s="3">
        <v>19000</v>
      </c>
      <c r="F2204" s="3">
        <v>-7362.5</v>
      </c>
      <c r="G2204" s="3">
        <v>11637.5</v>
      </c>
    </row>
    <row r="2205" spans="1:7" x14ac:dyDescent="0.25">
      <c r="A2205" t="s">
        <v>3060</v>
      </c>
      <c r="B2205" t="s">
        <v>31</v>
      </c>
      <c r="C2205" s="2">
        <v>44985</v>
      </c>
      <c r="D2205" t="s">
        <v>3067</v>
      </c>
      <c r="E2205" s="3">
        <v>737</v>
      </c>
      <c r="F2205" s="3">
        <v>-171.36</v>
      </c>
      <c r="G2205" s="3">
        <v>565.64</v>
      </c>
    </row>
    <row r="2206" spans="1:7" x14ac:dyDescent="0.25">
      <c r="A2206" t="s">
        <v>3060</v>
      </c>
      <c r="B2206" t="s">
        <v>33</v>
      </c>
      <c r="C2206" s="2">
        <v>45077</v>
      </c>
      <c r="D2206" t="s">
        <v>3068</v>
      </c>
      <c r="E2206" s="3">
        <v>737</v>
      </c>
      <c r="F2206" s="3">
        <v>-57.12</v>
      </c>
      <c r="G2206" s="3">
        <v>679.88</v>
      </c>
    </row>
    <row r="2207" spans="1:7" x14ac:dyDescent="0.25">
      <c r="A2207" t="s">
        <v>3060</v>
      </c>
      <c r="B2207" t="s">
        <v>92</v>
      </c>
      <c r="C2207" s="2">
        <v>39082</v>
      </c>
      <c r="D2207" t="s">
        <v>3069</v>
      </c>
      <c r="E2207" s="3">
        <v>2640</v>
      </c>
      <c r="F2207" s="3">
        <v>-2640</v>
      </c>
      <c r="G2207" s="3">
        <v>0</v>
      </c>
    </row>
    <row r="2208" spans="1:7" x14ac:dyDescent="0.25">
      <c r="A2208" t="s">
        <v>3060</v>
      </c>
      <c r="B2208" t="s">
        <v>94</v>
      </c>
      <c r="C2208" s="2">
        <v>39274</v>
      </c>
      <c r="D2208" t="s">
        <v>3070</v>
      </c>
      <c r="E2208" s="3">
        <v>10227.73</v>
      </c>
      <c r="F2208" s="3">
        <v>-10227.73</v>
      </c>
      <c r="G2208" s="3">
        <v>0</v>
      </c>
    </row>
    <row r="2209" spans="1:7" x14ac:dyDescent="0.25">
      <c r="A2209" t="s">
        <v>3060</v>
      </c>
      <c r="B2209" t="s">
        <v>96</v>
      </c>
      <c r="C2209" s="2">
        <v>40147</v>
      </c>
      <c r="D2209" t="s">
        <v>3071</v>
      </c>
      <c r="E2209" s="3">
        <v>3600</v>
      </c>
      <c r="F2209" s="3">
        <v>-3600</v>
      </c>
      <c r="G2209" s="3">
        <v>0</v>
      </c>
    </row>
    <row r="2210" spans="1:7" x14ac:dyDescent="0.25">
      <c r="A2210" t="s">
        <v>3060</v>
      </c>
      <c r="B2210" t="s">
        <v>98</v>
      </c>
      <c r="C2210" s="2">
        <v>41060</v>
      </c>
      <c r="D2210" t="s">
        <v>3072</v>
      </c>
      <c r="E2210" s="3">
        <v>3600</v>
      </c>
      <c r="F2210" s="3">
        <v>-3600</v>
      </c>
      <c r="G2210" s="3">
        <v>0</v>
      </c>
    </row>
    <row r="2211" spans="1:7" x14ac:dyDescent="0.25">
      <c r="A2211" t="s">
        <v>3060</v>
      </c>
      <c r="B2211" t="s">
        <v>100</v>
      </c>
      <c r="C2211" s="2">
        <v>43297</v>
      </c>
      <c r="D2211" t="s">
        <v>2853</v>
      </c>
      <c r="E2211" s="3">
        <v>1260</v>
      </c>
      <c r="F2211" s="3">
        <v>-1123.04</v>
      </c>
      <c r="G2211" s="3">
        <v>136.96</v>
      </c>
    </row>
    <row r="2212" spans="1:7" x14ac:dyDescent="0.25">
      <c r="A2212" t="s">
        <v>3060</v>
      </c>
      <c r="B2212" t="s">
        <v>102</v>
      </c>
      <c r="C2212" s="2">
        <v>43145</v>
      </c>
      <c r="D2212" t="s">
        <v>2853</v>
      </c>
      <c r="E2212" s="3">
        <v>630</v>
      </c>
      <c r="F2212" s="3">
        <v>-561.51</v>
      </c>
      <c r="G2212" s="3">
        <v>68.489999999999995</v>
      </c>
    </row>
    <row r="2213" spans="1:7" x14ac:dyDescent="0.25">
      <c r="A2213" t="s">
        <v>3073</v>
      </c>
      <c r="B2213" t="s">
        <v>1</v>
      </c>
      <c r="C2213" s="2">
        <v>37257</v>
      </c>
      <c r="D2213" t="s">
        <v>3074</v>
      </c>
      <c r="E2213" s="3">
        <v>22600</v>
      </c>
      <c r="F2213" s="3">
        <v>-22600</v>
      </c>
      <c r="G2213" s="3">
        <v>0</v>
      </c>
    </row>
    <row r="2214" spans="1:7" x14ac:dyDescent="0.25">
      <c r="A2214" t="s">
        <v>3075</v>
      </c>
      <c r="B2214" t="s">
        <v>1</v>
      </c>
      <c r="C2214" s="2">
        <v>37257</v>
      </c>
      <c r="D2214" t="s">
        <v>3076</v>
      </c>
      <c r="E2214" s="3">
        <v>19500</v>
      </c>
      <c r="F2214" s="3">
        <v>-19500</v>
      </c>
      <c r="G2214" s="3">
        <v>0</v>
      </c>
    </row>
    <row r="2215" spans="1:7" x14ac:dyDescent="0.25">
      <c r="A2215" t="s">
        <v>3075</v>
      </c>
      <c r="B2215" t="s">
        <v>7</v>
      </c>
      <c r="C2215" s="2">
        <v>37622</v>
      </c>
      <c r="D2215" t="s">
        <v>3077</v>
      </c>
      <c r="E2215" s="3">
        <v>2000</v>
      </c>
      <c r="F2215" s="3">
        <v>-2000</v>
      </c>
      <c r="G2215" s="3">
        <v>0</v>
      </c>
    </row>
    <row r="2216" spans="1:7" x14ac:dyDescent="0.25">
      <c r="A2216" t="s">
        <v>3075</v>
      </c>
      <c r="B2216" t="s">
        <v>9</v>
      </c>
      <c r="C2216" s="2">
        <v>38046</v>
      </c>
      <c r="D2216" t="s">
        <v>3078</v>
      </c>
      <c r="E2216" s="3">
        <v>2800</v>
      </c>
      <c r="F2216" s="3">
        <v>-2800</v>
      </c>
      <c r="G2216" s="3">
        <v>0</v>
      </c>
    </row>
    <row r="2217" spans="1:7" x14ac:dyDescent="0.25">
      <c r="A2217" t="s">
        <v>3075</v>
      </c>
      <c r="B2217" t="s">
        <v>19</v>
      </c>
      <c r="C2217" s="2">
        <v>40247</v>
      </c>
      <c r="D2217" t="s">
        <v>3079</v>
      </c>
      <c r="E2217" s="3">
        <v>4500</v>
      </c>
      <c r="F2217" s="3">
        <v>-4500</v>
      </c>
      <c r="G2217" s="3">
        <v>0</v>
      </c>
    </row>
    <row r="2218" spans="1:7" x14ac:dyDescent="0.25">
      <c r="A2218" t="s">
        <v>3080</v>
      </c>
      <c r="B2218" t="s">
        <v>1</v>
      </c>
      <c r="C2218" s="2">
        <v>37622</v>
      </c>
      <c r="D2218" t="s">
        <v>3081</v>
      </c>
      <c r="E2218" s="3">
        <v>99200</v>
      </c>
      <c r="F2218" s="3">
        <v>-99200</v>
      </c>
      <c r="G2218" s="3">
        <v>0</v>
      </c>
    </row>
    <row r="2219" spans="1:7" x14ac:dyDescent="0.25">
      <c r="A2219" t="s">
        <v>3082</v>
      </c>
      <c r="B2219" t="s">
        <v>1</v>
      </c>
      <c r="C2219" s="2">
        <v>37257</v>
      </c>
      <c r="D2219" t="s">
        <v>3083</v>
      </c>
      <c r="E2219" s="3">
        <v>79052.23</v>
      </c>
      <c r="F2219" s="3">
        <v>-79052.23</v>
      </c>
      <c r="G2219" s="3">
        <v>0</v>
      </c>
    </row>
    <row r="2220" spans="1:7" x14ac:dyDescent="0.25">
      <c r="A2220" t="s">
        <v>3082</v>
      </c>
      <c r="B2220" t="s">
        <v>7</v>
      </c>
      <c r="C2220" s="2">
        <v>41296</v>
      </c>
      <c r="D2220" t="s">
        <v>3084</v>
      </c>
      <c r="E2220" s="3">
        <v>20885</v>
      </c>
      <c r="F2220" s="3">
        <v>-20885</v>
      </c>
      <c r="G2220" s="3">
        <v>0</v>
      </c>
    </row>
    <row r="2221" spans="1:7" x14ac:dyDescent="0.25">
      <c r="A2221" t="s">
        <v>3082</v>
      </c>
      <c r="B2221" t="s">
        <v>9</v>
      </c>
      <c r="C2221" s="2">
        <v>41296</v>
      </c>
      <c r="D2221" t="s">
        <v>3085</v>
      </c>
      <c r="E2221" s="3">
        <v>4520</v>
      </c>
      <c r="F2221" s="3">
        <v>-4520</v>
      </c>
      <c r="G2221" s="3">
        <v>0</v>
      </c>
    </row>
    <row r="2222" spans="1:7" x14ac:dyDescent="0.25">
      <c r="A2222" t="s">
        <v>3082</v>
      </c>
      <c r="B2222" t="s">
        <v>19</v>
      </c>
      <c r="C2222" s="2">
        <v>41383</v>
      </c>
      <c r="D2222" t="s">
        <v>3086</v>
      </c>
      <c r="E2222" s="3">
        <v>2813</v>
      </c>
      <c r="F2222" s="3">
        <v>-2813</v>
      </c>
      <c r="G2222" s="3">
        <v>0</v>
      </c>
    </row>
    <row r="2223" spans="1:7" x14ac:dyDescent="0.25">
      <c r="A2223" t="s">
        <v>3082</v>
      </c>
      <c r="B2223" t="s">
        <v>21</v>
      </c>
      <c r="C2223" s="2">
        <v>41383</v>
      </c>
      <c r="D2223" t="s">
        <v>3087</v>
      </c>
      <c r="E2223" s="3">
        <v>4171</v>
      </c>
      <c r="F2223" s="3">
        <v>-4171</v>
      </c>
      <c r="G2223" s="3">
        <v>0</v>
      </c>
    </row>
    <row r="2224" spans="1:7" x14ac:dyDescent="0.25">
      <c r="A2224" t="s">
        <v>3082</v>
      </c>
      <c r="B2224" t="s">
        <v>23</v>
      </c>
      <c r="C2224" s="2">
        <v>41828</v>
      </c>
      <c r="D2224" t="s">
        <v>3088</v>
      </c>
      <c r="E2224" s="3">
        <v>6855.1</v>
      </c>
      <c r="F2224" s="3">
        <v>-6855.1</v>
      </c>
      <c r="G2224" s="3">
        <v>0</v>
      </c>
    </row>
    <row r="2225" spans="1:7" x14ac:dyDescent="0.25">
      <c r="A2225" t="s">
        <v>3089</v>
      </c>
      <c r="B2225" t="s">
        <v>1</v>
      </c>
      <c r="C2225" s="2">
        <v>37622</v>
      </c>
      <c r="D2225" t="s">
        <v>3090</v>
      </c>
      <c r="E2225" s="3">
        <v>102165</v>
      </c>
      <c r="F2225" s="3">
        <v>-102165</v>
      </c>
      <c r="G2225" s="3">
        <v>0</v>
      </c>
    </row>
    <row r="2226" spans="1:7" x14ac:dyDescent="0.25">
      <c r="A2226" t="s">
        <v>3089</v>
      </c>
      <c r="B2226" t="s">
        <v>7</v>
      </c>
      <c r="C2226" s="2">
        <v>38016</v>
      </c>
      <c r="D2226" t="s">
        <v>3091</v>
      </c>
      <c r="E2226" s="3">
        <v>7990</v>
      </c>
      <c r="F2226" s="3">
        <v>-7990</v>
      </c>
      <c r="G2226" s="3">
        <v>0</v>
      </c>
    </row>
    <row r="2227" spans="1:7" x14ac:dyDescent="0.25">
      <c r="A2227" t="s">
        <v>3089</v>
      </c>
      <c r="B2227" t="s">
        <v>9</v>
      </c>
      <c r="C2227" s="2">
        <v>38016</v>
      </c>
      <c r="D2227" t="s">
        <v>3092</v>
      </c>
      <c r="E2227" s="3">
        <v>8530</v>
      </c>
      <c r="F2227" s="3">
        <v>-8530</v>
      </c>
      <c r="G2227" s="3">
        <v>0</v>
      </c>
    </row>
    <row r="2228" spans="1:7" x14ac:dyDescent="0.25">
      <c r="A2228" t="s">
        <v>3089</v>
      </c>
      <c r="B2228" t="s">
        <v>19</v>
      </c>
      <c r="C2228" s="2">
        <v>38623</v>
      </c>
      <c r="D2228" t="s">
        <v>3093</v>
      </c>
      <c r="E2228" s="3">
        <v>3800</v>
      </c>
      <c r="F2228" s="3">
        <v>-3800</v>
      </c>
      <c r="G2228" s="3">
        <v>0</v>
      </c>
    </row>
    <row r="2229" spans="1:7" x14ac:dyDescent="0.25">
      <c r="A2229" t="s">
        <v>3089</v>
      </c>
      <c r="B2229" t="s">
        <v>21</v>
      </c>
      <c r="C2229" s="2">
        <v>38960</v>
      </c>
      <c r="D2229" t="s">
        <v>3094</v>
      </c>
      <c r="E2229" s="3">
        <v>14800</v>
      </c>
      <c r="F2229" s="3">
        <v>-14800</v>
      </c>
      <c r="G2229" s="3">
        <v>0</v>
      </c>
    </row>
    <row r="2230" spans="1:7" x14ac:dyDescent="0.25">
      <c r="A2230" t="s">
        <v>3089</v>
      </c>
      <c r="B2230" t="s">
        <v>23</v>
      </c>
      <c r="C2230" s="2">
        <v>39325</v>
      </c>
      <c r="D2230" t="s">
        <v>3095</v>
      </c>
      <c r="E2230" s="3">
        <v>2375</v>
      </c>
      <c r="F2230" s="3">
        <v>-2375</v>
      </c>
      <c r="G2230" s="3">
        <v>0</v>
      </c>
    </row>
    <row r="2231" spans="1:7" x14ac:dyDescent="0.25">
      <c r="A2231" t="s">
        <v>3089</v>
      </c>
      <c r="B2231" t="s">
        <v>25</v>
      </c>
      <c r="C2231" s="2">
        <v>39325</v>
      </c>
      <c r="D2231" t="s">
        <v>3096</v>
      </c>
      <c r="E2231" s="3">
        <v>3325</v>
      </c>
      <c r="F2231" s="3">
        <v>-3325</v>
      </c>
      <c r="G2231" s="3">
        <v>0</v>
      </c>
    </row>
    <row r="2232" spans="1:7" x14ac:dyDescent="0.25">
      <c r="A2232" t="s">
        <v>3089</v>
      </c>
      <c r="B2232" t="s">
        <v>27</v>
      </c>
      <c r="C2232" s="2">
        <v>39325</v>
      </c>
      <c r="D2232" t="s">
        <v>3097</v>
      </c>
      <c r="E2232" s="3">
        <v>2375</v>
      </c>
      <c r="F2232" s="3">
        <v>-2375</v>
      </c>
      <c r="G2232" s="3">
        <v>0</v>
      </c>
    </row>
    <row r="2233" spans="1:7" x14ac:dyDescent="0.25">
      <c r="A2233" t="s">
        <v>3089</v>
      </c>
      <c r="B2233" t="s">
        <v>29</v>
      </c>
      <c r="C2233" s="2">
        <v>39325</v>
      </c>
      <c r="D2233" t="s">
        <v>3098</v>
      </c>
      <c r="E2233" s="3">
        <v>1900</v>
      </c>
      <c r="F2233" s="3">
        <v>-1900</v>
      </c>
      <c r="G2233" s="3">
        <v>0</v>
      </c>
    </row>
    <row r="2234" spans="1:7" x14ac:dyDescent="0.25">
      <c r="A2234" t="s">
        <v>3089</v>
      </c>
      <c r="B2234" t="s">
        <v>31</v>
      </c>
      <c r="C2234" s="2">
        <v>39801</v>
      </c>
      <c r="D2234" t="s">
        <v>3099</v>
      </c>
      <c r="E2234" s="3">
        <v>2300</v>
      </c>
      <c r="F2234" s="3">
        <v>-2300</v>
      </c>
      <c r="G2234" s="3">
        <v>0</v>
      </c>
    </row>
    <row r="2235" spans="1:7" x14ac:dyDescent="0.25">
      <c r="A2235" t="s">
        <v>3100</v>
      </c>
      <c r="B2235" t="s">
        <v>1</v>
      </c>
      <c r="C2235" s="2">
        <v>37622</v>
      </c>
      <c r="D2235" t="s">
        <v>3101</v>
      </c>
      <c r="E2235" s="3">
        <v>27000</v>
      </c>
      <c r="F2235" s="3">
        <v>-27000</v>
      </c>
      <c r="G2235" s="3">
        <v>0</v>
      </c>
    </row>
    <row r="2236" spans="1:7" x14ac:dyDescent="0.25">
      <c r="A2236" t="s">
        <v>3100</v>
      </c>
      <c r="B2236" t="s">
        <v>7</v>
      </c>
      <c r="C2236" s="2">
        <v>38046</v>
      </c>
      <c r="D2236" t="s">
        <v>3102</v>
      </c>
      <c r="E2236" s="3">
        <v>600</v>
      </c>
      <c r="F2236" s="3">
        <v>-600</v>
      </c>
      <c r="G2236" s="3">
        <v>0</v>
      </c>
    </row>
    <row r="2237" spans="1:7" x14ac:dyDescent="0.25">
      <c r="A2237" t="s">
        <v>3100</v>
      </c>
      <c r="B2237" t="s">
        <v>9</v>
      </c>
      <c r="C2237" s="2">
        <v>38990</v>
      </c>
      <c r="D2237" t="s">
        <v>3103</v>
      </c>
      <c r="E2237" s="3">
        <v>5000</v>
      </c>
      <c r="F2237" s="3">
        <v>-5000</v>
      </c>
      <c r="G2237" s="3">
        <v>0</v>
      </c>
    </row>
    <row r="2238" spans="1:7" x14ac:dyDescent="0.25">
      <c r="A2238" t="s">
        <v>3100</v>
      </c>
      <c r="B2238" t="s">
        <v>19</v>
      </c>
      <c r="C2238" s="2">
        <v>40999</v>
      </c>
      <c r="D2238" t="s">
        <v>3104</v>
      </c>
      <c r="E2238" s="3">
        <v>600</v>
      </c>
      <c r="F2238" s="3">
        <v>-600</v>
      </c>
      <c r="G2238" s="3">
        <v>0</v>
      </c>
    </row>
    <row r="2239" spans="1:7" x14ac:dyDescent="0.25">
      <c r="A2239" t="s">
        <v>3100</v>
      </c>
      <c r="B2239" t="s">
        <v>21</v>
      </c>
      <c r="C2239" s="2">
        <v>41304</v>
      </c>
      <c r="D2239" t="s">
        <v>3105</v>
      </c>
      <c r="E2239" s="3">
        <v>2100</v>
      </c>
      <c r="F2239" s="3">
        <v>-2100</v>
      </c>
      <c r="G2239" s="3">
        <v>0</v>
      </c>
    </row>
    <row r="2240" spans="1:7" x14ac:dyDescent="0.25">
      <c r="A2240" t="s">
        <v>3106</v>
      </c>
      <c r="B2240" t="s">
        <v>1</v>
      </c>
      <c r="C2240" s="2">
        <v>37622</v>
      </c>
      <c r="D2240" t="s">
        <v>3107</v>
      </c>
      <c r="E2240" s="3">
        <v>40000</v>
      </c>
      <c r="F2240" s="3">
        <v>-40000</v>
      </c>
      <c r="G2240" s="3">
        <v>0</v>
      </c>
    </row>
    <row r="2241" spans="1:7" x14ac:dyDescent="0.25">
      <c r="A2241" t="s">
        <v>3106</v>
      </c>
      <c r="B2241" t="s">
        <v>7</v>
      </c>
      <c r="C2241" s="2">
        <v>38046</v>
      </c>
      <c r="D2241" t="s">
        <v>3108</v>
      </c>
      <c r="E2241" s="3">
        <v>15000</v>
      </c>
      <c r="F2241" s="3">
        <v>-15000</v>
      </c>
      <c r="G2241" s="3">
        <v>0</v>
      </c>
    </row>
    <row r="2242" spans="1:7" x14ac:dyDescent="0.25">
      <c r="A2242" t="s">
        <v>3106</v>
      </c>
      <c r="B2242" t="s">
        <v>9</v>
      </c>
      <c r="C2242" s="2">
        <v>38989</v>
      </c>
      <c r="D2242" t="s">
        <v>3109</v>
      </c>
      <c r="E2242" s="3">
        <v>14900</v>
      </c>
      <c r="F2242" s="3">
        <v>-14900</v>
      </c>
      <c r="G2242" s="3">
        <v>0</v>
      </c>
    </row>
    <row r="2243" spans="1:7" x14ac:dyDescent="0.25">
      <c r="A2243" t="s">
        <v>3106</v>
      </c>
      <c r="B2243" t="s">
        <v>19</v>
      </c>
      <c r="C2243" s="2">
        <v>39051</v>
      </c>
      <c r="D2243" t="s">
        <v>3110</v>
      </c>
      <c r="E2243" s="3">
        <v>5200</v>
      </c>
      <c r="F2243" s="3">
        <v>-5200</v>
      </c>
      <c r="G2243" s="3">
        <v>0</v>
      </c>
    </row>
    <row r="2244" spans="1:7" x14ac:dyDescent="0.25">
      <c r="A2244" t="s">
        <v>3106</v>
      </c>
      <c r="B2244" t="s">
        <v>21</v>
      </c>
      <c r="C2244" s="2">
        <v>39273</v>
      </c>
      <c r="D2244" t="s">
        <v>2757</v>
      </c>
      <c r="E2244" s="3">
        <v>1450</v>
      </c>
      <c r="F2244" s="3">
        <v>-1450</v>
      </c>
      <c r="G2244" s="3">
        <v>0</v>
      </c>
    </row>
    <row r="2245" spans="1:7" x14ac:dyDescent="0.25">
      <c r="A2245" t="s">
        <v>3111</v>
      </c>
      <c r="B2245" t="s">
        <v>1</v>
      </c>
      <c r="C2245" s="2">
        <v>37622</v>
      </c>
      <c r="D2245" t="s">
        <v>3112</v>
      </c>
      <c r="E2245" s="3">
        <v>300000</v>
      </c>
      <c r="F2245" s="3">
        <v>-300000</v>
      </c>
      <c r="G2245" s="3">
        <v>0</v>
      </c>
    </row>
    <row r="2246" spans="1:7" x14ac:dyDescent="0.25">
      <c r="A2246" t="s">
        <v>3111</v>
      </c>
      <c r="B2246" t="s">
        <v>7</v>
      </c>
      <c r="C2246" s="2">
        <v>41722</v>
      </c>
      <c r="D2246" t="s">
        <v>3113</v>
      </c>
      <c r="E2246" s="3">
        <v>11000</v>
      </c>
      <c r="F2246" s="3">
        <v>-11000</v>
      </c>
      <c r="G2246" s="3">
        <v>0</v>
      </c>
    </row>
    <row r="2247" spans="1:7" x14ac:dyDescent="0.25">
      <c r="A2247" t="s">
        <v>3111</v>
      </c>
      <c r="B2247" t="s">
        <v>9</v>
      </c>
      <c r="C2247" s="2">
        <v>43487</v>
      </c>
      <c r="D2247" t="s">
        <v>3114</v>
      </c>
      <c r="E2247" s="3">
        <v>1750</v>
      </c>
      <c r="F2247" s="3">
        <v>-1254.57</v>
      </c>
      <c r="G2247" s="3">
        <v>495.43</v>
      </c>
    </row>
    <row r="2248" spans="1:7" x14ac:dyDescent="0.25">
      <c r="A2248" t="s">
        <v>3115</v>
      </c>
      <c r="B2248" t="s">
        <v>1</v>
      </c>
      <c r="C2248" s="2">
        <v>42124</v>
      </c>
      <c r="D2248" t="s">
        <v>3116</v>
      </c>
      <c r="E2248" s="3">
        <v>10200</v>
      </c>
      <c r="F2248" s="3">
        <v>-10200</v>
      </c>
      <c r="G2248" s="3">
        <v>0</v>
      </c>
    </row>
    <row r="2249" spans="1:7" x14ac:dyDescent="0.25">
      <c r="A2249" t="s">
        <v>3117</v>
      </c>
      <c r="B2249" t="s">
        <v>1</v>
      </c>
      <c r="C2249" s="2">
        <v>38107</v>
      </c>
      <c r="D2249" t="s">
        <v>3118</v>
      </c>
      <c r="E2249" s="3">
        <v>46500</v>
      </c>
      <c r="F2249" s="3">
        <v>-46500</v>
      </c>
      <c r="G2249" s="3">
        <v>0</v>
      </c>
    </row>
    <row r="2250" spans="1:7" x14ac:dyDescent="0.25">
      <c r="A2250" t="s">
        <v>3119</v>
      </c>
      <c r="B2250" t="s">
        <v>1</v>
      </c>
      <c r="C2250" s="2">
        <v>37622</v>
      </c>
      <c r="D2250" t="s">
        <v>3120</v>
      </c>
      <c r="E2250" s="3">
        <v>33500</v>
      </c>
      <c r="F2250" s="3">
        <v>-33500</v>
      </c>
      <c r="G2250" s="3">
        <v>0</v>
      </c>
    </row>
    <row r="2251" spans="1:7" x14ac:dyDescent="0.25">
      <c r="A2251" t="s">
        <v>3119</v>
      </c>
      <c r="B2251" t="s">
        <v>7</v>
      </c>
      <c r="C2251" s="2">
        <v>38562</v>
      </c>
      <c r="D2251" t="s">
        <v>3121</v>
      </c>
      <c r="E2251" s="3">
        <v>24000</v>
      </c>
      <c r="F2251" s="3">
        <v>-24000</v>
      </c>
      <c r="G2251" s="3">
        <v>0</v>
      </c>
    </row>
    <row r="2252" spans="1:7" x14ac:dyDescent="0.25">
      <c r="A2252" t="s">
        <v>3119</v>
      </c>
      <c r="B2252" t="s">
        <v>9</v>
      </c>
      <c r="C2252" s="2">
        <v>40011</v>
      </c>
      <c r="D2252" t="s">
        <v>3122</v>
      </c>
      <c r="E2252" s="3">
        <v>3500</v>
      </c>
      <c r="F2252" s="3">
        <v>-3500</v>
      </c>
      <c r="G2252" s="3">
        <v>0</v>
      </c>
    </row>
    <row r="2253" spans="1:7" x14ac:dyDescent="0.25">
      <c r="A2253" t="s">
        <v>3123</v>
      </c>
      <c r="B2253" t="s">
        <v>1</v>
      </c>
      <c r="C2253" s="2">
        <v>37622</v>
      </c>
      <c r="D2253" t="s">
        <v>3124</v>
      </c>
      <c r="E2253" s="3">
        <v>11155</v>
      </c>
      <c r="F2253" s="3">
        <v>-11155</v>
      </c>
      <c r="G2253" s="3">
        <v>0</v>
      </c>
    </row>
    <row r="2254" spans="1:7" x14ac:dyDescent="0.25">
      <c r="A2254" t="s">
        <v>3125</v>
      </c>
      <c r="B2254" t="s">
        <v>1</v>
      </c>
      <c r="C2254" s="2">
        <v>38195</v>
      </c>
      <c r="D2254" t="s">
        <v>3126</v>
      </c>
      <c r="E2254" s="3">
        <v>25000</v>
      </c>
      <c r="F2254" s="3">
        <v>-25000</v>
      </c>
      <c r="G2254" s="3">
        <v>0</v>
      </c>
    </row>
    <row r="2255" spans="1:7" x14ac:dyDescent="0.25">
      <c r="A2255" t="s">
        <v>3127</v>
      </c>
      <c r="B2255" t="s">
        <v>1</v>
      </c>
      <c r="C2255" s="2">
        <v>37622</v>
      </c>
      <c r="D2255" t="s">
        <v>3128</v>
      </c>
      <c r="E2255" s="3">
        <v>1850</v>
      </c>
      <c r="F2255" s="3">
        <v>-1850</v>
      </c>
      <c r="G2255" s="3">
        <v>0</v>
      </c>
    </row>
    <row r="2256" spans="1:7" x14ac:dyDescent="0.25">
      <c r="A2256" t="s">
        <v>3129</v>
      </c>
      <c r="B2256" t="s">
        <v>1</v>
      </c>
      <c r="C2256" s="2">
        <v>38100</v>
      </c>
      <c r="D2256" t="s">
        <v>3130</v>
      </c>
      <c r="E2256" s="3">
        <v>4728</v>
      </c>
      <c r="F2256" s="3">
        <v>-4728</v>
      </c>
      <c r="G2256" s="3">
        <v>0</v>
      </c>
    </row>
    <row r="2257" spans="1:7" x14ac:dyDescent="0.25">
      <c r="A2257" t="s">
        <v>3131</v>
      </c>
      <c r="B2257" t="s">
        <v>1</v>
      </c>
      <c r="C2257" s="2">
        <v>38352</v>
      </c>
      <c r="D2257" t="s">
        <v>3132</v>
      </c>
      <c r="E2257" s="3">
        <v>10700</v>
      </c>
      <c r="F2257" s="3">
        <v>-10700</v>
      </c>
      <c r="G2257" s="3">
        <v>0</v>
      </c>
    </row>
    <row r="2258" spans="1:7" x14ac:dyDescent="0.25">
      <c r="A2258" t="s">
        <v>3131</v>
      </c>
      <c r="B2258" t="s">
        <v>7</v>
      </c>
      <c r="C2258" s="2">
        <v>38352</v>
      </c>
      <c r="D2258" t="s">
        <v>3133</v>
      </c>
      <c r="E2258" s="3">
        <v>2215</v>
      </c>
      <c r="F2258" s="3">
        <v>-2215</v>
      </c>
      <c r="G2258" s="3">
        <v>0</v>
      </c>
    </row>
    <row r="2259" spans="1:7" x14ac:dyDescent="0.25">
      <c r="A2259" t="s">
        <v>3134</v>
      </c>
      <c r="B2259" t="s">
        <v>1</v>
      </c>
      <c r="C2259" s="2">
        <v>38291</v>
      </c>
      <c r="D2259" t="s">
        <v>3135</v>
      </c>
      <c r="E2259" s="3">
        <v>4650</v>
      </c>
      <c r="F2259" s="3">
        <v>-4650</v>
      </c>
      <c r="G2259" s="3">
        <v>0</v>
      </c>
    </row>
    <row r="2260" spans="1:7" x14ac:dyDescent="0.25">
      <c r="A2260" t="s">
        <v>3136</v>
      </c>
      <c r="B2260" t="s">
        <v>1</v>
      </c>
      <c r="C2260" s="2">
        <v>38425</v>
      </c>
      <c r="D2260" t="s">
        <v>3137</v>
      </c>
      <c r="E2260" s="3">
        <v>4800</v>
      </c>
      <c r="F2260" s="3">
        <v>-4800</v>
      </c>
      <c r="G2260" s="3">
        <v>0</v>
      </c>
    </row>
    <row r="2261" spans="1:7" x14ac:dyDescent="0.25">
      <c r="A2261" t="s">
        <v>3136</v>
      </c>
      <c r="B2261" t="s">
        <v>7</v>
      </c>
      <c r="C2261" s="2">
        <v>38462</v>
      </c>
      <c r="D2261" t="s">
        <v>3138</v>
      </c>
      <c r="E2261" s="3">
        <v>85000</v>
      </c>
      <c r="F2261" s="3">
        <v>-85000</v>
      </c>
      <c r="G2261" s="3">
        <v>0</v>
      </c>
    </row>
    <row r="2262" spans="1:7" x14ac:dyDescent="0.25">
      <c r="A2262" t="s">
        <v>3136</v>
      </c>
      <c r="B2262" t="s">
        <v>9</v>
      </c>
      <c r="C2262" s="2">
        <v>38523</v>
      </c>
      <c r="D2262" t="s">
        <v>3139</v>
      </c>
      <c r="E2262" s="3">
        <v>950</v>
      </c>
      <c r="F2262" s="3">
        <v>-950</v>
      </c>
      <c r="G2262" s="3">
        <v>0</v>
      </c>
    </row>
    <row r="2263" spans="1:7" x14ac:dyDescent="0.25">
      <c r="A2263" t="s">
        <v>3136</v>
      </c>
      <c r="B2263" t="s">
        <v>19</v>
      </c>
      <c r="C2263" s="2">
        <v>38796</v>
      </c>
      <c r="D2263" t="s">
        <v>3140</v>
      </c>
      <c r="E2263" s="3">
        <v>4200</v>
      </c>
      <c r="F2263" s="3">
        <v>-4200</v>
      </c>
      <c r="G2263" s="3">
        <v>0</v>
      </c>
    </row>
    <row r="2264" spans="1:7" x14ac:dyDescent="0.25">
      <c r="A2264" t="s">
        <v>3141</v>
      </c>
      <c r="B2264" t="s">
        <v>1</v>
      </c>
      <c r="C2264" s="2">
        <v>38625</v>
      </c>
      <c r="D2264" t="s">
        <v>3142</v>
      </c>
      <c r="E2264" s="3">
        <v>104820</v>
      </c>
      <c r="F2264" s="3">
        <v>-104820</v>
      </c>
      <c r="G2264" s="3">
        <v>0</v>
      </c>
    </row>
    <row r="2265" spans="1:7" x14ac:dyDescent="0.25">
      <c r="A2265" t="s">
        <v>3141</v>
      </c>
      <c r="B2265" t="s">
        <v>7</v>
      </c>
      <c r="C2265" s="2">
        <v>38686</v>
      </c>
      <c r="D2265" t="s">
        <v>3143</v>
      </c>
      <c r="E2265" s="3">
        <v>2304</v>
      </c>
      <c r="F2265" s="3">
        <v>-2304</v>
      </c>
      <c r="G2265" s="3">
        <v>0</v>
      </c>
    </row>
    <row r="2266" spans="1:7" x14ac:dyDescent="0.25">
      <c r="A2266" t="s">
        <v>3141</v>
      </c>
      <c r="B2266" t="s">
        <v>9</v>
      </c>
      <c r="C2266" s="2">
        <v>39933</v>
      </c>
      <c r="D2266" t="s">
        <v>3144</v>
      </c>
      <c r="E2266" s="3">
        <v>12089</v>
      </c>
      <c r="F2266" s="3">
        <v>-12089</v>
      </c>
      <c r="G2266" s="3">
        <v>0</v>
      </c>
    </row>
    <row r="2267" spans="1:7" x14ac:dyDescent="0.25">
      <c r="A2267" t="s">
        <v>3141</v>
      </c>
      <c r="B2267" t="s">
        <v>19</v>
      </c>
      <c r="C2267" s="2">
        <v>41486</v>
      </c>
      <c r="D2267" t="s">
        <v>3145</v>
      </c>
      <c r="E2267" s="3">
        <v>8900</v>
      </c>
      <c r="F2267" s="3">
        <v>-8900</v>
      </c>
      <c r="G2267" s="3">
        <v>0</v>
      </c>
    </row>
    <row r="2268" spans="1:7" x14ac:dyDescent="0.25">
      <c r="A2268" t="s">
        <v>3146</v>
      </c>
      <c r="B2268" t="s">
        <v>1</v>
      </c>
      <c r="C2268" s="2">
        <v>38520</v>
      </c>
      <c r="D2268" t="s">
        <v>3147</v>
      </c>
      <c r="E2268" s="3">
        <v>2565</v>
      </c>
      <c r="F2268" s="3">
        <v>-2565</v>
      </c>
      <c r="G2268" s="3">
        <v>0</v>
      </c>
    </row>
    <row r="2269" spans="1:7" x14ac:dyDescent="0.25">
      <c r="A2269" t="s">
        <v>3146</v>
      </c>
      <c r="B2269" t="s">
        <v>7</v>
      </c>
      <c r="C2269" s="2">
        <v>38828</v>
      </c>
      <c r="D2269" t="s">
        <v>3148</v>
      </c>
      <c r="E2269" s="3">
        <v>200</v>
      </c>
      <c r="F2269" s="3">
        <v>-200</v>
      </c>
      <c r="G2269" s="3">
        <v>0</v>
      </c>
    </row>
    <row r="2270" spans="1:7" x14ac:dyDescent="0.25">
      <c r="A2270" t="s">
        <v>3146</v>
      </c>
      <c r="B2270" t="s">
        <v>9</v>
      </c>
      <c r="C2270" s="2">
        <v>43131</v>
      </c>
      <c r="D2270" t="s">
        <v>3147</v>
      </c>
      <c r="E2270" s="3">
        <v>750</v>
      </c>
      <c r="F2270" s="3">
        <v>-668.47</v>
      </c>
      <c r="G2270" s="3">
        <v>81.53</v>
      </c>
    </row>
    <row r="2271" spans="1:7" x14ac:dyDescent="0.25">
      <c r="A2271" t="s">
        <v>3146</v>
      </c>
      <c r="B2271" t="s">
        <v>19</v>
      </c>
      <c r="C2271" s="2">
        <v>43605</v>
      </c>
      <c r="D2271" t="s">
        <v>3149</v>
      </c>
      <c r="E2271" s="3">
        <v>4000</v>
      </c>
      <c r="F2271" s="3">
        <v>-2867.6</v>
      </c>
      <c r="G2271" s="3">
        <v>1132.4000000000001</v>
      </c>
    </row>
    <row r="2272" spans="1:7" x14ac:dyDescent="0.25">
      <c r="A2272" t="s">
        <v>3146</v>
      </c>
      <c r="B2272" t="s">
        <v>21</v>
      </c>
      <c r="C2272" s="2">
        <v>38868</v>
      </c>
      <c r="D2272" t="s">
        <v>3150</v>
      </c>
      <c r="E2272" s="3">
        <v>960000</v>
      </c>
      <c r="F2272" s="3">
        <v>-960000</v>
      </c>
      <c r="G2272" s="3">
        <v>0</v>
      </c>
    </row>
    <row r="2273" spans="1:7" x14ac:dyDescent="0.25">
      <c r="A2273" t="s">
        <v>3146</v>
      </c>
      <c r="B2273" t="s">
        <v>23</v>
      </c>
      <c r="C2273" s="2">
        <v>38868</v>
      </c>
      <c r="D2273" t="s">
        <v>3151</v>
      </c>
      <c r="E2273" s="3">
        <v>34000</v>
      </c>
      <c r="F2273" s="3">
        <v>-34000</v>
      </c>
      <c r="G2273" s="3">
        <v>0</v>
      </c>
    </row>
    <row r="2274" spans="1:7" x14ac:dyDescent="0.25">
      <c r="A2274" t="s">
        <v>3146</v>
      </c>
      <c r="B2274" t="s">
        <v>25</v>
      </c>
      <c r="C2274" s="2">
        <v>39846</v>
      </c>
      <c r="D2274" t="s">
        <v>3152</v>
      </c>
      <c r="E2274" s="3">
        <v>1150</v>
      </c>
      <c r="F2274" s="3">
        <v>-1150</v>
      </c>
      <c r="G2274" s="3">
        <v>0</v>
      </c>
    </row>
    <row r="2275" spans="1:7" x14ac:dyDescent="0.25">
      <c r="A2275" t="s">
        <v>3146</v>
      </c>
      <c r="B2275" t="s">
        <v>27</v>
      </c>
      <c r="C2275" s="2">
        <v>40252</v>
      </c>
      <c r="D2275" t="s">
        <v>3153</v>
      </c>
      <c r="E2275" s="3">
        <v>600</v>
      </c>
      <c r="F2275" s="3">
        <v>-600</v>
      </c>
      <c r="G2275" s="3">
        <v>0</v>
      </c>
    </row>
    <row r="2276" spans="1:7" x14ac:dyDescent="0.25">
      <c r="A2276" t="s">
        <v>3146</v>
      </c>
      <c r="B2276" t="s">
        <v>29</v>
      </c>
      <c r="C2276" s="2">
        <v>40451</v>
      </c>
      <c r="D2276" t="s">
        <v>3154</v>
      </c>
      <c r="E2276" s="3">
        <v>4300</v>
      </c>
      <c r="F2276" s="3">
        <v>-4300</v>
      </c>
      <c r="G2276" s="3">
        <v>0</v>
      </c>
    </row>
    <row r="2277" spans="1:7" x14ac:dyDescent="0.25">
      <c r="A2277" t="s">
        <v>3146</v>
      </c>
      <c r="B2277" t="s">
        <v>31</v>
      </c>
      <c r="C2277" s="2">
        <v>41117</v>
      </c>
      <c r="D2277" t="s">
        <v>3155</v>
      </c>
      <c r="E2277" s="3">
        <v>3150</v>
      </c>
      <c r="F2277" s="3">
        <v>-3150</v>
      </c>
      <c r="G2277" s="3">
        <v>0</v>
      </c>
    </row>
    <row r="2278" spans="1:7" x14ac:dyDescent="0.25">
      <c r="A2278" t="s">
        <v>3146</v>
      </c>
      <c r="B2278" t="s">
        <v>33</v>
      </c>
      <c r="C2278" s="2">
        <v>42429</v>
      </c>
      <c r="D2278" t="s">
        <v>3147</v>
      </c>
      <c r="E2278" s="3">
        <v>3500</v>
      </c>
      <c r="F2278" s="3">
        <v>-3500</v>
      </c>
      <c r="G2278" s="3">
        <v>0</v>
      </c>
    </row>
    <row r="2279" spans="1:7" x14ac:dyDescent="0.25">
      <c r="A2279" t="s">
        <v>3146</v>
      </c>
      <c r="B2279" t="s">
        <v>92</v>
      </c>
      <c r="C2279" s="2">
        <v>43125</v>
      </c>
      <c r="D2279" t="s">
        <v>3156</v>
      </c>
      <c r="E2279" s="3">
        <v>4300</v>
      </c>
      <c r="F2279" s="3">
        <v>-3832.59</v>
      </c>
      <c r="G2279" s="3">
        <v>467.41</v>
      </c>
    </row>
    <row r="2280" spans="1:7" x14ac:dyDescent="0.25">
      <c r="A2280" t="s">
        <v>3157</v>
      </c>
      <c r="B2280" t="s">
        <v>1</v>
      </c>
      <c r="C2280" s="2">
        <v>38776</v>
      </c>
      <c r="D2280" t="s">
        <v>3158</v>
      </c>
      <c r="E2280" s="3">
        <v>127000</v>
      </c>
      <c r="F2280" s="3">
        <v>-127000</v>
      </c>
      <c r="G2280" s="3">
        <v>0</v>
      </c>
    </row>
    <row r="2281" spans="1:7" x14ac:dyDescent="0.25">
      <c r="A2281" t="s">
        <v>3157</v>
      </c>
      <c r="B2281" t="s">
        <v>7</v>
      </c>
      <c r="C2281" s="2">
        <v>38929</v>
      </c>
      <c r="D2281" t="s">
        <v>3159</v>
      </c>
      <c r="E2281" s="3">
        <v>1630</v>
      </c>
      <c r="F2281" s="3">
        <v>-1630</v>
      </c>
      <c r="G2281" s="3">
        <v>0</v>
      </c>
    </row>
    <row r="2282" spans="1:7" x14ac:dyDescent="0.25">
      <c r="A2282" t="s">
        <v>3157</v>
      </c>
      <c r="B2282" t="s">
        <v>9</v>
      </c>
      <c r="C2282" s="2">
        <v>41848</v>
      </c>
      <c r="D2282" t="s">
        <v>3158</v>
      </c>
      <c r="E2282" s="3">
        <v>18000</v>
      </c>
      <c r="F2282" s="3">
        <v>-18000</v>
      </c>
      <c r="G2282" s="3">
        <v>0</v>
      </c>
    </row>
    <row r="2283" spans="1:7" x14ac:dyDescent="0.25">
      <c r="A2283" t="s">
        <v>3157</v>
      </c>
      <c r="B2283" t="s">
        <v>19</v>
      </c>
      <c r="C2283" s="2">
        <v>42633</v>
      </c>
      <c r="D2283" t="s">
        <v>3158</v>
      </c>
      <c r="E2283" s="3">
        <v>1050</v>
      </c>
      <c r="F2283" s="3">
        <v>-1050</v>
      </c>
      <c r="G2283" s="3">
        <v>0</v>
      </c>
    </row>
    <row r="2284" spans="1:7" x14ac:dyDescent="0.25">
      <c r="A2284" t="s">
        <v>3157</v>
      </c>
      <c r="B2284" t="s">
        <v>21</v>
      </c>
      <c r="C2284" s="2">
        <v>43509</v>
      </c>
      <c r="D2284" t="s">
        <v>3158</v>
      </c>
      <c r="E2284" s="3">
        <v>615</v>
      </c>
      <c r="F2284" s="3">
        <v>-440.88</v>
      </c>
      <c r="G2284" s="3">
        <v>174.12</v>
      </c>
    </row>
    <row r="2285" spans="1:7" x14ac:dyDescent="0.25">
      <c r="A2285" t="s">
        <v>3157</v>
      </c>
      <c r="B2285" t="s">
        <v>23</v>
      </c>
      <c r="C2285" s="2">
        <v>43496</v>
      </c>
      <c r="D2285" t="s">
        <v>3160</v>
      </c>
      <c r="E2285" s="3">
        <v>5850</v>
      </c>
      <c r="F2285" s="3">
        <v>-4193.87</v>
      </c>
      <c r="G2285" s="3">
        <v>1656.13</v>
      </c>
    </row>
    <row r="2286" spans="1:7" x14ac:dyDescent="0.25">
      <c r="A2286" t="s">
        <v>3161</v>
      </c>
      <c r="B2286" t="s">
        <v>1</v>
      </c>
      <c r="C2286" s="2">
        <v>38686</v>
      </c>
      <c r="D2286" t="s">
        <v>3162</v>
      </c>
      <c r="E2286" s="3">
        <v>77000</v>
      </c>
      <c r="F2286" s="3">
        <v>-77000</v>
      </c>
      <c r="G2286" s="3">
        <v>0</v>
      </c>
    </row>
    <row r="2287" spans="1:7" x14ac:dyDescent="0.25">
      <c r="A2287" t="s">
        <v>3163</v>
      </c>
      <c r="B2287" t="s">
        <v>1</v>
      </c>
      <c r="C2287" s="2">
        <v>38562</v>
      </c>
      <c r="D2287" t="s">
        <v>3164</v>
      </c>
      <c r="E2287" s="3">
        <v>10600</v>
      </c>
      <c r="F2287" s="3">
        <v>-10600</v>
      </c>
      <c r="G2287" s="3">
        <v>0</v>
      </c>
    </row>
    <row r="2288" spans="1:7" x14ac:dyDescent="0.25">
      <c r="A2288" t="s">
        <v>3165</v>
      </c>
      <c r="B2288" t="s">
        <v>1</v>
      </c>
      <c r="C2288" s="2">
        <v>38686</v>
      </c>
      <c r="D2288" t="s">
        <v>3166</v>
      </c>
      <c r="E2288" s="3">
        <v>37000</v>
      </c>
      <c r="F2288" s="3">
        <v>-37000</v>
      </c>
      <c r="G2288" s="3">
        <v>0</v>
      </c>
    </row>
    <row r="2289" spans="1:7" x14ac:dyDescent="0.25">
      <c r="A2289" t="s">
        <v>3165</v>
      </c>
      <c r="B2289" t="s">
        <v>7</v>
      </c>
      <c r="C2289" s="2">
        <v>43487</v>
      </c>
      <c r="D2289" t="s">
        <v>3167</v>
      </c>
      <c r="E2289" s="3">
        <v>1100</v>
      </c>
      <c r="F2289" s="3">
        <v>-788.59</v>
      </c>
      <c r="G2289" s="3">
        <v>311.41000000000003</v>
      </c>
    </row>
    <row r="2290" spans="1:7" x14ac:dyDescent="0.25">
      <c r="A2290" t="s">
        <v>3168</v>
      </c>
      <c r="B2290" t="s">
        <v>1</v>
      </c>
      <c r="C2290" s="2">
        <v>38776</v>
      </c>
      <c r="D2290" t="s">
        <v>3169</v>
      </c>
      <c r="E2290" s="3">
        <v>21000</v>
      </c>
      <c r="F2290" s="3">
        <v>-21000</v>
      </c>
      <c r="G2290" s="3">
        <v>0</v>
      </c>
    </row>
    <row r="2291" spans="1:7" x14ac:dyDescent="0.25">
      <c r="A2291" t="s">
        <v>3168</v>
      </c>
      <c r="B2291" t="s">
        <v>7</v>
      </c>
      <c r="C2291" s="2">
        <v>39017</v>
      </c>
      <c r="D2291" t="s">
        <v>3170</v>
      </c>
      <c r="E2291" s="3">
        <v>7500</v>
      </c>
      <c r="F2291" s="3">
        <v>-7500</v>
      </c>
      <c r="G2291" s="3">
        <v>0</v>
      </c>
    </row>
    <row r="2292" spans="1:7" x14ac:dyDescent="0.25">
      <c r="A2292" t="s">
        <v>3168</v>
      </c>
      <c r="B2292" t="s">
        <v>9</v>
      </c>
      <c r="C2292" s="2">
        <v>43487</v>
      </c>
      <c r="D2292" t="s">
        <v>3171</v>
      </c>
      <c r="E2292" s="3">
        <v>620</v>
      </c>
      <c r="F2292" s="3">
        <v>-444.48</v>
      </c>
      <c r="G2292" s="3">
        <v>175.52</v>
      </c>
    </row>
    <row r="2293" spans="1:7" x14ac:dyDescent="0.25">
      <c r="A2293" t="s">
        <v>3172</v>
      </c>
      <c r="B2293" t="s">
        <v>1</v>
      </c>
      <c r="C2293" s="2">
        <v>42951</v>
      </c>
      <c r="D2293" t="s">
        <v>3173</v>
      </c>
      <c r="E2293" s="3">
        <v>3200</v>
      </c>
      <c r="F2293" s="3">
        <v>-3200</v>
      </c>
      <c r="G2293" s="3">
        <v>0</v>
      </c>
    </row>
    <row r="2294" spans="1:7" x14ac:dyDescent="0.25">
      <c r="A2294" t="s">
        <v>3174</v>
      </c>
      <c r="B2294" t="s">
        <v>1</v>
      </c>
      <c r="C2294" s="2">
        <v>38868</v>
      </c>
      <c r="D2294" t="s">
        <v>3175</v>
      </c>
      <c r="E2294" s="3">
        <v>480000</v>
      </c>
      <c r="F2294" s="3">
        <v>-480000</v>
      </c>
      <c r="G2294" s="3">
        <v>0</v>
      </c>
    </row>
    <row r="2295" spans="1:7" x14ac:dyDescent="0.25">
      <c r="A2295" t="s">
        <v>3174</v>
      </c>
      <c r="B2295" t="s">
        <v>7</v>
      </c>
      <c r="C2295" s="2">
        <v>39082</v>
      </c>
      <c r="D2295" t="s">
        <v>3176</v>
      </c>
      <c r="E2295" s="3">
        <v>2000</v>
      </c>
      <c r="F2295" s="3">
        <v>-2000</v>
      </c>
      <c r="G2295" s="3">
        <v>0</v>
      </c>
    </row>
    <row r="2296" spans="1:7" x14ac:dyDescent="0.25">
      <c r="A2296" t="s">
        <v>3174</v>
      </c>
      <c r="B2296" t="s">
        <v>9</v>
      </c>
      <c r="C2296" s="2">
        <v>44075</v>
      </c>
      <c r="D2296" t="s">
        <v>3177</v>
      </c>
      <c r="E2296" s="3">
        <v>7505</v>
      </c>
      <c r="F2296" s="3">
        <v>-4071.48</v>
      </c>
      <c r="G2296" s="3">
        <v>3433.52</v>
      </c>
    </row>
    <row r="2297" spans="1:7" x14ac:dyDescent="0.25">
      <c r="A2297" t="s">
        <v>3174</v>
      </c>
      <c r="B2297" t="s">
        <v>19</v>
      </c>
      <c r="C2297" s="2">
        <v>45016</v>
      </c>
      <c r="D2297" t="s">
        <v>3178</v>
      </c>
      <c r="E2297" s="3">
        <v>20000</v>
      </c>
      <c r="F2297" s="3">
        <v>-4650</v>
      </c>
      <c r="G2297" s="3">
        <v>15350</v>
      </c>
    </row>
    <row r="2298" spans="1:7" x14ac:dyDescent="0.25">
      <c r="A2298" t="s">
        <v>3174</v>
      </c>
      <c r="B2298" t="s">
        <v>21</v>
      </c>
      <c r="C2298" s="2">
        <v>39434</v>
      </c>
      <c r="D2298" t="s">
        <v>3179</v>
      </c>
      <c r="E2298" s="3">
        <v>3400</v>
      </c>
      <c r="F2298" s="3">
        <v>-3400</v>
      </c>
      <c r="G2298" s="3">
        <v>0</v>
      </c>
    </row>
    <row r="2299" spans="1:7" x14ac:dyDescent="0.25">
      <c r="A2299" t="s">
        <v>3174</v>
      </c>
      <c r="B2299" t="s">
        <v>23</v>
      </c>
      <c r="C2299" s="2">
        <v>39538</v>
      </c>
      <c r="D2299" t="s">
        <v>3175</v>
      </c>
      <c r="E2299" s="3">
        <v>2250</v>
      </c>
      <c r="F2299" s="3">
        <v>-2250</v>
      </c>
      <c r="G2299" s="3">
        <v>0</v>
      </c>
    </row>
    <row r="2300" spans="1:7" x14ac:dyDescent="0.25">
      <c r="A2300" t="s">
        <v>3174</v>
      </c>
      <c r="B2300" t="s">
        <v>25</v>
      </c>
      <c r="C2300" s="2">
        <v>39591</v>
      </c>
      <c r="D2300" t="s">
        <v>3180</v>
      </c>
      <c r="E2300" s="3">
        <v>1000</v>
      </c>
      <c r="F2300" s="3">
        <v>-1000</v>
      </c>
      <c r="G2300" s="3">
        <v>0</v>
      </c>
    </row>
    <row r="2301" spans="1:7" x14ac:dyDescent="0.25">
      <c r="A2301" t="s">
        <v>3174</v>
      </c>
      <c r="B2301" t="s">
        <v>27</v>
      </c>
      <c r="C2301" s="2">
        <v>41698</v>
      </c>
      <c r="D2301" t="s">
        <v>3175</v>
      </c>
      <c r="E2301" s="3">
        <v>17000</v>
      </c>
      <c r="F2301" s="3">
        <v>-17000</v>
      </c>
      <c r="G2301" s="3">
        <v>0</v>
      </c>
    </row>
    <row r="2302" spans="1:7" x14ac:dyDescent="0.25">
      <c r="A2302" t="s">
        <v>3174</v>
      </c>
      <c r="B2302" t="s">
        <v>29</v>
      </c>
      <c r="C2302" s="2">
        <v>41850</v>
      </c>
      <c r="D2302" t="s">
        <v>3175</v>
      </c>
      <c r="E2302" s="3">
        <v>1620</v>
      </c>
      <c r="F2302" s="3">
        <v>-1620</v>
      </c>
      <c r="G2302" s="3">
        <v>0</v>
      </c>
    </row>
    <row r="2303" spans="1:7" x14ac:dyDescent="0.25">
      <c r="A2303" t="s">
        <v>3174</v>
      </c>
      <c r="B2303" t="s">
        <v>31</v>
      </c>
      <c r="C2303" s="2">
        <v>41880</v>
      </c>
      <c r="D2303" t="s">
        <v>3175</v>
      </c>
      <c r="E2303" s="3">
        <v>7500</v>
      </c>
      <c r="F2303" s="3">
        <v>-7500</v>
      </c>
      <c r="G2303" s="3">
        <v>0</v>
      </c>
    </row>
    <row r="2304" spans="1:7" x14ac:dyDescent="0.25">
      <c r="A2304" t="s">
        <v>3174</v>
      </c>
      <c r="B2304" t="s">
        <v>33</v>
      </c>
      <c r="C2304" s="2">
        <v>43266</v>
      </c>
      <c r="D2304" t="s">
        <v>3175</v>
      </c>
      <c r="E2304" s="3">
        <v>1490</v>
      </c>
      <c r="F2304" s="3">
        <v>-1328.04</v>
      </c>
      <c r="G2304" s="3">
        <v>161.96</v>
      </c>
    </row>
    <row r="2305" spans="1:7" x14ac:dyDescent="0.25">
      <c r="A2305" t="s">
        <v>3174</v>
      </c>
      <c r="B2305" t="s">
        <v>92</v>
      </c>
      <c r="C2305" s="2">
        <v>43732</v>
      </c>
      <c r="D2305" t="s">
        <v>3175</v>
      </c>
      <c r="E2305" s="3">
        <v>1033.33</v>
      </c>
      <c r="F2305" s="3">
        <v>-740.81</v>
      </c>
      <c r="G2305" s="3">
        <v>292.52</v>
      </c>
    </row>
    <row r="2306" spans="1:7" x14ac:dyDescent="0.25">
      <c r="A2306" t="s">
        <v>3181</v>
      </c>
      <c r="B2306" t="s">
        <v>1</v>
      </c>
      <c r="C2306" s="2">
        <v>38807</v>
      </c>
      <c r="D2306" t="s">
        <v>3182</v>
      </c>
      <c r="E2306" s="3">
        <v>8900</v>
      </c>
      <c r="F2306" s="3">
        <v>-8900</v>
      </c>
      <c r="G2306" s="3">
        <v>0</v>
      </c>
    </row>
    <row r="2307" spans="1:7" x14ac:dyDescent="0.25">
      <c r="A2307" t="s">
        <v>3183</v>
      </c>
      <c r="B2307" t="s">
        <v>1</v>
      </c>
      <c r="C2307" s="2">
        <v>39129</v>
      </c>
      <c r="D2307" t="s">
        <v>3184</v>
      </c>
      <c r="E2307" s="3">
        <v>5500</v>
      </c>
      <c r="F2307" s="3">
        <v>-5500</v>
      </c>
      <c r="G2307" s="3">
        <v>0</v>
      </c>
    </row>
    <row r="2308" spans="1:7" x14ac:dyDescent="0.25">
      <c r="A2308" t="s">
        <v>3183</v>
      </c>
      <c r="B2308" t="s">
        <v>7</v>
      </c>
      <c r="C2308" s="2">
        <v>39129</v>
      </c>
      <c r="D2308" t="s">
        <v>3185</v>
      </c>
      <c r="E2308" s="3">
        <v>4800</v>
      </c>
      <c r="F2308" s="3">
        <v>-4800</v>
      </c>
      <c r="G2308" s="3">
        <v>0</v>
      </c>
    </row>
    <row r="2309" spans="1:7" x14ac:dyDescent="0.25">
      <c r="A2309" t="s">
        <v>3183</v>
      </c>
      <c r="B2309" t="s">
        <v>9</v>
      </c>
      <c r="C2309" s="2">
        <v>39132</v>
      </c>
      <c r="D2309" t="s">
        <v>3186</v>
      </c>
      <c r="E2309" s="3">
        <v>229000</v>
      </c>
      <c r="F2309" s="3">
        <v>-229000</v>
      </c>
      <c r="G2309" s="3">
        <v>0</v>
      </c>
    </row>
    <row r="2310" spans="1:7" x14ac:dyDescent="0.25">
      <c r="A2310" t="s">
        <v>3183</v>
      </c>
      <c r="B2310" t="s">
        <v>19</v>
      </c>
      <c r="C2310" s="2">
        <v>40252</v>
      </c>
      <c r="D2310" t="s">
        <v>3187</v>
      </c>
      <c r="E2310" s="3">
        <v>600</v>
      </c>
      <c r="F2310" s="3">
        <v>-600</v>
      </c>
      <c r="G2310" s="3">
        <v>0</v>
      </c>
    </row>
    <row r="2311" spans="1:7" x14ac:dyDescent="0.25">
      <c r="A2311" t="s">
        <v>3183</v>
      </c>
      <c r="B2311" t="s">
        <v>21</v>
      </c>
      <c r="C2311" s="2">
        <v>40512</v>
      </c>
      <c r="D2311" t="s">
        <v>3188</v>
      </c>
      <c r="E2311" s="3">
        <v>7790</v>
      </c>
      <c r="F2311" s="3">
        <v>-7790</v>
      </c>
      <c r="G2311" s="3">
        <v>0</v>
      </c>
    </row>
    <row r="2312" spans="1:7" x14ac:dyDescent="0.25">
      <c r="A2312" t="s">
        <v>3183</v>
      </c>
      <c r="B2312" t="s">
        <v>23</v>
      </c>
      <c r="C2312" s="2">
        <v>41305</v>
      </c>
      <c r="D2312" t="s">
        <v>3189</v>
      </c>
      <c r="E2312" s="3">
        <v>26600</v>
      </c>
      <c r="F2312" s="3">
        <v>-26600</v>
      </c>
      <c r="G2312" s="3">
        <v>0</v>
      </c>
    </row>
    <row r="2313" spans="1:7" x14ac:dyDescent="0.25">
      <c r="A2313" t="s">
        <v>3183</v>
      </c>
      <c r="B2313" t="s">
        <v>25</v>
      </c>
      <c r="C2313" s="2">
        <v>41547</v>
      </c>
      <c r="D2313" t="s">
        <v>3190</v>
      </c>
      <c r="E2313" s="3">
        <v>900</v>
      </c>
      <c r="F2313" s="3">
        <v>-900</v>
      </c>
      <c r="G2313" s="3">
        <v>0</v>
      </c>
    </row>
    <row r="2314" spans="1:7" x14ac:dyDescent="0.25">
      <c r="A2314" t="s">
        <v>3191</v>
      </c>
      <c r="B2314" t="s">
        <v>1</v>
      </c>
      <c r="C2314" s="2">
        <v>39051</v>
      </c>
      <c r="D2314" t="s">
        <v>3192</v>
      </c>
      <c r="E2314" s="3">
        <v>30000</v>
      </c>
      <c r="F2314" s="3">
        <v>-30000</v>
      </c>
      <c r="G2314" s="3">
        <v>0</v>
      </c>
    </row>
    <row r="2315" spans="1:7" x14ac:dyDescent="0.25">
      <c r="A2315" t="s">
        <v>3191</v>
      </c>
      <c r="B2315" t="s">
        <v>7</v>
      </c>
      <c r="C2315" s="2">
        <v>40527</v>
      </c>
      <c r="D2315" t="s">
        <v>3193</v>
      </c>
      <c r="E2315" s="3">
        <v>4000</v>
      </c>
      <c r="F2315" s="3">
        <v>-4000</v>
      </c>
      <c r="G2315" s="3">
        <v>0</v>
      </c>
    </row>
    <row r="2316" spans="1:7" x14ac:dyDescent="0.25">
      <c r="A2316" t="s">
        <v>3191</v>
      </c>
      <c r="B2316" t="s">
        <v>9</v>
      </c>
      <c r="C2316" s="2">
        <v>41304</v>
      </c>
      <c r="D2316" t="s">
        <v>3194</v>
      </c>
      <c r="E2316" s="3">
        <v>2750</v>
      </c>
      <c r="F2316" s="3">
        <v>-2750</v>
      </c>
      <c r="G2316" s="3">
        <v>0</v>
      </c>
    </row>
    <row r="2317" spans="1:7" x14ac:dyDescent="0.25">
      <c r="A2317" t="s">
        <v>3195</v>
      </c>
      <c r="B2317" t="s">
        <v>1</v>
      </c>
      <c r="C2317" s="2">
        <v>39171</v>
      </c>
      <c r="D2317" t="s">
        <v>3196</v>
      </c>
      <c r="E2317" s="3">
        <v>180000</v>
      </c>
      <c r="F2317" s="3">
        <v>-180000</v>
      </c>
      <c r="G2317" s="3">
        <v>0</v>
      </c>
    </row>
    <row r="2318" spans="1:7" x14ac:dyDescent="0.25">
      <c r="A2318" t="s">
        <v>3195</v>
      </c>
      <c r="B2318" t="s">
        <v>7</v>
      </c>
      <c r="C2318" s="2">
        <v>43787</v>
      </c>
      <c r="D2318" t="s">
        <v>2876</v>
      </c>
      <c r="E2318" s="3">
        <v>1015.5</v>
      </c>
      <c r="F2318" s="3">
        <v>-728</v>
      </c>
      <c r="G2318" s="3">
        <v>287.5</v>
      </c>
    </row>
    <row r="2319" spans="1:7" x14ac:dyDescent="0.25">
      <c r="A2319" t="s">
        <v>3195</v>
      </c>
      <c r="B2319" t="s">
        <v>9</v>
      </c>
      <c r="C2319" s="2">
        <v>45260</v>
      </c>
      <c r="D2319" t="s">
        <v>3197</v>
      </c>
      <c r="E2319" s="3">
        <v>1650</v>
      </c>
      <c r="F2319" s="3">
        <v>-127.88</v>
      </c>
      <c r="G2319" s="3">
        <v>1522.12</v>
      </c>
    </row>
    <row r="2320" spans="1:7" x14ac:dyDescent="0.25">
      <c r="A2320" t="s">
        <v>3198</v>
      </c>
      <c r="B2320" t="s">
        <v>1</v>
      </c>
      <c r="C2320" s="2">
        <v>39259</v>
      </c>
      <c r="D2320" t="s">
        <v>3199</v>
      </c>
      <c r="E2320" s="3">
        <v>189000</v>
      </c>
      <c r="F2320" s="3">
        <v>-189000</v>
      </c>
      <c r="G2320" s="3">
        <v>0</v>
      </c>
    </row>
    <row r="2321" spans="1:7" x14ac:dyDescent="0.25">
      <c r="A2321" t="s">
        <v>3198</v>
      </c>
      <c r="B2321" t="s">
        <v>7</v>
      </c>
      <c r="C2321" s="2">
        <v>39647</v>
      </c>
      <c r="D2321" t="s">
        <v>3200</v>
      </c>
      <c r="E2321" s="3">
        <v>4900</v>
      </c>
      <c r="F2321" s="3">
        <v>-4900</v>
      </c>
      <c r="G2321" s="3">
        <v>0</v>
      </c>
    </row>
    <row r="2322" spans="1:7" x14ac:dyDescent="0.25">
      <c r="A2322" t="s">
        <v>3198</v>
      </c>
      <c r="B2322" t="s">
        <v>9</v>
      </c>
      <c r="C2322" s="2">
        <v>40147</v>
      </c>
      <c r="D2322" t="s">
        <v>3201</v>
      </c>
      <c r="E2322" s="3">
        <v>3850</v>
      </c>
      <c r="F2322" s="3">
        <v>-3850</v>
      </c>
      <c r="G2322" s="3">
        <v>0</v>
      </c>
    </row>
    <row r="2323" spans="1:7" x14ac:dyDescent="0.25">
      <c r="A2323" t="s">
        <v>3198</v>
      </c>
      <c r="B2323" t="s">
        <v>19</v>
      </c>
      <c r="C2323" s="2">
        <v>40177</v>
      </c>
      <c r="D2323" t="s">
        <v>3202</v>
      </c>
      <c r="E2323" s="3">
        <v>1405</v>
      </c>
      <c r="F2323" s="3">
        <v>-1405</v>
      </c>
      <c r="G2323" s="3">
        <v>0</v>
      </c>
    </row>
    <row r="2324" spans="1:7" x14ac:dyDescent="0.25">
      <c r="A2324" t="s">
        <v>3198</v>
      </c>
      <c r="B2324" t="s">
        <v>21</v>
      </c>
      <c r="C2324" s="2">
        <v>40208</v>
      </c>
      <c r="D2324" t="s">
        <v>3203</v>
      </c>
      <c r="E2324" s="3">
        <v>3050</v>
      </c>
      <c r="F2324" s="3">
        <v>-3050</v>
      </c>
      <c r="G2324" s="3">
        <v>0</v>
      </c>
    </row>
    <row r="2325" spans="1:7" x14ac:dyDescent="0.25">
      <c r="A2325" t="s">
        <v>3198</v>
      </c>
      <c r="B2325" t="s">
        <v>23</v>
      </c>
      <c r="C2325" s="2">
        <v>42689</v>
      </c>
      <c r="D2325" t="s">
        <v>3199</v>
      </c>
      <c r="E2325" s="3">
        <v>2621</v>
      </c>
      <c r="F2325" s="3">
        <v>-2621</v>
      </c>
      <c r="G2325" s="3">
        <v>0</v>
      </c>
    </row>
    <row r="2326" spans="1:7" x14ac:dyDescent="0.25">
      <c r="A2326" t="s">
        <v>3198</v>
      </c>
      <c r="B2326" t="s">
        <v>25</v>
      </c>
      <c r="C2326" s="2">
        <v>42855</v>
      </c>
      <c r="D2326" t="s">
        <v>3199</v>
      </c>
      <c r="E2326" s="3">
        <v>2750</v>
      </c>
      <c r="F2326" s="3">
        <v>-2750</v>
      </c>
      <c r="G2326" s="3">
        <v>0</v>
      </c>
    </row>
    <row r="2327" spans="1:7" x14ac:dyDescent="0.25">
      <c r="A2327" t="s">
        <v>3204</v>
      </c>
      <c r="B2327" t="s">
        <v>1</v>
      </c>
      <c r="C2327" s="2">
        <v>39202</v>
      </c>
      <c r="D2327" t="s">
        <v>3205</v>
      </c>
      <c r="E2327" s="3">
        <v>76000</v>
      </c>
      <c r="F2327" s="3">
        <v>-76000</v>
      </c>
      <c r="G2327" s="3">
        <v>0</v>
      </c>
    </row>
    <row r="2328" spans="1:7" x14ac:dyDescent="0.25">
      <c r="A2328" t="s">
        <v>3204</v>
      </c>
      <c r="B2328" t="s">
        <v>7</v>
      </c>
      <c r="C2328" s="2">
        <v>39263</v>
      </c>
      <c r="D2328" t="s">
        <v>3206</v>
      </c>
      <c r="E2328" s="3">
        <v>1800</v>
      </c>
      <c r="F2328" s="3">
        <v>-1800</v>
      </c>
      <c r="G2328" s="3">
        <v>0</v>
      </c>
    </row>
    <row r="2329" spans="1:7" x14ac:dyDescent="0.25">
      <c r="A2329" t="s">
        <v>3204</v>
      </c>
      <c r="B2329" t="s">
        <v>9</v>
      </c>
      <c r="C2329" s="2">
        <v>40298</v>
      </c>
      <c r="D2329" t="s">
        <v>3207</v>
      </c>
      <c r="E2329" s="3">
        <v>1450</v>
      </c>
      <c r="F2329" s="3">
        <v>-1450</v>
      </c>
      <c r="G2329" s="3">
        <v>0</v>
      </c>
    </row>
    <row r="2330" spans="1:7" x14ac:dyDescent="0.25">
      <c r="A2330" t="s">
        <v>3204</v>
      </c>
      <c r="B2330" t="s">
        <v>19</v>
      </c>
      <c r="C2330" s="2">
        <v>42978</v>
      </c>
      <c r="D2330" t="s">
        <v>3205</v>
      </c>
      <c r="E2330" s="3">
        <v>5850</v>
      </c>
      <c r="F2330" s="3">
        <v>-5850</v>
      </c>
      <c r="G2330" s="3">
        <v>0</v>
      </c>
    </row>
    <row r="2331" spans="1:7" x14ac:dyDescent="0.25">
      <c r="A2331" t="s">
        <v>3208</v>
      </c>
      <c r="B2331" t="s">
        <v>1</v>
      </c>
      <c r="C2331" s="2">
        <v>39051</v>
      </c>
      <c r="D2331" t="s">
        <v>3209</v>
      </c>
      <c r="E2331" s="3">
        <v>54000</v>
      </c>
      <c r="F2331" s="3">
        <v>-54000</v>
      </c>
      <c r="G2331" s="3">
        <v>0</v>
      </c>
    </row>
    <row r="2332" spans="1:7" x14ac:dyDescent="0.25">
      <c r="A2332" t="s">
        <v>3208</v>
      </c>
      <c r="B2332" t="s">
        <v>7</v>
      </c>
      <c r="C2332" s="2">
        <v>40718</v>
      </c>
      <c r="D2332" t="s">
        <v>3210</v>
      </c>
      <c r="E2332" s="3">
        <v>6600</v>
      </c>
      <c r="F2332" s="3">
        <v>-6600</v>
      </c>
      <c r="G2332" s="3">
        <v>0</v>
      </c>
    </row>
    <row r="2333" spans="1:7" x14ac:dyDescent="0.25">
      <c r="A2333" t="s">
        <v>3211</v>
      </c>
      <c r="B2333" t="s">
        <v>1</v>
      </c>
      <c r="C2333" s="2">
        <v>39171</v>
      </c>
      <c r="D2333" t="s">
        <v>3212</v>
      </c>
      <c r="E2333" s="3">
        <v>95700</v>
      </c>
      <c r="F2333" s="3">
        <v>-95700</v>
      </c>
      <c r="G2333" s="3">
        <v>0</v>
      </c>
    </row>
    <row r="2334" spans="1:7" x14ac:dyDescent="0.25">
      <c r="A2334" t="s">
        <v>3211</v>
      </c>
      <c r="B2334" t="s">
        <v>7</v>
      </c>
      <c r="C2334" s="2">
        <v>39171</v>
      </c>
      <c r="D2334" t="s">
        <v>3213</v>
      </c>
      <c r="E2334" s="3">
        <v>8867.08</v>
      </c>
      <c r="F2334" s="3">
        <v>-8867.08</v>
      </c>
      <c r="G2334" s="3">
        <v>0</v>
      </c>
    </row>
    <row r="2335" spans="1:7" x14ac:dyDescent="0.25">
      <c r="A2335" t="s">
        <v>3211</v>
      </c>
      <c r="B2335" t="s">
        <v>9</v>
      </c>
      <c r="C2335" s="2">
        <v>39171</v>
      </c>
      <c r="D2335" t="s">
        <v>3214</v>
      </c>
      <c r="E2335" s="3">
        <v>11000</v>
      </c>
      <c r="F2335" s="3">
        <v>-11000</v>
      </c>
      <c r="G2335" s="3">
        <v>0</v>
      </c>
    </row>
    <row r="2336" spans="1:7" x14ac:dyDescent="0.25">
      <c r="A2336" t="s">
        <v>3211</v>
      </c>
      <c r="B2336" t="s">
        <v>19</v>
      </c>
      <c r="C2336" s="2">
        <v>39202</v>
      </c>
      <c r="D2336" t="s">
        <v>3215</v>
      </c>
      <c r="E2336" s="3">
        <v>712.44</v>
      </c>
      <c r="F2336" s="3">
        <v>-712.44</v>
      </c>
      <c r="G2336" s="3">
        <v>0</v>
      </c>
    </row>
    <row r="2337" spans="1:7" x14ac:dyDescent="0.25">
      <c r="A2337" t="s">
        <v>3211</v>
      </c>
      <c r="B2337" t="s">
        <v>21</v>
      </c>
      <c r="C2337" s="2">
        <v>39233</v>
      </c>
      <c r="D2337" t="s">
        <v>3216</v>
      </c>
      <c r="E2337" s="3">
        <v>311.67</v>
      </c>
      <c r="F2337" s="3">
        <v>-311.67</v>
      </c>
      <c r="G2337" s="3">
        <v>0</v>
      </c>
    </row>
    <row r="2338" spans="1:7" x14ac:dyDescent="0.25">
      <c r="A2338" t="s">
        <v>3217</v>
      </c>
      <c r="B2338" t="s">
        <v>1</v>
      </c>
      <c r="C2338" s="2">
        <v>39353</v>
      </c>
      <c r="D2338" t="s">
        <v>3218</v>
      </c>
      <c r="E2338" s="3">
        <v>106000</v>
      </c>
      <c r="F2338" s="3">
        <v>-106000</v>
      </c>
      <c r="G2338" s="3">
        <v>0</v>
      </c>
    </row>
    <row r="2339" spans="1:7" x14ac:dyDescent="0.25">
      <c r="A2339" t="s">
        <v>3217</v>
      </c>
      <c r="B2339" t="s">
        <v>7</v>
      </c>
      <c r="C2339" s="2">
        <v>40011</v>
      </c>
      <c r="D2339" t="s">
        <v>3219</v>
      </c>
      <c r="E2339" s="3">
        <v>11000</v>
      </c>
      <c r="F2339" s="3">
        <v>-11000</v>
      </c>
      <c r="G2339" s="3">
        <v>0</v>
      </c>
    </row>
    <row r="2340" spans="1:7" x14ac:dyDescent="0.25">
      <c r="A2340" t="s">
        <v>3220</v>
      </c>
      <c r="B2340" t="s">
        <v>1</v>
      </c>
      <c r="C2340" s="2">
        <v>39426</v>
      </c>
      <c r="D2340" t="s">
        <v>3221</v>
      </c>
      <c r="E2340" s="3">
        <v>145000</v>
      </c>
      <c r="F2340" s="3">
        <v>-145000</v>
      </c>
      <c r="G2340" s="3">
        <v>0</v>
      </c>
    </row>
    <row r="2341" spans="1:7" x14ac:dyDescent="0.25">
      <c r="A2341" t="s">
        <v>3220</v>
      </c>
      <c r="B2341" t="s">
        <v>7</v>
      </c>
      <c r="C2341" s="2">
        <v>39568</v>
      </c>
      <c r="D2341" t="s">
        <v>3222</v>
      </c>
      <c r="E2341" s="3">
        <v>4200</v>
      </c>
      <c r="F2341" s="3">
        <v>-4200</v>
      </c>
      <c r="G2341" s="3">
        <v>0</v>
      </c>
    </row>
    <row r="2342" spans="1:7" x14ac:dyDescent="0.25">
      <c r="A2342" t="s">
        <v>3220</v>
      </c>
      <c r="B2342" t="s">
        <v>9</v>
      </c>
      <c r="C2342" s="2">
        <v>42569</v>
      </c>
      <c r="D2342" t="s">
        <v>3221</v>
      </c>
      <c r="E2342" s="3">
        <v>2000</v>
      </c>
      <c r="F2342" s="3">
        <v>-2000</v>
      </c>
      <c r="G2342" s="3">
        <v>0</v>
      </c>
    </row>
    <row r="2343" spans="1:7" x14ac:dyDescent="0.25">
      <c r="A2343" t="s">
        <v>3220</v>
      </c>
      <c r="B2343" t="s">
        <v>19</v>
      </c>
      <c r="C2343" s="2">
        <v>42947</v>
      </c>
      <c r="D2343" t="s">
        <v>3221</v>
      </c>
      <c r="E2343" s="3">
        <v>2200</v>
      </c>
      <c r="F2343" s="3">
        <v>-2200</v>
      </c>
      <c r="G2343" s="3">
        <v>0</v>
      </c>
    </row>
    <row r="2344" spans="1:7" x14ac:dyDescent="0.25">
      <c r="A2344" t="s">
        <v>3220</v>
      </c>
      <c r="B2344" t="s">
        <v>21</v>
      </c>
      <c r="C2344" s="2">
        <v>43549</v>
      </c>
      <c r="D2344" t="s">
        <v>3223</v>
      </c>
      <c r="E2344" s="3">
        <v>772</v>
      </c>
      <c r="F2344" s="3">
        <v>-553.45000000000005</v>
      </c>
      <c r="G2344" s="3">
        <v>218.55</v>
      </c>
    </row>
    <row r="2345" spans="1:7" x14ac:dyDescent="0.25">
      <c r="A2345" t="s">
        <v>3220</v>
      </c>
      <c r="B2345" t="s">
        <v>23</v>
      </c>
      <c r="C2345" s="2">
        <v>44469</v>
      </c>
      <c r="D2345" t="s">
        <v>3224</v>
      </c>
      <c r="E2345" s="3">
        <v>3031</v>
      </c>
      <c r="F2345" s="3">
        <v>-1174.51</v>
      </c>
      <c r="G2345" s="3">
        <v>1856.49</v>
      </c>
    </row>
    <row r="2346" spans="1:7" x14ac:dyDescent="0.25">
      <c r="A2346" t="s">
        <v>3220</v>
      </c>
      <c r="B2346" t="s">
        <v>25</v>
      </c>
      <c r="C2346" s="2">
        <v>39660</v>
      </c>
      <c r="D2346" t="s">
        <v>3225</v>
      </c>
      <c r="E2346" s="3">
        <v>28000</v>
      </c>
      <c r="F2346" s="3">
        <v>-28000</v>
      </c>
      <c r="G2346" s="3">
        <v>0</v>
      </c>
    </row>
    <row r="2347" spans="1:7" x14ac:dyDescent="0.25">
      <c r="A2347" t="s">
        <v>3220</v>
      </c>
      <c r="B2347" t="s">
        <v>27</v>
      </c>
      <c r="C2347" s="2">
        <v>39980</v>
      </c>
      <c r="D2347" t="s">
        <v>3226</v>
      </c>
      <c r="E2347" s="3">
        <v>2500</v>
      </c>
      <c r="F2347" s="3">
        <v>-2500</v>
      </c>
      <c r="G2347" s="3">
        <v>0</v>
      </c>
    </row>
    <row r="2348" spans="1:7" x14ac:dyDescent="0.25">
      <c r="A2348" t="s">
        <v>3220</v>
      </c>
      <c r="B2348" t="s">
        <v>29</v>
      </c>
      <c r="C2348" s="2">
        <v>39994</v>
      </c>
      <c r="D2348" t="s">
        <v>3227</v>
      </c>
      <c r="E2348" s="3">
        <v>23300</v>
      </c>
      <c r="F2348" s="3">
        <v>-23300</v>
      </c>
      <c r="G2348" s="3">
        <v>0</v>
      </c>
    </row>
    <row r="2349" spans="1:7" x14ac:dyDescent="0.25">
      <c r="A2349" t="s">
        <v>3220</v>
      </c>
      <c r="B2349" t="s">
        <v>31</v>
      </c>
      <c r="C2349" s="2">
        <v>40389</v>
      </c>
      <c r="D2349" t="s">
        <v>3228</v>
      </c>
      <c r="E2349" s="3">
        <v>4030</v>
      </c>
      <c r="F2349" s="3">
        <v>-4030</v>
      </c>
      <c r="G2349" s="3">
        <v>0</v>
      </c>
    </row>
    <row r="2350" spans="1:7" x14ac:dyDescent="0.25">
      <c r="A2350" t="s">
        <v>3220</v>
      </c>
      <c r="B2350" t="s">
        <v>33</v>
      </c>
      <c r="C2350" s="2">
        <v>40633</v>
      </c>
      <c r="D2350" t="s">
        <v>3229</v>
      </c>
      <c r="E2350" s="3">
        <v>2400</v>
      </c>
      <c r="F2350" s="3">
        <v>-2400</v>
      </c>
      <c r="G2350" s="3">
        <v>0</v>
      </c>
    </row>
    <row r="2351" spans="1:7" x14ac:dyDescent="0.25">
      <c r="A2351" t="s">
        <v>3220</v>
      </c>
      <c r="B2351" t="s">
        <v>92</v>
      </c>
      <c r="C2351" s="2">
        <v>40694</v>
      </c>
      <c r="D2351" t="s">
        <v>2853</v>
      </c>
      <c r="E2351" s="3">
        <v>3200</v>
      </c>
      <c r="F2351" s="3">
        <v>-3200</v>
      </c>
      <c r="G2351" s="3">
        <v>0</v>
      </c>
    </row>
    <row r="2352" spans="1:7" x14ac:dyDescent="0.25">
      <c r="A2352" t="s">
        <v>3220</v>
      </c>
      <c r="B2352" t="s">
        <v>94</v>
      </c>
      <c r="C2352" s="2">
        <v>40908</v>
      </c>
      <c r="D2352" t="s">
        <v>3230</v>
      </c>
      <c r="E2352" s="3">
        <v>3000</v>
      </c>
      <c r="F2352" s="3">
        <v>-3000</v>
      </c>
      <c r="G2352" s="3">
        <v>0</v>
      </c>
    </row>
    <row r="2353" spans="1:7" x14ac:dyDescent="0.25">
      <c r="A2353" t="s">
        <v>3220</v>
      </c>
      <c r="B2353" t="s">
        <v>96</v>
      </c>
      <c r="C2353" s="2">
        <v>40908</v>
      </c>
      <c r="D2353" t="s">
        <v>3231</v>
      </c>
      <c r="E2353" s="3">
        <v>14500</v>
      </c>
      <c r="F2353" s="3">
        <v>-14500</v>
      </c>
      <c r="G2353" s="3">
        <v>0</v>
      </c>
    </row>
    <row r="2354" spans="1:7" x14ac:dyDescent="0.25">
      <c r="A2354" t="s">
        <v>3232</v>
      </c>
      <c r="B2354" t="s">
        <v>1</v>
      </c>
      <c r="C2354" s="2">
        <v>42035</v>
      </c>
      <c r="D2354" t="s">
        <v>3233</v>
      </c>
      <c r="E2354" s="3">
        <v>32000</v>
      </c>
      <c r="F2354" s="3">
        <v>-32000</v>
      </c>
      <c r="G2354" s="3">
        <v>0</v>
      </c>
    </row>
    <row r="2355" spans="1:7" x14ac:dyDescent="0.25">
      <c r="A2355" t="s">
        <v>3234</v>
      </c>
      <c r="B2355" t="s">
        <v>1</v>
      </c>
      <c r="C2355" s="2">
        <v>40100</v>
      </c>
      <c r="D2355" t="s">
        <v>3235</v>
      </c>
      <c r="E2355" s="3">
        <v>11570</v>
      </c>
      <c r="F2355" s="3">
        <v>-11570</v>
      </c>
      <c r="G2355" s="3">
        <v>0</v>
      </c>
    </row>
    <row r="2356" spans="1:7" x14ac:dyDescent="0.25">
      <c r="A2356" t="s">
        <v>3236</v>
      </c>
      <c r="B2356" t="s">
        <v>1</v>
      </c>
      <c r="C2356" s="2">
        <v>39436</v>
      </c>
      <c r="D2356" t="s">
        <v>3237</v>
      </c>
      <c r="E2356" s="3">
        <v>96000</v>
      </c>
      <c r="F2356" s="3">
        <v>-96000</v>
      </c>
      <c r="G2356" s="3">
        <v>0</v>
      </c>
    </row>
    <row r="2357" spans="1:7" x14ac:dyDescent="0.25">
      <c r="A2357" t="s">
        <v>3238</v>
      </c>
      <c r="B2357" t="s">
        <v>1</v>
      </c>
      <c r="C2357" s="2">
        <v>39436</v>
      </c>
      <c r="D2357" t="s">
        <v>3239</v>
      </c>
      <c r="E2357" s="3">
        <v>48000</v>
      </c>
      <c r="F2357" s="3">
        <v>-48000</v>
      </c>
      <c r="G2357" s="3">
        <v>0</v>
      </c>
    </row>
    <row r="2358" spans="1:7" x14ac:dyDescent="0.25">
      <c r="A2358" t="s">
        <v>3238</v>
      </c>
      <c r="B2358" t="s">
        <v>7</v>
      </c>
      <c r="C2358" s="2">
        <v>39660</v>
      </c>
      <c r="D2358" t="s">
        <v>3240</v>
      </c>
      <c r="E2358" s="3">
        <v>4500</v>
      </c>
      <c r="F2358" s="3">
        <v>-4500</v>
      </c>
      <c r="G2358" s="3">
        <v>0</v>
      </c>
    </row>
    <row r="2359" spans="1:7" x14ac:dyDescent="0.25">
      <c r="A2359" t="s">
        <v>3238</v>
      </c>
      <c r="B2359" t="s">
        <v>9</v>
      </c>
      <c r="C2359" s="2">
        <v>39691</v>
      </c>
      <c r="D2359" t="s">
        <v>3241</v>
      </c>
      <c r="E2359" s="3">
        <v>3000</v>
      </c>
      <c r="F2359" s="3">
        <v>-3000</v>
      </c>
      <c r="G2359" s="3">
        <v>0</v>
      </c>
    </row>
    <row r="2360" spans="1:7" x14ac:dyDescent="0.25">
      <c r="A2360" t="s">
        <v>3238</v>
      </c>
      <c r="B2360" t="s">
        <v>19</v>
      </c>
      <c r="C2360" s="2">
        <v>40939</v>
      </c>
      <c r="D2360" t="s">
        <v>3242</v>
      </c>
      <c r="E2360" s="3">
        <v>1154</v>
      </c>
      <c r="F2360" s="3">
        <v>-1154</v>
      </c>
      <c r="G2360" s="3">
        <v>0</v>
      </c>
    </row>
    <row r="2361" spans="1:7" x14ac:dyDescent="0.25">
      <c r="A2361" t="s">
        <v>3238</v>
      </c>
      <c r="B2361" t="s">
        <v>21</v>
      </c>
      <c r="C2361" s="2">
        <v>42333</v>
      </c>
      <c r="D2361" t="s">
        <v>3239</v>
      </c>
      <c r="E2361" s="3">
        <v>14500</v>
      </c>
      <c r="F2361" s="3">
        <v>-14500</v>
      </c>
      <c r="G2361" s="3">
        <v>0</v>
      </c>
    </row>
    <row r="2362" spans="1:7" x14ac:dyDescent="0.25">
      <c r="A2362" t="s">
        <v>3238</v>
      </c>
      <c r="B2362" t="s">
        <v>23</v>
      </c>
      <c r="C2362" s="2">
        <v>42429</v>
      </c>
      <c r="D2362" t="s">
        <v>3239</v>
      </c>
      <c r="E2362" s="3">
        <v>650</v>
      </c>
      <c r="F2362" s="3">
        <v>-650</v>
      </c>
      <c r="G2362" s="3">
        <v>0</v>
      </c>
    </row>
    <row r="2363" spans="1:7" x14ac:dyDescent="0.25">
      <c r="A2363" t="s">
        <v>3243</v>
      </c>
      <c r="B2363" t="s">
        <v>1</v>
      </c>
      <c r="C2363" s="2">
        <v>39599</v>
      </c>
      <c r="D2363" t="s">
        <v>3244</v>
      </c>
      <c r="E2363" s="3">
        <v>31000</v>
      </c>
      <c r="F2363" s="3">
        <v>-31000</v>
      </c>
      <c r="G2363" s="3">
        <v>0</v>
      </c>
    </row>
    <row r="2364" spans="1:7" x14ac:dyDescent="0.25">
      <c r="A2364" t="s">
        <v>3243</v>
      </c>
      <c r="B2364" t="s">
        <v>7</v>
      </c>
      <c r="C2364" s="2">
        <v>39782</v>
      </c>
      <c r="D2364" t="s">
        <v>3245</v>
      </c>
      <c r="E2364" s="3">
        <v>660</v>
      </c>
      <c r="F2364" s="3">
        <v>-660</v>
      </c>
      <c r="G2364" s="3">
        <v>0</v>
      </c>
    </row>
    <row r="2365" spans="1:7" x14ac:dyDescent="0.25">
      <c r="A2365" t="s">
        <v>3246</v>
      </c>
      <c r="B2365" t="s">
        <v>1</v>
      </c>
      <c r="C2365" s="2">
        <v>39599</v>
      </c>
      <c r="D2365" t="s">
        <v>3247</v>
      </c>
      <c r="E2365" s="3">
        <v>46500</v>
      </c>
      <c r="F2365" s="3">
        <v>-46500</v>
      </c>
      <c r="G2365" s="3">
        <v>0</v>
      </c>
    </row>
    <row r="2366" spans="1:7" x14ac:dyDescent="0.25">
      <c r="A2366" t="s">
        <v>3246</v>
      </c>
      <c r="B2366" t="s">
        <v>7</v>
      </c>
      <c r="C2366" s="2">
        <v>39782</v>
      </c>
      <c r="D2366" t="s">
        <v>3248</v>
      </c>
      <c r="E2366" s="3">
        <v>980</v>
      </c>
      <c r="F2366" s="3">
        <v>-980</v>
      </c>
      <c r="G2366" s="3">
        <v>0</v>
      </c>
    </row>
    <row r="2367" spans="1:7" x14ac:dyDescent="0.25">
      <c r="A2367" t="s">
        <v>3249</v>
      </c>
      <c r="B2367" t="s">
        <v>1</v>
      </c>
      <c r="C2367" s="2">
        <v>39591</v>
      </c>
      <c r="D2367" t="s">
        <v>3250</v>
      </c>
      <c r="E2367" s="3">
        <v>37800</v>
      </c>
      <c r="F2367" s="3">
        <v>-37800</v>
      </c>
      <c r="G2367" s="3">
        <v>0</v>
      </c>
    </row>
    <row r="2368" spans="1:7" x14ac:dyDescent="0.25">
      <c r="A2368" t="s">
        <v>3251</v>
      </c>
      <c r="B2368" t="s">
        <v>1</v>
      </c>
      <c r="C2368" s="2">
        <v>39660</v>
      </c>
      <c r="D2368" t="s">
        <v>3252</v>
      </c>
      <c r="E2368" s="3">
        <v>31000</v>
      </c>
      <c r="F2368" s="3">
        <v>-31000</v>
      </c>
      <c r="G2368" s="3">
        <v>0</v>
      </c>
    </row>
    <row r="2369" spans="1:7" x14ac:dyDescent="0.25">
      <c r="A2369" t="s">
        <v>3251</v>
      </c>
      <c r="B2369" t="s">
        <v>7</v>
      </c>
      <c r="C2369" s="2">
        <v>40512</v>
      </c>
      <c r="D2369" t="s">
        <v>3253</v>
      </c>
      <c r="E2369" s="3">
        <v>2090</v>
      </c>
      <c r="F2369" s="3">
        <v>-2090</v>
      </c>
      <c r="G2369" s="3">
        <v>0</v>
      </c>
    </row>
    <row r="2370" spans="1:7" x14ac:dyDescent="0.25">
      <c r="A2370" t="s">
        <v>3254</v>
      </c>
      <c r="B2370" t="s">
        <v>1</v>
      </c>
      <c r="C2370" s="2">
        <v>39660</v>
      </c>
      <c r="D2370" t="s">
        <v>3255</v>
      </c>
      <c r="E2370" s="3">
        <v>30000</v>
      </c>
      <c r="F2370" s="3">
        <v>-30000</v>
      </c>
      <c r="G2370" s="3">
        <v>0</v>
      </c>
    </row>
    <row r="2371" spans="1:7" x14ac:dyDescent="0.25">
      <c r="A2371" t="s">
        <v>3254</v>
      </c>
      <c r="B2371" t="s">
        <v>7</v>
      </c>
      <c r="C2371" s="2">
        <v>40512</v>
      </c>
      <c r="D2371" t="s">
        <v>3256</v>
      </c>
      <c r="E2371" s="3">
        <v>475</v>
      </c>
      <c r="F2371" s="3">
        <v>-475</v>
      </c>
      <c r="G2371" s="3">
        <v>0</v>
      </c>
    </row>
    <row r="2372" spans="1:7" x14ac:dyDescent="0.25">
      <c r="A2372" t="s">
        <v>3257</v>
      </c>
      <c r="B2372" t="s">
        <v>1</v>
      </c>
      <c r="C2372" s="2">
        <v>39538</v>
      </c>
      <c r="D2372" t="s">
        <v>3258</v>
      </c>
      <c r="E2372" s="3">
        <v>500</v>
      </c>
      <c r="F2372" s="3">
        <v>-500</v>
      </c>
      <c r="G2372" s="3">
        <v>0</v>
      </c>
    </row>
    <row r="2373" spans="1:7" x14ac:dyDescent="0.25">
      <c r="A2373" t="s">
        <v>3259</v>
      </c>
      <c r="B2373" t="s">
        <v>1</v>
      </c>
      <c r="C2373" s="2">
        <v>39568</v>
      </c>
      <c r="D2373" t="s">
        <v>3260</v>
      </c>
      <c r="E2373" s="3">
        <v>3890</v>
      </c>
      <c r="F2373" s="3">
        <v>-3890</v>
      </c>
      <c r="G2373" s="3">
        <v>0</v>
      </c>
    </row>
    <row r="2374" spans="1:7" x14ac:dyDescent="0.25">
      <c r="A2374" t="s">
        <v>3261</v>
      </c>
      <c r="B2374" t="s">
        <v>1</v>
      </c>
      <c r="C2374" s="2">
        <v>39568</v>
      </c>
      <c r="D2374" t="s">
        <v>3262</v>
      </c>
      <c r="E2374" s="3">
        <v>3890</v>
      </c>
      <c r="F2374" s="3">
        <v>-3890</v>
      </c>
      <c r="G2374" s="3">
        <v>0</v>
      </c>
    </row>
    <row r="2375" spans="1:7" x14ac:dyDescent="0.25">
      <c r="A2375" t="s">
        <v>3263</v>
      </c>
      <c r="B2375" t="s">
        <v>1</v>
      </c>
      <c r="C2375" s="2">
        <v>39568</v>
      </c>
      <c r="D2375" t="s">
        <v>3264</v>
      </c>
      <c r="E2375" s="3">
        <v>3890</v>
      </c>
      <c r="F2375" s="3">
        <v>-3890</v>
      </c>
      <c r="G2375" s="3">
        <v>0</v>
      </c>
    </row>
    <row r="2376" spans="1:7" x14ac:dyDescent="0.25">
      <c r="A2376" t="s">
        <v>3265</v>
      </c>
      <c r="B2376" t="s">
        <v>1</v>
      </c>
      <c r="C2376" s="2">
        <v>39568</v>
      </c>
      <c r="D2376" t="s">
        <v>3266</v>
      </c>
      <c r="E2376" s="3">
        <v>3890</v>
      </c>
      <c r="F2376" s="3">
        <v>-3890</v>
      </c>
      <c r="G2376" s="3">
        <v>0</v>
      </c>
    </row>
    <row r="2377" spans="1:7" x14ac:dyDescent="0.25">
      <c r="A2377" t="s">
        <v>3267</v>
      </c>
      <c r="B2377" t="s">
        <v>1</v>
      </c>
      <c r="C2377" s="2">
        <v>39568</v>
      </c>
      <c r="D2377" t="s">
        <v>3268</v>
      </c>
      <c r="E2377" s="3">
        <v>3890</v>
      </c>
      <c r="F2377" s="3">
        <v>-3890</v>
      </c>
      <c r="G2377" s="3">
        <v>0</v>
      </c>
    </row>
    <row r="2378" spans="1:7" x14ac:dyDescent="0.25">
      <c r="A2378" t="s">
        <v>3269</v>
      </c>
      <c r="B2378" t="s">
        <v>1</v>
      </c>
      <c r="C2378" s="2">
        <v>39599</v>
      </c>
      <c r="D2378" t="s">
        <v>3270</v>
      </c>
      <c r="E2378" s="3">
        <v>750</v>
      </c>
      <c r="F2378" s="3">
        <v>-750</v>
      </c>
      <c r="G2378" s="3">
        <v>0</v>
      </c>
    </row>
    <row r="2379" spans="1:7" x14ac:dyDescent="0.25">
      <c r="A2379" t="s">
        <v>3271</v>
      </c>
      <c r="B2379" t="s">
        <v>1</v>
      </c>
      <c r="C2379" s="2">
        <v>39660</v>
      </c>
      <c r="D2379" t="s">
        <v>3272</v>
      </c>
      <c r="E2379" s="3">
        <v>5700</v>
      </c>
      <c r="F2379" s="3">
        <v>-5700</v>
      </c>
      <c r="G2379" s="3">
        <v>0</v>
      </c>
    </row>
    <row r="2380" spans="1:7" x14ac:dyDescent="0.25">
      <c r="A2380" t="s">
        <v>3273</v>
      </c>
      <c r="B2380" t="s">
        <v>1</v>
      </c>
      <c r="C2380" s="2">
        <v>39660</v>
      </c>
      <c r="D2380" t="s">
        <v>3274</v>
      </c>
      <c r="E2380" s="3">
        <v>7900</v>
      </c>
      <c r="F2380" s="3">
        <v>-7900</v>
      </c>
      <c r="G2380" s="3">
        <v>0</v>
      </c>
    </row>
    <row r="2381" spans="1:7" x14ac:dyDescent="0.25">
      <c r="A2381" t="s">
        <v>3275</v>
      </c>
      <c r="B2381" t="s">
        <v>1</v>
      </c>
      <c r="C2381" s="2">
        <v>39850</v>
      </c>
      <c r="D2381" t="s">
        <v>3276</v>
      </c>
      <c r="E2381" s="3">
        <v>4000</v>
      </c>
      <c r="F2381" s="3">
        <v>-4000</v>
      </c>
      <c r="G2381" s="3">
        <v>0</v>
      </c>
    </row>
    <row r="2382" spans="1:7" x14ac:dyDescent="0.25">
      <c r="A2382" t="s">
        <v>3275</v>
      </c>
      <c r="B2382" t="s">
        <v>7</v>
      </c>
      <c r="C2382" s="2">
        <v>39850</v>
      </c>
      <c r="D2382" t="s">
        <v>3277</v>
      </c>
      <c r="E2382" s="3">
        <v>5375</v>
      </c>
      <c r="F2382" s="3">
        <v>-5375</v>
      </c>
      <c r="G2382" s="3">
        <v>0</v>
      </c>
    </row>
    <row r="2383" spans="1:7" x14ac:dyDescent="0.25">
      <c r="A2383" t="s">
        <v>3278</v>
      </c>
      <c r="B2383" t="s">
        <v>1</v>
      </c>
      <c r="C2383" s="2">
        <v>39872</v>
      </c>
      <c r="D2383" t="s">
        <v>3279</v>
      </c>
      <c r="E2383" s="3">
        <v>4000</v>
      </c>
      <c r="F2383" s="3">
        <v>-4000</v>
      </c>
      <c r="G2383" s="3">
        <v>0</v>
      </c>
    </row>
    <row r="2384" spans="1:7" x14ac:dyDescent="0.25">
      <c r="A2384" t="s">
        <v>3280</v>
      </c>
      <c r="B2384" t="s">
        <v>1</v>
      </c>
      <c r="C2384" s="2">
        <v>39872</v>
      </c>
      <c r="D2384" t="s">
        <v>3281</v>
      </c>
      <c r="E2384" s="3">
        <v>12000</v>
      </c>
      <c r="F2384" s="3">
        <v>-12000</v>
      </c>
      <c r="G2384" s="3">
        <v>0</v>
      </c>
    </row>
    <row r="2385" spans="1:7" x14ac:dyDescent="0.25">
      <c r="A2385" t="s">
        <v>3282</v>
      </c>
      <c r="B2385" t="s">
        <v>1</v>
      </c>
      <c r="C2385" s="2">
        <v>39872</v>
      </c>
      <c r="D2385" t="s">
        <v>3283</v>
      </c>
      <c r="E2385" s="3">
        <v>10000</v>
      </c>
      <c r="F2385" s="3">
        <v>-10000</v>
      </c>
      <c r="G2385" s="3">
        <v>0</v>
      </c>
    </row>
    <row r="2386" spans="1:7" x14ac:dyDescent="0.25">
      <c r="A2386" t="s">
        <v>3282</v>
      </c>
      <c r="B2386" t="s">
        <v>7</v>
      </c>
      <c r="C2386" s="2">
        <v>40512</v>
      </c>
      <c r="D2386" t="s">
        <v>3284</v>
      </c>
      <c r="E2386" s="3">
        <v>1400</v>
      </c>
      <c r="F2386" s="3">
        <v>-1400</v>
      </c>
      <c r="G2386" s="3">
        <v>0</v>
      </c>
    </row>
    <row r="2387" spans="1:7" x14ac:dyDescent="0.25">
      <c r="A2387" t="s">
        <v>3285</v>
      </c>
      <c r="B2387" t="s">
        <v>1</v>
      </c>
      <c r="C2387" s="2">
        <v>39872</v>
      </c>
      <c r="D2387" t="s">
        <v>3286</v>
      </c>
      <c r="E2387" s="3">
        <v>3000</v>
      </c>
      <c r="F2387" s="3">
        <v>-3000</v>
      </c>
      <c r="G2387" s="3">
        <v>0</v>
      </c>
    </row>
    <row r="2388" spans="1:7" x14ac:dyDescent="0.25">
      <c r="A2388" t="s">
        <v>3287</v>
      </c>
      <c r="B2388" t="s">
        <v>1</v>
      </c>
      <c r="C2388" s="2">
        <v>39850</v>
      </c>
      <c r="D2388" t="s">
        <v>3288</v>
      </c>
      <c r="E2388" s="3">
        <v>28000</v>
      </c>
      <c r="F2388" s="3">
        <v>-28000</v>
      </c>
      <c r="G2388" s="3">
        <v>0</v>
      </c>
    </row>
    <row r="2389" spans="1:7" x14ac:dyDescent="0.25">
      <c r="A2389" t="s">
        <v>3287</v>
      </c>
      <c r="B2389" t="s">
        <v>7</v>
      </c>
      <c r="C2389" s="2">
        <v>39863</v>
      </c>
      <c r="D2389" t="s">
        <v>3289</v>
      </c>
      <c r="E2389" s="3">
        <v>3900</v>
      </c>
      <c r="F2389" s="3">
        <v>-3900</v>
      </c>
      <c r="G2389" s="3">
        <v>0</v>
      </c>
    </row>
    <row r="2390" spans="1:7" x14ac:dyDescent="0.25">
      <c r="A2390" t="s">
        <v>3290</v>
      </c>
      <c r="B2390" t="s">
        <v>1</v>
      </c>
      <c r="C2390" s="2">
        <v>39850</v>
      </c>
      <c r="D2390" t="s">
        <v>3291</v>
      </c>
      <c r="E2390" s="3">
        <v>20000</v>
      </c>
      <c r="F2390" s="3">
        <v>-20000</v>
      </c>
      <c r="G2390" s="3">
        <v>0</v>
      </c>
    </row>
    <row r="2391" spans="1:7" x14ac:dyDescent="0.25">
      <c r="A2391" t="s">
        <v>3292</v>
      </c>
      <c r="B2391" t="s">
        <v>1</v>
      </c>
      <c r="C2391" s="2">
        <v>39850</v>
      </c>
      <c r="D2391" t="s">
        <v>3293</v>
      </c>
      <c r="E2391" s="3">
        <v>26000</v>
      </c>
      <c r="F2391" s="3">
        <v>-26000</v>
      </c>
      <c r="G2391" s="3">
        <v>0</v>
      </c>
    </row>
    <row r="2392" spans="1:7" x14ac:dyDescent="0.25">
      <c r="A2392" t="s">
        <v>3292</v>
      </c>
      <c r="B2392" t="s">
        <v>7</v>
      </c>
      <c r="C2392" s="2">
        <v>39871</v>
      </c>
      <c r="D2392" t="s">
        <v>3294</v>
      </c>
      <c r="E2392" s="3">
        <v>2650</v>
      </c>
      <c r="F2392" s="3">
        <v>-2650</v>
      </c>
      <c r="G2392" s="3">
        <v>0</v>
      </c>
    </row>
    <row r="2393" spans="1:7" x14ac:dyDescent="0.25">
      <c r="A2393" t="s">
        <v>3295</v>
      </c>
      <c r="B2393" t="s">
        <v>1</v>
      </c>
      <c r="C2393" s="2">
        <v>39850</v>
      </c>
      <c r="D2393" t="s">
        <v>3296</v>
      </c>
      <c r="E2393" s="3">
        <v>12000</v>
      </c>
      <c r="F2393" s="3">
        <v>-12000</v>
      </c>
      <c r="G2393" s="3">
        <v>0</v>
      </c>
    </row>
    <row r="2394" spans="1:7" x14ac:dyDescent="0.25">
      <c r="A2394" t="s">
        <v>3297</v>
      </c>
      <c r="B2394" t="s">
        <v>1</v>
      </c>
      <c r="C2394" s="2">
        <v>39850</v>
      </c>
      <c r="D2394" t="s">
        <v>3298</v>
      </c>
      <c r="E2394" s="3">
        <v>17000</v>
      </c>
      <c r="F2394" s="3">
        <v>-17000</v>
      </c>
      <c r="G2394" s="3">
        <v>0</v>
      </c>
    </row>
    <row r="2395" spans="1:7" x14ac:dyDescent="0.25">
      <c r="A2395" t="s">
        <v>3299</v>
      </c>
      <c r="B2395" t="s">
        <v>1</v>
      </c>
      <c r="C2395" s="2">
        <v>39850</v>
      </c>
      <c r="D2395" t="s">
        <v>3300</v>
      </c>
      <c r="E2395" s="3">
        <v>17000</v>
      </c>
      <c r="F2395" s="3">
        <v>-17000</v>
      </c>
      <c r="G2395" s="3">
        <v>0</v>
      </c>
    </row>
    <row r="2396" spans="1:7" x14ac:dyDescent="0.25">
      <c r="A2396" t="s">
        <v>3301</v>
      </c>
      <c r="B2396" t="s">
        <v>1</v>
      </c>
      <c r="C2396" s="2">
        <v>39850</v>
      </c>
      <c r="D2396" t="s">
        <v>3302</v>
      </c>
      <c r="E2396" s="3">
        <v>11000</v>
      </c>
      <c r="F2396" s="3">
        <v>-11000</v>
      </c>
      <c r="G2396" s="3">
        <v>0</v>
      </c>
    </row>
    <row r="2397" spans="1:7" x14ac:dyDescent="0.25">
      <c r="A2397" t="s">
        <v>3303</v>
      </c>
      <c r="B2397" t="s">
        <v>1</v>
      </c>
      <c r="C2397" s="2">
        <v>39850</v>
      </c>
      <c r="D2397" t="s">
        <v>3304</v>
      </c>
      <c r="E2397" s="3">
        <v>11000</v>
      </c>
      <c r="F2397" s="3">
        <v>-11000</v>
      </c>
      <c r="G2397" s="3">
        <v>0</v>
      </c>
    </row>
    <row r="2398" spans="1:7" x14ac:dyDescent="0.25">
      <c r="A2398" t="s">
        <v>3305</v>
      </c>
      <c r="B2398" t="s">
        <v>1</v>
      </c>
      <c r="C2398" s="2">
        <v>39850</v>
      </c>
      <c r="D2398" t="s">
        <v>3306</v>
      </c>
      <c r="E2398" s="3">
        <v>19000</v>
      </c>
      <c r="F2398" s="3">
        <v>-19000</v>
      </c>
      <c r="G2398" s="3">
        <v>0</v>
      </c>
    </row>
    <row r="2399" spans="1:7" x14ac:dyDescent="0.25">
      <c r="A2399" t="s">
        <v>3305</v>
      </c>
      <c r="B2399" t="s">
        <v>7</v>
      </c>
      <c r="C2399" s="2">
        <v>39850</v>
      </c>
      <c r="D2399" t="s">
        <v>3307</v>
      </c>
      <c r="E2399" s="3">
        <v>5375</v>
      </c>
      <c r="F2399" s="3">
        <v>-5375</v>
      </c>
      <c r="G2399" s="3">
        <v>0</v>
      </c>
    </row>
    <row r="2400" spans="1:7" x14ac:dyDescent="0.25">
      <c r="A2400" t="s">
        <v>3305</v>
      </c>
      <c r="B2400" t="s">
        <v>9</v>
      </c>
      <c r="C2400" s="2">
        <v>45077</v>
      </c>
      <c r="D2400" t="s">
        <v>3308</v>
      </c>
      <c r="E2400" s="3">
        <v>5700</v>
      </c>
      <c r="F2400" s="3">
        <v>-441.75</v>
      </c>
      <c r="G2400" s="3">
        <v>5258.25</v>
      </c>
    </row>
    <row r="2401" spans="1:7" x14ac:dyDescent="0.25">
      <c r="A2401" t="s">
        <v>3309</v>
      </c>
      <c r="B2401" t="s">
        <v>1</v>
      </c>
      <c r="C2401" s="2">
        <v>39994</v>
      </c>
      <c r="D2401" t="s">
        <v>3310</v>
      </c>
      <c r="E2401" s="3">
        <v>1300</v>
      </c>
      <c r="F2401" s="3">
        <v>-1300</v>
      </c>
      <c r="G2401" s="3">
        <v>0</v>
      </c>
    </row>
    <row r="2402" spans="1:7" x14ac:dyDescent="0.25">
      <c r="A2402" t="s">
        <v>3309</v>
      </c>
      <c r="B2402" t="s">
        <v>7</v>
      </c>
      <c r="C2402" s="2">
        <v>40086</v>
      </c>
      <c r="D2402" t="s">
        <v>3311</v>
      </c>
      <c r="E2402" s="3">
        <v>7880</v>
      </c>
      <c r="F2402" s="3">
        <v>-7880</v>
      </c>
      <c r="G2402" s="3">
        <v>0</v>
      </c>
    </row>
    <row r="2403" spans="1:7" x14ac:dyDescent="0.25">
      <c r="A2403" t="s">
        <v>3312</v>
      </c>
      <c r="B2403" t="s">
        <v>1</v>
      </c>
      <c r="C2403" s="2">
        <v>40014</v>
      </c>
      <c r="D2403" t="s">
        <v>3313</v>
      </c>
      <c r="E2403" s="3">
        <v>139000</v>
      </c>
      <c r="F2403" s="3">
        <v>-139000</v>
      </c>
      <c r="G2403" s="3">
        <v>0</v>
      </c>
    </row>
    <row r="2404" spans="1:7" x14ac:dyDescent="0.25">
      <c r="A2404" t="s">
        <v>3312</v>
      </c>
      <c r="B2404" t="s">
        <v>7</v>
      </c>
      <c r="C2404" s="2">
        <v>41729</v>
      </c>
      <c r="D2404" t="s">
        <v>3313</v>
      </c>
      <c r="E2404" s="3">
        <v>28500</v>
      </c>
      <c r="F2404" s="3">
        <v>-28500</v>
      </c>
      <c r="G2404" s="3">
        <v>0</v>
      </c>
    </row>
    <row r="2405" spans="1:7" x14ac:dyDescent="0.25">
      <c r="A2405" t="s">
        <v>3312</v>
      </c>
      <c r="B2405" t="s">
        <v>9</v>
      </c>
      <c r="C2405" s="2">
        <v>44228</v>
      </c>
      <c r="D2405" t="s">
        <v>3313</v>
      </c>
      <c r="E2405" s="3">
        <v>2600</v>
      </c>
      <c r="F2405" s="3">
        <v>-1410.5</v>
      </c>
      <c r="G2405" s="3">
        <v>1189.5</v>
      </c>
    </row>
    <row r="2406" spans="1:7" x14ac:dyDescent="0.25">
      <c r="A2406" t="s">
        <v>3312</v>
      </c>
      <c r="B2406" t="s">
        <v>19</v>
      </c>
      <c r="C2406" s="2">
        <v>44256</v>
      </c>
      <c r="D2406" t="s">
        <v>3314</v>
      </c>
      <c r="E2406" s="3">
        <v>4000</v>
      </c>
      <c r="F2406" s="3">
        <v>-2170</v>
      </c>
      <c r="G2406" s="3">
        <v>1830</v>
      </c>
    </row>
    <row r="2407" spans="1:7" x14ac:dyDescent="0.25">
      <c r="A2407" t="s">
        <v>3312</v>
      </c>
      <c r="B2407" t="s">
        <v>21</v>
      </c>
      <c r="C2407" s="2">
        <v>44469</v>
      </c>
      <c r="D2407" t="s">
        <v>3315</v>
      </c>
      <c r="E2407" s="3">
        <v>10400</v>
      </c>
      <c r="F2407" s="3">
        <v>-4030</v>
      </c>
      <c r="G2407" s="3">
        <v>6370</v>
      </c>
    </row>
    <row r="2408" spans="1:7" x14ac:dyDescent="0.25">
      <c r="A2408" t="s">
        <v>3312</v>
      </c>
      <c r="B2408" t="s">
        <v>23</v>
      </c>
      <c r="C2408" s="2">
        <v>44530</v>
      </c>
      <c r="D2408" t="s">
        <v>3316</v>
      </c>
      <c r="E2408" s="3">
        <v>5000</v>
      </c>
      <c r="F2408" s="3">
        <v>-1937.5</v>
      </c>
      <c r="G2408" s="3">
        <v>3062.5</v>
      </c>
    </row>
    <row r="2409" spans="1:7" x14ac:dyDescent="0.25">
      <c r="A2409" t="s">
        <v>3312</v>
      </c>
      <c r="B2409" t="s">
        <v>25</v>
      </c>
      <c r="C2409" s="2">
        <v>41698</v>
      </c>
      <c r="D2409" t="s">
        <v>3313</v>
      </c>
      <c r="E2409" s="3">
        <v>3000</v>
      </c>
      <c r="F2409" s="3">
        <v>-3000</v>
      </c>
      <c r="G2409" s="3">
        <v>0</v>
      </c>
    </row>
    <row r="2410" spans="1:7" x14ac:dyDescent="0.25">
      <c r="A2410" t="s">
        <v>3312</v>
      </c>
      <c r="B2410" t="s">
        <v>27</v>
      </c>
      <c r="C2410" s="2">
        <v>41905</v>
      </c>
      <c r="D2410" t="s">
        <v>3313</v>
      </c>
      <c r="E2410" s="3">
        <v>4300</v>
      </c>
      <c r="F2410" s="3">
        <v>-4300</v>
      </c>
      <c r="G2410" s="3">
        <v>0</v>
      </c>
    </row>
    <row r="2411" spans="1:7" x14ac:dyDescent="0.25">
      <c r="A2411" t="s">
        <v>3312</v>
      </c>
      <c r="B2411" t="s">
        <v>29</v>
      </c>
      <c r="C2411" s="2">
        <v>42265</v>
      </c>
      <c r="D2411" t="s">
        <v>3313</v>
      </c>
      <c r="E2411" s="3">
        <v>2200</v>
      </c>
      <c r="F2411" s="3">
        <v>-2200</v>
      </c>
      <c r="G2411" s="3">
        <v>0</v>
      </c>
    </row>
    <row r="2412" spans="1:7" x14ac:dyDescent="0.25">
      <c r="A2412" t="s">
        <v>3312</v>
      </c>
      <c r="B2412" t="s">
        <v>31</v>
      </c>
      <c r="C2412" s="2">
        <v>42369</v>
      </c>
      <c r="D2412" t="s">
        <v>3313</v>
      </c>
      <c r="E2412" s="3">
        <v>800</v>
      </c>
      <c r="F2412" s="3">
        <v>-800</v>
      </c>
      <c r="G2412" s="3">
        <v>0</v>
      </c>
    </row>
    <row r="2413" spans="1:7" x14ac:dyDescent="0.25">
      <c r="A2413" t="s">
        <v>3312</v>
      </c>
      <c r="B2413" t="s">
        <v>33</v>
      </c>
      <c r="C2413" s="2">
        <v>42429</v>
      </c>
      <c r="D2413" t="s">
        <v>3313</v>
      </c>
      <c r="E2413" s="3">
        <v>800</v>
      </c>
      <c r="F2413" s="3">
        <v>-800</v>
      </c>
      <c r="G2413" s="3">
        <v>0</v>
      </c>
    </row>
    <row r="2414" spans="1:7" x14ac:dyDescent="0.25">
      <c r="A2414" t="s">
        <v>3312</v>
      </c>
      <c r="B2414" t="s">
        <v>92</v>
      </c>
      <c r="C2414" s="2">
        <v>42429</v>
      </c>
      <c r="D2414" t="s">
        <v>3313</v>
      </c>
      <c r="E2414" s="3">
        <v>12200</v>
      </c>
      <c r="F2414" s="3">
        <v>-12200</v>
      </c>
      <c r="G2414" s="3">
        <v>0</v>
      </c>
    </row>
    <row r="2415" spans="1:7" x14ac:dyDescent="0.25">
      <c r="A2415" t="s">
        <v>3312</v>
      </c>
      <c r="B2415" t="s">
        <v>94</v>
      </c>
      <c r="C2415" s="2">
        <v>42825</v>
      </c>
      <c r="D2415" t="s">
        <v>3313</v>
      </c>
      <c r="E2415" s="3">
        <v>7600</v>
      </c>
      <c r="F2415" s="3">
        <v>-7600</v>
      </c>
      <c r="G2415" s="3">
        <v>0</v>
      </c>
    </row>
    <row r="2416" spans="1:7" x14ac:dyDescent="0.25">
      <c r="A2416" t="s">
        <v>3317</v>
      </c>
      <c r="B2416" t="s">
        <v>1</v>
      </c>
      <c r="C2416" s="2">
        <v>39933</v>
      </c>
      <c r="D2416" t="s">
        <v>3318</v>
      </c>
      <c r="E2416" s="3">
        <v>29000</v>
      </c>
      <c r="F2416" s="3">
        <v>-29000</v>
      </c>
      <c r="G2416" s="3">
        <v>0</v>
      </c>
    </row>
    <row r="2417" spans="1:7" x14ac:dyDescent="0.25">
      <c r="A2417" t="s">
        <v>3317</v>
      </c>
      <c r="B2417" t="s">
        <v>7</v>
      </c>
      <c r="C2417" s="2">
        <v>39964</v>
      </c>
      <c r="D2417" t="s">
        <v>3319</v>
      </c>
      <c r="E2417" s="3">
        <v>950</v>
      </c>
      <c r="F2417" s="3">
        <v>-950</v>
      </c>
      <c r="G2417" s="3">
        <v>0</v>
      </c>
    </row>
    <row r="2418" spans="1:7" x14ac:dyDescent="0.25">
      <c r="A2418" t="s">
        <v>3317</v>
      </c>
      <c r="B2418" t="s">
        <v>9</v>
      </c>
      <c r="C2418" s="2">
        <v>42674</v>
      </c>
      <c r="D2418" t="s">
        <v>3318</v>
      </c>
      <c r="E2418" s="3">
        <v>8967</v>
      </c>
      <c r="F2418" s="3">
        <v>-8967</v>
      </c>
      <c r="G2418" s="3">
        <v>0</v>
      </c>
    </row>
    <row r="2419" spans="1:7" x14ac:dyDescent="0.25">
      <c r="A2419" t="s">
        <v>3317</v>
      </c>
      <c r="B2419" t="s">
        <v>19</v>
      </c>
      <c r="C2419" s="2">
        <v>42674</v>
      </c>
      <c r="D2419" t="s">
        <v>3318</v>
      </c>
      <c r="E2419" s="3">
        <v>2633</v>
      </c>
      <c r="F2419" s="3">
        <v>-2633</v>
      </c>
      <c r="G2419" s="3">
        <v>0</v>
      </c>
    </row>
    <row r="2420" spans="1:7" x14ac:dyDescent="0.25">
      <c r="A2420" t="s">
        <v>3317</v>
      </c>
      <c r="B2420" t="s">
        <v>21</v>
      </c>
      <c r="C2420" s="2">
        <v>42866</v>
      </c>
      <c r="D2420" t="s">
        <v>3318</v>
      </c>
      <c r="E2420" s="3">
        <v>710</v>
      </c>
      <c r="F2420" s="3">
        <v>-710</v>
      </c>
      <c r="G2420" s="3">
        <v>0</v>
      </c>
    </row>
    <row r="2421" spans="1:7" x14ac:dyDescent="0.25">
      <c r="A2421" t="s">
        <v>3317</v>
      </c>
      <c r="B2421" t="s">
        <v>23</v>
      </c>
      <c r="C2421" s="2">
        <v>43402</v>
      </c>
      <c r="D2421" t="s">
        <v>3320</v>
      </c>
      <c r="E2421" s="3">
        <v>16800</v>
      </c>
      <c r="F2421" s="3">
        <v>-14973.84</v>
      </c>
      <c r="G2421" s="3">
        <v>1826.16</v>
      </c>
    </row>
    <row r="2422" spans="1:7" x14ac:dyDescent="0.25">
      <c r="A2422" t="s">
        <v>3321</v>
      </c>
      <c r="B2422" t="s">
        <v>1</v>
      </c>
      <c r="C2422" s="2">
        <v>39896</v>
      </c>
      <c r="D2422" t="s">
        <v>3322</v>
      </c>
      <c r="E2422" s="3">
        <v>66000</v>
      </c>
      <c r="F2422" s="3">
        <v>-66000</v>
      </c>
      <c r="G2422" s="3">
        <v>0</v>
      </c>
    </row>
    <row r="2423" spans="1:7" x14ac:dyDescent="0.25">
      <c r="A2423" t="s">
        <v>3321</v>
      </c>
      <c r="B2423" t="s">
        <v>7</v>
      </c>
      <c r="C2423" s="2">
        <v>40116</v>
      </c>
      <c r="D2423" t="s">
        <v>3323</v>
      </c>
      <c r="E2423" s="3">
        <v>3300</v>
      </c>
      <c r="F2423" s="3">
        <v>-3300</v>
      </c>
      <c r="G2423" s="3">
        <v>0</v>
      </c>
    </row>
    <row r="2424" spans="1:7" x14ac:dyDescent="0.25">
      <c r="A2424" t="s">
        <v>3321</v>
      </c>
      <c r="B2424" t="s">
        <v>9</v>
      </c>
      <c r="C2424" s="2">
        <v>41192</v>
      </c>
      <c r="D2424" t="s">
        <v>3324</v>
      </c>
      <c r="E2424" s="3">
        <v>4000</v>
      </c>
      <c r="F2424" s="3">
        <v>-4000</v>
      </c>
      <c r="G2424" s="3">
        <v>0</v>
      </c>
    </row>
    <row r="2425" spans="1:7" x14ac:dyDescent="0.25">
      <c r="A2425" t="s">
        <v>3321</v>
      </c>
      <c r="B2425" t="s">
        <v>19</v>
      </c>
      <c r="C2425" s="2">
        <v>42674</v>
      </c>
      <c r="D2425" t="s">
        <v>3322</v>
      </c>
      <c r="E2425" s="3">
        <v>8966</v>
      </c>
      <c r="F2425" s="3">
        <v>-8966</v>
      </c>
      <c r="G2425" s="3">
        <v>0</v>
      </c>
    </row>
    <row r="2426" spans="1:7" x14ac:dyDescent="0.25">
      <c r="A2426" t="s">
        <v>3321</v>
      </c>
      <c r="B2426" t="s">
        <v>21</v>
      </c>
      <c r="C2426" s="2">
        <v>42674</v>
      </c>
      <c r="D2426" t="s">
        <v>3322</v>
      </c>
      <c r="E2426" s="3">
        <v>2633</v>
      </c>
      <c r="F2426" s="3">
        <v>-2633</v>
      </c>
      <c r="G2426" s="3">
        <v>0</v>
      </c>
    </row>
    <row r="2427" spans="1:7" x14ac:dyDescent="0.25">
      <c r="A2427" t="s">
        <v>3325</v>
      </c>
      <c r="B2427" t="s">
        <v>1</v>
      </c>
      <c r="C2427" s="2">
        <v>39976</v>
      </c>
      <c r="D2427" t="s">
        <v>3326</v>
      </c>
      <c r="E2427" s="3">
        <v>25000</v>
      </c>
      <c r="F2427" s="3">
        <v>-25000</v>
      </c>
      <c r="G2427" s="3">
        <v>0</v>
      </c>
    </row>
    <row r="2428" spans="1:7" x14ac:dyDescent="0.25">
      <c r="A2428" t="s">
        <v>3325</v>
      </c>
      <c r="B2428" t="s">
        <v>7</v>
      </c>
      <c r="C2428" s="2">
        <v>40116</v>
      </c>
      <c r="D2428" t="s">
        <v>3327</v>
      </c>
      <c r="E2428" s="3">
        <v>1600</v>
      </c>
      <c r="F2428" s="3">
        <v>-1600</v>
      </c>
      <c r="G2428" s="3">
        <v>0</v>
      </c>
    </row>
    <row r="2429" spans="1:7" x14ac:dyDescent="0.25">
      <c r="A2429" t="s">
        <v>3325</v>
      </c>
      <c r="B2429" t="s">
        <v>9</v>
      </c>
      <c r="C2429" s="2">
        <v>41211</v>
      </c>
      <c r="D2429" t="s">
        <v>3328</v>
      </c>
      <c r="E2429" s="3">
        <v>2200</v>
      </c>
      <c r="F2429" s="3">
        <v>-2200</v>
      </c>
      <c r="G2429" s="3">
        <v>0</v>
      </c>
    </row>
    <row r="2430" spans="1:7" x14ac:dyDescent="0.25">
      <c r="A2430" t="s">
        <v>3329</v>
      </c>
      <c r="B2430" t="s">
        <v>1</v>
      </c>
      <c r="C2430" s="2">
        <v>39941</v>
      </c>
      <c r="D2430" t="s">
        <v>3330</v>
      </c>
      <c r="E2430" s="3">
        <v>21000</v>
      </c>
      <c r="F2430" s="3">
        <v>-21000</v>
      </c>
      <c r="G2430" s="3">
        <v>0</v>
      </c>
    </row>
    <row r="2431" spans="1:7" x14ac:dyDescent="0.25">
      <c r="A2431" t="s">
        <v>3329</v>
      </c>
      <c r="B2431" t="s">
        <v>7</v>
      </c>
      <c r="C2431" s="2">
        <v>40268</v>
      </c>
      <c r="D2431" t="s">
        <v>3331</v>
      </c>
      <c r="E2431" s="3">
        <v>1400</v>
      </c>
      <c r="F2431" s="3">
        <v>-1400</v>
      </c>
      <c r="G2431" s="3">
        <v>0</v>
      </c>
    </row>
    <row r="2432" spans="1:7" x14ac:dyDescent="0.25">
      <c r="A2432" t="s">
        <v>3332</v>
      </c>
      <c r="B2432" t="s">
        <v>1</v>
      </c>
      <c r="C2432" s="2">
        <v>39941</v>
      </c>
      <c r="D2432" t="s">
        <v>3333</v>
      </c>
      <c r="E2432" s="3">
        <v>18500</v>
      </c>
      <c r="F2432" s="3">
        <v>-18500</v>
      </c>
      <c r="G2432" s="3">
        <v>0</v>
      </c>
    </row>
    <row r="2433" spans="1:7" x14ac:dyDescent="0.25">
      <c r="A2433" t="s">
        <v>3332</v>
      </c>
      <c r="B2433" t="s">
        <v>7</v>
      </c>
      <c r="C2433" s="2">
        <v>44331</v>
      </c>
      <c r="D2433" t="s">
        <v>3334</v>
      </c>
      <c r="E2433" s="3">
        <v>416.66</v>
      </c>
      <c r="F2433" s="3">
        <v>-161.44999999999999</v>
      </c>
      <c r="G2433" s="3">
        <v>255.21</v>
      </c>
    </row>
    <row r="2434" spans="1:7" x14ac:dyDescent="0.25">
      <c r="A2434" t="s">
        <v>3335</v>
      </c>
      <c r="B2434" t="s">
        <v>1</v>
      </c>
      <c r="C2434" s="2">
        <v>39941</v>
      </c>
      <c r="D2434" t="s">
        <v>3336</v>
      </c>
      <c r="E2434" s="3">
        <v>6000</v>
      </c>
      <c r="F2434" s="3">
        <v>-6000</v>
      </c>
      <c r="G2434" s="3">
        <v>0</v>
      </c>
    </row>
    <row r="2435" spans="1:7" x14ac:dyDescent="0.25">
      <c r="A2435" t="s">
        <v>3335</v>
      </c>
      <c r="B2435" t="s">
        <v>7</v>
      </c>
      <c r="C2435" s="2">
        <v>41455</v>
      </c>
      <c r="D2435" t="s">
        <v>3337</v>
      </c>
      <c r="E2435" s="3">
        <v>10200</v>
      </c>
      <c r="F2435" s="3">
        <v>-10200</v>
      </c>
      <c r="G2435" s="3">
        <v>0</v>
      </c>
    </row>
    <row r="2436" spans="1:7" x14ac:dyDescent="0.25">
      <c r="A2436" t="s">
        <v>3335</v>
      </c>
      <c r="B2436" t="s">
        <v>9</v>
      </c>
      <c r="C2436" s="2">
        <v>44331</v>
      </c>
      <c r="D2436" t="s">
        <v>3334</v>
      </c>
      <c r="E2436" s="3">
        <v>416.66</v>
      </c>
      <c r="F2436" s="3">
        <v>-161.44999999999999</v>
      </c>
      <c r="G2436" s="3">
        <v>255.21</v>
      </c>
    </row>
    <row r="2437" spans="1:7" x14ac:dyDescent="0.25">
      <c r="A2437" t="s">
        <v>3338</v>
      </c>
      <c r="B2437" t="s">
        <v>1</v>
      </c>
      <c r="C2437" s="2">
        <v>39941</v>
      </c>
      <c r="D2437" t="s">
        <v>3339</v>
      </c>
      <c r="E2437" s="3">
        <v>4500</v>
      </c>
      <c r="F2437" s="3">
        <v>-4500</v>
      </c>
      <c r="G2437" s="3">
        <v>0</v>
      </c>
    </row>
    <row r="2438" spans="1:7" x14ac:dyDescent="0.25">
      <c r="A2438" t="s">
        <v>3338</v>
      </c>
      <c r="B2438" t="s">
        <v>7</v>
      </c>
      <c r="C2438" s="2">
        <v>41455</v>
      </c>
      <c r="D2438" t="s">
        <v>3340</v>
      </c>
      <c r="E2438" s="3">
        <v>1700</v>
      </c>
      <c r="F2438" s="3">
        <v>-1700</v>
      </c>
      <c r="G2438" s="3">
        <v>0</v>
      </c>
    </row>
    <row r="2439" spans="1:7" x14ac:dyDescent="0.25">
      <c r="A2439" t="s">
        <v>3338</v>
      </c>
      <c r="B2439" t="s">
        <v>9</v>
      </c>
      <c r="C2439" s="2">
        <v>44331</v>
      </c>
      <c r="D2439" t="s">
        <v>3334</v>
      </c>
      <c r="E2439" s="3">
        <v>416.66</v>
      </c>
      <c r="F2439" s="3">
        <v>-161.44999999999999</v>
      </c>
      <c r="G2439" s="3">
        <v>255.21</v>
      </c>
    </row>
    <row r="2440" spans="1:7" x14ac:dyDescent="0.25">
      <c r="A2440" t="s">
        <v>3341</v>
      </c>
      <c r="B2440" t="s">
        <v>1</v>
      </c>
      <c r="C2440" s="2">
        <v>39941</v>
      </c>
      <c r="D2440" t="s">
        <v>3342</v>
      </c>
      <c r="E2440" s="3">
        <v>20500</v>
      </c>
      <c r="F2440" s="3">
        <v>-20500</v>
      </c>
      <c r="G2440" s="3">
        <v>0</v>
      </c>
    </row>
    <row r="2441" spans="1:7" x14ac:dyDescent="0.25">
      <c r="A2441" t="s">
        <v>3341</v>
      </c>
      <c r="B2441" t="s">
        <v>7</v>
      </c>
      <c r="C2441" s="2">
        <v>40268</v>
      </c>
      <c r="D2441" t="s">
        <v>3343</v>
      </c>
      <c r="E2441" s="3">
        <v>1400</v>
      </c>
      <c r="F2441" s="3">
        <v>-1400</v>
      </c>
      <c r="G2441" s="3">
        <v>0</v>
      </c>
    </row>
    <row r="2442" spans="1:7" x14ac:dyDescent="0.25">
      <c r="A2442" t="s">
        <v>3341</v>
      </c>
      <c r="B2442" t="s">
        <v>9</v>
      </c>
      <c r="C2442" s="2">
        <v>41455</v>
      </c>
      <c r="D2442" t="s">
        <v>3344</v>
      </c>
      <c r="E2442" s="3">
        <v>1400</v>
      </c>
      <c r="F2442" s="3">
        <v>-1400</v>
      </c>
      <c r="G2442" s="3">
        <v>0</v>
      </c>
    </row>
    <row r="2443" spans="1:7" x14ac:dyDescent="0.25">
      <c r="A2443" t="s">
        <v>3341</v>
      </c>
      <c r="B2443" t="s">
        <v>19</v>
      </c>
      <c r="C2443" s="2">
        <v>43571</v>
      </c>
      <c r="D2443" t="s">
        <v>3342</v>
      </c>
      <c r="E2443" s="3">
        <v>7450</v>
      </c>
      <c r="F2443" s="3">
        <v>-5340.91</v>
      </c>
      <c r="G2443" s="3">
        <v>2109.09</v>
      </c>
    </row>
    <row r="2444" spans="1:7" x14ac:dyDescent="0.25">
      <c r="A2444" t="s">
        <v>3341</v>
      </c>
      <c r="B2444" t="s">
        <v>21</v>
      </c>
      <c r="C2444" s="2">
        <v>44331</v>
      </c>
      <c r="D2444" t="s">
        <v>3334</v>
      </c>
      <c r="E2444" s="3">
        <v>416.66</v>
      </c>
      <c r="F2444" s="3">
        <v>-161.44999999999999</v>
      </c>
      <c r="G2444" s="3">
        <v>255.21</v>
      </c>
    </row>
    <row r="2445" spans="1:7" x14ac:dyDescent="0.25">
      <c r="A2445" t="s">
        <v>3345</v>
      </c>
      <c r="B2445" t="s">
        <v>1</v>
      </c>
      <c r="C2445" s="2">
        <v>39941</v>
      </c>
      <c r="D2445" t="s">
        <v>3346</v>
      </c>
      <c r="E2445" s="3">
        <v>42500</v>
      </c>
      <c r="F2445" s="3">
        <v>-42500</v>
      </c>
      <c r="G2445" s="3">
        <v>0</v>
      </c>
    </row>
    <row r="2446" spans="1:7" x14ac:dyDescent="0.25">
      <c r="A2446" t="s">
        <v>3345</v>
      </c>
      <c r="B2446" t="s">
        <v>7</v>
      </c>
      <c r="C2446" s="2">
        <v>41455</v>
      </c>
      <c r="D2446" t="s">
        <v>3347</v>
      </c>
      <c r="E2446" s="3">
        <v>3800</v>
      </c>
      <c r="F2446" s="3">
        <v>-3800</v>
      </c>
      <c r="G2446" s="3">
        <v>0</v>
      </c>
    </row>
    <row r="2447" spans="1:7" x14ac:dyDescent="0.25">
      <c r="A2447" t="s">
        <v>3345</v>
      </c>
      <c r="B2447" t="s">
        <v>9</v>
      </c>
      <c r="C2447" s="2">
        <v>44331</v>
      </c>
      <c r="D2447" t="s">
        <v>3334</v>
      </c>
      <c r="E2447" s="3">
        <v>416.68</v>
      </c>
      <c r="F2447" s="3">
        <v>-161.47</v>
      </c>
      <c r="G2447" s="3">
        <v>255.21</v>
      </c>
    </row>
    <row r="2448" spans="1:7" x14ac:dyDescent="0.25">
      <c r="A2448" t="s">
        <v>3348</v>
      </c>
      <c r="B2448" t="s">
        <v>1</v>
      </c>
      <c r="C2448" s="2">
        <v>39941</v>
      </c>
      <c r="D2448" t="s">
        <v>3349</v>
      </c>
      <c r="E2448" s="3">
        <v>24000</v>
      </c>
      <c r="F2448" s="3">
        <v>-24000</v>
      </c>
      <c r="G2448" s="3">
        <v>0</v>
      </c>
    </row>
    <row r="2449" spans="1:7" x14ac:dyDescent="0.25">
      <c r="A2449" t="s">
        <v>3348</v>
      </c>
      <c r="B2449" t="s">
        <v>7</v>
      </c>
      <c r="C2449" s="2">
        <v>41455</v>
      </c>
      <c r="D2449" t="s">
        <v>3350</v>
      </c>
      <c r="E2449" s="3">
        <v>6550</v>
      </c>
      <c r="F2449" s="3">
        <v>-6550</v>
      </c>
      <c r="G2449" s="3">
        <v>0</v>
      </c>
    </row>
    <row r="2450" spans="1:7" x14ac:dyDescent="0.25">
      <c r="A2450" t="s">
        <v>3348</v>
      </c>
      <c r="B2450" t="s">
        <v>9</v>
      </c>
      <c r="C2450" s="2">
        <v>44331</v>
      </c>
      <c r="D2450" t="s">
        <v>3334</v>
      </c>
      <c r="E2450" s="3">
        <v>416.68</v>
      </c>
      <c r="F2450" s="3">
        <v>-161.47</v>
      </c>
      <c r="G2450" s="3">
        <v>255.21</v>
      </c>
    </row>
    <row r="2451" spans="1:7" x14ac:dyDescent="0.25">
      <c r="A2451" t="s">
        <v>3348</v>
      </c>
      <c r="B2451" t="s">
        <v>19</v>
      </c>
      <c r="C2451" s="2">
        <v>44651</v>
      </c>
      <c r="D2451" t="s">
        <v>3351</v>
      </c>
      <c r="E2451" s="3">
        <v>6048</v>
      </c>
      <c r="F2451" s="3">
        <v>-2343.6</v>
      </c>
      <c r="G2451" s="3">
        <v>3704.4</v>
      </c>
    </row>
    <row r="2452" spans="1:7" x14ac:dyDescent="0.25">
      <c r="A2452" t="s">
        <v>3348</v>
      </c>
      <c r="B2452" t="s">
        <v>21</v>
      </c>
      <c r="C2452" s="2">
        <v>44742</v>
      </c>
      <c r="D2452" t="s">
        <v>3352</v>
      </c>
      <c r="E2452" s="3">
        <v>1218.75</v>
      </c>
      <c r="F2452" s="3">
        <v>-283.36</v>
      </c>
      <c r="G2452" s="3">
        <v>935.39</v>
      </c>
    </row>
    <row r="2453" spans="1:7" x14ac:dyDescent="0.25">
      <c r="A2453" t="s">
        <v>3353</v>
      </c>
      <c r="B2453" t="s">
        <v>1</v>
      </c>
      <c r="C2453" s="2">
        <v>39941</v>
      </c>
      <c r="D2453" t="s">
        <v>3354</v>
      </c>
      <c r="E2453" s="3">
        <v>20500</v>
      </c>
      <c r="F2453" s="3">
        <v>-20500</v>
      </c>
      <c r="G2453" s="3">
        <v>0</v>
      </c>
    </row>
    <row r="2454" spans="1:7" x14ac:dyDescent="0.25">
      <c r="A2454" t="s">
        <v>3353</v>
      </c>
      <c r="B2454" t="s">
        <v>7</v>
      </c>
      <c r="C2454" s="2">
        <v>44985</v>
      </c>
      <c r="D2454" t="s">
        <v>3355</v>
      </c>
      <c r="E2454" s="3">
        <v>4100</v>
      </c>
      <c r="F2454" s="3">
        <v>-953.25</v>
      </c>
      <c r="G2454" s="3">
        <v>3146.75</v>
      </c>
    </row>
    <row r="2455" spans="1:7" x14ac:dyDescent="0.25">
      <c r="A2455" t="s">
        <v>3356</v>
      </c>
      <c r="B2455" t="s">
        <v>1</v>
      </c>
      <c r="C2455" s="2">
        <v>39941</v>
      </c>
      <c r="D2455" t="s">
        <v>3357</v>
      </c>
      <c r="E2455" s="3">
        <v>20500</v>
      </c>
      <c r="F2455" s="3">
        <v>-20500</v>
      </c>
      <c r="G2455" s="3">
        <v>0</v>
      </c>
    </row>
    <row r="2456" spans="1:7" x14ac:dyDescent="0.25">
      <c r="A2456" t="s">
        <v>3358</v>
      </c>
      <c r="B2456" t="s">
        <v>1</v>
      </c>
      <c r="C2456" s="2">
        <v>39941</v>
      </c>
      <c r="D2456" t="s">
        <v>3359</v>
      </c>
      <c r="E2456" s="3">
        <v>13000</v>
      </c>
      <c r="F2456" s="3">
        <v>-13000</v>
      </c>
      <c r="G2456" s="3">
        <v>0</v>
      </c>
    </row>
    <row r="2457" spans="1:7" x14ac:dyDescent="0.25">
      <c r="A2457" t="s">
        <v>3360</v>
      </c>
      <c r="B2457" t="s">
        <v>1</v>
      </c>
      <c r="C2457" s="2">
        <v>39941</v>
      </c>
      <c r="D2457" t="s">
        <v>3361</v>
      </c>
      <c r="E2457" s="3">
        <v>13500</v>
      </c>
      <c r="F2457" s="3">
        <v>-13500</v>
      </c>
      <c r="G2457" s="3">
        <v>0</v>
      </c>
    </row>
    <row r="2458" spans="1:7" x14ac:dyDescent="0.25">
      <c r="A2458" t="s">
        <v>3360</v>
      </c>
      <c r="B2458" t="s">
        <v>7</v>
      </c>
      <c r="C2458" s="2">
        <v>40025</v>
      </c>
      <c r="D2458" t="s">
        <v>3362</v>
      </c>
      <c r="E2458" s="3">
        <v>2550</v>
      </c>
      <c r="F2458" s="3">
        <v>-2550</v>
      </c>
      <c r="G2458" s="3">
        <v>0</v>
      </c>
    </row>
    <row r="2459" spans="1:7" x14ac:dyDescent="0.25">
      <c r="A2459" t="s">
        <v>3360</v>
      </c>
      <c r="B2459" t="s">
        <v>9</v>
      </c>
      <c r="C2459" s="2">
        <v>42800</v>
      </c>
      <c r="D2459" t="s">
        <v>3361</v>
      </c>
      <c r="E2459" s="3">
        <v>2750</v>
      </c>
      <c r="F2459" s="3">
        <v>-2750</v>
      </c>
      <c r="G2459" s="3">
        <v>0</v>
      </c>
    </row>
    <row r="2460" spans="1:7" x14ac:dyDescent="0.25">
      <c r="A2460" t="s">
        <v>3360</v>
      </c>
      <c r="B2460" t="s">
        <v>19</v>
      </c>
      <c r="C2460" s="2">
        <v>42947</v>
      </c>
      <c r="D2460" t="s">
        <v>3361</v>
      </c>
      <c r="E2460" s="3">
        <v>5800</v>
      </c>
      <c r="F2460" s="3">
        <v>-5800</v>
      </c>
      <c r="G2460" s="3">
        <v>0</v>
      </c>
    </row>
    <row r="2461" spans="1:7" x14ac:dyDescent="0.25">
      <c r="A2461" t="s">
        <v>3363</v>
      </c>
      <c r="B2461" t="s">
        <v>1</v>
      </c>
      <c r="C2461" s="2">
        <v>39941</v>
      </c>
      <c r="D2461" t="s">
        <v>3364</v>
      </c>
      <c r="E2461" s="3">
        <v>15000</v>
      </c>
      <c r="F2461" s="3">
        <v>-15000</v>
      </c>
      <c r="G2461" s="3">
        <v>0</v>
      </c>
    </row>
    <row r="2462" spans="1:7" x14ac:dyDescent="0.25">
      <c r="A2462" t="s">
        <v>3363</v>
      </c>
      <c r="B2462" t="s">
        <v>7</v>
      </c>
      <c r="C2462" s="2">
        <v>40025</v>
      </c>
      <c r="D2462" t="s">
        <v>3365</v>
      </c>
      <c r="E2462" s="3">
        <v>4650</v>
      </c>
      <c r="F2462" s="3">
        <v>-4650</v>
      </c>
      <c r="G2462" s="3">
        <v>0</v>
      </c>
    </row>
    <row r="2463" spans="1:7" x14ac:dyDescent="0.25">
      <c r="A2463" t="s">
        <v>3363</v>
      </c>
      <c r="B2463" t="s">
        <v>9</v>
      </c>
      <c r="C2463" s="2">
        <v>40147</v>
      </c>
      <c r="D2463" t="s">
        <v>3366</v>
      </c>
      <c r="E2463" s="3">
        <v>1615</v>
      </c>
      <c r="F2463" s="3">
        <v>-1615</v>
      </c>
      <c r="G2463" s="3">
        <v>0</v>
      </c>
    </row>
    <row r="2464" spans="1:7" x14ac:dyDescent="0.25">
      <c r="A2464" t="s">
        <v>3367</v>
      </c>
      <c r="B2464" t="s">
        <v>1</v>
      </c>
      <c r="C2464" s="2">
        <v>39941</v>
      </c>
      <c r="D2464" t="s">
        <v>3368</v>
      </c>
      <c r="E2464" s="3">
        <v>18500</v>
      </c>
      <c r="F2464" s="3">
        <v>-18500</v>
      </c>
      <c r="G2464" s="3">
        <v>0</v>
      </c>
    </row>
    <row r="2465" spans="1:7" x14ac:dyDescent="0.25">
      <c r="A2465" t="s">
        <v>3367</v>
      </c>
      <c r="B2465" t="s">
        <v>7</v>
      </c>
      <c r="C2465" s="2">
        <v>40116</v>
      </c>
      <c r="D2465" t="s">
        <v>3369</v>
      </c>
      <c r="E2465" s="3">
        <v>1330</v>
      </c>
      <c r="F2465" s="3">
        <v>-1330</v>
      </c>
      <c r="G2465" s="3">
        <v>0</v>
      </c>
    </row>
    <row r="2466" spans="1:7" x14ac:dyDescent="0.25">
      <c r="A2466" t="s">
        <v>3367</v>
      </c>
      <c r="B2466" t="s">
        <v>9</v>
      </c>
      <c r="C2466" s="2">
        <v>44666</v>
      </c>
      <c r="D2466" t="s">
        <v>3370</v>
      </c>
      <c r="E2466" s="3">
        <v>3144</v>
      </c>
      <c r="F2466" s="3">
        <v>-730.98</v>
      </c>
      <c r="G2466" s="3">
        <v>2413.02</v>
      </c>
    </row>
    <row r="2467" spans="1:7" x14ac:dyDescent="0.25">
      <c r="A2467" t="s">
        <v>3367</v>
      </c>
      <c r="B2467" t="s">
        <v>19</v>
      </c>
      <c r="C2467" s="2">
        <v>44849</v>
      </c>
      <c r="D2467" t="s">
        <v>3371</v>
      </c>
      <c r="E2467" s="3">
        <v>2609</v>
      </c>
      <c r="F2467" s="3">
        <v>-606.6</v>
      </c>
      <c r="G2467" s="3">
        <v>2002.4</v>
      </c>
    </row>
    <row r="2468" spans="1:7" x14ac:dyDescent="0.25">
      <c r="A2468" t="s">
        <v>3367</v>
      </c>
      <c r="B2468" t="s">
        <v>21</v>
      </c>
      <c r="C2468" s="2">
        <v>45016</v>
      </c>
      <c r="D2468" t="s">
        <v>3372</v>
      </c>
      <c r="E2468" s="3">
        <v>1250</v>
      </c>
      <c r="F2468" s="3">
        <v>-290.63</v>
      </c>
      <c r="G2468" s="3">
        <v>959.37</v>
      </c>
    </row>
    <row r="2469" spans="1:7" x14ac:dyDescent="0.25">
      <c r="A2469" t="s">
        <v>3373</v>
      </c>
      <c r="B2469" t="s">
        <v>1</v>
      </c>
      <c r="C2469" s="2">
        <v>39982</v>
      </c>
      <c r="D2469" t="s">
        <v>3374</v>
      </c>
      <c r="E2469" s="3">
        <v>27000</v>
      </c>
      <c r="F2469" s="3">
        <v>-27000</v>
      </c>
      <c r="G2469" s="3">
        <v>0</v>
      </c>
    </row>
    <row r="2470" spans="1:7" x14ac:dyDescent="0.25">
      <c r="A2470" t="s">
        <v>3375</v>
      </c>
      <c r="B2470" t="s">
        <v>1</v>
      </c>
      <c r="C2470" s="2">
        <v>39958</v>
      </c>
      <c r="D2470" t="s">
        <v>3376</v>
      </c>
      <c r="E2470" s="3">
        <v>36000</v>
      </c>
      <c r="F2470" s="3">
        <v>-36000</v>
      </c>
      <c r="G2470" s="3">
        <v>0</v>
      </c>
    </row>
    <row r="2471" spans="1:7" x14ac:dyDescent="0.25">
      <c r="A2471" t="s">
        <v>3377</v>
      </c>
      <c r="B2471" t="s">
        <v>1</v>
      </c>
      <c r="C2471" s="2">
        <v>39926</v>
      </c>
      <c r="D2471" t="s">
        <v>3378</v>
      </c>
      <c r="E2471" s="3">
        <v>48000</v>
      </c>
      <c r="F2471" s="3">
        <v>-48000</v>
      </c>
      <c r="G2471" s="3">
        <v>0</v>
      </c>
    </row>
    <row r="2472" spans="1:7" x14ac:dyDescent="0.25">
      <c r="A2472" t="s">
        <v>3377</v>
      </c>
      <c r="B2472" t="s">
        <v>7</v>
      </c>
      <c r="C2472" s="2">
        <v>40147</v>
      </c>
      <c r="D2472" t="s">
        <v>3379</v>
      </c>
      <c r="E2472" s="3">
        <v>2000</v>
      </c>
      <c r="F2472" s="3">
        <v>-2000</v>
      </c>
      <c r="G2472" s="3">
        <v>0</v>
      </c>
    </row>
    <row r="2473" spans="1:7" x14ac:dyDescent="0.25">
      <c r="A2473" t="s">
        <v>3380</v>
      </c>
      <c r="B2473" t="s">
        <v>1</v>
      </c>
      <c r="C2473" s="2">
        <v>39989</v>
      </c>
      <c r="D2473" t="s">
        <v>3381</v>
      </c>
      <c r="E2473" s="3">
        <v>16000</v>
      </c>
      <c r="F2473" s="3">
        <v>-16000</v>
      </c>
      <c r="G2473" s="3">
        <v>0</v>
      </c>
    </row>
    <row r="2474" spans="1:7" x14ac:dyDescent="0.25">
      <c r="A2474" t="s">
        <v>3382</v>
      </c>
      <c r="B2474" t="s">
        <v>1</v>
      </c>
      <c r="C2474" s="2">
        <v>39958</v>
      </c>
      <c r="D2474" t="s">
        <v>3383</v>
      </c>
      <c r="E2474" s="3">
        <v>10200</v>
      </c>
      <c r="F2474" s="3">
        <v>-10200</v>
      </c>
      <c r="G2474" s="3">
        <v>0</v>
      </c>
    </row>
    <row r="2475" spans="1:7" x14ac:dyDescent="0.25">
      <c r="A2475" t="s">
        <v>3384</v>
      </c>
      <c r="B2475" t="s">
        <v>1</v>
      </c>
      <c r="C2475" s="2">
        <v>39994</v>
      </c>
      <c r="D2475" t="s">
        <v>3385</v>
      </c>
      <c r="E2475" s="3">
        <v>7400</v>
      </c>
      <c r="F2475" s="3">
        <v>-7400</v>
      </c>
      <c r="G2475" s="3">
        <v>0</v>
      </c>
    </row>
    <row r="2476" spans="1:7" x14ac:dyDescent="0.25">
      <c r="A2476" t="s">
        <v>3386</v>
      </c>
      <c r="B2476" t="s">
        <v>1</v>
      </c>
      <c r="C2476" s="2">
        <v>40147</v>
      </c>
      <c r="D2476" t="s">
        <v>3387</v>
      </c>
      <c r="E2476" s="3">
        <v>17650</v>
      </c>
      <c r="F2476" s="3">
        <v>-17650</v>
      </c>
      <c r="G2476" s="3">
        <v>0</v>
      </c>
    </row>
    <row r="2477" spans="1:7" x14ac:dyDescent="0.25">
      <c r="A2477" t="s">
        <v>3386</v>
      </c>
      <c r="B2477" t="s">
        <v>7</v>
      </c>
      <c r="C2477" s="2">
        <v>40268</v>
      </c>
      <c r="D2477" t="s">
        <v>3388</v>
      </c>
      <c r="E2477" s="3">
        <v>1500</v>
      </c>
      <c r="F2477" s="3">
        <v>-1500</v>
      </c>
      <c r="G2477" s="3">
        <v>0</v>
      </c>
    </row>
    <row r="2478" spans="1:7" x14ac:dyDescent="0.25">
      <c r="A2478" t="s">
        <v>3389</v>
      </c>
      <c r="B2478" t="s">
        <v>1</v>
      </c>
      <c r="C2478" s="2">
        <v>40252</v>
      </c>
      <c r="D2478" t="s">
        <v>3390</v>
      </c>
      <c r="E2478" s="3">
        <v>23000</v>
      </c>
      <c r="F2478" s="3">
        <v>-23000</v>
      </c>
      <c r="G2478" s="3">
        <v>0</v>
      </c>
    </row>
    <row r="2479" spans="1:7" x14ac:dyDescent="0.25">
      <c r="A2479" t="s">
        <v>3389</v>
      </c>
      <c r="B2479" t="s">
        <v>7</v>
      </c>
      <c r="C2479" s="2">
        <v>40481</v>
      </c>
      <c r="D2479" t="s">
        <v>3391</v>
      </c>
      <c r="E2479" s="3">
        <v>1350</v>
      </c>
      <c r="F2479" s="3">
        <v>-1350</v>
      </c>
      <c r="G2479" s="3">
        <v>0</v>
      </c>
    </row>
    <row r="2480" spans="1:7" x14ac:dyDescent="0.25">
      <c r="A2480" t="s">
        <v>3389</v>
      </c>
      <c r="B2480" t="s">
        <v>9</v>
      </c>
      <c r="C2480" s="2">
        <v>40663</v>
      </c>
      <c r="D2480" t="s">
        <v>3392</v>
      </c>
      <c r="E2480" s="3">
        <v>800</v>
      </c>
      <c r="F2480" s="3">
        <v>-800</v>
      </c>
      <c r="G2480" s="3">
        <v>0</v>
      </c>
    </row>
    <row r="2481" spans="1:7" x14ac:dyDescent="0.25">
      <c r="A2481" t="s">
        <v>3389</v>
      </c>
      <c r="B2481" t="s">
        <v>19</v>
      </c>
      <c r="C2481" s="2">
        <v>41362</v>
      </c>
      <c r="D2481" t="s">
        <v>3393</v>
      </c>
      <c r="E2481" s="3">
        <v>11800</v>
      </c>
      <c r="F2481" s="3">
        <v>-11800</v>
      </c>
      <c r="G2481" s="3">
        <v>0</v>
      </c>
    </row>
    <row r="2482" spans="1:7" x14ac:dyDescent="0.25">
      <c r="A2482" t="s">
        <v>3389</v>
      </c>
      <c r="B2482" t="s">
        <v>21</v>
      </c>
      <c r="C2482" s="2">
        <v>41486</v>
      </c>
      <c r="D2482" t="s">
        <v>3394</v>
      </c>
      <c r="E2482" s="3">
        <v>800</v>
      </c>
      <c r="F2482" s="3">
        <v>-800</v>
      </c>
      <c r="G2482" s="3">
        <v>0</v>
      </c>
    </row>
    <row r="2483" spans="1:7" x14ac:dyDescent="0.25">
      <c r="A2483" t="s">
        <v>3389</v>
      </c>
      <c r="B2483" t="s">
        <v>23</v>
      </c>
      <c r="C2483" s="2">
        <v>42286</v>
      </c>
      <c r="D2483" t="s">
        <v>3395</v>
      </c>
      <c r="E2483" s="3">
        <v>11000</v>
      </c>
      <c r="F2483" s="3">
        <v>-11000</v>
      </c>
      <c r="G2483" s="3">
        <v>0</v>
      </c>
    </row>
    <row r="2484" spans="1:7" x14ac:dyDescent="0.25">
      <c r="A2484" t="s">
        <v>3389</v>
      </c>
      <c r="B2484" t="s">
        <v>25</v>
      </c>
      <c r="C2484" s="2">
        <v>42766</v>
      </c>
      <c r="D2484" t="s">
        <v>3395</v>
      </c>
      <c r="E2484" s="3">
        <v>6000</v>
      </c>
      <c r="F2484" s="3">
        <v>-6000</v>
      </c>
      <c r="G2484" s="3">
        <v>0</v>
      </c>
    </row>
    <row r="2485" spans="1:7" x14ac:dyDescent="0.25">
      <c r="A2485" t="s">
        <v>3389</v>
      </c>
      <c r="B2485" t="s">
        <v>27</v>
      </c>
      <c r="C2485" s="2">
        <v>42947</v>
      </c>
      <c r="D2485" t="s">
        <v>3395</v>
      </c>
      <c r="E2485" s="3">
        <v>11790</v>
      </c>
      <c r="F2485" s="3">
        <v>-11790</v>
      </c>
      <c r="G2485" s="3">
        <v>0</v>
      </c>
    </row>
    <row r="2486" spans="1:7" x14ac:dyDescent="0.25">
      <c r="A2486" t="s">
        <v>3389</v>
      </c>
      <c r="B2486" t="s">
        <v>29</v>
      </c>
      <c r="C2486" s="2">
        <v>43644</v>
      </c>
      <c r="D2486" t="s">
        <v>3193</v>
      </c>
      <c r="E2486" s="3">
        <v>1400</v>
      </c>
      <c r="F2486" s="3">
        <v>-1003.66</v>
      </c>
      <c r="G2486" s="3">
        <v>396.34</v>
      </c>
    </row>
    <row r="2487" spans="1:7" x14ac:dyDescent="0.25">
      <c r="A2487" t="s">
        <v>3396</v>
      </c>
      <c r="B2487" t="s">
        <v>1</v>
      </c>
      <c r="C2487" s="2">
        <v>40347</v>
      </c>
      <c r="D2487" t="s">
        <v>3397</v>
      </c>
      <c r="E2487" s="3">
        <v>20000</v>
      </c>
      <c r="F2487" s="3">
        <v>-20000</v>
      </c>
      <c r="G2487" s="3">
        <v>0</v>
      </c>
    </row>
    <row r="2488" spans="1:7" x14ac:dyDescent="0.25">
      <c r="A2488" t="s">
        <v>3396</v>
      </c>
      <c r="B2488" t="s">
        <v>7</v>
      </c>
      <c r="C2488" s="2">
        <v>41117</v>
      </c>
      <c r="D2488" t="s">
        <v>3398</v>
      </c>
      <c r="E2488" s="3">
        <v>12000</v>
      </c>
      <c r="F2488" s="3">
        <v>-12000</v>
      </c>
      <c r="G2488" s="3">
        <v>0</v>
      </c>
    </row>
    <row r="2489" spans="1:7" x14ac:dyDescent="0.25">
      <c r="A2489" t="s">
        <v>3396</v>
      </c>
      <c r="B2489" t="s">
        <v>9</v>
      </c>
      <c r="C2489" s="2">
        <v>41759</v>
      </c>
      <c r="D2489" t="s">
        <v>3395</v>
      </c>
      <c r="E2489" s="3">
        <v>13700</v>
      </c>
      <c r="F2489" s="3">
        <v>-13700</v>
      </c>
      <c r="G2489" s="3">
        <v>0</v>
      </c>
    </row>
    <row r="2490" spans="1:7" x14ac:dyDescent="0.25">
      <c r="A2490" t="s">
        <v>3396</v>
      </c>
      <c r="B2490" t="s">
        <v>19</v>
      </c>
      <c r="C2490" s="2">
        <v>41927</v>
      </c>
      <c r="D2490" t="s">
        <v>3395</v>
      </c>
      <c r="E2490" s="3">
        <v>6600</v>
      </c>
      <c r="F2490" s="3">
        <v>-6600</v>
      </c>
      <c r="G2490" s="3">
        <v>0</v>
      </c>
    </row>
    <row r="2491" spans="1:7" x14ac:dyDescent="0.25">
      <c r="A2491" t="s">
        <v>3399</v>
      </c>
      <c r="B2491" t="s">
        <v>1</v>
      </c>
      <c r="C2491" s="2">
        <v>40329</v>
      </c>
      <c r="D2491" t="s">
        <v>3400</v>
      </c>
      <c r="E2491" s="3">
        <v>35700</v>
      </c>
      <c r="F2491" s="3">
        <v>-35700</v>
      </c>
      <c r="G2491" s="3">
        <v>0</v>
      </c>
    </row>
    <row r="2492" spans="1:7" x14ac:dyDescent="0.25">
      <c r="A2492" t="s">
        <v>3401</v>
      </c>
      <c r="B2492" t="s">
        <v>1</v>
      </c>
      <c r="C2492" s="2">
        <v>40329</v>
      </c>
      <c r="D2492" t="s">
        <v>3402</v>
      </c>
      <c r="E2492" s="3">
        <v>16200</v>
      </c>
      <c r="F2492" s="3">
        <v>-16200</v>
      </c>
      <c r="G2492" s="3">
        <v>0</v>
      </c>
    </row>
    <row r="2493" spans="1:7" x14ac:dyDescent="0.25">
      <c r="A2493" t="s">
        <v>3401</v>
      </c>
      <c r="B2493" t="s">
        <v>7</v>
      </c>
      <c r="C2493" s="2">
        <v>40633</v>
      </c>
      <c r="D2493" t="s">
        <v>3403</v>
      </c>
      <c r="E2493" s="3">
        <v>2625</v>
      </c>
      <c r="F2493" s="3">
        <v>-2625</v>
      </c>
      <c r="G2493" s="3">
        <v>0</v>
      </c>
    </row>
    <row r="2494" spans="1:7" x14ac:dyDescent="0.25">
      <c r="A2494" t="s">
        <v>3401</v>
      </c>
      <c r="B2494" t="s">
        <v>9</v>
      </c>
      <c r="C2494" s="2">
        <v>41729</v>
      </c>
      <c r="D2494" t="s">
        <v>3395</v>
      </c>
      <c r="E2494" s="3">
        <v>1500</v>
      </c>
      <c r="F2494" s="3">
        <v>-1500</v>
      </c>
      <c r="G2494" s="3">
        <v>0</v>
      </c>
    </row>
    <row r="2495" spans="1:7" x14ac:dyDescent="0.25">
      <c r="A2495" t="s">
        <v>3404</v>
      </c>
      <c r="B2495" t="s">
        <v>1</v>
      </c>
      <c r="C2495" s="2">
        <v>40350</v>
      </c>
      <c r="D2495" t="s">
        <v>3405</v>
      </c>
      <c r="E2495" s="3">
        <v>14200</v>
      </c>
      <c r="F2495" s="3">
        <v>-14200</v>
      </c>
      <c r="G2495" s="3">
        <v>0</v>
      </c>
    </row>
    <row r="2496" spans="1:7" x14ac:dyDescent="0.25">
      <c r="A2496" t="s">
        <v>3404</v>
      </c>
      <c r="B2496" t="s">
        <v>7</v>
      </c>
      <c r="C2496" s="2">
        <v>40421</v>
      </c>
      <c r="D2496" t="s">
        <v>3406</v>
      </c>
      <c r="E2496" s="3">
        <v>3500</v>
      </c>
      <c r="F2496" s="3">
        <v>-3500</v>
      </c>
      <c r="G2496" s="3">
        <v>0</v>
      </c>
    </row>
    <row r="2497" spans="1:7" x14ac:dyDescent="0.25">
      <c r="A2497" t="s">
        <v>3404</v>
      </c>
      <c r="B2497" t="s">
        <v>9</v>
      </c>
      <c r="C2497" s="2">
        <v>40497</v>
      </c>
      <c r="D2497" t="s">
        <v>3407</v>
      </c>
      <c r="E2497" s="3">
        <v>3000</v>
      </c>
      <c r="F2497" s="3">
        <v>-3000</v>
      </c>
      <c r="G2497" s="3">
        <v>0</v>
      </c>
    </row>
    <row r="2498" spans="1:7" x14ac:dyDescent="0.25">
      <c r="A2498" t="s">
        <v>3404</v>
      </c>
      <c r="B2498" t="s">
        <v>19</v>
      </c>
      <c r="C2498" s="2">
        <v>40633</v>
      </c>
      <c r="D2498" t="s">
        <v>3403</v>
      </c>
      <c r="E2498" s="3">
        <v>2625</v>
      </c>
      <c r="F2498" s="3">
        <v>-2625</v>
      </c>
      <c r="G2498" s="3">
        <v>0</v>
      </c>
    </row>
    <row r="2499" spans="1:7" x14ac:dyDescent="0.25">
      <c r="A2499" t="s">
        <v>3404</v>
      </c>
      <c r="B2499" t="s">
        <v>21</v>
      </c>
      <c r="C2499" s="2">
        <v>40932</v>
      </c>
      <c r="D2499" t="s">
        <v>3408</v>
      </c>
      <c r="E2499" s="3">
        <v>355</v>
      </c>
      <c r="F2499" s="3">
        <v>-355</v>
      </c>
      <c r="G2499" s="3">
        <v>0</v>
      </c>
    </row>
    <row r="2500" spans="1:7" x14ac:dyDescent="0.25">
      <c r="A2500" t="s">
        <v>3404</v>
      </c>
      <c r="B2500" t="s">
        <v>23</v>
      </c>
      <c r="C2500" s="2">
        <v>41729</v>
      </c>
      <c r="D2500" t="s">
        <v>3395</v>
      </c>
      <c r="E2500" s="3">
        <v>1500</v>
      </c>
      <c r="F2500" s="3">
        <v>-1500</v>
      </c>
      <c r="G2500" s="3">
        <v>0</v>
      </c>
    </row>
    <row r="2501" spans="1:7" x14ac:dyDescent="0.25">
      <c r="A2501" t="s">
        <v>3409</v>
      </c>
      <c r="B2501" t="s">
        <v>1</v>
      </c>
      <c r="C2501" s="2">
        <v>40329</v>
      </c>
      <c r="D2501" t="s">
        <v>3410</v>
      </c>
      <c r="E2501" s="3">
        <v>14200</v>
      </c>
      <c r="F2501" s="3">
        <v>-14200</v>
      </c>
      <c r="G2501" s="3">
        <v>0</v>
      </c>
    </row>
    <row r="2502" spans="1:7" x14ac:dyDescent="0.25">
      <c r="A2502" t="s">
        <v>3409</v>
      </c>
      <c r="B2502" t="s">
        <v>7</v>
      </c>
      <c r="C2502" s="2">
        <v>40451</v>
      </c>
      <c r="D2502" t="s">
        <v>3411</v>
      </c>
      <c r="E2502" s="3">
        <v>3300</v>
      </c>
      <c r="F2502" s="3">
        <v>-3300</v>
      </c>
      <c r="G2502" s="3">
        <v>0</v>
      </c>
    </row>
    <row r="2503" spans="1:7" x14ac:dyDescent="0.25">
      <c r="A2503" t="s">
        <v>3409</v>
      </c>
      <c r="B2503" t="s">
        <v>9</v>
      </c>
      <c r="C2503" s="2">
        <v>40633</v>
      </c>
      <c r="D2503" t="s">
        <v>3403</v>
      </c>
      <c r="E2503" s="3">
        <v>2625</v>
      </c>
      <c r="F2503" s="3">
        <v>-2625</v>
      </c>
      <c r="G2503" s="3">
        <v>0</v>
      </c>
    </row>
    <row r="2504" spans="1:7" x14ac:dyDescent="0.25">
      <c r="A2504" t="s">
        <v>3409</v>
      </c>
      <c r="B2504" t="s">
        <v>19</v>
      </c>
      <c r="C2504" s="2">
        <v>40816</v>
      </c>
      <c r="D2504" t="s">
        <v>3412</v>
      </c>
      <c r="E2504" s="3">
        <v>1640</v>
      </c>
      <c r="F2504" s="3">
        <v>-1640</v>
      </c>
      <c r="G2504" s="3">
        <v>0</v>
      </c>
    </row>
    <row r="2505" spans="1:7" x14ac:dyDescent="0.25">
      <c r="A2505" t="s">
        <v>3409</v>
      </c>
      <c r="B2505" t="s">
        <v>21</v>
      </c>
      <c r="C2505" s="2">
        <v>40932</v>
      </c>
      <c r="D2505" t="s">
        <v>3413</v>
      </c>
      <c r="E2505" s="3">
        <v>355</v>
      </c>
      <c r="F2505" s="3">
        <v>-355</v>
      </c>
      <c r="G2505" s="3">
        <v>0</v>
      </c>
    </row>
    <row r="2506" spans="1:7" x14ac:dyDescent="0.25">
      <c r="A2506" t="s">
        <v>3409</v>
      </c>
      <c r="B2506" t="s">
        <v>23</v>
      </c>
      <c r="C2506" s="2">
        <v>40968</v>
      </c>
      <c r="D2506" t="s">
        <v>3414</v>
      </c>
      <c r="E2506" s="3">
        <v>330</v>
      </c>
      <c r="F2506" s="3">
        <v>-330</v>
      </c>
      <c r="G2506" s="3">
        <v>0</v>
      </c>
    </row>
    <row r="2507" spans="1:7" x14ac:dyDescent="0.25">
      <c r="A2507" t="s">
        <v>3409</v>
      </c>
      <c r="B2507" t="s">
        <v>25</v>
      </c>
      <c r="C2507" s="2">
        <v>41729</v>
      </c>
      <c r="D2507" t="s">
        <v>3395</v>
      </c>
      <c r="E2507" s="3">
        <v>1500</v>
      </c>
      <c r="F2507" s="3">
        <v>-1500</v>
      </c>
      <c r="G2507" s="3">
        <v>0</v>
      </c>
    </row>
    <row r="2508" spans="1:7" x14ac:dyDescent="0.25">
      <c r="A2508" t="s">
        <v>3415</v>
      </c>
      <c r="B2508" t="s">
        <v>1</v>
      </c>
      <c r="C2508" s="2">
        <v>40329</v>
      </c>
      <c r="D2508" t="s">
        <v>3416</v>
      </c>
      <c r="E2508" s="3">
        <v>38000</v>
      </c>
      <c r="F2508" s="3">
        <v>-38000</v>
      </c>
      <c r="G2508" s="3">
        <v>0</v>
      </c>
    </row>
    <row r="2509" spans="1:7" x14ac:dyDescent="0.25">
      <c r="A2509" t="s">
        <v>3415</v>
      </c>
      <c r="B2509" t="s">
        <v>7</v>
      </c>
      <c r="C2509" s="2">
        <v>40633</v>
      </c>
      <c r="D2509" t="s">
        <v>3403</v>
      </c>
      <c r="E2509" s="3">
        <v>2625</v>
      </c>
      <c r="F2509" s="3">
        <v>-2625</v>
      </c>
      <c r="G2509" s="3">
        <v>0</v>
      </c>
    </row>
    <row r="2510" spans="1:7" x14ac:dyDescent="0.25">
      <c r="A2510" t="s">
        <v>3415</v>
      </c>
      <c r="B2510" t="s">
        <v>9</v>
      </c>
      <c r="C2510" s="2">
        <v>40932</v>
      </c>
      <c r="D2510" t="s">
        <v>3417</v>
      </c>
      <c r="E2510" s="3">
        <v>355</v>
      </c>
      <c r="F2510" s="3">
        <v>-355</v>
      </c>
      <c r="G2510" s="3">
        <v>0</v>
      </c>
    </row>
    <row r="2511" spans="1:7" x14ac:dyDescent="0.25">
      <c r="A2511" t="s">
        <v>3415</v>
      </c>
      <c r="B2511" t="s">
        <v>19</v>
      </c>
      <c r="C2511" s="2">
        <v>41116</v>
      </c>
      <c r="D2511" t="s">
        <v>3418</v>
      </c>
      <c r="E2511" s="3">
        <v>4550</v>
      </c>
      <c r="F2511" s="3">
        <v>-4550</v>
      </c>
      <c r="G2511" s="3">
        <v>0</v>
      </c>
    </row>
    <row r="2512" spans="1:7" x14ac:dyDescent="0.25">
      <c r="A2512" t="s">
        <v>3415</v>
      </c>
      <c r="B2512" t="s">
        <v>21</v>
      </c>
      <c r="C2512" s="2">
        <v>41729</v>
      </c>
      <c r="D2512" t="s">
        <v>3395</v>
      </c>
      <c r="E2512" s="3">
        <v>1500</v>
      </c>
      <c r="F2512" s="3">
        <v>-1500</v>
      </c>
      <c r="G2512" s="3">
        <v>0</v>
      </c>
    </row>
    <row r="2513" spans="1:7" x14ac:dyDescent="0.25">
      <c r="A2513" t="s">
        <v>3419</v>
      </c>
      <c r="B2513" t="s">
        <v>1</v>
      </c>
      <c r="C2513" s="2">
        <v>40512</v>
      </c>
      <c r="D2513" t="s">
        <v>3420</v>
      </c>
      <c r="E2513" s="3">
        <v>23200</v>
      </c>
      <c r="F2513" s="3">
        <v>-23200</v>
      </c>
      <c r="G2513" s="3">
        <v>0</v>
      </c>
    </row>
    <row r="2514" spans="1:7" x14ac:dyDescent="0.25">
      <c r="A2514" t="s">
        <v>3421</v>
      </c>
      <c r="B2514" t="s">
        <v>1</v>
      </c>
      <c r="C2514" s="2">
        <v>40501</v>
      </c>
      <c r="D2514" t="s">
        <v>3422</v>
      </c>
      <c r="E2514" s="3">
        <v>1600</v>
      </c>
      <c r="F2514" s="3">
        <v>-1600</v>
      </c>
      <c r="G2514" s="3">
        <v>0</v>
      </c>
    </row>
    <row r="2515" spans="1:7" x14ac:dyDescent="0.25">
      <c r="A2515" t="s">
        <v>3423</v>
      </c>
      <c r="B2515" t="s">
        <v>1</v>
      </c>
      <c r="C2515" s="2">
        <v>40543</v>
      </c>
      <c r="D2515" t="s">
        <v>3424</v>
      </c>
      <c r="E2515" s="3">
        <v>13450.8</v>
      </c>
      <c r="F2515" s="3">
        <v>-13450.8</v>
      </c>
      <c r="G2515" s="3">
        <v>0</v>
      </c>
    </row>
    <row r="2516" spans="1:7" x14ac:dyDescent="0.25">
      <c r="A2516" t="s">
        <v>3423</v>
      </c>
      <c r="B2516" t="s">
        <v>7</v>
      </c>
      <c r="C2516" s="2">
        <v>40877</v>
      </c>
      <c r="D2516" t="s">
        <v>3425</v>
      </c>
      <c r="E2516" s="3">
        <v>900</v>
      </c>
      <c r="F2516" s="3">
        <v>-900</v>
      </c>
      <c r="G2516" s="3">
        <v>0</v>
      </c>
    </row>
    <row r="2517" spans="1:7" x14ac:dyDescent="0.25">
      <c r="A2517" t="s">
        <v>3423</v>
      </c>
      <c r="B2517" t="s">
        <v>9</v>
      </c>
      <c r="C2517" s="2">
        <v>43798</v>
      </c>
      <c r="D2517" t="s">
        <v>3395</v>
      </c>
      <c r="E2517" s="3">
        <v>5200</v>
      </c>
      <c r="F2517" s="3">
        <v>-3727.88</v>
      </c>
      <c r="G2517" s="3">
        <v>1472.12</v>
      </c>
    </row>
    <row r="2518" spans="1:7" x14ac:dyDescent="0.25">
      <c r="A2518" t="s">
        <v>3423</v>
      </c>
      <c r="B2518" t="s">
        <v>19</v>
      </c>
      <c r="C2518" s="2">
        <v>43504</v>
      </c>
      <c r="D2518" t="s">
        <v>3426</v>
      </c>
      <c r="E2518" s="3">
        <v>1000</v>
      </c>
      <c r="F2518" s="3">
        <v>-716.9</v>
      </c>
      <c r="G2518" s="3">
        <v>283.10000000000002</v>
      </c>
    </row>
    <row r="2519" spans="1:7" x14ac:dyDescent="0.25">
      <c r="A2519" t="s">
        <v>3423</v>
      </c>
      <c r="B2519" t="s">
        <v>21</v>
      </c>
      <c r="C2519" s="2">
        <v>43495</v>
      </c>
      <c r="D2519" t="s">
        <v>3395</v>
      </c>
      <c r="E2519" s="3">
        <v>861.75</v>
      </c>
      <c r="F2519" s="3">
        <v>-617.79</v>
      </c>
      <c r="G2519" s="3">
        <v>243.96</v>
      </c>
    </row>
    <row r="2520" spans="1:7" x14ac:dyDescent="0.25">
      <c r="A2520" t="s">
        <v>3423</v>
      </c>
      <c r="B2520" t="s">
        <v>23</v>
      </c>
      <c r="C2520" s="2">
        <v>45230</v>
      </c>
      <c r="D2520" t="s">
        <v>3427</v>
      </c>
      <c r="E2520" s="3">
        <v>4350</v>
      </c>
      <c r="F2520" s="3">
        <v>-337.13</v>
      </c>
      <c r="G2520" s="3">
        <v>4012.87</v>
      </c>
    </row>
    <row r="2521" spans="1:7" x14ac:dyDescent="0.25">
      <c r="A2521" t="s">
        <v>3423</v>
      </c>
      <c r="B2521" t="s">
        <v>25</v>
      </c>
      <c r="C2521" s="2">
        <v>40999</v>
      </c>
      <c r="D2521" t="s">
        <v>3428</v>
      </c>
      <c r="E2521" s="3">
        <v>1850</v>
      </c>
      <c r="F2521" s="3">
        <v>-1850</v>
      </c>
      <c r="G2521" s="3">
        <v>0</v>
      </c>
    </row>
    <row r="2522" spans="1:7" x14ac:dyDescent="0.25">
      <c r="A2522" t="s">
        <v>3423</v>
      </c>
      <c r="B2522" t="s">
        <v>27</v>
      </c>
      <c r="C2522" s="2">
        <v>41213</v>
      </c>
      <c r="D2522" t="s">
        <v>3429</v>
      </c>
      <c r="E2522" s="3">
        <v>1750</v>
      </c>
      <c r="F2522" s="3">
        <v>-1750</v>
      </c>
      <c r="G2522" s="3">
        <v>0</v>
      </c>
    </row>
    <row r="2523" spans="1:7" x14ac:dyDescent="0.25">
      <c r="A2523" t="s">
        <v>3423</v>
      </c>
      <c r="B2523" t="s">
        <v>29</v>
      </c>
      <c r="C2523" s="2">
        <v>41473</v>
      </c>
      <c r="D2523" t="s">
        <v>3430</v>
      </c>
      <c r="E2523" s="3">
        <v>9800</v>
      </c>
      <c r="F2523" s="3">
        <v>-9800</v>
      </c>
      <c r="G2523" s="3">
        <v>0</v>
      </c>
    </row>
    <row r="2524" spans="1:7" x14ac:dyDescent="0.25">
      <c r="A2524" t="s">
        <v>3423</v>
      </c>
      <c r="B2524" t="s">
        <v>31</v>
      </c>
      <c r="C2524" s="2">
        <v>42219</v>
      </c>
      <c r="D2524" t="s">
        <v>3395</v>
      </c>
      <c r="E2524" s="3">
        <v>164300</v>
      </c>
      <c r="F2524" s="3">
        <v>-164300</v>
      </c>
      <c r="G2524" s="3">
        <v>0</v>
      </c>
    </row>
    <row r="2525" spans="1:7" x14ac:dyDescent="0.25">
      <c r="A2525" t="s">
        <v>3423</v>
      </c>
      <c r="B2525" t="s">
        <v>33</v>
      </c>
      <c r="C2525" s="2">
        <v>42634</v>
      </c>
      <c r="D2525" t="s">
        <v>3395</v>
      </c>
      <c r="E2525" s="3">
        <v>5710</v>
      </c>
      <c r="F2525" s="3">
        <v>-5710</v>
      </c>
      <c r="G2525" s="3">
        <v>0</v>
      </c>
    </row>
    <row r="2526" spans="1:7" x14ac:dyDescent="0.25">
      <c r="A2526" t="s">
        <v>3423</v>
      </c>
      <c r="B2526" t="s">
        <v>92</v>
      </c>
      <c r="C2526" s="2">
        <v>43084</v>
      </c>
      <c r="D2526" t="s">
        <v>3395</v>
      </c>
      <c r="E2526" s="3">
        <v>2188.75</v>
      </c>
      <c r="F2526" s="3">
        <v>-2188.75</v>
      </c>
      <c r="G2526" s="3">
        <v>0</v>
      </c>
    </row>
    <row r="2527" spans="1:7" x14ac:dyDescent="0.25">
      <c r="A2527" t="s">
        <v>3431</v>
      </c>
      <c r="B2527" t="s">
        <v>1</v>
      </c>
      <c r="C2527" s="2">
        <v>40592</v>
      </c>
      <c r="D2527" t="s">
        <v>3432</v>
      </c>
      <c r="E2527" s="3">
        <v>22000</v>
      </c>
      <c r="F2527" s="3">
        <v>-22000</v>
      </c>
      <c r="G2527" s="3">
        <v>0</v>
      </c>
    </row>
    <row r="2528" spans="1:7" x14ac:dyDescent="0.25">
      <c r="A2528" t="s">
        <v>3433</v>
      </c>
      <c r="B2528" t="s">
        <v>1</v>
      </c>
      <c r="C2528" s="2">
        <v>40746</v>
      </c>
      <c r="D2528" t="s">
        <v>3434</v>
      </c>
      <c r="E2528" s="3">
        <v>16450</v>
      </c>
      <c r="F2528" s="3">
        <v>-16450</v>
      </c>
      <c r="G2528" s="3">
        <v>0</v>
      </c>
    </row>
    <row r="2529" spans="1:7" x14ac:dyDescent="0.25">
      <c r="A2529" t="s">
        <v>3433</v>
      </c>
      <c r="B2529" t="s">
        <v>7</v>
      </c>
      <c r="C2529" s="2">
        <v>40908</v>
      </c>
      <c r="D2529" t="s">
        <v>3435</v>
      </c>
      <c r="E2529" s="3">
        <v>4370</v>
      </c>
      <c r="F2529" s="3">
        <v>-4370</v>
      </c>
      <c r="G2529" s="3">
        <v>0</v>
      </c>
    </row>
    <row r="2530" spans="1:7" x14ac:dyDescent="0.25">
      <c r="A2530" t="s">
        <v>3436</v>
      </c>
      <c r="B2530" t="s">
        <v>1</v>
      </c>
      <c r="C2530" s="2">
        <v>40746</v>
      </c>
      <c r="D2530" t="s">
        <v>3437</v>
      </c>
      <c r="E2530" s="3">
        <v>14850</v>
      </c>
      <c r="F2530" s="3">
        <v>-14850</v>
      </c>
      <c r="G2530" s="3">
        <v>0</v>
      </c>
    </row>
    <row r="2531" spans="1:7" x14ac:dyDescent="0.25">
      <c r="A2531" t="s">
        <v>3436</v>
      </c>
      <c r="B2531" t="s">
        <v>7</v>
      </c>
      <c r="C2531" s="2">
        <v>40908</v>
      </c>
      <c r="D2531" t="s">
        <v>3438</v>
      </c>
      <c r="E2531" s="3">
        <v>4370</v>
      </c>
      <c r="F2531" s="3">
        <v>-4370</v>
      </c>
      <c r="G2531" s="3">
        <v>0</v>
      </c>
    </row>
    <row r="2532" spans="1:7" x14ac:dyDescent="0.25">
      <c r="A2532" t="s">
        <v>3436</v>
      </c>
      <c r="B2532" t="s">
        <v>9</v>
      </c>
      <c r="C2532" s="2">
        <v>41117</v>
      </c>
      <c r="D2532" t="s">
        <v>3439</v>
      </c>
      <c r="E2532" s="3">
        <v>2875</v>
      </c>
      <c r="F2532" s="3">
        <v>-2875</v>
      </c>
      <c r="G2532" s="3">
        <v>0</v>
      </c>
    </row>
    <row r="2533" spans="1:7" x14ac:dyDescent="0.25">
      <c r="A2533" t="s">
        <v>3436</v>
      </c>
      <c r="B2533" t="s">
        <v>19</v>
      </c>
      <c r="C2533" s="2">
        <v>41212</v>
      </c>
      <c r="D2533" t="s">
        <v>3440</v>
      </c>
      <c r="E2533" s="3">
        <v>700</v>
      </c>
      <c r="F2533" s="3">
        <v>-700</v>
      </c>
      <c r="G2533" s="3">
        <v>0</v>
      </c>
    </row>
    <row r="2534" spans="1:7" x14ac:dyDescent="0.25">
      <c r="A2534" t="s">
        <v>3436</v>
      </c>
      <c r="B2534" t="s">
        <v>21</v>
      </c>
      <c r="C2534" s="2">
        <v>41394</v>
      </c>
      <c r="D2534" t="s">
        <v>3441</v>
      </c>
      <c r="E2534" s="3">
        <v>2410</v>
      </c>
      <c r="F2534" s="3">
        <v>-2410</v>
      </c>
      <c r="G2534" s="3">
        <v>0</v>
      </c>
    </row>
    <row r="2535" spans="1:7" x14ac:dyDescent="0.25">
      <c r="A2535" t="s">
        <v>3436</v>
      </c>
      <c r="B2535" t="s">
        <v>23</v>
      </c>
      <c r="C2535" s="2">
        <v>42766</v>
      </c>
      <c r="D2535" t="s">
        <v>3395</v>
      </c>
      <c r="E2535" s="3">
        <v>3300</v>
      </c>
      <c r="F2535" s="3">
        <v>-3300</v>
      </c>
      <c r="G2535" s="3">
        <v>0</v>
      </c>
    </row>
    <row r="2536" spans="1:7" x14ac:dyDescent="0.25">
      <c r="A2536" t="s">
        <v>3442</v>
      </c>
      <c r="B2536" t="s">
        <v>1</v>
      </c>
      <c r="C2536" s="2">
        <v>40746</v>
      </c>
      <c r="D2536" t="s">
        <v>3443</v>
      </c>
      <c r="E2536" s="3">
        <v>22150</v>
      </c>
      <c r="F2536" s="3">
        <v>-22150</v>
      </c>
      <c r="G2536" s="3">
        <v>0</v>
      </c>
    </row>
    <row r="2537" spans="1:7" x14ac:dyDescent="0.25">
      <c r="A2537" t="s">
        <v>3442</v>
      </c>
      <c r="B2537" t="s">
        <v>7</v>
      </c>
      <c r="C2537" s="2">
        <v>40908</v>
      </c>
      <c r="D2537" t="s">
        <v>3438</v>
      </c>
      <c r="E2537" s="3">
        <v>4370</v>
      </c>
      <c r="F2537" s="3">
        <v>-4370</v>
      </c>
      <c r="G2537" s="3">
        <v>0</v>
      </c>
    </row>
    <row r="2538" spans="1:7" x14ac:dyDescent="0.25">
      <c r="A2538" t="s">
        <v>3442</v>
      </c>
      <c r="B2538" t="s">
        <v>9</v>
      </c>
      <c r="C2538" s="2">
        <v>41117</v>
      </c>
      <c r="D2538" t="s">
        <v>3444</v>
      </c>
      <c r="E2538" s="3">
        <v>2875</v>
      </c>
      <c r="F2538" s="3">
        <v>-2875</v>
      </c>
      <c r="G2538" s="3">
        <v>0</v>
      </c>
    </row>
    <row r="2539" spans="1:7" x14ac:dyDescent="0.25">
      <c r="A2539" t="s">
        <v>3445</v>
      </c>
      <c r="B2539" t="s">
        <v>1</v>
      </c>
      <c r="C2539" s="2">
        <v>40746</v>
      </c>
      <c r="D2539" t="s">
        <v>3446</v>
      </c>
      <c r="E2539" s="3">
        <v>59450</v>
      </c>
      <c r="F2539" s="3">
        <v>-59450</v>
      </c>
      <c r="G2539" s="3">
        <v>0</v>
      </c>
    </row>
    <row r="2540" spans="1:7" x14ac:dyDescent="0.25">
      <c r="A2540" t="s">
        <v>3445</v>
      </c>
      <c r="B2540" t="s">
        <v>7</v>
      </c>
      <c r="C2540" s="2">
        <v>40908</v>
      </c>
      <c r="D2540" t="s">
        <v>3447</v>
      </c>
      <c r="E2540" s="3">
        <v>4370</v>
      </c>
      <c r="F2540" s="3">
        <v>-4370</v>
      </c>
      <c r="G2540" s="3">
        <v>0</v>
      </c>
    </row>
    <row r="2541" spans="1:7" x14ac:dyDescent="0.25">
      <c r="A2541" t="s">
        <v>3445</v>
      </c>
      <c r="B2541" t="s">
        <v>9</v>
      </c>
      <c r="C2541" s="2">
        <v>41117</v>
      </c>
      <c r="D2541" t="s">
        <v>3448</v>
      </c>
      <c r="E2541" s="3">
        <v>2875</v>
      </c>
      <c r="F2541" s="3">
        <v>-2875</v>
      </c>
      <c r="G2541" s="3">
        <v>0</v>
      </c>
    </row>
    <row r="2542" spans="1:7" x14ac:dyDescent="0.25">
      <c r="A2542" t="s">
        <v>3449</v>
      </c>
      <c r="B2542" t="s">
        <v>1</v>
      </c>
      <c r="C2542" s="2">
        <v>40746</v>
      </c>
      <c r="D2542" t="s">
        <v>3450</v>
      </c>
      <c r="E2542" s="3">
        <v>49250</v>
      </c>
      <c r="F2542" s="3">
        <v>-49250</v>
      </c>
      <c r="G2542" s="3">
        <v>0</v>
      </c>
    </row>
    <row r="2543" spans="1:7" x14ac:dyDescent="0.25">
      <c r="A2543" t="s">
        <v>3449</v>
      </c>
      <c r="B2543" t="s">
        <v>7</v>
      </c>
      <c r="C2543" s="2">
        <v>40908</v>
      </c>
      <c r="D2543" t="s">
        <v>3451</v>
      </c>
      <c r="E2543" s="3">
        <v>4370</v>
      </c>
      <c r="F2543" s="3">
        <v>-4370</v>
      </c>
      <c r="G2543" s="3">
        <v>0</v>
      </c>
    </row>
    <row r="2544" spans="1:7" x14ac:dyDescent="0.25">
      <c r="A2544" t="s">
        <v>3449</v>
      </c>
      <c r="B2544" t="s">
        <v>9</v>
      </c>
      <c r="C2544" s="2">
        <v>41116</v>
      </c>
      <c r="D2544" t="s">
        <v>3452</v>
      </c>
      <c r="E2544" s="3">
        <v>10500</v>
      </c>
      <c r="F2544" s="3">
        <v>-10500</v>
      </c>
      <c r="G2544" s="3">
        <v>0</v>
      </c>
    </row>
    <row r="2545" spans="1:7" x14ac:dyDescent="0.25">
      <c r="A2545" t="s">
        <v>3449</v>
      </c>
      <c r="B2545" t="s">
        <v>19</v>
      </c>
      <c r="C2545" s="2">
        <v>41116</v>
      </c>
      <c r="D2545" t="s">
        <v>3453</v>
      </c>
      <c r="E2545" s="3">
        <v>2875</v>
      </c>
      <c r="F2545" s="3">
        <v>-2875</v>
      </c>
      <c r="G2545" s="3">
        <v>0</v>
      </c>
    </row>
    <row r="2546" spans="1:7" x14ac:dyDescent="0.25">
      <c r="A2546" t="s">
        <v>3449</v>
      </c>
      <c r="B2546" t="s">
        <v>21</v>
      </c>
      <c r="C2546" s="2">
        <v>41333</v>
      </c>
      <c r="D2546" t="s">
        <v>3454</v>
      </c>
      <c r="E2546" s="3">
        <v>368</v>
      </c>
      <c r="F2546" s="3">
        <v>-368</v>
      </c>
      <c r="G2546" s="3">
        <v>0</v>
      </c>
    </row>
    <row r="2547" spans="1:7" x14ac:dyDescent="0.25">
      <c r="A2547" t="s">
        <v>3449</v>
      </c>
      <c r="B2547" t="s">
        <v>23</v>
      </c>
      <c r="C2547" s="2">
        <v>41333</v>
      </c>
      <c r="D2547" t="s">
        <v>3455</v>
      </c>
      <c r="E2547" s="3">
        <v>1520</v>
      </c>
      <c r="F2547" s="3">
        <v>-1520</v>
      </c>
      <c r="G2547" s="3">
        <v>0</v>
      </c>
    </row>
    <row r="2548" spans="1:7" x14ac:dyDescent="0.25">
      <c r="A2548" t="s">
        <v>3449</v>
      </c>
      <c r="B2548" t="s">
        <v>25</v>
      </c>
      <c r="C2548" s="2">
        <v>41394</v>
      </c>
      <c r="D2548" t="s">
        <v>3456</v>
      </c>
      <c r="E2548" s="3">
        <v>2410</v>
      </c>
      <c r="F2548" s="3">
        <v>-2410</v>
      </c>
      <c r="G2548" s="3">
        <v>0</v>
      </c>
    </row>
    <row r="2549" spans="1:7" x14ac:dyDescent="0.25">
      <c r="A2549" t="s">
        <v>3449</v>
      </c>
      <c r="B2549" t="s">
        <v>27</v>
      </c>
      <c r="C2549" s="2">
        <v>42124</v>
      </c>
      <c r="D2549" t="s">
        <v>3395</v>
      </c>
      <c r="E2549" s="3">
        <v>520</v>
      </c>
      <c r="F2549" s="3">
        <v>-520</v>
      </c>
      <c r="G2549" s="3">
        <v>0</v>
      </c>
    </row>
    <row r="2550" spans="1:7" x14ac:dyDescent="0.25">
      <c r="A2550" t="s">
        <v>3449</v>
      </c>
      <c r="B2550" t="s">
        <v>29</v>
      </c>
      <c r="C2550" s="2">
        <v>42490</v>
      </c>
      <c r="D2550" t="s">
        <v>3395</v>
      </c>
      <c r="E2550" s="3">
        <v>11200</v>
      </c>
      <c r="F2550" s="3">
        <v>-11200</v>
      </c>
      <c r="G2550" s="3">
        <v>0</v>
      </c>
    </row>
    <row r="2551" spans="1:7" x14ac:dyDescent="0.25">
      <c r="A2551" t="s">
        <v>3449</v>
      </c>
      <c r="B2551" t="s">
        <v>31</v>
      </c>
      <c r="C2551" s="2">
        <v>42690</v>
      </c>
      <c r="D2551" t="s">
        <v>3395</v>
      </c>
      <c r="E2551" s="3">
        <v>8150</v>
      </c>
      <c r="F2551" s="3">
        <v>-8150</v>
      </c>
      <c r="G2551" s="3">
        <v>0</v>
      </c>
    </row>
    <row r="2552" spans="1:7" x14ac:dyDescent="0.25">
      <c r="A2552" t="s">
        <v>3457</v>
      </c>
      <c r="B2552" t="s">
        <v>1</v>
      </c>
      <c r="C2552" s="2">
        <v>40746</v>
      </c>
      <c r="D2552" t="s">
        <v>3458</v>
      </c>
      <c r="E2552" s="3">
        <v>9850</v>
      </c>
      <c r="F2552" s="3">
        <v>-9850</v>
      </c>
      <c r="G2552" s="3">
        <v>0</v>
      </c>
    </row>
    <row r="2553" spans="1:7" x14ac:dyDescent="0.25">
      <c r="A2553" t="s">
        <v>3459</v>
      </c>
      <c r="B2553" t="s">
        <v>1</v>
      </c>
      <c r="C2553" s="2">
        <v>40802</v>
      </c>
      <c r="D2553" t="s">
        <v>3460</v>
      </c>
      <c r="E2553" s="3">
        <v>48850</v>
      </c>
      <c r="F2553" s="3">
        <v>-48850</v>
      </c>
      <c r="G2553" s="3">
        <v>0</v>
      </c>
    </row>
    <row r="2554" spans="1:7" x14ac:dyDescent="0.25">
      <c r="A2554" t="s">
        <v>3459</v>
      </c>
      <c r="B2554" t="s">
        <v>7</v>
      </c>
      <c r="C2554" s="2">
        <v>41449</v>
      </c>
      <c r="D2554" t="s">
        <v>3461</v>
      </c>
      <c r="E2554" s="3">
        <v>15000</v>
      </c>
      <c r="F2554" s="3">
        <v>-15000</v>
      </c>
      <c r="G2554" s="3">
        <v>0</v>
      </c>
    </row>
    <row r="2555" spans="1:7" x14ac:dyDescent="0.25">
      <c r="A2555" t="s">
        <v>3459</v>
      </c>
      <c r="B2555" t="s">
        <v>9</v>
      </c>
      <c r="C2555" s="2">
        <v>44408</v>
      </c>
      <c r="D2555" t="s">
        <v>3462</v>
      </c>
      <c r="E2555" s="3">
        <v>23000</v>
      </c>
      <c r="F2555" s="3">
        <v>-8912.5</v>
      </c>
      <c r="G2555" s="3">
        <v>14087.5</v>
      </c>
    </row>
    <row r="2556" spans="1:7" x14ac:dyDescent="0.25">
      <c r="A2556" t="s">
        <v>3459</v>
      </c>
      <c r="B2556" t="s">
        <v>19</v>
      </c>
      <c r="C2556" s="2">
        <v>44408</v>
      </c>
      <c r="D2556" t="s">
        <v>3463</v>
      </c>
      <c r="E2556" s="3">
        <v>8250</v>
      </c>
      <c r="F2556" s="3">
        <v>-3196.88</v>
      </c>
      <c r="G2556" s="3">
        <v>5053.12</v>
      </c>
    </row>
    <row r="2557" spans="1:7" x14ac:dyDescent="0.25">
      <c r="A2557" t="s">
        <v>3464</v>
      </c>
      <c r="B2557" t="s">
        <v>1</v>
      </c>
      <c r="C2557" s="2">
        <v>40802</v>
      </c>
      <c r="D2557" t="s">
        <v>3465</v>
      </c>
      <c r="E2557" s="3">
        <v>60150</v>
      </c>
      <c r="F2557" s="3">
        <v>-60150</v>
      </c>
      <c r="G2557" s="3">
        <v>0</v>
      </c>
    </row>
    <row r="2558" spans="1:7" x14ac:dyDescent="0.25">
      <c r="A2558" t="s">
        <v>3464</v>
      </c>
      <c r="B2558" t="s">
        <v>7</v>
      </c>
      <c r="C2558" s="2">
        <v>40983</v>
      </c>
      <c r="D2558" t="s">
        <v>3466</v>
      </c>
      <c r="E2558" s="3">
        <v>8700</v>
      </c>
      <c r="F2558" s="3">
        <v>-8700</v>
      </c>
      <c r="G2558" s="3">
        <v>0</v>
      </c>
    </row>
    <row r="2559" spans="1:7" x14ac:dyDescent="0.25">
      <c r="A2559" t="s">
        <v>3464</v>
      </c>
      <c r="B2559" t="s">
        <v>9</v>
      </c>
      <c r="C2559" s="2">
        <v>41449</v>
      </c>
      <c r="D2559" t="s">
        <v>3467</v>
      </c>
      <c r="E2559" s="3">
        <v>15000</v>
      </c>
      <c r="F2559" s="3">
        <v>-15000</v>
      </c>
      <c r="G2559" s="3">
        <v>0</v>
      </c>
    </row>
    <row r="2560" spans="1:7" x14ac:dyDescent="0.25">
      <c r="A2560" t="s">
        <v>3464</v>
      </c>
      <c r="B2560" t="s">
        <v>19</v>
      </c>
      <c r="C2560" s="2">
        <v>41449</v>
      </c>
      <c r="D2560" t="s">
        <v>3468</v>
      </c>
      <c r="E2560" s="3">
        <v>5100</v>
      </c>
      <c r="F2560" s="3">
        <v>-5100</v>
      </c>
      <c r="G2560" s="3">
        <v>0</v>
      </c>
    </row>
    <row r="2561" spans="1:7" x14ac:dyDescent="0.25">
      <c r="A2561" t="s">
        <v>3464</v>
      </c>
      <c r="B2561" t="s">
        <v>21</v>
      </c>
      <c r="C2561" s="2">
        <v>44408</v>
      </c>
      <c r="D2561" t="s">
        <v>3462</v>
      </c>
      <c r="E2561" s="3">
        <v>23000</v>
      </c>
      <c r="F2561" s="3">
        <v>-8912.5</v>
      </c>
      <c r="G2561" s="3">
        <v>14087.5</v>
      </c>
    </row>
    <row r="2562" spans="1:7" x14ac:dyDescent="0.25">
      <c r="A2562" t="s">
        <v>3464</v>
      </c>
      <c r="B2562" t="s">
        <v>23</v>
      </c>
      <c r="C2562" s="2">
        <v>44408</v>
      </c>
      <c r="D2562" t="s">
        <v>3463</v>
      </c>
      <c r="E2562" s="3">
        <v>8250</v>
      </c>
      <c r="F2562" s="3">
        <v>-3196.88</v>
      </c>
      <c r="G2562" s="3">
        <v>5053.12</v>
      </c>
    </row>
    <row r="2563" spans="1:7" x14ac:dyDescent="0.25">
      <c r="A2563" t="s">
        <v>3464</v>
      </c>
      <c r="B2563" t="s">
        <v>25</v>
      </c>
      <c r="C2563" s="2">
        <v>44408</v>
      </c>
      <c r="D2563" t="s">
        <v>3469</v>
      </c>
      <c r="E2563" s="3">
        <v>5600</v>
      </c>
      <c r="F2563" s="3">
        <v>-2170</v>
      </c>
      <c r="G2563" s="3">
        <v>3430</v>
      </c>
    </row>
    <row r="2564" spans="1:7" x14ac:dyDescent="0.25">
      <c r="A2564" t="s">
        <v>3470</v>
      </c>
      <c r="B2564" t="s">
        <v>1</v>
      </c>
      <c r="C2564" s="2">
        <v>40802</v>
      </c>
      <c r="D2564" t="s">
        <v>3471</v>
      </c>
      <c r="E2564" s="3">
        <v>50700</v>
      </c>
      <c r="F2564" s="3">
        <v>-50700</v>
      </c>
      <c r="G2564" s="3">
        <v>0</v>
      </c>
    </row>
    <row r="2565" spans="1:7" x14ac:dyDescent="0.25">
      <c r="A2565" t="s">
        <v>3470</v>
      </c>
      <c r="B2565" t="s">
        <v>7</v>
      </c>
      <c r="C2565" s="2">
        <v>40816</v>
      </c>
      <c r="D2565" t="s">
        <v>3472</v>
      </c>
      <c r="E2565" s="3">
        <v>1500</v>
      </c>
      <c r="F2565" s="3">
        <v>-1500</v>
      </c>
      <c r="G2565" s="3">
        <v>0</v>
      </c>
    </row>
    <row r="2566" spans="1:7" x14ac:dyDescent="0.25">
      <c r="A2566" t="s">
        <v>3470</v>
      </c>
      <c r="B2566" t="s">
        <v>9</v>
      </c>
      <c r="C2566" s="2">
        <v>43656</v>
      </c>
      <c r="D2566" t="s">
        <v>3473</v>
      </c>
      <c r="E2566" s="3">
        <v>28200</v>
      </c>
      <c r="F2566" s="3">
        <v>-20216.580000000002</v>
      </c>
      <c r="G2566" s="3">
        <v>7983.42</v>
      </c>
    </row>
    <row r="2567" spans="1:7" x14ac:dyDescent="0.25">
      <c r="A2567" t="s">
        <v>3470</v>
      </c>
      <c r="B2567" t="s">
        <v>19</v>
      </c>
      <c r="C2567" s="2">
        <v>43656</v>
      </c>
      <c r="D2567" t="s">
        <v>3474</v>
      </c>
      <c r="E2567" s="3">
        <v>600</v>
      </c>
      <c r="F2567" s="3">
        <v>-430.14</v>
      </c>
      <c r="G2567" s="3">
        <v>169.86</v>
      </c>
    </row>
    <row r="2568" spans="1:7" x14ac:dyDescent="0.25">
      <c r="A2568" t="s">
        <v>3470</v>
      </c>
      <c r="B2568" t="s">
        <v>21</v>
      </c>
      <c r="C2568" s="2">
        <v>43656</v>
      </c>
      <c r="D2568" t="s">
        <v>3475</v>
      </c>
      <c r="E2568" s="3">
        <v>1540</v>
      </c>
      <c r="F2568" s="3">
        <v>-1104.03</v>
      </c>
      <c r="G2568" s="3">
        <v>435.97</v>
      </c>
    </row>
    <row r="2569" spans="1:7" x14ac:dyDescent="0.25">
      <c r="A2569" t="s">
        <v>3476</v>
      </c>
      <c r="B2569" t="s">
        <v>1</v>
      </c>
      <c r="C2569" s="2">
        <v>40802</v>
      </c>
      <c r="D2569" t="s">
        <v>3477</v>
      </c>
      <c r="E2569" s="3">
        <v>63300</v>
      </c>
      <c r="F2569" s="3">
        <v>-63300</v>
      </c>
      <c r="G2569" s="3">
        <v>0</v>
      </c>
    </row>
    <row r="2570" spans="1:7" x14ac:dyDescent="0.25">
      <c r="A2570" t="s">
        <v>3476</v>
      </c>
      <c r="B2570" t="s">
        <v>7</v>
      </c>
      <c r="C2570" s="2">
        <v>40983</v>
      </c>
      <c r="D2570" t="s">
        <v>3478</v>
      </c>
      <c r="E2570" s="3">
        <v>500</v>
      </c>
      <c r="F2570" s="3">
        <v>-500</v>
      </c>
      <c r="G2570" s="3">
        <v>0</v>
      </c>
    </row>
    <row r="2571" spans="1:7" x14ac:dyDescent="0.25">
      <c r="A2571" t="s">
        <v>3476</v>
      </c>
      <c r="B2571" t="s">
        <v>9</v>
      </c>
      <c r="C2571" s="2">
        <v>43656</v>
      </c>
      <c r="D2571" t="s">
        <v>3473</v>
      </c>
      <c r="E2571" s="3">
        <v>28200</v>
      </c>
      <c r="F2571" s="3">
        <v>-20216.580000000002</v>
      </c>
      <c r="G2571" s="3">
        <v>7983.42</v>
      </c>
    </row>
    <row r="2572" spans="1:7" x14ac:dyDescent="0.25">
      <c r="A2572" t="s">
        <v>3476</v>
      </c>
      <c r="B2572" t="s">
        <v>19</v>
      </c>
      <c r="C2572" s="2">
        <v>43656</v>
      </c>
      <c r="D2572" t="s">
        <v>3474</v>
      </c>
      <c r="E2572" s="3">
        <v>600</v>
      </c>
      <c r="F2572" s="3">
        <v>-430.14</v>
      </c>
      <c r="G2572" s="3">
        <v>169.86</v>
      </c>
    </row>
    <row r="2573" spans="1:7" x14ac:dyDescent="0.25">
      <c r="A2573" t="s">
        <v>3476</v>
      </c>
      <c r="B2573" t="s">
        <v>21</v>
      </c>
      <c r="C2573" s="2">
        <v>43656</v>
      </c>
      <c r="D2573" t="s">
        <v>3475</v>
      </c>
      <c r="E2573" s="3">
        <v>1540</v>
      </c>
      <c r="F2573" s="3">
        <v>-1104.03</v>
      </c>
      <c r="G2573" s="3">
        <v>435.97</v>
      </c>
    </row>
    <row r="2574" spans="1:7" x14ac:dyDescent="0.25">
      <c r="A2574" t="s">
        <v>3479</v>
      </c>
      <c r="B2574" t="s">
        <v>1</v>
      </c>
      <c r="C2574" s="2">
        <v>41060</v>
      </c>
      <c r="D2574" t="s">
        <v>3480</v>
      </c>
      <c r="E2574" s="3">
        <v>36000</v>
      </c>
      <c r="F2574" s="3">
        <v>-36000</v>
      </c>
      <c r="G2574" s="3">
        <v>0</v>
      </c>
    </row>
    <row r="2575" spans="1:7" x14ac:dyDescent="0.25">
      <c r="A2575" t="s">
        <v>3479</v>
      </c>
      <c r="B2575" t="s">
        <v>7</v>
      </c>
      <c r="C2575" s="2">
        <v>41362</v>
      </c>
      <c r="D2575" t="s">
        <v>3481</v>
      </c>
      <c r="E2575" s="3">
        <v>1150</v>
      </c>
      <c r="F2575" s="3">
        <v>-1150</v>
      </c>
      <c r="G2575" s="3">
        <v>0</v>
      </c>
    </row>
    <row r="2576" spans="1:7" x14ac:dyDescent="0.25">
      <c r="A2576" t="s">
        <v>3479</v>
      </c>
      <c r="B2576" t="s">
        <v>9</v>
      </c>
      <c r="C2576" s="2">
        <v>43292</v>
      </c>
      <c r="D2576" t="s">
        <v>3395</v>
      </c>
      <c r="E2576" s="3">
        <v>24000</v>
      </c>
      <c r="F2576" s="3">
        <v>-21391.200000000001</v>
      </c>
      <c r="G2576" s="3">
        <v>2608.8000000000002</v>
      </c>
    </row>
    <row r="2577" spans="1:7" x14ac:dyDescent="0.25">
      <c r="A2577" t="s">
        <v>3482</v>
      </c>
      <c r="B2577" t="s">
        <v>1</v>
      </c>
      <c r="C2577" s="2">
        <v>41060</v>
      </c>
      <c r="D2577" t="s">
        <v>3483</v>
      </c>
      <c r="E2577" s="3">
        <v>31000</v>
      </c>
      <c r="F2577" s="3">
        <v>-31000</v>
      </c>
      <c r="G2577" s="3">
        <v>0</v>
      </c>
    </row>
    <row r="2578" spans="1:7" x14ac:dyDescent="0.25">
      <c r="A2578" t="s">
        <v>3482</v>
      </c>
      <c r="B2578" t="s">
        <v>7</v>
      </c>
      <c r="C2578" s="2">
        <v>41362</v>
      </c>
      <c r="D2578" t="s">
        <v>3484</v>
      </c>
      <c r="E2578" s="3">
        <v>1150</v>
      </c>
      <c r="F2578" s="3">
        <v>-1150</v>
      </c>
      <c r="G2578" s="3">
        <v>0</v>
      </c>
    </row>
    <row r="2579" spans="1:7" x14ac:dyDescent="0.25">
      <c r="A2579" t="s">
        <v>3485</v>
      </c>
      <c r="B2579" t="s">
        <v>1</v>
      </c>
      <c r="C2579" s="2">
        <v>41060</v>
      </c>
      <c r="D2579" t="s">
        <v>3486</v>
      </c>
      <c r="E2579" s="3">
        <v>47000</v>
      </c>
      <c r="F2579" s="3">
        <v>-47000</v>
      </c>
      <c r="G2579" s="3">
        <v>0</v>
      </c>
    </row>
    <row r="2580" spans="1:7" x14ac:dyDescent="0.25">
      <c r="A2580" t="s">
        <v>3485</v>
      </c>
      <c r="B2580" t="s">
        <v>7</v>
      </c>
      <c r="C2580" s="2">
        <v>41362</v>
      </c>
      <c r="D2580" t="s">
        <v>3487</v>
      </c>
      <c r="E2580" s="3">
        <v>1100</v>
      </c>
      <c r="F2580" s="3">
        <v>-1100</v>
      </c>
      <c r="G2580" s="3">
        <v>0</v>
      </c>
    </row>
    <row r="2581" spans="1:7" x14ac:dyDescent="0.25">
      <c r="A2581" t="s">
        <v>3485</v>
      </c>
      <c r="B2581" t="s">
        <v>9</v>
      </c>
      <c r="C2581" s="2">
        <v>43231</v>
      </c>
      <c r="D2581" t="s">
        <v>3395</v>
      </c>
      <c r="E2581" s="3">
        <v>6800</v>
      </c>
      <c r="F2581" s="3">
        <v>-6060.84</v>
      </c>
      <c r="G2581" s="3">
        <v>739.16</v>
      </c>
    </row>
    <row r="2582" spans="1:7" x14ac:dyDescent="0.25">
      <c r="A2582" t="s">
        <v>3488</v>
      </c>
      <c r="B2582" t="s">
        <v>1</v>
      </c>
      <c r="C2582" s="2">
        <v>40998</v>
      </c>
      <c r="D2582" t="s">
        <v>3489</v>
      </c>
      <c r="E2582" s="3">
        <v>12000</v>
      </c>
      <c r="F2582" s="3">
        <v>-12000</v>
      </c>
      <c r="G2582" s="3">
        <v>0</v>
      </c>
    </row>
    <row r="2583" spans="1:7" x14ac:dyDescent="0.25">
      <c r="A2583" t="s">
        <v>3488</v>
      </c>
      <c r="B2583" t="s">
        <v>7</v>
      </c>
      <c r="C2583" s="2">
        <v>41054</v>
      </c>
      <c r="D2583" t="s">
        <v>3490</v>
      </c>
      <c r="E2583" s="3">
        <v>1017</v>
      </c>
      <c r="F2583" s="3">
        <v>-1017</v>
      </c>
      <c r="G2583" s="3">
        <v>0</v>
      </c>
    </row>
    <row r="2584" spans="1:7" x14ac:dyDescent="0.25">
      <c r="A2584" t="s">
        <v>3488</v>
      </c>
      <c r="B2584" t="s">
        <v>9</v>
      </c>
      <c r="C2584" s="2">
        <v>41099</v>
      </c>
      <c r="D2584" t="s">
        <v>3491</v>
      </c>
      <c r="E2584" s="3">
        <v>1600</v>
      </c>
      <c r="F2584" s="3">
        <v>-1600</v>
      </c>
      <c r="G2584" s="3">
        <v>0</v>
      </c>
    </row>
    <row r="2585" spans="1:7" x14ac:dyDescent="0.25">
      <c r="A2585" t="s">
        <v>3492</v>
      </c>
      <c r="B2585" t="s">
        <v>1</v>
      </c>
      <c r="C2585" s="2">
        <v>40998</v>
      </c>
      <c r="D2585" t="s">
        <v>3493</v>
      </c>
      <c r="E2585" s="3">
        <v>36500</v>
      </c>
      <c r="F2585" s="3">
        <v>-36500</v>
      </c>
      <c r="G2585" s="3">
        <v>0</v>
      </c>
    </row>
    <row r="2586" spans="1:7" x14ac:dyDescent="0.25">
      <c r="A2586" t="s">
        <v>3492</v>
      </c>
      <c r="B2586" t="s">
        <v>7</v>
      </c>
      <c r="C2586" s="2">
        <v>41054</v>
      </c>
      <c r="D2586" t="s">
        <v>3494</v>
      </c>
      <c r="E2586" s="3">
        <v>2317</v>
      </c>
      <c r="F2586" s="3">
        <v>-2317</v>
      </c>
      <c r="G2586" s="3">
        <v>0</v>
      </c>
    </row>
    <row r="2587" spans="1:7" x14ac:dyDescent="0.25">
      <c r="A2587" t="s">
        <v>3492</v>
      </c>
      <c r="B2587" t="s">
        <v>9</v>
      </c>
      <c r="C2587" s="2">
        <v>41099</v>
      </c>
      <c r="D2587" t="s">
        <v>3495</v>
      </c>
      <c r="E2587" s="3">
        <v>850</v>
      </c>
      <c r="F2587" s="3">
        <v>-850</v>
      </c>
      <c r="G2587" s="3">
        <v>0</v>
      </c>
    </row>
    <row r="2588" spans="1:7" x14ac:dyDescent="0.25">
      <c r="A2588" t="s">
        <v>3496</v>
      </c>
      <c r="B2588" t="s">
        <v>1</v>
      </c>
      <c r="C2588" s="2">
        <v>40998</v>
      </c>
      <c r="D2588" t="s">
        <v>3497</v>
      </c>
      <c r="E2588" s="3">
        <v>42700</v>
      </c>
      <c r="F2588" s="3">
        <v>-42700</v>
      </c>
      <c r="G2588" s="3">
        <v>0</v>
      </c>
    </row>
    <row r="2589" spans="1:7" x14ac:dyDescent="0.25">
      <c r="A2589" t="s">
        <v>3496</v>
      </c>
      <c r="B2589" t="s">
        <v>7</v>
      </c>
      <c r="C2589" s="2">
        <v>41054</v>
      </c>
      <c r="D2589" t="s">
        <v>3498</v>
      </c>
      <c r="E2589" s="3">
        <v>1016</v>
      </c>
      <c r="F2589" s="3">
        <v>-1016</v>
      </c>
      <c r="G2589" s="3">
        <v>0</v>
      </c>
    </row>
    <row r="2590" spans="1:7" x14ac:dyDescent="0.25">
      <c r="A2590" t="s">
        <v>3496</v>
      </c>
      <c r="B2590" t="s">
        <v>9</v>
      </c>
      <c r="C2590" s="2">
        <v>42825</v>
      </c>
      <c r="D2590" t="s">
        <v>3395</v>
      </c>
      <c r="E2590" s="3">
        <v>960</v>
      </c>
      <c r="F2590" s="3">
        <v>-960</v>
      </c>
      <c r="G2590" s="3">
        <v>0</v>
      </c>
    </row>
    <row r="2591" spans="1:7" x14ac:dyDescent="0.25">
      <c r="A2591" t="s">
        <v>3499</v>
      </c>
      <c r="B2591" t="s">
        <v>1</v>
      </c>
      <c r="C2591" s="2">
        <v>40999</v>
      </c>
      <c r="D2591" t="s">
        <v>3500</v>
      </c>
      <c r="E2591" s="3">
        <v>36000</v>
      </c>
      <c r="F2591" s="3">
        <v>-36000</v>
      </c>
      <c r="G2591" s="3">
        <v>0</v>
      </c>
    </row>
    <row r="2592" spans="1:7" x14ac:dyDescent="0.25">
      <c r="A2592" t="s">
        <v>3499</v>
      </c>
      <c r="B2592" t="s">
        <v>7</v>
      </c>
      <c r="C2592" s="2">
        <v>41547</v>
      </c>
      <c r="D2592" t="s">
        <v>3501</v>
      </c>
      <c r="E2592" s="3">
        <v>6300</v>
      </c>
      <c r="F2592" s="3">
        <v>-6300</v>
      </c>
      <c r="G2592" s="3">
        <v>0</v>
      </c>
    </row>
    <row r="2593" spans="1:7" x14ac:dyDescent="0.25">
      <c r="A2593" t="s">
        <v>3502</v>
      </c>
      <c r="B2593" t="s">
        <v>1</v>
      </c>
      <c r="C2593" s="2">
        <v>40847</v>
      </c>
      <c r="D2593" t="s">
        <v>3503</v>
      </c>
      <c r="E2593" s="3">
        <v>13250</v>
      </c>
      <c r="F2593" s="3">
        <v>-13250</v>
      </c>
      <c r="G2593" s="3">
        <v>0</v>
      </c>
    </row>
    <row r="2594" spans="1:7" x14ac:dyDescent="0.25">
      <c r="A2594" t="s">
        <v>3504</v>
      </c>
      <c r="B2594" t="s">
        <v>1</v>
      </c>
      <c r="C2594" s="2">
        <v>40847</v>
      </c>
      <c r="D2594" t="s">
        <v>3505</v>
      </c>
      <c r="E2594" s="3">
        <v>13250</v>
      </c>
      <c r="F2594" s="3">
        <v>-13250</v>
      </c>
      <c r="G2594" s="3">
        <v>0</v>
      </c>
    </row>
    <row r="2595" spans="1:7" x14ac:dyDescent="0.25">
      <c r="A2595" t="s">
        <v>3506</v>
      </c>
      <c r="B2595" t="s">
        <v>1</v>
      </c>
      <c r="C2595" s="2">
        <v>41044</v>
      </c>
      <c r="D2595" t="s">
        <v>3507</v>
      </c>
      <c r="E2595" s="3">
        <v>13904</v>
      </c>
      <c r="F2595" s="3">
        <v>-13904</v>
      </c>
      <c r="G2595" s="3">
        <v>0</v>
      </c>
    </row>
    <row r="2596" spans="1:7" x14ac:dyDescent="0.25">
      <c r="A2596" t="s">
        <v>3506</v>
      </c>
      <c r="B2596" t="s">
        <v>7</v>
      </c>
      <c r="C2596" s="2">
        <v>41305</v>
      </c>
      <c r="D2596" t="s">
        <v>3508</v>
      </c>
      <c r="E2596" s="3">
        <v>1261</v>
      </c>
      <c r="F2596" s="3">
        <v>-1261</v>
      </c>
      <c r="G2596" s="3">
        <v>0</v>
      </c>
    </row>
    <row r="2597" spans="1:7" x14ac:dyDescent="0.25">
      <c r="A2597" t="s">
        <v>3506</v>
      </c>
      <c r="B2597" t="s">
        <v>9</v>
      </c>
      <c r="C2597" s="2">
        <v>41344</v>
      </c>
      <c r="D2597" t="s">
        <v>3509</v>
      </c>
      <c r="E2597" s="3">
        <v>60444</v>
      </c>
      <c r="F2597" s="3">
        <v>-60444</v>
      </c>
      <c r="G2597" s="3">
        <v>0</v>
      </c>
    </row>
    <row r="2598" spans="1:7" x14ac:dyDescent="0.25">
      <c r="A2598" t="s">
        <v>3506</v>
      </c>
      <c r="B2598" t="s">
        <v>19</v>
      </c>
      <c r="C2598" s="2">
        <v>42035</v>
      </c>
      <c r="D2598" t="s">
        <v>3395</v>
      </c>
      <c r="E2598" s="3">
        <v>6700</v>
      </c>
      <c r="F2598" s="3">
        <v>-6700</v>
      </c>
      <c r="G2598" s="3">
        <v>0</v>
      </c>
    </row>
    <row r="2599" spans="1:7" x14ac:dyDescent="0.25">
      <c r="A2599" t="s">
        <v>3506</v>
      </c>
      <c r="B2599" t="s">
        <v>21</v>
      </c>
      <c r="C2599" s="2">
        <v>43799</v>
      </c>
      <c r="D2599" t="s">
        <v>2876</v>
      </c>
      <c r="E2599" s="3">
        <v>1015.5</v>
      </c>
      <c r="F2599" s="3">
        <v>-728</v>
      </c>
      <c r="G2599" s="3">
        <v>287.5</v>
      </c>
    </row>
    <row r="2600" spans="1:7" x14ac:dyDescent="0.25">
      <c r="A2600" t="s">
        <v>3510</v>
      </c>
      <c r="B2600" t="s">
        <v>1</v>
      </c>
      <c r="C2600" s="2">
        <v>41060</v>
      </c>
      <c r="D2600" t="s">
        <v>3511</v>
      </c>
      <c r="E2600" s="3">
        <v>14400</v>
      </c>
      <c r="F2600" s="3">
        <v>-14400</v>
      </c>
      <c r="G2600" s="3">
        <v>0</v>
      </c>
    </row>
    <row r="2601" spans="1:7" x14ac:dyDescent="0.25">
      <c r="A2601" t="s">
        <v>3512</v>
      </c>
      <c r="B2601" t="s">
        <v>1</v>
      </c>
      <c r="C2601" s="2">
        <v>41446</v>
      </c>
      <c r="D2601" t="s">
        <v>3513</v>
      </c>
      <c r="E2601" s="3">
        <v>18000</v>
      </c>
      <c r="F2601" s="3">
        <v>-18000</v>
      </c>
      <c r="G2601" s="3">
        <v>0</v>
      </c>
    </row>
    <row r="2602" spans="1:7" x14ac:dyDescent="0.25">
      <c r="A2602" t="s">
        <v>3512</v>
      </c>
      <c r="B2602" t="s">
        <v>7</v>
      </c>
      <c r="C2602" s="2">
        <v>41449</v>
      </c>
      <c r="D2602" t="s">
        <v>3514</v>
      </c>
      <c r="E2602" s="3">
        <v>6500</v>
      </c>
      <c r="F2602" s="3">
        <v>-6500</v>
      </c>
      <c r="G2602" s="3">
        <v>0</v>
      </c>
    </row>
    <row r="2603" spans="1:7" x14ac:dyDescent="0.25">
      <c r="A2603" t="s">
        <v>3512</v>
      </c>
      <c r="B2603" t="s">
        <v>9</v>
      </c>
      <c r="C2603" s="2">
        <v>43952</v>
      </c>
      <c r="D2603" t="s">
        <v>3515</v>
      </c>
      <c r="E2603" s="3">
        <v>1440</v>
      </c>
      <c r="F2603" s="3">
        <v>-781.2</v>
      </c>
      <c r="G2603" s="3">
        <v>658.8</v>
      </c>
    </row>
    <row r="2604" spans="1:7" x14ac:dyDescent="0.25">
      <c r="A2604" t="s">
        <v>3512</v>
      </c>
      <c r="B2604" t="s">
        <v>19</v>
      </c>
      <c r="C2604" s="2">
        <v>44926</v>
      </c>
      <c r="D2604" t="s">
        <v>3516</v>
      </c>
      <c r="E2604" s="3">
        <v>9800</v>
      </c>
      <c r="F2604" s="3">
        <v>-2278.5</v>
      </c>
      <c r="G2604" s="3">
        <v>7521.5</v>
      </c>
    </row>
    <row r="2605" spans="1:7" x14ac:dyDescent="0.25">
      <c r="A2605" t="s">
        <v>3512</v>
      </c>
      <c r="B2605" t="s">
        <v>21</v>
      </c>
      <c r="C2605" s="2">
        <v>41578</v>
      </c>
      <c r="D2605" t="s">
        <v>3517</v>
      </c>
      <c r="E2605" s="3">
        <v>6500</v>
      </c>
      <c r="F2605" s="3">
        <v>-6500</v>
      </c>
      <c r="G2605" s="3">
        <v>0</v>
      </c>
    </row>
    <row r="2606" spans="1:7" x14ac:dyDescent="0.25">
      <c r="A2606" t="s">
        <v>3512</v>
      </c>
      <c r="B2606" t="s">
        <v>23</v>
      </c>
      <c r="C2606" s="2">
        <v>42094</v>
      </c>
      <c r="D2606" t="s">
        <v>3116</v>
      </c>
      <c r="E2606" s="3">
        <v>1210</v>
      </c>
      <c r="F2606" s="3">
        <v>-1210</v>
      </c>
      <c r="G2606" s="3">
        <v>0</v>
      </c>
    </row>
    <row r="2607" spans="1:7" x14ac:dyDescent="0.25">
      <c r="A2607" t="s">
        <v>3512</v>
      </c>
      <c r="B2607" t="s">
        <v>25</v>
      </c>
      <c r="C2607" s="2">
        <v>42369</v>
      </c>
      <c r="D2607" t="s">
        <v>3116</v>
      </c>
      <c r="E2607" s="3">
        <v>6700</v>
      </c>
      <c r="F2607" s="3">
        <v>-6700</v>
      </c>
      <c r="G2607" s="3">
        <v>0</v>
      </c>
    </row>
    <row r="2608" spans="1:7" x14ac:dyDescent="0.25">
      <c r="A2608" t="s">
        <v>3512</v>
      </c>
      <c r="B2608" t="s">
        <v>27</v>
      </c>
      <c r="C2608" s="2">
        <v>42429</v>
      </c>
      <c r="D2608" t="s">
        <v>3116</v>
      </c>
      <c r="E2608" s="3">
        <v>6500</v>
      </c>
      <c r="F2608" s="3">
        <v>-6500</v>
      </c>
      <c r="G2608" s="3">
        <v>0</v>
      </c>
    </row>
    <row r="2609" spans="1:7" x14ac:dyDescent="0.25">
      <c r="A2609" t="s">
        <v>3512</v>
      </c>
      <c r="B2609" t="s">
        <v>29</v>
      </c>
      <c r="C2609" s="2">
        <v>42429</v>
      </c>
      <c r="D2609" t="s">
        <v>3116</v>
      </c>
      <c r="E2609" s="3">
        <v>5000</v>
      </c>
      <c r="F2609" s="3">
        <v>-5000</v>
      </c>
      <c r="G2609" s="3">
        <v>0</v>
      </c>
    </row>
    <row r="2610" spans="1:7" x14ac:dyDescent="0.25">
      <c r="A2610" t="s">
        <v>3512</v>
      </c>
      <c r="B2610" t="s">
        <v>31</v>
      </c>
      <c r="C2610" s="2">
        <v>42643</v>
      </c>
      <c r="D2610" t="s">
        <v>3116</v>
      </c>
      <c r="E2610" s="3">
        <v>3500</v>
      </c>
      <c r="F2610" s="3">
        <v>-3500</v>
      </c>
      <c r="G2610" s="3">
        <v>0</v>
      </c>
    </row>
    <row r="2611" spans="1:7" x14ac:dyDescent="0.25">
      <c r="A2611" t="s">
        <v>3512</v>
      </c>
      <c r="B2611" t="s">
        <v>33</v>
      </c>
      <c r="C2611" s="2">
        <v>42939</v>
      </c>
      <c r="D2611" t="s">
        <v>3116</v>
      </c>
      <c r="E2611" s="3">
        <v>7250</v>
      </c>
      <c r="F2611" s="3">
        <v>-7250</v>
      </c>
      <c r="G2611" s="3">
        <v>0</v>
      </c>
    </row>
    <row r="2612" spans="1:7" x14ac:dyDescent="0.25">
      <c r="A2612" t="s">
        <v>3512</v>
      </c>
      <c r="B2612" t="s">
        <v>92</v>
      </c>
      <c r="C2612" s="2">
        <v>43732</v>
      </c>
      <c r="D2612" t="s">
        <v>2936</v>
      </c>
      <c r="E2612" s="3">
        <v>1033.33</v>
      </c>
      <c r="F2612" s="3">
        <v>-740.81</v>
      </c>
      <c r="G2612" s="3">
        <v>292.52</v>
      </c>
    </row>
    <row r="2613" spans="1:7" x14ac:dyDescent="0.25">
      <c r="A2613" t="s">
        <v>3518</v>
      </c>
      <c r="B2613" t="s">
        <v>1</v>
      </c>
      <c r="C2613" s="2">
        <v>41973</v>
      </c>
      <c r="D2613" t="s">
        <v>3519</v>
      </c>
      <c r="E2613" s="3">
        <v>60000</v>
      </c>
      <c r="F2613" s="3">
        <v>-60000</v>
      </c>
      <c r="G2613" s="3">
        <v>0</v>
      </c>
    </row>
    <row r="2614" spans="1:7" x14ac:dyDescent="0.25">
      <c r="A2614" t="s">
        <v>3520</v>
      </c>
      <c r="B2614" t="s">
        <v>1</v>
      </c>
      <c r="C2614" s="2">
        <v>41362</v>
      </c>
      <c r="D2614" t="s">
        <v>3521</v>
      </c>
      <c r="E2614" s="3">
        <v>15000</v>
      </c>
      <c r="F2614" s="3">
        <v>-15000</v>
      </c>
      <c r="G2614" s="3">
        <v>0</v>
      </c>
    </row>
    <row r="2615" spans="1:7" x14ac:dyDescent="0.25">
      <c r="A2615" t="s">
        <v>3520</v>
      </c>
      <c r="B2615" t="s">
        <v>7</v>
      </c>
      <c r="C2615" s="2">
        <v>42766</v>
      </c>
      <c r="D2615" t="s">
        <v>3521</v>
      </c>
      <c r="E2615" s="3">
        <v>2400</v>
      </c>
      <c r="F2615" s="3">
        <v>-2400</v>
      </c>
      <c r="G2615" s="3">
        <v>0</v>
      </c>
    </row>
    <row r="2616" spans="1:7" x14ac:dyDescent="0.25">
      <c r="A2616" t="s">
        <v>3522</v>
      </c>
      <c r="B2616" t="s">
        <v>1</v>
      </c>
      <c r="C2616" s="2">
        <v>41296</v>
      </c>
      <c r="D2616" t="s">
        <v>3523</v>
      </c>
      <c r="E2616" s="3">
        <v>38300</v>
      </c>
      <c r="F2616" s="3">
        <v>-38300</v>
      </c>
      <c r="G2616" s="3">
        <v>0</v>
      </c>
    </row>
    <row r="2617" spans="1:7" x14ac:dyDescent="0.25">
      <c r="A2617" t="s">
        <v>3524</v>
      </c>
      <c r="B2617" t="s">
        <v>1</v>
      </c>
      <c r="C2617" s="2">
        <v>41296</v>
      </c>
      <c r="D2617" t="s">
        <v>3525</v>
      </c>
      <c r="E2617" s="3">
        <v>44700</v>
      </c>
      <c r="F2617" s="3">
        <v>-44700</v>
      </c>
      <c r="G2617" s="3">
        <v>0</v>
      </c>
    </row>
    <row r="2618" spans="1:7" x14ac:dyDescent="0.25">
      <c r="A2618" t="s">
        <v>3526</v>
      </c>
      <c r="B2618" t="s">
        <v>1</v>
      </c>
      <c r="C2618" s="2">
        <v>43571</v>
      </c>
      <c r="D2618" t="s">
        <v>3527</v>
      </c>
      <c r="E2618" s="3">
        <v>540</v>
      </c>
      <c r="F2618" s="3">
        <v>-387.13</v>
      </c>
      <c r="G2618" s="3">
        <v>152.87</v>
      </c>
    </row>
    <row r="2619" spans="1:7" x14ac:dyDescent="0.25">
      <c r="A2619" t="s">
        <v>3526</v>
      </c>
      <c r="B2619" t="s">
        <v>7</v>
      </c>
      <c r="C2619" s="2">
        <v>44377</v>
      </c>
      <c r="D2619" t="s">
        <v>3528</v>
      </c>
      <c r="E2619" s="3">
        <v>3400</v>
      </c>
      <c r="F2619" s="3">
        <v>-1317.5</v>
      </c>
      <c r="G2619" s="3">
        <v>2082.5</v>
      </c>
    </row>
    <row r="2620" spans="1:7" x14ac:dyDescent="0.25">
      <c r="A2620" t="s">
        <v>3529</v>
      </c>
      <c r="B2620" t="s">
        <v>1</v>
      </c>
      <c r="C2620" s="2">
        <v>41275</v>
      </c>
      <c r="D2620" t="s">
        <v>3530</v>
      </c>
      <c r="E2620" s="3">
        <v>15800</v>
      </c>
      <c r="F2620" s="3">
        <v>-15800</v>
      </c>
      <c r="G2620" s="3">
        <v>0</v>
      </c>
    </row>
    <row r="2621" spans="1:7" x14ac:dyDescent="0.25">
      <c r="A2621" t="s">
        <v>3529</v>
      </c>
      <c r="B2621" t="s">
        <v>7</v>
      </c>
      <c r="C2621" s="2">
        <v>41410</v>
      </c>
      <c r="D2621" t="s">
        <v>3531</v>
      </c>
      <c r="E2621" s="3">
        <v>825</v>
      </c>
      <c r="F2621" s="3">
        <v>-825</v>
      </c>
      <c r="G2621" s="3">
        <v>0</v>
      </c>
    </row>
    <row r="2622" spans="1:7" x14ac:dyDescent="0.25">
      <c r="A2622" t="s">
        <v>3532</v>
      </c>
      <c r="B2622" t="s">
        <v>1</v>
      </c>
      <c r="C2622" s="2">
        <v>41275</v>
      </c>
      <c r="D2622" t="s">
        <v>3533</v>
      </c>
      <c r="E2622" s="3">
        <v>13200</v>
      </c>
      <c r="F2622" s="3">
        <v>-13200</v>
      </c>
      <c r="G2622" s="3">
        <v>0</v>
      </c>
    </row>
    <row r="2623" spans="1:7" x14ac:dyDescent="0.25">
      <c r="A2623" t="s">
        <v>3532</v>
      </c>
      <c r="B2623" t="s">
        <v>7</v>
      </c>
      <c r="C2623" s="2">
        <v>41410</v>
      </c>
      <c r="D2623" t="s">
        <v>3531</v>
      </c>
      <c r="E2623" s="3">
        <v>825</v>
      </c>
      <c r="F2623" s="3">
        <v>-825</v>
      </c>
      <c r="G2623" s="3">
        <v>0</v>
      </c>
    </row>
    <row r="2624" spans="1:7" x14ac:dyDescent="0.25">
      <c r="A2624" t="s">
        <v>3534</v>
      </c>
      <c r="B2624" t="s">
        <v>1</v>
      </c>
      <c r="C2624" s="2">
        <v>41275</v>
      </c>
      <c r="D2624" t="s">
        <v>3535</v>
      </c>
      <c r="E2624" s="3">
        <v>11000</v>
      </c>
      <c r="F2624" s="3">
        <v>-11000</v>
      </c>
      <c r="G2624" s="3">
        <v>0</v>
      </c>
    </row>
    <row r="2625" spans="1:7" x14ac:dyDescent="0.25">
      <c r="A2625" t="s">
        <v>3534</v>
      </c>
      <c r="B2625" t="s">
        <v>7</v>
      </c>
      <c r="C2625" s="2">
        <v>41410</v>
      </c>
      <c r="D2625" t="s">
        <v>3536</v>
      </c>
      <c r="E2625" s="3">
        <v>4350</v>
      </c>
      <c r="F2625" s="3">
        <v>-4350</v>
      </c>
      <c r="G2625" s="3">
        <v>0</v>
      </c>
    </row>
    <row r="2626" spans="1:7" x14ac:dyDescent="0.25">
      <c r="A2626" t="s">
        <v>3537</v>
      </c>
      <c r="B2626" t="s">
        <v>1</v>
      </c>
      <c r="C2626" s="2">
        <v>41304</v>
      </c>
      <c r="D2626" t="s">
        <v>3538</v>
      </c>
      <c r="E2626" s="3">
        <v>21100</v>
      </c>
      <c r="F2626" s="3">
        <v>-21100</v>
      </c>
      <c r="G2626" s="3">
        <v>0</v>
      </c>
    </row>
    <row r="2627" spans="1:7" x14ac:dyDescent="0.25">
      <c r="A2627" t="s">
        <v>3537</v>
      </c>
      <c r="B2627" t="s">
        <v>7</v>
      </c>
      <c r="C2627" s="2">
        <v>41779</v>
      </c>
      <c r="D2627" t="s">
        <v>3116</v>
      </c>
      <c r="E2627" s="3">
        <v>1830</v>
      </c>
      <c r="F2627" s="3">
        <v>-1830</v>
      </c>
      <c r="G2627" s="3">
        <v>0</v>
      </c>
    </row>
    <row r="2628" spans="1:7" x14ac:dyDescent="0.25">
      <c r="A2628" t="s">
        <v>3537</v>
      </c>
      <c r="B2628" t="s">
        <v>9</v>
      </c>
      <c r="C2628" s="2">
        <v>41897</v>
      </c>
      <c r="D2628" t="s">
        <v>3116</v>
      </c>
      <c r="E2628" s="3">
        <v>4400</v>
      </c>
      <c r="F2628" s="3">
        <v>-4400</v>
      </c>
      <c r="G2628" s="3">
        <v>0</v>
      </c>
    </row>
    <row r="2629" spans="1:7" x14ac:dyDescent="0.25">
      <c r="A2629" t="s">
        <v>3537</v>
      </c>
      <c r="B2629" t="s">
        <v>19</v>
      </c>
      <c r="C2629" s="2">
        <v>42704</v>
      </c>
      <c r="D2629" t="s">
        <v>3116</v>
      </c>
      <c r="E2629" s="3">
        <v>8967</v>
      </c>
      <c r="F2629" s="3">
        <v>-8967</v>
      </c>
      <c r="G2629" s="3">
        <v>0</v>
      </c>
    </row>
    <row r="2630" spans="1:7" x14ac:dyDescent="0.25">
      <c r="A2630" t="s">
        <v>3537</v>
      </c>
      <c r="B2630" t="s">
        <v>21</v>
      </c>
      <c r="C2630" s="2">
        <v>42674</v>
      </c>
      <c r="D2630" t="s">
        <v>3116</v>
      </c>
      <c r="E2630" s="3">
        <v>2634</v>
      </c>
      <c r="F2630" s="3">
        <v>-2634</v>
      </c>
      <c r="G2630" s="3">
        <v>0</v>
      </c>
    </row>
    <row r="2631" spans="1:7" x14ac:dyDescent="0.25">
      <c r="A2631" t="s">
        <v>3539</v>
      </c>
      <c r="B2631" t="s">
        <v>1</v>
      </c>
      <c r="C2631" s="2">
        <v>41485</v>
      </c>
      <c r="D2631" t="s">
        <v>3540</v>
      </c>
      <c r="E2631" s="3">
        <v>51770</v>
      </c>
      <c r="F2631" s="3">
        <v>-51770</v>
      </c>
      <c r="G2631" s="3">
        <v>0</v>
      </c>
    </row>
    <row r="2632" spans="1:7" x14ac:dyDescent="0.25">
      <c r="A2632" t="s">
        <v>3539</v>
      </c>
      <c r="B2632" t="s">
        <v>7</v>
      </c>
      <c r="C2632" s="2">
        <v>42916</v>
      </c>
      <c r="D2632" t="s">
        <v>3541</v>
      </c>
      <c r="E2632" s="3">
        <v>780</v>
      </c>
      <c r="F2632" s="3">
        <v>-780</v>
      </c>
      <c r="G2632" s="3">
        <v>0</v>
      </c>
    </row>
    <row r="2633" spans="1:7" x14ac:dyDescent="0.25">
      <c r="A2633" t="s">
        <v>3542</v>
      </c>
      <c r="B2633" t="s">
        <v>1</v>
      </c>
      <c r="C2633" s="2">
        <v>41485</v>
      </c>
      <c r="D2633" t="s">
        <v>3543</v>
      </c>
      <c r="E2633" s="3">
        <v>4100</v>
      </c>
      <c r="F2633" s="3">
        <v>-4100</v>
      </c>
      <c r="G2633" s="3">
        <v>0</v>
      </c>
    </row>
    <row r="2634" spans="1:7" x14ac:dyDescent="0.25">
      <c r="A2634" t="s">
        <v>3544</v>
      </c>
      <c r="B2634" t="s">
        <v>1</v>
      </c>
      <c r="C2634" s="2">
        <v>41517</v>
      </c>
      <c r="D2634" t="s">
        <v>3545</v>
      </c>
      <c r="E2634" s="3">
        <v>4100</v>
      </c>
      <c r="F2634" s="3">
        <v>-4100</v>
      </c>
      <c r="G2634" s="3">
        <v>0</v>
      </c>
    </row>
    <row r="2635" spans="1:7" x14ac:dyDescent="0.25">
      <c r="A2635" t="s">
        <v>3546</v>
      </c>
      <c r="B2635" t="s">
        <v>1</v>
      </c>
      <c r="C2635" s="2">
        <v>42884</v>
      </c>
      <c r="D2635" t="s">
        <v>3547</v>
      </c>
      <c r="E2635" s="3">
        <v>730</v>
      </c>
      <c r="F2635" s="3">
        <v>-730</v>
      </c>
      <c r="G2635" s="3">
        <v>0</v>
      </c>
    </row>
    <row r="2636" spans="1:7" x14ac:dyDescent="0.25">
      <c r="A2636" t="s">
        <v>3548</v>
      </c>
      <c r="B2636" t="s">
        <v>1</v>
      </c>
      <c r="C2636" s="2">
        <v>41729</v>
      </c>
      <c r="D2636" t="s">
        <v>3116</v>
      </c>
      <c r="E2636" s="3">
        <v>27200</v>
      </c>
      <c r="F2636" s="3">
        <v>-27200</v>
      </c>
      <c r="G2636" s="3">
        <v>0</v>
      </c>
    </row>
    <row r="2637" spans="1:7" x14ac:dyDescent="0.25">
      <c r="A2637" t="s">
        <v>3548</v>
      </c>
      <c r="B2637" t="s">
        <v>7</v>
      </c>
      <c r="C2637" s="2">
        <v>41943</v>
      </c>
      <c r="D2637" t="s">
        <v>3116</v>
      </c>
      <c r="E2637" s="3">
        <v>1380</v>
      </c>
      <c r="F2637" s="3">
        <v>-1380</v>
      </c>
      <c r="G2637" s="3">
        <v>0</v>
      </c>
    </row>
    <row r="2638" spans="1:7" x14ac:dyDescent="0.25">
      <c r="A2638" t="s">
        <v>3548</v>
      </c>
      <c r="B2638" t="s">
        <v>9</v>
      </c>
      <c r="C2638" s="2">
        <v>41922</v>
      </c>
      <c r="D2638" t="s">
        <v>3116</v>
      </c>
      <c r="E2638" s="3">
        <v>1880</v>
      </c>
      <c r="F2638" s="3">
        <v>-1880</v>
      </c>
      <c r="G2638" s="3">
        <v>0</v>
      </c>
    </row>
    <row r="2639" spans="1:7" x14ac:dyDescent="0.25">
      <c r="A2639" t="s">
        <v>3549</v>
      </c>
      <c r="B2639" t="s">
        <v>1</v>
      </c>
      <c r="C2639" s="2">
        <v>41677</v>
      </c>
      <c r="D2639" t="s">
        <v>3550</v>
      </c>
      <c r="E2639" s="3">
        <v>34400</v>
      </c>
      <c r="F2639" s="3">
        <v>-34400</v>
      </c>
      <c r="G2639" s="3">
        <v>0</v>
      </c>
    </row>
    <row r="2640" spans="1:7" x14ac:dyDescent="0.25">
      <c r="A2640" t="s">
        <v>3551</v>
      </c>
      <c r="B2640" t="s">
        <v>1</v>
      </c>
      <c r="C2640" s="2">
        <v>42024</v>
      </c>
      <c r="D2640" t="s">
        <v>3116</v>
      </c>
      <c r="E2640" s="3">
        <v>2900</v>
      </c>
      <c r="F2640" s="3">
        <v>-2900</v>
      </c>
      <c r="G2640" s="3">
        <v>0</v>
      </c>
    </row>
    <row r="2641" spans="1:7" x14ac:dyDescent="0.25">
      <c r="A2641" t="s">
        <v>3552</v>
      </c>
      <c r="B2641" t="s">
        <v>1</v>
      </c>
      <c r="C2641" s="2">
        <v>41670</v>
      </c>
      <c r="D2641" t="s">
        <v>3553</v>
      </c>
      <c r="E2641" s="3">
        <v>12000</v>
      </c>
      <c r="F2641" s="3">
        <v>-12000</v>
      </c>
      <c r="G2641" s="3">
        <v>0</v>
      </c>
    </row>
    <row r="2642" spans="1:7" x14ac:dyDescent="0.25">
      <c r="A2642" t="s">
        <v>3554</v>
      </c>
      <c r="B2642" t="s">
        <v>1</v>
      </c>
      <c r="C2642" s="2">
        <v>41943</v>
      </c>
      <c r="D2642" t="s">
        <v>3555</v>
      </c>
      <c r="E2642" s="3">
        <v>25500</v>
      </c>
      <c r="F2642" s="3">
        <v>-25500</v>
      </c>
      <c r="G2642" s="3">
        <v>0</v>
      </c>
    </row>
    <row r="2643" spans="1:7" x14ac:dyDescent="0.25">
      <c r="A2643" t="s">
        <v>3554</v>
      </c>
      <c r="B2643" t="s">
        <v>7</v>
      </c>
      <c r="C2643" s="2">
        <v>41957</v>
      </c>
      <c r="D2643" t="s">
        <v>3555</v>
      </c>
      <c r="E2643" s="3">
        <v>510</v>
      </c>
      <c r="F2643" s="3">
        <v>-510</v>
      </c>
      <c r="G2643" s="3">
        <v>0</v>
      </c>
    </row>
    <row r="2644" spans="1:7" x14ac:dyDescent="0.25">
      <c r="A2644" t="s">
        <v>3554</v>
      </c>
      <c r="B2644" t="s">
        <v>9</v>
      </c>
      <c r="C2644" s="2">
        <v>42794</v>
      </c>
      <c r="D2644" t="s">
        <v>3555</v>
      </c>
      <c r="E2644" s="3">
        <v>1352</v>
      </c>
      <c r="F2644" s="3">
        <v>-1352</v>
      </c>
      <c r="G2644" s="3">
        <v>0</v>
      </c>
    </row>
    <row r="2645" spans="1:7" x14ac:dyDescent="0.25">
      <c r="A2645" t="s">
        <v>3554</v>
      </c>
      <c r="B2645" t="s">
        <v>19</v>
      </c>
      <c r="C2645" s="2">
        <v>45230</v>
      </c>
      <c r="D2645" t="s">
        <v>3556</v>
      </c>
      <c r="E2645" s="3">
        <v>980</v>
      </c>
      <c r="F2645" s="3">
        <v>-75.95</v>
      </c>
      <c r="G2645" s="3">
        <v>904.05</v>
      </c>
    </row>
    <row r="2646" spans="1:7" x14ac:dyDescent="0.25">
      <c r="A2646" t="s">
        <v>3557</v>
      </c>
      <c r="B2646" t="s">
        <v>1</v>
      </c>
      <c r="C2646" s="2">
        <v>43731</v>
      </c>
      <c r="D2646" t="s">
        <v>3558</v>
      </c>
      <c r="E2646" s="3">
        <v>425</v>
      </c>
      <c r="F2646" s="3">
        <v>-304.7</v>
      </c>
      <c r="G2646" s="3">
        <v>120.3</v>
      </c>
    </row>
    <row r="2647" spans="1:7" x14ac:dyDescent="0.25">
      <c r="A2647" t="s">
        <v>3559</v>
      </c>
      <c r="B2647" t="s">
        <v>1</v>
      </c>
      <c r="C2647" s="2">
        <v>42400</v>
      </c>
      <c r="D2647" t="s">
        <v>3560</v>
      </c>
      <c r="E2647" s="3">
        <v>800</v>
      </c>
      <c r="F2647" s="3">
        <v>-800</v>
      </c>
      <c r="G2647" s="3">
        <v>0</v>
      </c>
    </row>
    <row r="2648" spans="1:7" x14ac:dyDescent="0.25">
      <c r="A2648" t="s">
        <v>3559</v>
      </c>
      <c r="B2648" t="s">
        <v>7</v>
      </c>
      <c r="C2648" s="2">
        <v>43731</v>
      </c>
      <c r="D2648" t="s">
        <v>3558</v>
      </c>
      <c r="E2648" s="3">
        <v>425</v>
      </c>
      <c r="F2648" s="3">
        <v>-304.7</v>
      </c>
      <c r="G2648" s="3">
        <v>120.3</v>
      </c>
    </row>
    <row r="2649" spans="1:7" x14ac:dyDescent="0.25">
      <c r="A2649" t="s">
        <v>3561</v>
      </c>
      <c r="B2649" t="s">
        <v>1</v>
      </c>
      <c r="C2649" s="2">
        <v>43731</v>
      </c>
      <c r="D2649" t="s">
        <v>3558</v>
      </c>
      <c r="E2649" s="3">
        <v>425</v>
      </c>
      <c r="F2649" s="3">
        <v>-304.7</v>
      </c>
      <c r="G2649" s="3">
        <v>120.3</v>
      </c>
    </row>
    <row r="2650" spans="1:7" x14ac:dyDescent="0.25">
      <c r="A2650" t="s">
        <v>3562</v>
      </c>
      <c r="B2650" t="s">
        <v>1</v>
      </c>
      <c r="C2650" s="2">
        <v>41973</v>
      </c>
      <c r="D2650" t="s">
        <v>3519</v>
      </c>
      <c r="E2650" s="3">
        <v>102000</v>
      </c>
      <c r="F2650" s="3">
        <v>-102000</v>
      </c>
      <c r="G2650" s="3">
        <v>0</v>
      </c>
    </row>
    <row r="2651" spans="1:7" x14ac:dyDescent="0.25">
      <c r="A2651" t="s">
        <v>3562</v>
      </c>
      <c r="B2651" t="s">
        <v>7</v>
      </c>
      <c r="C2651" s="2">
        <v>43731</v>
      </c>
      <c r="D2651" t="s">
        <v>3558</v>
      </c>
      <c r="E2651" s="3">
        <v>425</v>
      </c>
      <c r="F2651" s="3">
        <v>-304.7</v>
      </c>
      <c r="G2651" s="3">
        <v>120.3</v>
      </c>
    </row>
    <row r="2652" spans="1:7" x14ac:dyDescent="0.25">
      <c r="A2652" t="s">
        <v>3563</v>
      </c>
      <c r="B2652" t="s">
        <v>1</v>
      </c>
      <c r="C2652" s="2">
        <v>41897</v>
      </c>
      <c r="D2652" t="s">
        <v>3564</v>
      </c>
      <c r="E2652" s="3">
        <v>120800</v>
      </c>
      <c r="F2652" s="3">
        <v>-120800</v>
      </c>
      <c r="G2652" s="3">
        <v>0</v>
      </c>
    </row>
    <row r="2653" spans="1:7" x14ac:dyDescent="0.25">
      <c r="A2653" t="s">
        <v>3565</v>
      </c>
      <c r="B2653" t="s">
        <v>1</v>
      </c>
      <c r="C2653" s="2">
        <v>42032</v>
      </c>
      <c r="D2653" t="s">
        <v>3519</v>
      </c>
      <c r="E2653" s="3">
        <v>254506</v>
      </c>
      <c r="F2653" s="3">
        <v>-254506</v>
      </c>
      <c r="G2653" s="3">
        <v>0</v>
      </c>
    </row>
    <row r="2654" spans="1:7" x14ac:dyDescent="0.25">
      <c r="A2654" t="s">
        <v>3565</v>
      </c>
      <c r="B2654" t="s">
        <v>7</v>
      </c>
      <c r="C2654" s="2">
        <v>42094</v>
      </c>
      <c r="D2654" t="s">
        <v>3519</v>
      </c>
      <c r="E2654" s="3">
        <v>4800</v>
      </c>
      <c r="F2654" s="3">
        <v>-4800</v>
      </c>
      <c r="G2654" s="3">
        <v>0</v>
      </c>
    </row>
    <row r="2655" spans="1:7" x14ac:dyDescent="0.25">
      <c r="A2655" t="s">
        <v>3565</v>
      </c>
      <c r="B2655" t="s">
        <v>9</v>
      </c>
      <c r="C2655" s="2">
        <v>42643</v>
      </c>
      <c r="D2655" t="s">
        <v>3519</v>
      </c>
      <c r="E2655" s="3">
        <v>800</v>
      </c>
      <c r="F2655" s="3">
        <v>-800</v>
      </c>
      <c r="G2655" s="3">
        <v>0</v>
      </c>
    </row>
    <row r="2656" spans="1:7" x14ac:dyDescent="0.25">
      <c r="A2656" t="s">
        <v>3565</v>
      </c>
      <c r="B2656" t="s">
        <v>19</v>
      </c>
      <c r="C2656" s="2">
        <v>45016</v>
      </c>
      <c r="D2656" t="s">
        <v>3566</v>
      </c>
      <c r="E2656" s="3">
        <v>1250</v>
      </c>
      <c r="F2656" s="3">
        <v>-290.63</v>
      </c>
      <c r="G2656" s="3">
        <v>959.37</v>
      </c>
    </row>
    <row r="2657" spans="1:7" x14ac:dyDescent="0.25">
      <c r="A2657" t="s">
        <v>3565</v>
      </c>
      <c r="B2657" t="s">
        <v>21</v>
      </c>
      <c r="C2657" s="2">
        <v>42212</v>
      </c>
      <c r="D2657" t="s">
        <v>3519</v>
      </c>
      <c r="E2657" s="3">
        <v>250</v>
      </c>
      <c r="F2657" s="3">
        <v>-250</v>
      </c>
      <c r="G2657" s="3">
        <v>0</v>
      </c>
    </row>
    <row r="2658" spans="1:7" x14ac:dyDescent="0.25">
      <c r="A2658" t="s">
        <v>3565</v>
      </c>
      <c r="B2658" t="s">
        <v>23</v>
      </c>
      <c r="C2658" s="2">
        <v>42216</v>
      </c>
      <c r="D2658" t="s">
        <v>3519</v>
      </c>
      <c r="E2658" s="3">
        <v>460</v>
      </c>
      <c r="F2658" s="3">
        <v>-460</v>
      </c>
      <c r="G2658" s="3">
        <v>0</v>
      </c>
    </row>
    <row r="2659" spans="1:7" x14ac:dyDescent="0.25">
      <c r="A2659" t="s">
        <v>3565</v>
      </c>
      <c r="B2659" t="s">
        <v>25</v>
      </c>
      <c r="C2659" s="2">
        <v>42276</v>
      </c>
      <c r="D2659" t="s">
        <v>3519</v>
      </c>
      <c r="E2659" s="3">
        <v>6182</v>
      </c>
      <c r="F2659" s="3">
        <v>-6182</v>
      </c>
      <c r="G2659" s="3">
        <v>0</v>
      </c>
    </row>
    <row r="2660" spans="1:7" x14ac:dyDescent="0.25">
      <c r="A2660" t="s">
        <v>3565</v>
      </c>
      <c r="B2660" t="s">
        <v>27</v>
      </c>
      <c r="C2660" s="2">
        <v>42308</v>
      </c>
      <c r="D2660" t="s">
        <v>3519</v>
      </c>
      <c r="E2660" s="3">
        <v>24000</v>
      </c>
      <c r="F2660" s="3">
        <v>-24000</v>
      </c>
      <c r="G2660" s="3">
        <v>0</v>
      </c>
    </row>
    <row r="2661" spans="1:7" x14ac:dyDescent="0.25">
      <c r="A2661" t="s">
        <v>3565</v>
      </c>
      <c r="B2661" t="s">
        <v>29</v>
      </c>
      <c r="C2661" s="2">
        <v>42400</v>
      </c>
      <c r="D2661" t="s">
        <v>3519</v>
      </c>
      <c r="E2661" s="3">
        <v>1600</v>
      </c>
      <c r="F2661" s="3">
        <v>-1600</v>
      </c>
      <c r="G2661" s="3">
        <v>0</v>
      </c>
    </row>
    <row r="2662" spans="1:7" x14ac:dyDescent="0.25">
      <c r="A2662" t="s">
        <v>3565</v>
      </c>
      <c r="B2662" t="s">
        <v>31</v>
      </c>
      <c r="C2662" s="2">
        <v>42460</v>
      </c>
      <c r="D2662" t="s">
        <v>3519</v>
      </c>
      <c r="E2662" s="3">
        <v>340</v>
      </c>
      <c r="F2662" s="3">
        <v>-340</v>
      </c>
      <c r="G2662" s="3">
        <v>0</v>
      </c>
    </row>
    <row r="2663" spans="1:7" x14ac:dyDescent="0.25">
      <c r="A2663" t="s">
        <v>3565</v>
      </c>
      <c r="B2663" t="s">
        <v>33</v>
      </c>
      <c r="C2663" s="2">
        <v>42445</v>
      </c>
      <c r="D2663" t="s">
        <v>3519</v>
      </c>
      <c r="E2663" s="3">
        <v>2397.86</v>
      </c>
      <c r="F2663" s="3">
        <v>-2397.86</v>
      </c>
      <c r="G2663" s="3">
        <v>0</v>
      </c>
    </row>
    <row r="2664" spans="1:7" x14ac:dyDescent="0.25">
      <c r="A2664" t="s">
        <v>3565</v>
      </c>
      <c r="B2664" t="s">
        <v>92</v>
      </c>
      <c r="C2664" s="2">
        <v>42668</v>
      </c>
      <c r="D2664" t="s">
        <v>3519</v>
      </c>
      <c r="E2664" s="3">
        <v>1500</v>
      </c>
      <c r="F2664" s="3">
        <v>-1500</v>
      </c>
      <c r="G2664" s="3">
        <v>0</v>
      </c>
    </row>
    <row r="2665" spans="1:7" x14ac:dyDescent="0.25">
      <c r="A2665" t="s">
        <v>3567</v>
      </c>
      <c r="B2665" t="s">
        <v>1</v>
      </c>
      <c r="C2665" s="2">
        <v>42035</v>
      </c>
      <c r="D2665" t="s">
        <v>3116</v>
      </c>
      <c r="E2665" s="3">
        <v>18401</v>
      </c>
      <c r="F2665" s="3">
        <v>-18401</v>
      </c>
      <c r="G2665" s="3">
        <v>0</v>
      </c>
    </row>
    <row r="2666" spans="1:7" x14ac:dyDescent="0.25">
      <c r="A2666" t="s">
        <v>3567</v>
      </c>
      <c r="B2666" t="s">
        <v>7</v>
      </c>
      <c r="C2666" s="2">
        <v>42916</v>
      </c>
      <c r="D2666" t="s">
        <v>3568</v>
      </c>
      <c r="E2666" s="3">
        <v>2375</v>
      </c>
      <c r="F2666" s="3">
        <v>-2375</v>
      </c>
      <c r="G2666" s="3">
        <v>0</v>
      </c>
    </row>
    <row r="2667" spans="1:7" x14ac:dyDescent="0.25">
      <c r="A2667" t="s">
        <v>3569</v>
      </c>
      <c r="B2667" t="s">
        <v>1</v>
      </c>
      <c r="C2667" s="2">
        <v>42035</v>
      </c>
      <c r="D2667" t="s">
        <v>3519</v>
      </c>
      <c r="E2667" s="3">
        <v>30093</v>
      </c>
      <c r="F2667" s="3">
        <v>-30093</v>
      </c>
      <c r="G2667" s="3">
        <v>0</v>
      </c>
    </row>
    <row r="2668" spans="1:7" x14ac:dyDescent="0.25">
      <c r="A2668" t="s">
        <v>3570</v>
      </c>
      <c r="B2668" t="s">
        <v>1</v>
      </c>
      <c r="C2668" s="2">
        <v>41820</v>
      </c>
      <c r="D2668" t="s">
        <v>3571</v>
      </c>
      <c r="E2668" s="3">
        <v>700</v>
      </c>
      <c r="F2668" s="3">
        <v>-700</v>
      </c>
      <c r="G2668" s="3">
        <v>0</v>
      </c>
    </row>
    <row r="2669" spans="1:7" x14ac:dyDescent="0.25">
      <c r="A2669" t="s">
        <v>3572</v>
      </c>
      <c r="B2669" t="s">
        <v>1</v>
      </c>
      <c r="C2669" s="2">
        <v>41864</v>
      </c>
      <c r="D2669" t="s">
        <v>3573</v>
      </c>
      <c r="E2669" s="3">
        <v>2200</v>
      </c>
      <c r="F2669" s="3">
        <v>-2200</v>
      </c>
      <c r="G2669" s="3">
        <v>0</v>
      </c>
    </row>
    <row r="2670" spans="1:7" x14ac:dyDescent="0.25">
      <c r="A2670" t="s">
        <v>3574</v>
      </c>
      <c r="B2670" t="s">
        <v>1</v>
      </c>
      <c r="C2670" s="2">
        <v>41864</v>
      </c>
      <c r="D2670" t="s">
        <v>3116</v>
      </c>
      <c r="E2670" s="3">
        <v>3700</v>
      </c>
      <c r="F2670" s="3">
        <v>-3700</v>
      </c>
      <c r="G2670" s="3">
        <v>0</v>
      </c>
    </row>
    <row r="2671" spans="1:7" x14ac:dyDescent="0.25">
      <c r="A2671" t="s">
        <v>3574</v>
      </c>
      <c r="B2671" t="s">
        <v>7</v>
      </c>
      <c r="C2671" s="2">
        <v>42035</v>
      </c>
      <c r="D2671" t="s">
        <v>3116</v>
      </c>
      <c r="E2671" s="3">
        <v>16400</v>
      </c>
      <c r="F2671" s="3">
        <v>-16400</v>
      </c>
      <c r="G2671" s="3">
        <v>0</v>
      </c>
    </row>
    <row r="2672" spans="1:7" x14ac:dyDescent="0.25">
      <c r="A2672" t="s">
        <v>3575</v>
      </c>
      <c r="B2672" t="s">
        <v>1</v>
      </c>
      <c r="C2672" s="2">
        <v>41912</v>
      </c>
      <c r="D2672" t="s">
        <v>3576</v>
      </c>
      <c r="E2672" s="3">
        <v>11500</v>
      </c>
      <c r="F2672" s="3">
        <v>-11500</v>
      </c>
      <c r="G2672" s="3">
        <v>0</v>
      </c>
    </row>
    <row r="2673" spans="1:7" x14ac:dyDescent="0.25">
      <c r="A2673" t="s">
        <v>3575</v>
      </c>
      <c r="B2673" t="s">
        <v>7</v>
      </c>
      <c r="C2673" s="2">
        <v>42004</v>
      </c>
      <c r="D2673" t="s">
        <v>3576</v>
      </c>
      <c r="E2673" s="3">
        <v>106000</v>
      </c>
      <c r="F2673" s="3">
        <v>-106000</v>
      </c>
      <c r="G2673" s="3">
        <v>0</v>
      </c>
    </row>
    <row r="2674" spans="1:7" x14ac:dyDescent="0.25">
      <c r="A2674" t="s">
        <v>3577</v>
      </c>
      <c r="B2674" t="s">
        <v>1</v>
      </c>
      <c r="C2674" s="2">
        <v>42514</v>
      </c>
      <c r="D2674" t="s">
        <v>3578</v>
      </c>
      <c r="E2674" s="3">
        <v>21000</v>
      </c>
      <c r="F2674" s="3">
        <v>-21000</v>
      </c>
      <c r="G2674" s="3">
        <v>0</v>
      </c>
    </row>
    <row r="2675" spans="1:7" x14ac:dyDescent="0.25">
      <c r="A2675" t="s">
        <v>3579</v>
      </c>
      <c r="B2675" t="s">
        <v>1</v>
      </c>
      <c r="C2675" s="2">
        <v>41921</v>
      </c>
      <c r="D2675" t="s">
        <v>3580</v>
      </c>
      <c r="E2675" s="3">
        <v>9300</v>
      </c>
      <c r="F2675" s="3">
        <v>-9300</v>
      </c>
      <c r="G2675" s="3">
        <v>0</v>
      </c>
    </row>
    <row r="2676" spans="1:7" x14ac:dyDescent="0.25">
      <c r="A2676" t="s">
        <v>3581</v>
      </c>
      <c r="B2676" t="s">
        <v>1</v>
      </c>
      <c r="C2676" s="2">
        <v>42063</v>
      </c>
      <c r="D2676" t="s">
        <v>3582</v>
      </c>
      <c r="E2676" s="3">
        <v>30000</v>
      </c>
      <c r="F2676" s="3">
        <v>-30000</v>
      </c>
      <c r="G2676" s="3">
        <v>0</v>
      </c>
    </row>
    <row r="2677" spans="1:7" x14ac:dyDescent="0.25">
      <c r="A2677" t="s">
        <v>3581</v>
      </c>
      <c r="B2677" t="s">
        <v>7</v>
      </c>
      <c r="C2677" s="2">
        <v>42153</v>
      </c>
      <c r="D2677" t="s">
        <v>3582</v>
      </c>
      <c r="E2677" s="3">
        <v>4250</v>
      </c>
      <c r="F2677" s="3">
        <v>-4250</v>
      </c>
      <c r="G2677" s="3">
        <v>0</v>
      </c>
    </row>
    <row r="2678" spans="1:7" x14ac:dyDescent="0.25">
      <c r="A2678" t="s">
        <v>3583</v>
      </c>
      <c r="B2678" t="s">
        <v>1</v>
      </c>
      <c r="C2678" s="2">
        <v>42063</v>
      </c>
      <c r="D2678" t="s">
        <v>3584</v>
      </c>
      <c r="E2678" s="3">
        <v>76000</v>
      </c>
      <c r="F2678" s="3">
        <v>-76000</v>
      </c>
      <c r="G2678" s="3">
        <v>0</v>
      </c>
    </row>
    <row r="2679" spans="1:7" x14ac:dyDescent="0.25">
      <c r="A2679" t="s">
        <v>3585</v>
      </c>
      <c r="B2679" t="s">
        <v>1</v>
      </c>
      <c r="C2679" s="2">
        <v>42063</v>
      </c>
      <c r="D2679" t="s">
        <v>3586</v>
      </c>
      <c r="E2679" s="3">
        <v>26000</v>
      </c>
      <c r="F2679" s="3">
        <v>-26000</v>
      </c>
      <c r="G2679" s="3">
        <v>0</v>
      </c>
    </row>
    <row r="2680" spans="1:7" x14ac:dyDescent="0.25">
      <c r="A2680" t="s">
        <v>3587</v>
      </c>
      <c r="B2680" t="s">
        <v>1</v>
      </c>
      <c r="C2680" s="2">
        <v>42063</v>
      </c>
      <c r="D2680" t="s">
        <v>3588</v>
      </c>
      <c r="E2680" s="3">
        <v>14000</v>
      </c>
      <c r="F2680" s="3">
        <v>-14000</v>
      </c>
      <c r="G2680" s="3">
        <v>0</v>
      </c>
    </row>
    <row r="2681" spans="1:7" x14ac:dyDescent="0.25">
      <c r="A2681" t="s">
        <v>3589</v>
      </c>
      <c r="B2681" t="s">
        <v>1</v>
      </c>
      <c r="C2681" s="2">
        <v>42003</v>
      </c>
      <c r="D2681" t="s">
        <v>3590</v>
      </c>
      <c r="E2681" s="3">
        <v>0</v>
      </c>
      <c r="F2681" s="3">
        <v>0</v>
      </c>
      <c r="G2681" s="3">
        <v>0</v>
      </c>
    </row>
    <row r="2682" spans="1:7" x14ac:dyDescent="0.25">
      <c r="A2682" t="s">
        <v>3589</v>
      </c>
      <c r="B2682" t="s">
        <v>7</v>
      </c>
      <c r="C2682" s="2">
        <v>42005</v>
      </c>
      <c r="D2682" t="s">
        <v>3590</v>
      </c>
      <c r="E2682" s="3">
        <v>26000</v>
      </c>
      <c r="F2682" s="3">
        <v>-26000</v>
      </c>
      <c r="G2682" s="3">
        <v>0</v>
      </c>
    </row>
    <row r="2683" spans="1:7" x14ac:dyDescent="0.25">
      <c r="A2683" t="s">
        <v>3589</v>
      </c>
      <c r="B2683" t="s">
        <v>9</v>
      </c>
      <c r="C2683" s="2">
        <v>42735</v>
      </c>
      <c r="D2683" t="s">
        <v>3590</v>
      </c>
      <c r="E2683" s="3">
        <v>2125</v>
      </c>
      <c r="F2683" s="3">
        <v>-2125</v>
      </c>
      <c r="G2683" s="3">
        <v>0</v>
      </c>
    </row>
    <row r="2684" spans="1:7" x14ac:dyDescent="0.25">
      <c r="A2684" t="s">
        <v>3591</v>
      </c>
      <c r="B2684" t="s">
        <v>1</v>
      </c>
      <c r="C2684" s="2">
        <v>42269</v>
      </c>
      <c r="D2684" t="s">
        <v>3592</v>
      </c>
      <c r="E2684" s="3">
        <v>100000</v>
      </c>
      <c r="F2684" s="3">
        <v>-100000</v>
      </c>
      <c r="G2684" s="3">
        <v>0</v>
      </c>
    </row>
    <row r="2685" spans="1:7" x14ac:dyDescent="0.25">
      <c r="A2685" t="s">
        <v>3591</v>
      </c>
      <c r="B2685" t="s">
        <v>7</v>
      </c>
      <c r="C2685" s="2">
        <v>42338</v>
      </c>
      <c r="D2685" t="s">
        <v>3592</v>
      </c>
      <c r="E2685" s="3">
        <v>36000</v>
      </c>
      <c r="F2685" s="3">
        <v>-36000</v>
      </c>
      <c r="G2685" s="3">
        <v>0</v>
      </c>
    </row>
    <row r="2686" spans="1:7" x14ac:dyDescent="0.25">
      <c r="A2686" t="s">
        <v>3591</v>
      </c>
      <c r="B2686" t="s">
        <v>9</v>
      </c>
      <c r="C2686" s="2">
        <v>42429</v>
      </c>
      <c r="D2686" t="s">
        <v>3592</v>
      </c>
      <c r="E2686" s="3">
        <v>12000</v>
      </c>
      <c r="F2686" s="3">
        <v>-12000</v>
      </c>
      <c r="G2686" s="3">
        <v>0</v>
      </c>
    </row>
    <row r="2687" spans="1:7" x14ac:dyDescent="0.25">
      <c r="A2687" t="s">
        <v>3591</v>
      </c>
      <c r="B2687" t="s">
        <v>19</v>
      </c>
      <c r="C2687" s="2">
        <v>43305</v>
      </c>
      <c r="D2687" t="s">
        <v>3593</v>
      </c>
      <c r="E2687" s="3">
        <v>3700</v>
      </c>
      <c r="F2687" s="3">
        <v>-3297.81</v>
      </c>
      <c r="G2687" s="3">
        <v>402.19</v>
      </c>
    </row>
    <row r="2688" spans="1:7" x14ac:dyDescent="0.25">
      <c r="A2688" t="s">
        <v>3591</v>
      </c>
      <c r="B2688" t="s">
        <v>21</v>
      </c>
      <c r="C2688" s="2">
        <v>43308</v>
      </c>
      <c r="D2688" t="s">
        <v>3592</v>
      </c>
      <c r="E2688" s="3">
        <v>3000</v>
      </c>
      <c r="F2688" s="3">
        <v>-2673.9</v>
      </c>
      <c r="G2688" s="3">
        <v>326.10000000000002</v>
      </c>
    </row>
    <row r="2689" spans="1:7" x14ac:dyDescent="0.25">
      <c r="A2689" t="s">
        <v>3594</v>
      </c>
      <c r="B2689" t="s">
        <v>1</v>
      </c>
      <c r="C2689" s="2">
        <v>42138</v>
      </c>
      <c r="D2689" t="s">
        <v>3595</v>
      </c>
      <c r="E2689" s="3">
        <v>58000</v>
      </c>
      <c r="F2689" s="3">
        <v>-58000</v>
      </c>
      <c r="G2689" s="3">
        <v>0</v>
      </c>
    </row>
    <row r="2690" spans="1:7" x14ac:dyDescent="0.25">
      <c r="A2690" t="s">
        <v>3596</v>
      </c>
      <c r="B2690" t="s">
        <v>1</v>
      </c>
      <c r="C2690" s="2">
        <v>42180</v>
      </c>
      <c r="D2690" t="s">
        <v>3595</v>
      </c>
      <c r="E2690" s="3">
        <v>42000</v>
      </c>
      <c r="F2690" s="3">
        <v>-42000</v>
      </c>
      <c r="G2690" s="3">
        <v>0</v>
      </c>
    </row>
    <row r="2691" spans="1:7" x14ac:dyDescent="0.25">
      <c r="A2691" t="s">
        <v>3597</v>
      </c>
      <c r="B2691" t="s">
        <v>1</v>
      </c>
      <c r="C2691" s="2">
        <v>42111</v>
      </c>
      <c r="D2691" t="s">
        <v>3598</v>
      </c>
      <c r="E2691" s="3">
        <v>137000</v>
      </c>
      <c r="F2691" s="3">
        <v>-137000</v>
      </c>
      <c r="G2691" s="3">
        <v>0</v>
      </c>
    </row>
    <row r="2692" spans="1:7" x14ac:dyDescent="0.25">
      <c r="A2692" t="s">
        <v>3597</v>
      </c>
      <c r="B2692" t="s">
        <v>7</v>
      </c>
      <c r="C2692" s="2">
        <v>42226</v>
      </c>
      <c r="D2692" t="s">
        <v>3598</v>
      </c>
      <c r="E2692" s="3">
        <v>3192</v>
      </c>
      <c r="F2692" s="3">
        <v>-3192</v>
      </c>
      <c r="G2692" s="3">
        <v>0</v>
      </c>
    </row>
    <row r="2693" spans="1:7" x14ac:dyDescent="0.25">
      <c r="A2693" t="s">
        <v>3597</v>
      </c>
      <c r="B2693" t="s">
        <v>9</v>
      </c>
      <c r="C2693" s="2">
        <v>42308</v>
      </c>
      <c r="D2693" t="s">
        <v>3598</v>
      </c>
      <c r="E2693" s="3">
        <v>5000</v>
      </c>
      <c r="F2693" s="3">
        <v>-5000</v>
      </c>
      <c r="G2693" s="3">
        <v>0</v>
      </c>
    </row>
    <row r="2694" spans="1:7" x14ac:dyDescent="0.25">
      <c r="A2694" t="s">
        <v>3599</v>
      </c>
      <c r="B2694" t="s">
        <v>1</v>
      </c>
      <c r="C2694" s="2">
        <v>24473</v>
      </c>
      <c r="D2694" t="s">
        <v>3600</v>
      </c>
      <c r="E2694" s="3">
        <v>1994.37</v>
      </c>
      <c r="F2694" s="3">
        <v>-1994.37</v>
      </c>
      <c r="G2694" s="3">
        <v>0</v>
      </c>
    </row>
    <row r="2695" spans="1:7" x14ac:dyDescent="0.25">
      <c r="A2695" t="s">
        <v>3599</v>
      </c>
      <c r="B2695" t="s">
        <v>7</v>
      </c>
      <c r="C2695" s="2">
        <v>30317</v>
      </c>
      <c r="D2695" t="s">
        <v>3601</v>
      </c>
      <c r="E2695" s="3">
        <v>1110.3800000000001</v>
      </c>
      <c r="F2695" s="3">
        <v>-1110.3800000000001</v>
      </c>
      <c r="G2695" s="3">
        <v>0</v>
      </c>
    </row>
    <row r="2696" spans="1:7" x14ac:dyDescent="0.25">
      <c r="A2696" t="s">
        <v>3602</v>
      </c>
      <c r="B2696" t="s">
        <v>1</v>
      </c>
      <c r="C2696" s="2">
        <v>25569</v>
      </c>
      <c r="D2696" t="s">
        <v>3603</v>
      </c>
      <c r="E2696" s="3">
        <v>10292.33</v>
      </c>
      <c r="F2696" s="3">
        <v>-10292.33</v>
      </c>
      <c r="G2696" s="3">
        <v>0</v>
      </c>
    </row>
    <row r="2697" spans="1:7" x14ac:dyDescent="0.25">
      <c r="A2697" t="s">
        <v>3604</v>
      </c>
      <c r="B2697" t="s">
        <v>1</v>
      </c>
      <c r="C2697" s="2">
        <v>25934</v>
      </c>
      <c r="D2697" t="s">
        <v>3605</v>
      </c>
      <c r="E2697" s="3">
        <v>302.2</v>
      </c>
      <c r="F2697" s="3">
        <v>-302.2</v>
      </c>
      <c r="G2697" s="3">
        <v>0</v>
      </c>
    </row>
    <row r="2698" spans="1:7" x14ac:dyDescent="0.25">
      <c r="A2698" t="s">
        <v>3606</v>
      </c>
      <c r="B2698" t="s">
        <v>1</v>
      </c>
      <c r="C2698" s="2">
        <v>27030</v>
      </c>
      <c r="D2698" t="s">
        <v>3607</v>
      </c>
      <c r="E2698" s="3">
        <v>1781.24</v>
      </c>
      <c r="F2698" s="3">
        <v>-1781.24</v>
      </c>
      <c r="G2698" s="3">
        <v>0</v>
      </c>
    </row>
    <row r="2699" spans="1:7" x14ac:dyDescent="0.25">
      <c r="A2699" t="s">
        <v>3608</v>
      </c>
      <c r="B2699" t="s">
        <v>1</v>
      </c>
      <c r="C2699" s="2">
        <v>27030</v>
      </c>
      <c r="D2699" t="s">
        <v>3609</v>
      </c>
      <c r="E2699" s="3">
        <v>117.3</v>
      </c>
      <c r="F2699" s="3">
        <v>-117.3</v>
      </c>
      <c r="G2699" s="3">
        <v>0</v>
      </c>
    </row>
    <row r="2700" spans="1:7" x14ac:dyDescent="0.25">
      <c r="A2700" t="s">
        <v>3610</v>
      </c>
      <c r="B2700" t="s">
        <v>1</v>
      </c>
      <c r="C2700" s="2">
        <v>27395</v>
      </c>
      <c r="D2700" t="s">
        <v>3611</v>
      </c>
      <c r="E2700" s="3">
        <v>158.69</v>
      </c>
      <c r="F2700" s="3">
        <v>-158.69</v>
      </c>
      <c r="G2700" s="3">
        <v>0</v>
      </c>
    </row>
    <row r="2701" spans="1:7" x14ac:dyDescent="0.25">
      <c r="A2701" t="s">
        <v>3612</v>
      </c>
      <c r="B2701" t="s">
        <v>1</v>
      </c>
      <c r="C2701" s="2">
        <v>27395</v>
      </c>
      <c r="D2701" t="s">
        <v>3613</v>
      </c>
      <c r="E2701" s="3">
        <v>147.5</v>
      </c>
      <c r="F2701" s="3">
        <v>-147.5</v>
      </c>
      <c r="G2701" s="3">
        <v>0</v>
      </c>
    </row>
    <row r="2702" spans="1:7" x14ac:dyDescent="0.25">
      <c r="A2702" t="s">
        <v>3614</v>
      </c>
      <c r="B2702" t="s">
        <v>1</v>
      </c>
      <c r="C2702" s="2">
        <v>27760</v>
      </c>
      <c r="D2702" t="s">
        <v>3615</v>
      </c>
      <c r="E2702" s="3">
        <v>1157.8699999999999</v>
      </c>
      <c r="F2702" s="3">
        <v>-1157.8699999999999</v>
      </c>
      <c r="G2702" s="3">
        <v>0</v>
      </c>
    </row>
    <row r="2703" spans="1:7" x14ac:dyDescent="0.25">
      <c r="A2703" t="s">
        <v>3616</v>
      </c>
      <c r="B2703" t="s">
        <v>1</v>
      </c>
      <c r="C2703" s="2">
        <v>27760</v>
      </c>
      <c r="D2703" t="s">
        <v>3617</v>
      </c>
      <c r="E2703" s="3">
        <v>1275.32</v>
      </c>
      <c r="F2703" s="3">
        <v>-1275.32</v>
      </c>
      <c r="G2703" s="3">
        <v>0</v>
      </c>
    </row>
    <row r="2704" spans="1:7" x14ac:dyDescent="0.25">
      <c r="A2704" t="s">
        <v>3616</v>
      </c>
      <c r="B2704" t="s">
        <v>7</v>
      </c>
      <c r="C2704" s="2">
        <v>28126</v>
      </c>
      <c r="D2704" t="s">
        <v>3618</v>
      </c>
      <c r="E2704" s="3">
        <v>188</v>
      </c>
      <c r="F2704" s="3">
        <v>-188</v>
      </c>
      <c r="G2704" s="3">
        <v>0</v>
      </c>
    </row>
    <row r="2705" spans="1:7" x14ac:dyDescent="0.25">
      <c r="A2705" t="s">
        <v>3619</v>
      </c>
      <c r="B2705" t="s">
        <v>1</v>
      </c>
      <c r="C2705" s="2">
        <v>28126</v>
      </c>
      <c r="D2705" t="s">
        <v>3615</v>
      </c>
      <c r="E2705" s="3">
        <v>1362.36</v>
      </c>
      <c r="F2705" s="3">
        <v>-1362.36</v>
      </c>
      <c r="G2705" s="3">
        <v>0</v>
      </c>
    </row>
    <row r="2706" spans="1:7" x14ac:dyDescent="0.25">
      <c r="A2706" t="s">
        <v>3620</v>
      </c>
      <c r="B2706" t="s">
        <v>1</v>
      </c>
      <c r="C2706" s="2">
        <v>28126</v>
      </c>
      <c r="D2706" t="s">
        <v>3621</v>
      </c>
      <c r="E2706" s="3">
        <v>224.78</v>
      </c>
      <c r="F2706" s="3">
        <v>-224.78</v>
      </c>
      <c r="G2706" s="3">
        <v>0</v>
      </c>
    </row>
    <row r="2707" spans="1:7" x14ac:dyDescent="0.25">
      <c r="A2707" t="s">
        <v>3622</v>
      </c>
      <c r="B2707" t="s">
        <v>1</v>
      </c>
      <c r="C2707" s="2">
        <v>28491</v>
      </c>
      <c r="D2707" t="s">
        <v>3623</v>
      </c>
      <c r="E2707" s="3">
        <v>173.53</v>
      </c>
      <c r="F2707" s="3">
        <v>-173.53</v>
      </c>
      <c r="G2707" s="3">
        <v>0</v>
      </c>
    </row>
    <row r="2708" spans="1:7" x14ac:dyDescent="0.25">
      <c r="A2708" t="s">
        <v>3624</v>
      </c>
      <c r="B2708" t="s">
        <v>1</v>
      </c>
      <c r="C2708" s="2">
        <v>28491</v>
      </c>
      <c r="D2708" t="s">
        <v>3623</v>
      </c>
      <c r="E2708" s="3">
        <v>173.53</v>
      </c>
      <c r="F2708" s="3">
        <v>-173.53</v>
      </c>
      <c r="G2708" s="3">
        <v>0</v>
      </c>
    </row>
    <row r="2709" spans="1:7" x14ac:dyDescent="0.25">
      <c r="A2709" t="s">
        <v>3625</v>
      </c>
      <c r="B2709" t="s">
        <v>1</v>
      </c>
      <c r="C2709" s="2">
        <v>28491</v>
      </c>
      <c r="D2709" t="s">
        <v>3626</v>
      </c>
      <c r="E2709" s="3">
        <v>211.56</v>
      </c>
      <c r="F2709" s="3">
        <v>-211.56</v>
      </c>
      <c r="G2709" s="3">
        <v>0</v>
      </c>
    </row>
    <row r="2710" spans="1:7" x14ac:dyDescent="0.25">
      <c r="A2710" t="s">
        <v>3627</v>
      </c>
      <c r="B2710" t="s">
        <v>1</v>
      </c>
      <c r="C2710" s="2">
        <v>28491</v>
      </c>
      <c r="D2710" t="s">
        <v>3628</v>
      </c>
      <c r="E2710" s="3">
        <v>334.66</v>
      </c>
      <c r="F2710" s="3">
        <v>-334.66</v>
      </c>
      <c r="G2710" s="3">
        <v>0</v>
      </c>
    </row>
    <row r="2711" spans="1:7" x14ac:dyDescent="0.25">
      <c r="A2711" t="s">
        <v>3629</v>
      </c>
      <c r="B2711" t="s">
        <v>1</v>
      </c>
      <c r="C2711" s="2">
        <v>28856</v>
      </c>
      <c r="D2711" t="s">
        <v>3630</v>
      </c>
      <c r="E2711" s="3">
        <v>520.59</v>
      </c>
      <c r="F2711" s="3">
        <v>-520.59</v>
      </c>
      <c r="G2711" s="3">
        <v>0</v>
      </c>
    </row>
    <row r="2712" spans="1:7" x14ac:dyDescent="0.25">
      <c r="A2712" t="s">
        <v>3631</v>
      </c>
      <c r="B2712" t="s">
        <v>1</v>
      </c>
      <c r="C2712" s="2">
        <v>28856</v>
      </c>
      <c r="D2712" t="s">
        <v>3632</v>
      </c>
      <c r="E2712" s="3">
        <v>520.59</v>
      </c>
      <c r="F2712" s="3">
        <v>-520.59</v>
      </c>
      <c r="G2712" s="3">
        <v>0</v>
      </c>
    </row>
    <row r="2713" spans="1:7" x14ac:dyDescent="0.25">
      <c r="A2713" t="s">
        <v>3633</v>
      </c>
      <c r="B2713" t="s">
        <v>1</v>
      </c>
      <c r="C2713" s="2">
        <v>28856</v>
      </c>
      <c r="D2713" t="s">
        <v>3634</v>
      </c>
      <c r="E2713" s="3">
        <v>520.59</v>
      </c>
      <c r="F2713" s="3">
        <v>-520.59</v>
      </c>
      <c r="G2713" s="3">
        <v>0</v>
      </c>
    </row>
    <row r="2714" spans="1:7" x14ac:dyDescent="0.25">
      <c r="A2714" t="s">
        <v>3635</v>
      </c>
      <c r="B2714" t="s">
        <v>1</v>
      </c>
      <c r="C2714" s="2">
        <v>29221</v>
      </c>
      <c r="D2714" t="s">
        <v>3636</v>
      </c>
      <c r="E2714" s="3">
        <v>1688.71</v>
      </c>
      <c r="F2714" s="3">
        <v>-1688.71</v>
      </c>
      <c r="G2714" s="3">
        <v>0</v>
      </c>
    </row>
    <row r="2715" spans="1:7" x14ac:dyDescent="0.25">
      <c r="A2715" t="s">
        <v>3635</v>
      </c>
      <c r="B2715" t="s">
        <v>7</v>
      </c>
      <c r="C2715" s="2">
        <v>29221</v>
      </c>
      <c r="D2715" t="s">
        <v>3637</v>
      </c>
      <c r="E2715" s="3">
        <v>127.05</v>
      </c>
      <c r="F2715" s="3">
        <v>-127.05</v>
      </c>
      <c r="G2715" s="3">
        <v>0</v>
      </c>
    </row>
    <row r="2716" spans="1:7" x14ac:dyDescent="0.25">
      <c r="A2716" t="s">
        <v>3638</v>
      </c>
      <c r="B2716" t="s">
        <v>1</v>
      </c>
      <c r="C2716" s="2">
        <v>29221</v>
      </c>
      <c r="D2716" t="s">
        <v>3639</v>
      </c>
      <c r="E2716" s="3">
        <v>2417.02</v>
      </c>
      <c r="F2716" s="3">
        <v>-2417.02</v>
      </c>
      <c r="G2716" s="3">
        <v>0</v>
      </c>
    </row>
    <row r="2717" spans="1:7" x14ac:dyDescent="0.25">
      <c r="A2717" t="s">
        <v>3640</v>
      </c>
      <c r="B2717" t="s">
        <v>1</v>
      </c>
      <c r="C2717" s="2">
        <v>29221</v>
      </c>
      <c r="D2717" t="s">
        <v>3641</v>
      </c>
      <c r="E2717" s="3">
        <v>2417.02</v>
      </c>
      <c r="F2717" s="3">
        <v>-2417.02</v>
      </c>
      <c r="G2717" s="3">
        <v>0</v>
      </c>
    </row>
    <row r="2718" spans="1:7" x14ac:dyDescent="0.25">
      <c r="A2718" t="s">
        <v>3642</v>
      </c>
      <c r="B2718" t="s">
        <v>1</v>
      </c>
      <c r="C2718" s="2">
        <v>29221</v>
      </c>
      <c r="D2718" t="s">
        <v>3615</v>
      </c>
      <c r="E2718" s="3">
        <v>703.63</v>
      </c>
      <c r="F2718" s="3">
        <v>-703.63</v>
      </c>
      <c r="G2718" s="3">
        <v>0</v>
      </c>
    </row>
    <row r="2719" spans="1:7" x14ac:dyDescent="0.25">
      <c r="A2719" t="s">
        <v>3643</v>
      </c>
      <c r="B2719" t="s">
        <v>1</v>
      </c>
      <c r="C2719" s="2">
        <v>29587</v>
      </c>
      <c r="D2719" t="s">
        <v>3644</v>
      </c>
      <c r="E2719" s="3">
        <v>1052.24</v>
      </c>
      <c r="F2719" s="3">
        <v>-1052.24</v>
      </c>
      <c r="G2719" s="3">
        <v>0</v>
      </c>
    </row>
    <row r="2720" spans="1:7" x14ac:dyDescent="0.25">
      <c r="A2720" t="s">
        <v>3645</v>
      </c>
      <c r="B2720" t="s">
        <v>1</v>
      </c>
      <c r="C2720" s="2">
        <v>29952</v>
      </c>
      <c r="D2720" t="s">
        <v>3646</v>
      </c>
      <c r="E2720" s="3">
        <v>747.09</v>
      </c>
      <c r="F2720" s="3">
        <v>-747.09</v>
      </c>
      <c r="G2720" s="3">
        <v>0</v>
      </c>
    </row>
    <row r="2721" spans="1:7" x14ac:dyDescent="0.25">
      <c r="A2721" t="s">
        <v>3647</v>
      </c>
      <c r="B2721" t="s">
        <v>1</v>
      </c>
      <c r="C2721" s="2">
        <v>29952</v>
      </c>
      <c r="D2721" t="s">
        <v>3648</v>
      </c>
      <c r="E2721" s="3">
        <v>747.09</v>
      </c>
      <c r="F2721" s="3">
        <v>-747.09</v>
      </c>
      <c r="G2721" s="3">
        <v>0</v>
      </c>
    </row>
    <row r="2722" spans="1:7" x14ac:dyDescent="0.25">
      <c r="A2722" t="s">
        <v>3649</v>
      </c>
      <c r="B2722" t="s">
        <v>1</v>
      </c>
      <c r="C2722" s="2">
        <v>30317</v>
      </c>
      <c r="D2722" t="s">
        <v>3650</v>
      </c>
      <c r="E2722" s="3">
        <v>2065.83</v>
      </c>
      <c r="F2722" s="3">
        <v>-2065.83</v>
      </c>
      <c r="G2722" s="3">
        <v>0</v>
      </c>
    </row>
    <row r="2723" spans="1:7" x14ac:dyDescent="0.25">
      <c r="A2723" t="s">
        <v>3651</v>
      </c>
      <c r="B2723" t="s">
        <v>1</v>
      </c>
      <c r="C2723" s="2">
        <v>30317</v>
      </c>
      <c r="D2723" t="s">
        <v>3652</v>
      </c>
      <c r="E2723" s="3">
        <v>894.3</v>
      </c>
      <c r="F2723" s="3">
        <v>-894.3</v>
      </c>
      <c r="G2723" s="3">
        <v>0</v>
      </c>
    </row>
    <row r="2724" spans="1:7" x14ac:dyDescent="0.25">
      <c r="A2724" t="s">
        <v>3653</v>
      </c>
      <c r="B2724" t="s">
        <v>1</v>
      </c>
      <c r="C2724" s="2">
        <v>31778</v>
      </c>
      <c r="D2724" t="s">
        <v>3654</v>
      </c>
      <c r="E2724" s="3">
        <v>583.6</v>
      </c>
      <c r="F2724" s="3">
        <v>-583.6</v>
      </c>
      <c r="G2724" s="3">
        <v>0</v>
      </c>
    </row>
    <row r="2725" spans="1:7" x14ac:dyDescent="0.25">
      <c r="A2725" t="s">
        <v>3655</v>
      </c>
      <c r="B2725" t="s">
        <v>1</v>
      </c>
      <c r="C2725" s="2">
        <v>31413</v>
      </c>
      <c r="D2725" t="s">
        <v>3656</v>
      </c>
      <c r="E2725" s="3">
        <v>523.16999999999996</v>
      </c>
      <c r="F2725" s="3">
        <v>-523.16999999999996</v>
      </c>
      <c r="G2725" s="3">
        <v>0</v>
      </c>
    </row>
    <row r="2726" spans="1:7" x14ac:dyDescent="0.25">
      <c r="A2726" t="s">
        <v>3657</v>
      </c>
      <c r="B2726" t="s">
        <v>1</v>
      </c>
      <c r="C2726" s="2">
        <v>31413</v>
      </c>
      <c r="D2726" t="s">
        <v>3658</v>
      </c>
      <c r="E2726" s="3">
        <v>661.06</v>
      </c>
      <c r="F2726" s="3">
        <v>-661.06</v>
      </c>
      <c r="G2726" s="3">
        <v>0</v>
      </c>
    </row>
    <row r="2727" spans="1:7" x14ac:dyDescent="0.25">
      <c r="A2727" t="s">
        <v>3659</v>
      </c>
      <c r="B2727" t="s">
        <v>1</v>
      </c>
      <c r="C2727" s="2">
        <v>31413</v>
      </c>
      <c r="D2727" t="s">
        <v>3658</v>
      </c>
      <c r="E2727" s="3">
        <v>661.06</v>
      </c>
      <c r="F2727" s="3">
        <v>-661.06</v>
      </c>
      <c r="G2727" s="3">
        <v>0</v>
      </c>
    </row>
    <row r="2728" spans="1:7" x14ac:dyDescent="0.25">
      <c r="A2728" t="s">
        <v>3660</v>
      </c>
      <c r="B2728" t="s">
        <v>1</v>
      </c>
      <c r="C2728" s="2">
        <v>32143</v>
      </c>
      <c r="D2728" t="s">
        <v>3661</v>
      </c>
      <c r="E2728" s="3">
        <v>1075.07</v>
      </c>
      <c r="F2728" s="3">
        <v>-1075.07</v>
      </c>
      <c r="G2728" s="3">
        <v>0</v>
      </c>
    </row>
    <row r="2729" spans="1:7" x14ac:dyDescent="0.25">
      <c r="A2729" t="s">
        <v>3662</v>
      </c>
      <c r="B2729" t="s">
        <v>1</v>
      </c>
      <c r="C2729" s="2">
        <v>32143</v>
      </c>
      <c r="D2729" t="s">
        <v>3663</v>
      </c>
      <c r="E2729" s="3">
        <v>3744.31</v>
      </c>
      <c r="F2729" s="3">
        <v>-3744.31</v>
      </c>
      <c r="G2729" s="3">
        <v>0</v>
      </c>
    </row>
    <row r="2730" spans="1:7" x14ac:dyDescent="0.25">
      <c r="A2730" t="s">
        <v>3664</v>
      </c>
      <c r="B2730" t="s">
        <v>1</v>
      </c>
      <c r="C2730" s="2">
        <v>32143</v>
      </c>
      <c r="D2730" t="s">
        <v>3665</v>
      </c>
      <c r="E2730" s="3">
        <v>3227.86</v>
      </c>
      <c r="F2730" s="3">
        <v>-3227.86</v>
      </c>
      <c r="G2730" s="3">
        <v>0</v>
      </c>
    </row>
    <row r="2731" spans="1:7" x14ac:dyDescent="0.25">
      <c r="A2731" t="s">
        <v>3666</v>
      </c>
      <c r="B2731" t="s">
        <v>1</v>
      </c>
      <c r="C2731" s="2">
        <v>32509</v>
      </c>
      <c r="D2731" t="s">
        <v>3667</v>
      </c>
      <c r="E2731" s="3">
        <v>592.16999999999996</v>
      </c>
      <c r="F2731" s="3">
        <v>-592.16999999999996</v>
      </c>
      <c r="G2731" s="3">
        <v>0</v>
      </c>
    </row>
    <row r="2732" spans="1:7" x14ac:dyDescent="0.25">
      <c r="A2732" t="s">
        <v>3668</v>
      </c>
      <c r="B2732" t="s">
        <v>1</v>
      </c>
      <c r="C2732" s="2">
        <v>32509</v>
      </c>
      <c r="D2732" t="s">
        <v>3669</v>
      </c>
      <c r="E2732" s="3">
        <v>3227.86</v>
      </c>
      <c r="F2732" s="3">
        <v>-3227.86</v>
      </c>
      <c r="G2732" s="3">
        <v>0</v>
      </c>
    </row>
    <row r="2733" spans="1:7" x14ac:dyDescent="0.25">
      <c r="A2733" t="s">
        <v>3668</v>
      </c>
      <c r="B2733" t="s">
        <v>7</v>
      </c>
      <c r="C2733" s="2">
        <v>32874</v>
      </c>
      <c r="D2733" t="s">
        <v>3670</v>
      </c>
      <c r="E2733" s="3">
        <v>1962.54</v>
      </c>
      <c r="F2733" s="3">
        <v>-1962.54</v>
      </c>
      <c r="G2733" s="3">
        <v>0</v>
      </c>
    </row>
    <row r="2734" spans="1:7" x14ac:dyDescent="0.25">
      <c r="A2734" t="s">
        <v>3671</v>
      </c>
      <c r="B2734" t="s">
        <v>1</v>
      </c>
      <c r="C2734" s="2">
        <v>32509</v>
      </c>
      <c r="D2734" t="s">
        <v>3672</v>
      </c>
      <c r="E2734" s="3">
        <v>95167.19</v>
      </c>
      <c r="F2734" s="3">
        <v>-95167.19</v>
      </c>
      <c r="G2734" s="3">
        <v>0</v>
      </c>
    </row>
    <row r="2735" spans="1:7" x14ac:dyDescent="0.25">
      <c r="A2735" t="s">
        <v>3673</v>
      </c>
      <c r="B2735" t="s">
        <v>1</v>
      </c>
      <c r="C2735" s="2">
        <v>32874</v>
      </c>
      <c r="D2735" t="s">
        <v>3674</v>
      </c>
      <c r="E2735" s="3">
        <v>805.67</v>
      </c>
      <c r="F2735" s="3">
        <v>-805.67</v>
      </c>
      <c r="G2735" s="3">
        <v>0</v>
      </c>
    </row>
    <row r="2736" spans="1:7" x14ac:dyDescent="0.25">
      <c r="A2736" t="s">
        <v>3675</v>
      </c>
      <c r="B2736" t="s">
        <v>1</v>
      </c>
      <c r="C2736" s="2">
        <v>33970</v>
      </c>
      <c r="D2736" t="s">
        <v>3676</v>
      </c>
      <c r="E2736" s="3">
        <v>8838.39</v>
      </c>
      <c r="F2736" s="3">
        <v>-8838.39</v>
      </c>
      <c r="G2736" s="3">
        <v>0</v>
      </c>
    </row>
    <row r="2737" spans="1:7" x14ac:dyDescent="0.25">
      <c r="A2737" t="s">
        <v>3675</v>
      </c>
      <c r="B2737" t="s">
        <v>7</v>
      </c>
      <c r="C2737" s="2">
        <v>35065</v>
      </c>
      <c r="D2737" t="s">
        <v>3677</v>
      </c>
      <c r="E2737" s="3">
        <v>1642.33</v>
      </c>
      <c r="F2737" s="3">
        <v>-1642.33</v>
      </c>
      <c r="G2737" s="3">
        <v>0</v>
      </c>
    </row>
    <row r="2738" spans="1:7" x14ac:dyDescent="0.25">
      <c r="A2738" t="s">
        <v>3678</v>
      </c>
      <c r="B2738" t="s">
        <v>1</v>
      </c>
      <c r="C2738" s="2">
        <v>32874</v>
      </c>
      <c r="D2738" t="s">
        <v>3679</v>
      </c>
      <c r="E2738" s="3">
        <v>4286.59</v>
      </c>
      <c r="F2738" s="3">
        <v>-4286.59</v>
      </c>
      <c r="G2738" s="3">
        <v>0</v>
      </c>
    </row>
    <row r="2739" spans="1:7" x14ac:dyDescent="0.25">
      <c r="A2739" t="s">
        <v>3680</v>
      </c>
      <c r="B2739" t="s">
        <v>1</v>
      </c>
      <c r="C2739" s="2">
        <v>32874</v>
      </c>
      <c r="D2739" t="s">
        <v>3681</v>
      </c>
      <c r="E2739" s="3">
        <v>361.52</v>
      </c>
      <c r="F2739" s="3">
        <v>-361.52</v>
      </c>
      <c r="G2739" s="3">
        <v>0</v>
      </c>
    </row>
    <row r="2740" spans="1:7" x14ac:dyDescent="0.25">
      <c r="A2740" t="s">
        <v>3682</v>
      </c>
      <c r="B2740" t="s">
        <v>1</v>
      </c>
      <c r="C2740" s="2">
        <v>33239</v>
      </c>
      <c r="D2740" t="s">
        <v>3683</v>
      </c>
      <c r="E2740" s="3">
        <v>2305.98</v>
      </c>
      <c r="F2740" s="3">
        <v>-2305.98</v>
      </c>
      <c r="G2740" s="3">
        <v>0</v>
      </c>
    </row>
    <row r="2741" spans="1:7" x14ac:dyDescent="0.25">
      <c r="A2741" t="s">
        <v>3684</v>
      </c>
      <c r="B2741" t="s">
        <v>1</v>
      </c>
      <c r="C2741" s="2">
        <v>33239</v>
      </c>
      <c r="D2741" t="s">
        <v>3685</v>
      </c>
      <c r="E2741" s="3">
        <v>6197.48</v>
      </c>
      <c r="F2741" s="3">
        <v>-6197.48</v>
      </c>
      <c r="G2741" s="3">
        <v>0</v>
      </c>
    </row>
    <row r="2742" spans="1:7" x14ac:dyDescent="0.25">
      <c r="A2742" t="s">
        <v>3686</v>
      </c>
      <c r="B2742" t="s">
        <v>1</v>
      </c>
      <c r="C2742" s="2">
        <v>33239</v>
      </c>
      <c r="D2742" t="s">
        <v>3687</v>
      </c>
      <c r="E2742" s="3">
        <v>782.43</v>
      </c>
      <c r="F2742" s="3">
        <v>-782.43</v>
      </c>
      <c r="G2742" s="3">
        <v>0</v>
      </c>
    </row>
    <row r="2743" spans="1:7" x14ac:dyDescent="0.25">
      <c r="A2743" t="s">
        <v>3688</v>
      </c>
      <c r="B2743" t="s">
        <v>1</v>
      </c>
      <c r="C2743" s="2">
        <v>33604</v>
      </c>
      <c r="D2743" t="s">
        <v>3689</v>
      </c>
      <c r="E2743" s="3">
        <v>748.86</v>
      </c>
      <c r="F2743" s="3">
        <v>-748.86</v>
      </c>
      <c r="G2743" s="3">
        <v>0</v>
      </c>
    </row>
    <row r="2744" spans="1:7" x14ac:dyDescent="0.25">
      <c r="A2744" t="s">
        <v>3690</v>
      </c>
      <c r="B2744" t="s">
        <v>1</v>
      </c>
      <c r="C2744" s="2">
        <v>33604</v>
      </c>
      <c r="D2744" t="s">
        <v>3691</v>
      </c>
      <c r="E2744" s="3">
        <v>65075.45</v>
      </c>
      <c r="F2744" s="3">
        <v>-65075.45</v>
      </c>
      <c r="G2744" s="3">
        <v>0</v>
      </c>
    </row>
    <row r="2745" spans="1:7" x14ac:dyDescent="0.25">
      <c r="A2745" t="s">
        <v>3692</v>
      </c>
      <c r="B2745" t="s">
        <v>1</v>
      </c>
      <c r="C2745" s="2">
        <v>33604</v>
      </c>
      <c r="D2745" t="s">
        <v>3693</v>
      </c>
      <c r="E2745" s="3">
        <v>10699.97</v>
      </c>
      <c r="F2745" s="3">
        <v>-10699.97</v>
      </c>
      <c r="G2745" s="3">
        <v>0</v>
      </c>
    </row>
    <row r="2746" spans="1:7" x14ac:dyDescent="0.25">
      <c r="A2746" t="s">
        <v>3694</v>
      </c>
      <c r="B2746" t="s">
        <v>1</v>
      </c>
      <c r="C2746" s="2">
        <v>33604</v>
      </c>
      <c r="D2746" t="s">
        <v>3695</v>
      </c>
      <c r="E2746" s="3">
        <v>14230.61</v>
      </c>
      <c r="F2746" s="3">
        <v>-14230.61</v>
      </c>
      <c r="G2746" s="3">
        <v>0</v>
      </c>
    </row>
    <row r="2747" spans="1:7" x14ac:dyDescent="0.25">
      <c r="A2747" t="s">
        <v>3696</v>
      </c>
      <c r="B2747" t="s">
        <v>1</v>
      </c>
      <c r="C2747" s="2">
        <v>33604</v>
      </c>
      <c r="D2747" t="s">
        <v>3697</v>
      </c>
      <c r="E2747" s="3">
        <v>14230.61</v>
      </c>
      <c r="F2747" s="3">
        <v>-14230.61</v>
      </c>
      <c r="G2747" s="3">
        <v>0</v>
      </c>
    </row>
    <row r="2748" spans="1:7" x14ac:dyDescent="0.25">
      <c r="A2748" t="s">
        <v>3698</v>
      </c>
      <c r="B2748" t="s">
        <v>1</v>
      </c>
      <c r="C2748" s="2">
        <v>33604</v>
      </c>
      <c r="D2748" t="s">
        <v>3699</v>
      </c>
      <c r="E2748" s="3">
        <v>4937.95</v>
      </c>
      <c r="F2748" s="3">
        <v>-4937.95</v>
      </c>
      <c r="G2748" s="3">
        <v>0</v>
      </c>
    </row>
    <row r="2749" spans="1:7" x14ac:dyDescent="0.25">
      <c r="A2749" t="s">
        <v>3700</v>
      </c>
      <c r="B2749" t="s">
        <v>1</v>
      </c>
      <c r="C2749" s="2">
        <v>33604</v>
      </c>
      <c r="D2749" t="s">
        <v>3701</v>
      </c>
      <c r="E2749" s="3">
        <v>4648.1099999999997</v>
      </c>
      <c r="F2749" s="3">
        <v>-4648.1099999999997</v>
      </c>
      <c r="G2749" s="3">
        <v>0</v>
      </c>
    </row>
    <row r="2750" spans="1:7" x14ac:dyDescent="0.25">
      <c r="A2750" t="s">
        <v>3702</v>
      </c>
      <c r="B2750" t="s">
        <v>1</v>
      </c>
      <c r="C2750" s="2">
        <v>33604</v>
      </c>
      <c r="D2750" t="s">
        <v>3703</v>
      </c>
      <c r="E2750" s="3">
        <v>1380.49</v>
      </c>
      <c r="F2750" s="3">
        <v>-1380.49</v>
      </c>
      <c r="G2750" s="3">
        <v>0</v>
      </c>
    </row>
    <row r="2751" spans="1:7" x14ac:dyDescent="0.25">
      <c r="A2751" t="s">
        <v>3704</v>
      </c>
      <c r="B2751" t="s">
        <v>1</v>
      </c>
      <c r="C2751" s="2">
        <v>34335</v>
      </c>
      <c r="D2751" t="s">
        <v>3705</v>
      </c>
      <c r="E2751" s="3">
        <v>20176.11</v>
      </c>
      <c r="F2751" s="3">
        <v>-20176.11</v>
      </c>
      <c r="G2751" s="3">
        <v>0</v>
      </c>
    </row>
    <row r="2752" spans="1:7" x14ac:dyDescent="0.25">
      <c r="A2752" t="s">
        <v>3706</v>
      </c>
      <c r="B2752" t="s">
        <v>1</v>
      </c>
      <c r="C2752" s="2">
        <v>34335</v>
      </c>
      <c r="D2752" t="s">
        <v>3705</v>
      </c>
      <c r="E2752" s="3">
        <v>20176.12</v>
      </c>
      <c r="F2752" s="3">
        <v>-20176.12</v>
      </c>
      <c r="G2752" s="3">
        <v>0</v>
      </c>
    </row>
    <row r="2753" spans="1:7" x14ac:dyDescent="0.25">
      <c r="A2753" t="s">
        <v>3707</v>
      </c>
      <c r="B2753" t="s">
        <v>1</v>
      </c>
      <c r="C2753" s="2">
        <v>33970</v>
      </c>
      <c r="D2753" t="s">
        <v>3708</v>
      </c>
      <c r="E2753" s="3">
        <v>910.75</v>
      </c>
      <c r="F2753" s="3">
        <v>-910.75</v>
      </c>
      <c r="G2753" s="3">
        <v>0</v>
      </c>
    </row>
    <row r="2754" spans="1:7" x14ac:dyDescent="0.25">
      <c r="A2754" t="s">
        <v>3709</v>
      </c>
      <c r="B2754" t="s">
        <v>1</v>
      </c>
      <c r="C2754" s="2">
        <v>33970</v>
      </c>
      <c r="D2754" t="s">
        <v>3710</v>
      </c>
      <c r="E2754" s="3">
        <v>1117.1500000000001</v>
      </c>
      <c r="F2754" s="3">
        <v>-1117.1500000000001</v>
      </c>
      <c r="G2754" s="3">
        <v>0</v>
      </c>
    </row>
    <row r="2755" spans="1:7" x14ac:dyDescent="0.25">
      <c r="A2755" t="s">
        <v>3711</v>
      </c>
      <c r="B2755" t="s">
        <v>1</v>
      </c>
      <c r="C2755" s="2">
        <v>33970</v>
      </c>
      <c r="D2755" t="s">
        <v>3712</v>
      </c>
      <c r="E2755" s="3">
        <v>1582.94</v>
      </c>
      <c r="F2755" s="3">
        <v>-1582.94</v>
      </c>
      <c r="G2755" s="3">
        <v>0</v>
      </c>
    </row>
    <row r="2756" spans="1:7" x14ac:dyDescent="0.25">
      <c r="A2756" t="s">
        <v>3713</v>
      </c>
      <c r="B2756" t="s">
        <v>1</v>
      </c>
      <c r="C2756" s="2">
        <v>33970</v>
      </c>
      <c r="D2756" t="s">
        <v>3714</v>
      </c>
      <c r="E2756" s="3">
        <v>2969.63</v>
      </c>
      <c r="F2756" s="3">
        <v>-2969.63</v>
      </c>
      <c r="G2756" s="3">
        <v>0</v>
      </c>
    </row>
    <row r="2757" spans="1:7" x14ac:dyDescent="0.25">
      <c r="A2757" t="s">
        <v>3713</v>
      </c>
      <c r="B2757" t="s">
        <v>7</v>
      </c>
      <c r="C2757" s="2">
        <v>33970</v>
      </c>
      <c r="D2757" t="s">
        <v>3715</v>
      </c>
      <c r="E2757" s="3">
        <v>2969.63</v>
      </c>
      <c r="F2757" s="3">
        <v>-2969.63</v>
      </c>
      <c r="G2757" s="3">
        <v>0</v>
      </c>
    </row>
    <row r="2758" spans="1:7" x14ac:dyDescent="0.25">
      <c r="A2758" t="s">
        <v>3716</v>
      </c>
      <c r="B2758" t="s">
        <v>1</v>
      </c>
      <c r="C2758" s="2">
        <v>33970</v>
      </c>
      <c r="D2758" t="s">
        <v>3717</v>
      </c>
      <c r="E2758" s="3">
        <v>1497.72</v>
      </c>
      <c r="F2758" s="3">
        <v>-1497.72</v>
      </c>
      <c r="G2758" s="3">
        <v>0</v>
      </c>
    </row>
    <row r="2759" spans="1:7" x14ac:dyDescent="0.25">
      <c r="A2759" t="s">
        <v>3718</v>
      </c>
      <c r="B2759" t="s">
        <v>1</v>
      </c>
      <c r="C2759" s="2">
        <v>33970</v>
      </c>
      <c r="D2759" t="s">
        <v>3719</v>
      </c>
      <c r="E2759" s="3">
        <v>781.66</v>
      </c>
      <c r="F2759" s="3">
        <v>-781.66</v>
      </c>
      <c r="G2759" s="3">
        <v>0</v>
      </c>
    </row>
    <row r="2760" spans="1:7" x14ac:dyDescent="0.25">
      <c r="A2760" t="s">
        <v>3720</v>
      </c>
      <c r="B2760" t="s">
        <v>1</v>
      </c>
      <c r="C2760" s="2">
        <v>33970</v>
      </c>
      <c r="D2760" t="s">
        <v>3721</v>
      </c>
      <c r="E2760" s="3">
        <v>1807.6</v>
      </c>
      <c r="F2760" s="3">
        <v>-1807.6</v>
      </c>
      <c r="G2760" s="3">
        <v>0</v>
      </c>
    </row>
    <row r="2761" spans="1:7" x14ac:dyDescent="0.25">
      <c r="A2761" t="s">
        <v>3722</v>
      </c>
      <c r="B2761" t="s">
        <v>1</v>
      </c>
      <c r="C2761" s="2">
        <v>33970</v>
      </c>
      <c r="D2761" t="s">
        <v>3723</v>
      </c>
      <c r="E2761" s="3">
        <v>1988.36</v>
      </c>
      <c r="F2761" s="3">
        <v>-1988.36</v>
      </c>
      <c r="G2761" s="3">
        <v>0</v>
      </c>
    </row>
    <row r="2762" spans="1:7" x14ac:dyDescent="0.25">
      <c r="A2762" t="s">
        <v>3724</v>
      </c>
      <c r="B2762" t="s">
        <v>1</v>
      </c>
      <c r="C2762" s="2">
        <v>33970</v>
      </c>
      <c r="D2762" t="s">
        <v>3719</v>
      </c>
      <c r="E2762" s="3">
        <v>774.69</v>
      </c>
      <c r="F2762" s="3">
        <v>-774.69</v>
      </c>
      <c r="G2762" s="3">
        <v>0</v>
      </c>
    </row>
    <row r="2763" spans="1:7" x14ac:dyDescent="0.25">
      <c r="A2763" t="s">
        <v>3725</v>
      </c>
      <c r="B2763" t="s">
        <v>1</v>
      </c>
      <c r="C2763" s="2">
        <v>34335</v>
      </c>
      <c r="D2763" t="s">
        <v>3726</v>
      </c>
      <c r="E2763" s="3">
        <v>5681.03</v>
      </c>
      <c r="F2763" s="3">
        <v>-5681.03</v>
      </c>
      <c r="G2763" s="3">
        <v>0</v>
      </c>
    </row>
    <row r="2764" spans="1:7" x14ac:dyDescent="0.25">
      <c r="A2764" t="s">
        <v>3727</v>
      </c>
      <c r="B2764" t="s">
        <v>1</v>
      </c>
      <c r="C2764" s="2">
        <v>34335</v>
      </c>
      <c r="D2764" t="s">
        <v>3728</v>
      </c>
      <c r="E2764" s="3">
        <v>1342.79</v>
      </c>
      <c r="F2764" s="3">
        <v>-1342.79</v>
      </c>
      <c r="G2764" s="3">
        <v>0</v>
      </c>
    </row>
    <row r="2765" spans="1:7" x14ac:dyDescent="0.25">
      <c r="A2765" t="s">
        <v>3729</v>
      </c>
      <c r="B2765" t="s">
        <v>1</v>
      </c>
      <c r="C2765" s="2">
        <v>34335</v>
      </c>
      <c r="D2765" t="s">
        <v>3730</v>
      </c>
      <c r="E2765" s="3">
        <v>1136.21</v>
      </c>
      <c r="F2765" s="3">
        <v>-1136.21</v>
      </c>
      <c r="G2765" s="3">
        <v>0</v>
      </c>
    </row>
    <row r="2766" spans="1:7" x14ac:dyDescent="0.25">
      <c r="A2766" t="s">
        <v>3731</v>
      </c>
      <c r="B2766" t="s">
        <v>1</v>
      </c>
      <c r="C2766" s="2">
        <v>34335</v>
      </c>
      <c r="D2766" t="s">
        <v>3732</v>
      </c>
      <c r="E2766" s="3">
        <v>774.69</v>
      </c>
      <c r="F2766" s="3">
        <v>-774.69</v>
      </c>
      <c r="G2766" s="3">
        <v>0</v>
      </c>
    </row>
    <row r="2767" spans="1:7" x14ac:dyDescent="0.25">
      <c r="A2767" t="s">
        <v>3733</v>
      </c>
      <c r="B2767" t="s">
        <v>1</v>
      </c>
      <c r="C2767" s="2">
        <v>34335</v>
      </c>
      <c r="D2767" t="s">
        <v>3734</v>
      </c>
      <c r="E2767" s="3">
        <v>6287.64</v>
      </c>
      <c r="F2767" s="3">
        <v>-6287.64</v>
      </c>
      <c r="G2767" s="3">
        <v>0</v>
      </c>
    </row>
    <row r="2768" spans="1:7" x14ac:dyDescent="0.25">
      <c r="A2768" t="s">
        <v>3735</v>
      </c>
      <c r="B2768" t="s">
        <v>1</v>
      </c>
      <c r="C2768" s="2">
        <v>34335</v>
      </c>
      <c r="D2768" t="s">
        <v>3736</v>
      </c>
      <c r="E2768" s="3">
        <v>2892.16</v>
      </c>
      <c r="F2768" s="3">
        <v>-2892.16</v>
      </c>
      <c r="G2768" s="3">
        <v>0</v>
      </c>
    </row>
    <row r="2769" spans="1:7" x14ac:dyDescent="0.25">
      <c r="A2769" t="s">
        <v>3737</v>
      </c>
      <c r="B2769" t="s">
        <v>1</v>
      </c>
      <c r="C2769" s="2">
        <v>34335</v>
      </c>
      <c r="D2769" t="s">
        <v>3738</v>
      </c>
      <c r="E2769" s="3">
        <v>929.62</v>
      </c>
      <c r="F2769" s="3">
        <v>-929.62</v>
      </c>
      <c r="G2769" s="3">
        <v>0</v>
      </c>
    </row>
    <row r="2770" spans="1:7" x14ac:dyDescent="0.25">
      <c r="A2770" t="s">
        <v>3739</v>
      </c>
      <c r="B2770" t="s">
        <v>1</v>
      </c>
      <c r="C2770" s="2">
        <v>34335</v>
      </c>
      <c r="D2770" t="s">
        <v>3740</v>
      </c>
      <c r="E2770" s="3">
        <v>516.46</v>
      </c>
      <c r="F2770" s="3">
        <v>-516.46</v>
      </c>
      <c r="G2770" s="3">
        <v>0</v>
      </c>
    </row>
    <row r="2771" spans="1:7" x14ac:dyDescent="0.25">
      <c r="A2771" t="s">
        <v>3741</v>
      </c>
      <c r="B2771" t="s">
        <v>1</v>
      </c>
      <c r="C2771" s="2">
        <v>34335</v>
      </c>
      <c r="D2771" t="s">
        <v>3742</v>
      </c>
      <c r="E2771" s="3">
        <v>9295.6200000000008</v>
      </c>
      <c r="F2771" s="3">
        <v>-9295.6200000000008</v>
      </c>
      <c r="G2771" s="3">
        <v>0</v>
      </c>
    </row>
    <row r="2772" spans="1:7" x14ac:dyDescent="0.25">
      <c r="A2772" t="s">
        <v>3743</v>
      </c>
      <c r="B2772" t="s">
        <v>1</v>
      </c>
      <c r="C2772" s="2">
        <v>34335</v>
      </c>
      <c r="D2772" t="s">
        <v>3744</v>
      </c>
      <c r="E2772" s="3">
        <v>795.34</v>
      </c>
      <c r="F2772" s="3">
        <v>-795.34</v>
      </c>
      <c r="G2772" s="3">
        <v>0</v>
      </c>
    </row>
    <row r="2773" spans="1:7" x14ac:dyDescent="0.25">
      <c r="A2773" t="s">
        <v>3745</v>
      </c>
      <c r="B2773" t="s">
        <v>1</v>
      </c>
      <c r="C2773" s="2">
        <v>34700</v>
      </c>
      <c r="D2773" t="s">
        <v>3746</v>
      </c>
      <c r="E2773" s="3">
        <v>4988.97</v>
      </c>
      <c r="F2773" s="3">
        <v>-4988.97</v>
      </c>
      <c r="G2773" s="3">
        <v>0</v>
      </c>
    </row>
    <row r="2774" spans="1:7" x14ac:dyDescent="0.25">
      <c r="A2774" t="s">
        <v>3747</v>
      </c>
      <c r="B2774" t="s">
        <v>1</v>
      </c>
      <c r="C2774" s="2">
        <v>34335</v>
      </c>
      <c r="D2774" t="s">
        <v>3748</v>
      </c>
      <c r="E2774" s="3">
        <v>815.65</v>
      </c>
      <c r="F2774" s="3">
        <v>-815.65</v>
      </c>
      <c r="G2774" s="3">
        <v>0</v>
      </c>
    </row>
    <row r="2775" spans="1:7" x14ac:dyDescent="0.25">
      <c r="A2775" t="s">
        <v>3749</v>
      </c>
      <c r="B2775" t="s">
        <v>1</v>
      </c>
      <c r="C2775" s="2">
        <v>34700</v>
      </c>
      <c r="D2775" t="s">
        <v>3750</v>
      </c>
      <c r="E2775" s="3">
        <v>10320.49</v>
      </c>
      <c r="F2775" s="3">
        <v>-10320.49</v>
      </c>
      <c r="G2775" s="3">
        <v>0</v>
      </c>
    </row>
    <row r="2776" spans="1:7" x14ac:dyDescent="0.25">
      <c r="A2776" t="s">
        <v>3749</v>
      </c>
      <c r="B2776" t="s">
        <v>7</v>
      </c>
      <c r="C2776" s="2">
        <v>35065</v>
      </c>
      <c r="D2776" t="s">
        <v>3751</v>
      </c>
      <c r="E2776" s="3">
        <v>2590.5500000000002</v>
      </c>
      <c r="F2776" s="3">
        <v>-2590.5500000000002</v>
      </c>
      <c r="G2776" s="3">
        <v>0</v>
      </c>
    </row>
    <row r="2777" spans="1:7" x14ac:dyDescent="0.25">
      <c r="A2777" t="s">
        <v>3752</v>
      </c>
      <c r="B2777" t="s">
        <v>1</v>
      </c>
      <c r="C2777" s="2">
        <v>34700</v>
      </c>
      <c r="D2777" t="s">
        <v>3753</v>
      </c>
      <c r="E2777" s="3">
        <v>5784.32</v>
      </c>
      <c r="F2777" s="3">
        <v>-5784.32</v>
      </c>
      <c r="G2777" s="3">
        <v>0</v>
      </c>
    </row>
    <row r="2778" spans="1:7" x14ac:dyDescent="0.25">
      <c r="A2778" t="s">
        <v>3752</v>
      </c>
      <c r="B2778" t="s">
        <v>7</v>
      </c>
      <c r="C2778" s="2">
        <v>36892</v>
      </c>
      <c r="D2778" t="s">
        <v>3754</v>
      </c>
      <c r="E2778" s="3">
        <v>1032.9100000000001</v>
      </c>
      <c r="F2778" s="3">
        <v>-1032.9100000000001</v>
      </c>
      <c r="G2778" s="3">
        <v>0</v>
      </c>
    </row>
    <row r="2779" spans="1:7" x14ac:dyDescent="0.25">
      <c r="A2779" t="s">
        <v>3755</v>
      </c>
      <c r="B2779" t="s">
        <v>1</v>
      </c>
      <c r="C2779" s="2">
        <v>34700</v>
      </c>
      <c r="D2779" t="s">
        <v>3756</v>
      </c>
      <c r="E2779" s="3">
        <v>2324.06</v>
      </c>
      <c r="F2779" s="3">
        <v>-2324.06</v>
      </c>
      <c r="G2779" s="3">
        <v>0</v>
      </c>
    </row>
    <row r="2780" spans="1:7" x14ac:dyDescent="0.25">
      <c r="A2780" t="s">
        <v>3757</v>
      </c>
      <c r="B2780" t="s">
        <v>1</v>
      </c>
      <c r="C2780" s="2">
        <v>34700</v>
      </c>
      <c r="D2780" t="s">
        <v>3758</v>
      </c>
      <c r="E2780" s="3">
        <v>1407.86</v>
      </c>
      <c r="F2780" s="3">
        <v>-1407.86</v>
      </c>
      <c r="G2780" s="3">
        <v>0</v>
      </c>
    </row>
    <row r="2781" spans="1:7" x14ac:dyDescent="0.25">
      <c r="A2781" t="s">
        <v>3759</v>
      </c>
      <c r="B2781" t="s">
        <v>1</v>
      </c>
      <c r="C2781" s="2">
        <v>35065</v>
      </c>
      <c r="D2781" t="s">
        <v>3760</v>
      </c>
      <c r="E2781" s="3">
        <v>9296.2199999999993</v>
      </c>
      <c r="F2781" s="3">
        <v>-9296.2199999999993</v>
      </c>
      <c r="G2781" s="3">
        <v>0</v>
      </c>
    </row>
    <row r="2782" spans="1:7" x14ac:dyDescent="0.25">
      <c r="A2782" t="s">
        <v>3759</v>
      </c>
      <c r="B2782" t="s">
        <v>7</v>
      </c>
      <c r="C2782" s="2">
        <v>35431</v>
      </c>
      <c r="D2782" t="s">
        <v>3761</v>
      </c>
      <c r="E2782" s="3">
        <v>2117.4699999999998</v>
      </c>
      <c r="F2782" s="3">
        <v>-2117.4699999999998</v>
      </c>
      <c r="G2782" s="3">
        <v>0</v>
      </c>
    </row>
    <row r="2783" spans="1:7" x14ac:dyDescent="0.25">
      <c r="A2783" t="s">
        <v>3762</v>
      </c>
      <c r="B2783" t="s">
        <v>1</v>
      </c>
      <c r="C2783" s="2">
        <v>35431</v>
      </c>
      <c r="D2783" t="s">
        <v>3763</v>
      </c>
      <c r="E2783" s="3">
        <v>2840.51</v>
      </c>
      <c r="F2783" s="3">
        <v>-2840.51</v>
      </c>
      <c r="G2783" s="3">
        <v>0</v>
      </c>
    </row>
    <row r="2784" spans="1:7" x14ac:dyDescent="0.25">
      <c r="A2784" t="s">
        <v>3764</v>
      </c>
      <c r="B2784" t="s">
        <v>1</v>
      </c>
      <c r="C2784" s="2">
        <v>35431</v>
      </c>
      <c r="D2784" t="s">
        <v>3765</v>
      </c>
      <c r="E2784" s="3">
        <v>14460.79</v>
      </c>
      <c r="F2784" s="3">
        <v>-14460.79</v>
      </c>
      <c r="G2784" s="3">
        <v>0</v>
      </c>
    </row>
    <row r="2785" spans="1:7" x14ac:dyDescent="0.25">
      <c r="A2785" t="s">
        <v>3766</v>
      </c>
      <c r="B2785" t="s">
        <v>1</v>
      </c>
      <c r="C2785" s="2">
        <v>35065</v>
      </c>
      <c r="D2785" t="s">
        <v>3767</v>
      </c>
      <c r="E2785" s="3">
        <v>542.28</v>
      </c>
      <c r="F2785" s="3">
        <v>-542.28</v>
      </c>
      <c r="G2785" s="3">
        <v>0</v>
      </c>
    </row>
    <row r="2786" spans="1:7" x14ac:dyDescent="0.25">
      <c r="A2786" t="s">
        <v>3768</v>
      </c>
      <c r="B2786" t="s">
        <v>1</v>
      </c>
      <c r="C2786" s="2">
        <v>35431</v>
      </c>
      <c r="D2786" t="s">
        <v>3769</v>
      </c>
      <c r="E2786" s="3">
        <v>671.39</v>
      </c>
      <c r="F2786" s="3">
        <v>-671.39</v>
      </c>
      <c r="G2786" s="3">
        <v>0</v>
      </c>
    </row>
    <row r="2787" spans="1:7" x14ac:dyDescent="0.25">
      <c r="A2787" t="s">
        <v>3770</v>
      </c>
      <c r="B2787" t="s">
        <v>1</v>
      </c>
      <c r="C2787" s="2">
        <v>35796</v>
      </c>
      <c r="D2787" t="s">
        <v>3771</v>
      </c>
      <c r="E2787" s="3">
        <v>3098.74</v>
      </c>
      <c r="F2787" s="3">
        <v>-3098.74</v>
      </c>
      <c r="G2787" s="3">
        <v>0</v>
      </c>
    </row>
    <row r="2788" spans="1:7" x14ac:dyDescent="0.25">
      <c r="A2788" t="s">
        <v>3772</v>
      </c>
      <c r="B2788" t="s">
        <v>1</v>
      </c>
      <c r="C2788" s="2">
        <v>35796</v>
      </c>
      <c r="D2788" t="s">
        <v>3773</v>
      </c>
      <c r="E2788" s="3">
        <v>1036.53</v>
      </c>
      <c r="F2788" s="3">
        <v>-1036.53</v>
      </c>
      <c r="G2788" s="3">
        <v>0</v>
      </c>
    </row>
    <row r="2789" spans="1:7" x14ac:dyDescent="0.25">
      <c r="A2789" t="s">
        <v>3774</v>
      </c>
      <c r="B2789" t="s">
        <v>1</v>
      </c>
      <c r="C2789" s="2">
        <v>35796</v>
      </c>
      <c r="D2789" t="s">
        <v>3775</v>
      </c>
      <c r="E2789" s="3">
        <v>3098.74</v>
      </c>
      <c r="F2789" s="3">
        <v>-3098.74</v>
      </c>
      <c r="G2789" s="3">
        <v>0</v>
      </c>
    </row>
    <row r="2790" spans="1:7" x14ac:dyDescent="0.25">
      <c r="A2790" t="s">
        <v>3776</v>
      </c>
      <c r="B2790" t="s">
        <v>1</v>
      </c>
      <c r="C2790" s="2">
        <v>35796</v>
      </c>
      <c r="D2790" t="s">
        <v>3777</v>
      </c>
      <c r="E2790" s="3">
        <v>2272.41</v>
      </c>
      <c r="F2790" s="3">
        <v>-2272.41</v>
      </c>
      <c r="G2790" s="3">
        <v>0</v>
      </c>
    </row>
    <row r="2791" spans="1:7" x14ac:dyDescent="0.25">
      <c r="A2791" t="s">
        <v>3778</v>
      </c>
      <c r="B2791" t="s">
        <v>1</v>
      </c>
      <c r="C2791" s="2">
        <v>35796</v>
      </c>
      <c r="D2791" t="s">
        <v>3779</v>
      </c>
      <c r="E2791" s="3">
        <v>3098.74</v>
      </c>
      <c r="F2791" s="3">
        <v>-3098.74</v>
      </c>
      <c r="G2791" s="3">
        <v>0</v>
      </c>
    </row>
    <row r="2792" spans="1:7" x14ac:dyDescent="0.25">
      <c r="A2792" t="s">
        <v>3780</v>
      </c>
      <c r="B2792" t="s">
        <v>1</v>
      </c>
      <c r="C2792" s="2">
        <v>35796</v>
      </c>
      <c r="D2792" t="s">
        <v>3781</v>
      </c>
      <c r="E2792" s="3">
        <v>1299.4100000000001</v>
      </c>
      <c r="F2792" s="3">
        <v>-1299.4100000000001</v>
      </c>
      <c r="G2792" s="3">
        <v>0</v>
      </c>
    </row>
    <row r="2793" spans="1:7" x14ac:dyDescent="0.25">
      <c r="A2793" t="s">
        <v>3780</v>
      </c>
      <c r="B2793" t="s">
        <v>7</v>
      </c>
      <c r="C2793" s="2">
        <v>36161</v>
      </c>
      <c r="D2793" t="s">
        <v>3782</v>
      </c>
      <c r="E2793" s="3">
        <v>2167.2800000000002</v>
      </c>
      <c r="F2793" s="3">
        <v>-2167.2800000000002</v>
      </c>
      <c r="G2793" s="3">
        <v>0</v>
      </c>
    </row>
    <row r="2794" spans="1:7" x14ac:dyDescent="0.25">
      <c r="A2794" t="s">
        <v>3783</v>
      </c>
      <c r="B2794" t="s">
        <v>1</v>
      </c>
      <c r="C2794" s="2">
        <v>35796</v>
      </c>
      <c r="D2794" t="s">
        <v>3784</v>
      </c>
      <c r="E2794" s="3">
        <v>3098.74</v>
      </c>
      <c r="F2794" s="3">
        <v>-3098.74</v>
      </c>
      <c r="G2794" s="3">
        <v>0</v>
      </c>
    </row>
    <row r="2795" spans="1:7" x14ac:dyDescent="0.25">
      <c r="A2795" t="s">
        <v>3785</v>
      </c>
      <c r="B2795" t="s">
        <v>1</v>
      </c>
      <c r="C2795" s="2">
        <v>35796</v>
      </c>
      <c r="D2795" t="s">
        <v>3786</v>
      </c>
      <c r="E2795" s="3">
        <v>568.1</v>
      </c>
      <c r="F2795" s="3">
        <v>-568.1</v>
      </c>
      <c r="G2795" s="3">
        <v>0</v>
      </c>
    </row>
    <row r="2796" spans="1:7" x14ac:dyDescent="0.25">
      <c r="A2796" t="s">
        <v>3787</v>
      </c>
      <c r="B2796" t="s">
        <v>1</v>
      </c>
      <c r="C2796" s="2">
        <v>36161</v>
      </c>
      <c r="D2796" t="s">
        <v>3788</v>
      </c>
      <c r="E2796" s="3">
        <v>1347.44</v>
      </c>
      <c r="F2796" s="3">
        <v>-1347.44</v>
      </c>
      <c r="G2796" s="3">
        <v>0</v>
      </c>
    </row>
    <row r="2797" spans="1:7" x14ac:dyDescent="0.25">
      <c r="A2797" t="s">
        <v>3789</v>
      </c>
      <c r="B2797" t="s">
        <v>1</v>
      </c>
      <c r="C2797" s="2">
        <v>36161</v>
      </c>
      <c r="D2797" t="s">
        <v>3790</v>
      </c>
      <c r="E2797" s="3">
        <v>9296.2199999999993</v>
      </c>
      <c r="F2797" s="3">
        <v>-9296.2199999999993</v>
      </c>
      <c r="G2797" s="3">
        <v>0</v>
      </c>
    </row>
    <row r="2798" spans="1:7" x14ac:dyDescent="0.25">
      <c r="A2798" t="s">
        <v>3791</v>
      </c>
      <c r="B2798" t="s">
        <v>1</v>
      </c>
      <c r="C2798" s="2">
        <v>36526</v>
      </c>
      <c r="D2798" t="s">
        <v>3792</v>
      </c>
      <c r="E2798" s="3">
        <v>1454.73</v>
      </c>
      <c r="F2798" s="3">
        <v>-1454.73</v>
      </c>
      <c r="G2798" s="3">
        <v>0</v>
      </c>
    </row>
    <row r="2799" spans="1:7" x14ac:dyDescent="0.25">
      <c r="A2799" t="s">
        <v>3793</v>
      </c>
      <c r="B2799" t="s">
        <v>1</v>
      </c>
      <c r="C2799" s="2">
        <v>36526</v>
      </c>
      <c r="D2799" t="s">
        <v>3794</v>
      </c>
      <c r="E2799" s="3">
        <v>9076.73</v>
      </c>
      <c r="F2799" s="3">
        <v>-9076.73</v>
      </c>
      <c r="G2799" s="3">
        <v>0</v>
      </c>
    </row>
    <row r="2800" spans="1:7" x14ac:dyDescent="0.25">
      <c r="A2800" t="s">
        <v>3795</v>
      </c>
      <c r="B2800" t="s">
        <v>1</v>
      </c>
      <c r="C2800" s="2">
        <v>36526</v>
      </c>
      <c r="D2800" t="s">
        <v>3796</v>
      </c>
      <c r="E2800" s="3">
        <v>872.97</v>
      </c>
      <c r="F2800" s="3">
        <v>-872.97</v>
      </c>
      <c r="G2800" s="3">
        <v>0</v>
      </c>
    </row>
    <row r="2801" spans="1:7" x14ac:dyDescent="0.25">
      <c r="A2801" t="s">
        <v>3797</v>
      </c>
      <c r="B2801" t="s">
        <v>1</v>
      </c>
      <c r="C2801" s="2">
        <v>36526</v>
      </c>
      <c r="D2801" t="s">
        <v>3798</v>
      </c>
      <c r="E2801" s="3">
        <v>1398.21</v>
      </c>
      <c r="F2801" s="3">
        <v>-1398.21</v>
      </c>
      <c r="G2801" s="3">
        <v>0</v>
      </c>
    </row>
    <row r="2802" spans="1:7" x14ac:dyDescent="0.25">
      <c r="A2802" t="s">
        <v>3799</v>
      </c>
      <c r="B2802" t="s">
        <v>1</v>
      </c>
      <c r="C2802" s="2">
        <v>36526</v>
      </c>
      <c r="D2802" t="s">
        <v>3800</v>
      </c>
      <c r="E2802" s="3">
        <v>826.33</v>
      </c>
      <c r="F2802" s="3">
        <v>-826.33</v>
      </c>
      <c r="G2802" s="3">
        <v>0</v>
      </c>
    </row>
    <row r="2803" spans="1:7" x14ac:dyDescent="0.25">
      <c r="A2803" t="s">
        <v>3799</v>
      </c>
      <c r="B2803" t="s">
        <v>7</v>
      </c>
      <c r="C2803" s="2">
        <v>36892</v>
      </c>
      <c r="D2803" t="s">
        <v>3801</v>
      </c>
      <c r="E2803" s="3">
        <v>826.33</v>
      </c>
      <c r="F2803" s="3">
        <v>-826.33</v>
      </c>
      <c r="G2803" s="3">
        <v>0</v>
      </c>
    </row>
    <row r="2804" spans="1:7" x14ac:dyDescent="0.25">
      <c r="A2804" t="s">
        <v>3802</v>
      </c>
      <c r="B2804" t="s">
        <v>1</v>
      </c>
      <c r="C2804" s="2">
        <v>36526</v>
      </c>
      <c r="D2804" t="s">
        <v>3800</v>
      </c>
      <c r="E2804" s="3">
        <v>826.33</v>
      </c>
      <c r="F2804" s="3">
        <v>-826.33</v>
      </c>
      <c r="G2804" s="3">
        <v>0</v>
      </c>
    </row>
    <row r="2805" spans="1:7" x14ac:dyDescent="0.25">
      <c r="A2805" t="s">
        <v>3803</v>
      </c>
      <c r="B2805" t="s">
        <v>1</v>
      </c>
      <c r="C2805" s="2">
        <v>36892</v>
      </c>
      <c r="D2805" t="s">
        <v>3804</v>
      </c>
      <c r="E2805" s="3">
        <v>1226.58</v>
      </c>
      <c r="F2805" s="3">
        <v>-1226.58</v>
      </c>
      <c r="G2805" s="3">
        <v>0</v>
      </c>
    </row>
    <row r="2806" spans="1:7" x14ac:dyDescent="0.25">
      <c r="A2806" t="s">
        <v>3805</v>
      </c>
      <c r="B2806" t="s">
        <v>1</v>
      </c>
      <c r="C2806" s="2">
        <v>36892</v>
      </c>
      <c r="D2806" t="s">
        <v>3806</v>
      </c>
      <c r="E2806" s="3">
        <v>723.04</v>
      </c>
      <c r="F2806" s="3">
        <v>-723.04</v>
      </c>
      <c r="G2806" s="3">
        <v>0</v>
      </c>
    </row>
    <row r="2807" spans="1:7" x14ac:dyDescent="0.25">
      <c r="A2807" t="s">
        <v>3807</v>
      </c>
      <c r="B2807" t="s">
        <v>1</v>
      </c>
      <c r="C2807" s="2">
        <v>36892</v>
      </c>
      <c r="D2807" t="s">
        <v>3808</v>
      </c>
      <c r="E2807" s="3">
        <v>1079.3900000000001</v>
      </c>
      <c r="F2807" s="3">
        <v>-1079.3900000000001</v>
      </c>
      <c r="G2807" s="3">
        <v>0</v>
      </c>
    </row>
    <row r="2808" spans="1:7" x14ac:dyDescent="0.25">
      <c r="A2808" t="s">
        <v>3809</v>
      </c>
      <c r="B2808" t="s">
        <v>1</v>
      </c>
      <c r="C2808" s="2">
        <v>36892</v>
      </c>
      <c r="D2808" t="s">
        <v>3810</v>
      </c>
      <c r="E2808" s="3">
        <v>1687.67</v>
      </c>
      <c r="F2808" s="3">
        <v>-1687.67</v>
      </c>
      <c r="G2808" s="3">
        <v>0</v>
      </c>
    </row>
    <row r="2809" spans="1:7" x14ac:dyDescent="0.25">
      <c r="A2809" t="s">
        <v>3811</v>
      </c>
      <c r="B2809" t="s">
        <v>1</v>
      </c>
      <c r="C2809" s="2">
        <v>37257</v>
      </c>
      <c r="D2809" t="s">
        <v>3812</v>
      </c>
      <c r="E2809" s="3">
        <v>2441</v>
      </c>
      <c r="F2809" s="3">
        <v>-2441</v>
      </c>
      <c r="G2809" s="3">
        <v>0</v>
      </c>
    </row>
    <row r="2810" spans="1:7" x14ac:dyDescent="0.25">
      <c r="A2810" t="s">
        <v>3813</v>
      </c>
      <c r="B2810" t="s">
        <v>1</v>
      </c>
      <c r="C2810" s="2">
        <v>37257</v>
      </c>
      <c r="D2810" t="s">
        <v>3814</v>
      </c>
      <c r="E2810" s="3">
        <v>890</v>
      </c>
      <c r="F2810" s="3">
        <v>-890</v>
      </c>
      <c r="G2810" s="3">
        <v>0</v>
      </c>
    </row>
    <row r="2811" spans="1:7" x14ac:dyDescent="0.25">
      <c r="A2811" t="s">
        <v>3815</v>
      </c>
      <c r="B2811" t="s">
        <v>1</v>
      </c>
      <c r="C2811" s="2">
        <v>37257</v>
      </c>
      <c r="D2811" t="s">
        <v>3816</v>
      </c>
      <c r="E2811" s="3">
        <v>830</v>
      </c>
      <c r="F2811" s="3">
        <v>-830</v>
      </c>
      <c r="G2811" s="3">
        <v>0</v>
      </c>
    </row>
    <row r="2812" spans="1:7" x14ac:dyDescent="0.25">
      <c r="A2812" t="s">
        <v>3817</v>
      </c>
      <c r="B2812" t="s">
        <v>1</v>
      </c>
      <c r="C2812" s="2">
        <v>37257</v>
      </c>
      <c r="D2812" t="s">
        <v>3818</v>
      </c>
      <c r="E2812" s="3">
        <v>812.73</v>
      </c>
      <c r="F2812" s="3">
        <v>-812.73</v>
      </c>
      <c r="G2812" s="3">
        <v>0</v>
      </c>
    </row>
    <row r="2813" spans="1:7" x14ac:dyDescent="0.25">
      <c r="A2813" t="s">
        <v>3819</v>
      </c>
      <c r="B2813" t="s">
        <v>1</v>
      </c>
      <c r="C2813" s="2">
        <v>37622</v>
      </c>
      <c r="D2813" t="s">
        <v>3820</v>
      </c>
      <c r="E2813" s="3">
        <v>2073</v>
      </c>
      <c r="F2813" s="3">
        <v>-2073</v>
      </c>
      <c r="G2813" s="3">
        <v>0</v>
      </c>
    </row>
    <row r="2814" spans="1:7" x14ac:dyDescent="0.25">
      <c r="A2814" t="s">
        <v>3819</v>
      </c>
      <c r="B2814" t="s">
        <v>7</v>
      </c>
      <c r="C2814" s="2">
        <v>37622</v>
      </c>
      <c r="D2814" t="s">
        <v>3821</v>
      </c>
      <c r="E2814" s="3">
        <v>390</v>
      </c>
      <c r="F2814" s="3">
        <v>-390</v>
      </c>
      <c r="G2814" s="3">
        <v>0</v>
      </c>
    </row>
    <row r="2815" spans="1:7" x14ac:dyDescent="0.25">
      <c r="A2815" t="s">
        <v>3822</v>
      </c>
      <c r="B2815" t="s">
        <v>1</v>
      </c>
      <c r="C2815" s="2">
        <v>37622</v>
      </c>
      <c r="D2815" t="s">
        <v>3823</v>
      </c>
      <c r="E2815" s="3">
        <v>1238</v>
      </c>
      <c r="F2815" s="3">
        <v>-1238</v>
      </c>
      <c r="G2815" s="3">
        <v>0</v>
      </c>
    </row>
    <row r="2816" spans="1:7" x14ac:dyDescent="0.25">
      <c r="A2816" t="s">
        <v>3824</v>
      </c>
      <c r="B2816" t="s">
        <v>1</v>
      </c>
      <c r="C2816" s="2">
        <v>37622</v>
      </c>
      <c r="D2816" t="s">
        <v>3825</v>
      </c>
      <c r="E2816" s="3">
        <v>6150</v>
      </c>
      <c r="F2816" s="3">
        <v>-6150</v>
      </c>
      <c r="G2816" s="3">
        <v>0</v>
      </c>
    </row>
    <row r="2817" spans="1:7" x14ac:dyDescent="0.25">
      <c r="A2817" t="s">
        <v>3826</v>
      </c>
      <c r="B2817" t="s">
        <v>1</v>
      </c>
      <c r="C2817" s="2">
        <v>37622</v>
      </c>
      <c r="D2817" t="s">
        <v>3827</v>
      </c>
      <c r="E2817" s="3">
        <v>552.61</v>
      </c>
      <c r="F2817" s="3">
        <v>-552.61</v>
      </c>
      <c r="G2817" s="3">
        <v>0</v>
      </c>
    </row>
    <row r="2818" spans="1:7" x14ac:dyDescent="0.25">
      <c r="A2818" t="s">
        <v>3828</v>
      </c>
      <c r="B2818" t="s">
        <v>1</v>
      </c>
      <c r="C2818" s="2">
        <v>37622</v>
      </c>
      <c r="D2818" t="s">
        <v>3829</v>
      </c>
      <c r="E2818" s="3">
        <v>552.61</v>
      </c>
      <c r="F2818" s="3">
        <v>-552.61</v>
      </c>
      <c r="G2818" s="3">
        <v>0</v>
      </c>
    </row>
    <row r="2819" spans="1:7" x14ac:dyDescent="0.25">
      <c r="A2819" t="s">
        <v>3830</v>
      </c>
      <c r="B2819" t="s">
        <v>1</v>
      </c>
      <c r="C2819" s="2">
        <v>37622</v>
      </c>
      <c r="D2819" t="s">
        <v>3827</v>
      </c>
      <c r="E2819" s="3">
        <v>650.74</v>
      </c>
      <c r="F2819" s="3">
        <v>-650.74</v>
      </c>
      <c r="G2819" s="3">
        <v>0</v>
      </c>
    </row>
    <row r="2820" spans="1:7" x14ac:dyDescent="0.25">
      <c r="A2820" t="s">
        <v>3831</v>
      </c>
      <c r="B2820" t="s">
        <v>1</v>
      </c>
      <c r="C2820" s="2">
        <v>38046</v>
      </c>
      <c r="D2820" t="s">
        <v>3832</v>
      </c>
      <c r="E2820" s="3">
        <v>2150</v>
      </c>
      <c r="F2820" s="3">
        <v>-2150</v>
      </c>
      <c r="G2820" s="3">
        <v>0</v>
      </c>
    </row>
    <row r="2821" spans="1:7" x14ac:dyDescent="0.25">
      <c r="A2821" t="s">
        <v>3833</v>
      </c>
      <c r="B2821" t="s">
        <v>1</v>
      </c>
      <c r="C2821" s="2">
        <v>38046</v>
      </c>
      <c r="D2821" t="s">
        <v>3834</v>
      </c>
      <c r="E2821" s="3">
        <v>2150</v>
      </c>
      <c r="F2821" s="3">
        <v>-2150</v>
      </c>
      <c r="G2821" s="3">
        <v>0</v>
      </c>
    </row>
    <row r="2822" spans="1:7" x14ac:dyDescent="0.25">
      <c r="A2822" t="s">
        <v>3835</v>
      </c>
      <c r="B2822" t="s">
        <v>1</v>
      </c>
      <c r="C2822" s="2">
        <v>38046</v>
      </c>
      <c r="D2822" t="s">
        <v>3834</v>
      </c>
      <c r="E2822" s="3">
        <v>2150</v>
      </c>
      <c r="F2822" s="3">
        <v>-2150</v>
      </c>
      <c r="G2822" s="3">
        <v>0</v>
      </c>
    </row>
    <row r="2823" spans="1:7" x14ac:dyDescent="0.25">
      <c r="A2823" t="s">
        <v>3836</v>
      </c>
      <c r="B2823" t="s">
        <v>1</v>
      </c>
      <c r="C2823" s="2">
        <v>38046</v>
      </c>
      <c r="D2823" t="s">
        <v>3837</v>
      </c>
      <c r="E2823" s="3">
        <v>1915</v>
      </c>
      <c r="F2823" s="3">
        <v>-1915</v>
      </c>
      <c r="G2823" s="3">
        <v>0</v>
      </c>
    </row>
    <row r="2824" spans="1:7" x14ac:dyDescent="0.25">
      <c r="A2824" t="s">
        <v>3838</v>
      </c>
      <c r="B2824" t="s">
        <v>1</v>
      </c>
      <c r="C2824" s="2">
        <v>38046</v>
      </c>
      <c r="D2824" t="s">
        <v>3839</v>
      </c>
      <c r="E2824" s="3">
        <v>1915</v>
      </c>
      <c r="F2824" s="3">
        <v>-1915</v>
      </c>
      <c r="G2824" s="3">
        <v>0</v>
      </c>
    </row>
    <row r="2825" spans="1:7" x14ac:dyDescent="0.25">
      <c r="A2825" t="s">
        <v>3840</v>
      </c>
      <c r="B2825" t="s">
        <v>1</v>
      </c>
      <c r="C2825" s="2">
        <v>38046</v>
      </c>
      <c r="D2825" t="s">
        <v>3841</v>
      </c>
      <c r="E2825" s="3">
        <v>670</v>
      </c>
      <c r="F2825" s="3">
        <v>-670</v>
      </c>
      <c r="G2825" s="3">
        <v>0</v>
      </c>
    </row>
    <row r="2826" spans="1:7" x14ac:dyDescent="0.25">
      <c r="A2826" t="s">
        <v>3842</v>
      </c>
      <c r="B2826" t="s">
        <v>1</v>
      </c>
      <c r="C2826" s="2">
        <v>38168</v>
      </c>
      <c r="D2826" t="s">
        <v>3843</v>
      </c>
      <c r="E2826" s="3">
        <v>400.21</v>
      </c>
      <c r="F2826" s="3">
        <v>-400.21</v>
      </c>
      <c r="G2826" s="3">
        <v>0</v>
      </c>
    </row>
    <row r="2827" spans="1:7" x14ac:dyDescent="0.25">
      <c r="A2827" t="s">
        <v>3844</v>
      </c>
      <c r="B2827" t="s">
        <v>1</v>
      </c>
      <c r="C2827" s="2">
        <v>38168</v>
      </c>
      <c r="D2827" t="s">
        <v>3845</v>
      </c>
      <c r="E2827" s="3">
        <v>710.03</v>
      </c>
      <c r="F2827" s="3">
        <v>-710.03</v>
      </c>
      <c r="G2827" s="3">
        <v>0</v>
      </c>
    </row>
    <row r="2828" spans="1:7" x14ac:dyDescent="0.25">
      <c r="A2828" t="s">
        <v>3846</v>
      </c>
      <c r="B2828" t="s">
        <v>1</v>
      </c>
      <c r="C2828" s="2">
        <v>38135</v>
      </c>
      <c r="D2828" t="s">
        <v>3847</v>
      </c>
      <c r="E2828" s="3">
        <v>1050</v>
      </c>
      <c r="F2828" s="3">
        <v>-1050</v>
      </c>
      <c r="G2828" s="3">
        <v>0</v>
      </c>
    </row>
    <row r="2829" spans="1:7" x14ac:dyDescent="0.25">
      <c r="A2829" t="s">
        <v>3848</v>
      </c>
      <c r="B2829" t="s">
        <v>1</v>
      </c>
      <c r="C2829" s="2">
        <v>38195</v>
      </c>
      <c r="D2829" t="s">
        <v>3849</v>
      </c>
      <c r="E2829" s="3">
        <v>2207.85</v>
      </c>
      <c r="F2829" s="3">
        <v>-2207.85</v>
      </c>
      <c r="G2829" s="3">
        <v>0</v>
      </c>
    </row>
    <row r="2830" spans="1:7" x14ac:dyDescent="0.25">
      <c r="A2830" t="s">
        <v>3850</v>
      </c>
      <c r="B2830" t="s">
        <v>1</v>
      </c>
      <c r="C2830" s="2">
        <v>38195</v>
      </c>
      <c r="D2830" t="s">
        <v>3851</v>
      </c>
      <c r="E2830" s="3">
        <v>980.1</v>
      </c>
      <c r="F2830" s="3">
        <v>-980.1</v>
      </c>
      <c r="G2830" s="3">
        <v>0</v>
      </c>
    </row>
    <row r="2831" spans="1:7" x14ac:dyDescent="0.25">
      <c r="A2831" t="s">
        <v>3852</v>
      </c>
      <c r="B2831" t="s">
        <v>1</v>
      </c>
      <c r="C2831" s="2">
        <v>38195</v>
      </c>
      <c r="D2831" t="s">
        <v>3853</v>
      </c>
      <c r="E2831" s="3">
        <v>504</v>
      </c>
      <c r="F2831" s="3">
        <v>-504</v>
      </c>
      <c r="G2831" s="3">
        <v>0</v>
      </c>
    </row>
    <row r="2832" spans="1:7" x14ac:dyDescent="0.25">
      <c r="A2832" t="s">
        <v>3854</v>
      </c>
      <c r="B2832" t="s">
        <v>1</v>
      </c>
      <c r="C2832" s="2">
        <v>38195</v>
      </c>
      <c r="D2832" t="s">
        <v>3855</v>
      </c>
      <c r="E2832" s="3">
        <v>504</v>
      </c>
      <c r="F2832" s="3">
        <v>-504</v>
      </c>
      <c r="G2832" s="3">
        <v>0</v>
      </c>
    </row>
    <row r="2833" spans="1:7" x14ac:dyDescent="0.25">
      <c r="A2833" t="s">
        <v>3856</v>
      </c>
      <c r="B2833" t="s">
        <v>1</v>
      </c>
      <c r="C2833" s="2">
        <v>38195</v>
      </c>
      <c r="D2833" t="s">
        <v>3857</v>
      </c>
      <c r="E2833" s="3">
        <v>504</v>
      </c>
      <c r="F2833" s="3">
        <v>-504</v>
      </c>
      <c r="G2833" s="3">
        <v>0</v>
      </c>
    </row>
    <row r="2834" spans="1:7" x14ac:dyDescent="0.25">
      <c r="A2834" t="s">
        <v>3858</v>
      </c>
      <c r="B2834" t="s">
        <v>1</v>
      </c>
      <c r="C2834" s="2">
        <v>38195</v>
      </c>
      <c r="D2834" t="s">
        <v>3859</v>
      </c>
      <c r="E2834" s="3">
        <v>504</v>
      </c>
      <c r="F2834" s="3">
        <v>-504</v>
      </c>
      <c r="G2834" s="3">
        <v>0</v>
      </c>
    </row>
    <row r="2835" spans="1:7" x14ac:dyDescent="0.25">
      <c r="A2835" t="s">
        <v>3860</v>
      </c>
      <c r="B2835" t="s">
        <v>1</v>
      </c>
      <c r="C2835" s="2">
        <v>34700</v>
      </c>
      <c r="D2835" t="s">
        <v>3861</v>
      </c>
      <c r="E2835" s="3">
        <v>10070.91</v>
      </c>
      <c r="F2835" s="3">
        <v>-10070.91</v>
      </c>
      <c r="G2835" s="3">
        <v>0</v>
      </c>
    </row>
    <row r="2836" spans="1:7" x14ac:dyDescent="0.25">
      <c r="A2836" t="s">
        <v>3862</v>
      </c>
      <c r="B2836" t="s">
        <v>1</v>
      </c>
      <c r="C2836" s="2">
        <v>33970</v>
      </c>
      <c r="D2836" t="s">
        <v>3863</v>
      </c>
      <c r="E2836" s="3">
        <v>8779.77</v>
      </c>
      <c r="F2836" s="3">
        <v>-8779.77</v>
      </c>
      <c r="G2836" s="3">
        <v>0</v>
      </c>
    </row>
    <row r="2837" spans="1:7" x14ac:dyDescent="0.25">
      <c r="A2837" t="s">
        <v>3862</v>
      </c>
      <c r="B2837" t="s">
        <v>7</v>
      </c>
      <c r="C2837" s="2">
        <v>33970</v>
      </c>
      <c r="D2837" t="s">
        <v>3864</v>
      </c>
      <c r="E2837" s="3">
        <v>1291.1400000000001</v>
      </c>
      <c r="F2837" s="3">
        <v>-1291.1400000000001</v>
      </c>
      <c r="G2837" s="3">
        <v>0</v>
      </c>
    </row>
    <row r="2838" spans="1:7" x14ac:dyDescent="0.25">
      <c r="A2838" t="s">
        <v>3865</v>
      </c>
      <c r="B2838" t="s">
        <v>1</v>
      </c>
      <c r="C2838" s="2">
        <v>37257</v>
      </c>
      <c r="D2838" t="s">
        <v>3866</v>
      </c>
      <c r="E2838" s="3">
        <v>930</v>
      </c>
      <c r="F2838" s="3">
        <v>-930</v>
      </c>
      <c r="G2838" s="3">
        <v>0</v>
      </c>
    </row>
    <row r="2839" spans="1:7" x14ac:dyDescent="0.25">
      <c r="A2839" t="s">
        <v>3867</v>
      </c>
      <c r="B2839" t="s">
        <v>1</v>
      </c>
      <c r="C2839" s="2">
        <v>38503</v>
      </c>
      <c r="D2839" t="s">
        <v>3868</v>
      </c>
      <c r="E2839" s="3">
        <v>12700</v>
      </c>
      <c r="F2839" s="3">
        <v>-12700</v>
      </c>
      <c r="G2839" s="3">
        <v>0</v>
      </c>
    </row>
    <row r="2840" spans="1:7" x14ac:dyDescent="0.25">
      <c r="A2840" t="s">
        <v>3869</v>
      </c>
      <c r="B2840" t="s">
        <v>1</v>
      </c>
      <c r="C2840" s="2">
        <v>37257</v>
      </c>
      <c r="D2840" t="s">
        <v>3870</v>
      </c>
      <c r="E2840" s="3">
        <v>2300</v>
      </c>
      <c r="F2840" s="3">
        <v>-2300</v>
      </c>
      <c r="G2840" s="3">
        <v>0</v>
      </c>
    </row>
    <row r="2841" spans="1:7" x14ac:dyDescent="0.25">
      <c r="A2841" t="s">
        <v>3871</v>
      </c>
      <c r="B2841" t="s">
        <v>1</v>
      </c>
      <c r="C2841" s="2">
        <v>37257</v>
      </c>
      <c r="D2841" t="s">
        <v>3872</v>
      </c>
      <c r="E2841" s="3">
        <v>9789</v>
      </c>
      <c r="F2841" s="3">
        <v>-9789</v>
      </c>
      <c r="G2841" s="3">
        <v>0</v>
      </c>
    </row>
    <row r="2842" spans="1:7" x14ac:dyDescent="0.25">
      <c r="A2842" t="s">
        <v>3873</v>
      </c>
      <c r="B2842" t="s">
        <v>1</v>
      </c>
      <c r="C2842" s="2">
        <v>38502</v>
      </c>
      <c r="D2842" t="s">
        <v>3874</v>
      </c>
      <c r="E2842" s="3">
        <v>917.7</v>
      </c>
      <c r="F2842" s="3">
        <v>-917.7</v>
      </c>
      <c r="G2842" s="3">
        <v>0</v>
      </c>
    </row>
    <row r="2843" spans="1:7" x14ac:dyDescent="0.25">
      <c r="A2843" t="s">
        <v>3875</v>
      </c>
      <c r="B2843" t="s">
        <v>1</v>
      </c>
      <c r="C2843" s="2">
        <v>38553</v>
      </c>
      <c r="D2843" t="s">
        <v>3876</v>
      </c>
      <c r="E2843" s="3">
        <v>1050</v>
      </c>
      <c r="F2843" s="3">
        <v>-1050</v>
      </c>
      <c r="G2843" s="3">
        <v>0</v>
      </c>
    </row>
    <row r="2844" spans="1:7" x14ac:dyDescent="0.25">
      <c r="A2844" t="s">
        <v>3877</v>
      </c>
      <c r="B2844" t="s">
        <v>1</v>
      </c>
      <c r="C2844" s="2">
        <v>38868</v>
      </c>
      <c r="D2844" t="s">
        <v>3878</v>
      </c>
      <c r="E2844" s="3">
        <v>10000</v>
      </c>
      <c r="F2844" s="3">
        <v>-10000</v>
      </c>
      <c r="G2844" s="3">
        <v>0</v>
      </c>
    </row>
    <row r="2845" spans="1:7" x14ac:dyDescent="0.25">
      <c r="A2845" t="s">
        <v>3879</v>
      </c>
      <c r="B2845" t="s">
        <v>1</v>
      </c>
      <c r="C2845" s="2">
        <v>38868</v>
      </c>
      <c r="D2845" t="s">
        <v>3880</v>
      </c>
      <c r="E2845" s="3">
        <v>22000</v>
      </c>
      <c r="F2845" s="3">
        <v>-22000</v>
      </c>
      <c r="G2845" s="3">
        <v>0</v>
      </c>
    </row>
    <row r="2846" spans="1:7" x14ac:dyDescent="0.25">
      <c r="A2846" t="s">
        <v>3881</v>
      </c>
      <c r="B2846" t="s">
        <v>1</v>
      </c>
      <c r="C2846" s="2">
        <v>38558</v>
      </c>
      <c r="D2846" t="s">
        <v>3882</v>
      </c>
      <c r="E2846" s="3">
        <v>3500</v>
      </c>
      <c r="F2846" s="3">
        <v>-3500</v>
      </c>
      <c r="G2846" s="3">
        <v>0</v>
      </c>
    </row>
    <row r="2847" spans="1:7" x14ac:dyDescent="0.25">
      <c r="A2847" t="s">
        <v>3883</v>
      </c>
      <c r="B2847" t="s">
        <v>1</v>
      </c>
      <c r="C2847" s="2">
        <v>38629</v>
      </c>
      <c r="D2847" t="s">
        <v>3884</v>
      </c>
      <c r="E2847" s="3">
        <v>1225.44</v>
      </c>
      <c r="F2847" s="3">
        <v>-1225.44</v>
      </c>
      <c r="G2847" s="3">
        <v>0</v>
      </c>
    </row>
    <row r="2848" spans="1:7" x14ac:dyDescent="0.25">
      <c r="A2848" t="s">
        <v>3885</v>
      </c>
      <c r="B2848" t="s">
        <v>1</v>
      </c>
      <c r="C2848" s="2">
        <v>38868</v>
      </c>
      <c r="D2848" t="s">
        <v>3874</v>
      </c>
      <c r="E2848" s="3">
        <v>1009.85</v>
      </c>
      <c r="F2848" s="3">
        <v>-1009.85</v>
      </c>
      <c r="G2848" s="3">
        <v>0</v>
      </c>
    </row>
    <row r="2849" spans="1:7" x14ac:dyDescent="0.25">
      <c r="A2849" t="s">
        <v>3886</v>
      </c>
      <c r="B2849" t="s">
        <v>1</v>
      </c>
      <c r="C2849" s="2">
        <v>38979</v>
      </c>
      <c r="D2849" t="s">
        <v>2762</v>
      </c>
      <c r="E2849" s="3">
        <v>650</v>
      </c>
      <c r="F2849" s="3">
        <v>-650</v>
      </c>
      <c r="G2849" s="3">
        <v>0</v>
      </c>
    </row>
    <row r="2850" spans="1:7" x14ac:dyDescent="0.25">
      <c r="A2850" t="s">
        <v>3887</v>
      </c>
      <c r="B2850" t="s">
        <v>1</v>
      </c>
      <c r="C2850" s="2">
        <v>38989</v>
      </c>
      <c r="D2850" t="s">
        <v>2762</v>
      </c>
      <c r="E2850" s="3">
        <v>650</v>
      </c>
      <c r="F2850" s="3">
        <v>-650</v>
      </c>
      <c r="G2850" s="3">
        <v>0</v>
      </c>
    </row>
    <row r="2851" spans="1:7" x14ac:dyDescent="0.25">
      <c r="A2851" t="s">
        <v>3888</v>
      </c>
      <c r="B2851" t="s">
        <v>1</v>
      </c>
      <c r="C2851" s="2">
        <v>39629</v>
      </c>
      <c r="D2851" t="s">
        <v>3889</v>
      </c>
      <c r="E2851" s="3">
        <v>1130</v>
      </c>
      <c r="F2851" s="3">
        <v>-1130</v>
      </c>
      <c r="G2851" s="3">
        <v>0</v>
      </c>
    </row>
    <row r="2852" spans="1:7" x14ac:dyDescent="0.25">
      <c r="A2852" t="s">
        <v>3890</v>
      </c>
      <c r="B2852" t="s">
        <v>1</v>
      </c>
      <c r="C2852" s="2">
        <v>39782</v>
      </c>
      <c r="D2852" t="s">
        <v>3891</v>
      </c>
      <c r="E2852" s="3">
        <v>728.5</v>
      </c>
      <c r="F2852" s="3">
        <v>-728.5</v>
      </c>
      <c r="G2852" s="3">
        <v>0</v>
      </c>
    </row>
    <row r="2853" spans="1:7" x14ac:dyDescent="0.25">
      <c r="A2853" t="s">
        <v>3892</v>
      </c>
      <c r="B2853" t="s">
        <v>1</v>
      </c>
      <c r="C2853" s="2">
        <v>39911</v>
      </c>
      <c r="D2853" t="s">
        <v>3893</v>
      </c>
      <c r="E2853" s="3">
        <v>23792</v>
      </c>
      <c r="F2853" s="3">
        <v>-23792</v>
      </c>
      <c r="G2853" s="3">
        <v>0</v>
      </c>
    </row>
    <row r="2854" spans="1:7" x14ac:dyDescent="0.25">
      <c r="A2854" t="s">
        <v>3894</v>
      </c>
      <c r="B2854" t="s">
        <v>1</v>
      </c>
      <c r="C2854" s="2">
        <v>39872</v>
      </c>
      <c r="D2854" t="s">
        <v>3895</v>
      </c>
      <c r="E2854" s="3">
        <v>350</v>
      </c>
      <c r="F2854" s="3">
        <v>-350</v>
      </c>
      <c r="G2854" s="3">
        <v>0</v>
      </c>
    </row>
    <row r="2855" spans="1:7" x14ac:dyDescent="0.25">
      <c r="A2855" t="s">
        <v>3896</v>
      </c>
      <c r="B2855" t="s">
        <v>1</v>
      </c>
      <c r="C2855" s="2">
        <v>39993</v>
      </c>
      <c r="D2855" t="s">
        <v>3897</v>
      </c>
      <c r="E2855" s="3">
        <v>1909.78</v>
      </c>
      <c r="F2855" s="3">
        <v>-1909.78</v>
      </c>
      <c r="G2855" s="3">
        <v>0</v>
      </c>
    </row>
    <row r="2856" spans="1:7" x14ac:dyDescent="0.25">
      <c r="A2856" t="s">
        <v>3898</v>
      </c>
      <c r="B2856" t="s">
        <v>1</v>
      </c>
      <c r="C2856" s="2">
        <v>39994</v>
      </c>
      <c r="D2856" t="s">
        <v>3899</v>
      </c>
      <c r="E2856" s="3">
        <v>1909.79</v>
      </c>
      <c r="F2856" s="3">
        <v>-1909.79</v>
      </c>
      <c r="G2856" s="3">
        <v>0</v>
      </c>
    </row>
    <row r="2857" spans="1:7" x14ac:dyDescent="0.25">
      <c r="A2857" t="s">
        <v>3900</v>
      </c>
      <c r="B2857" t="s">
        <v>1</v>
      </c>
      <c r="C2857" s="2">
        <v>40106</v>
      </c>
      <c r="D2857" t="s">
        <v>3901</v>
      </c>
      <c r="E2857" s="3">
        <v>5000</v>
      </c>
      <c r="F2857" s="3">
        <v>-5000</v>
      </c>
      <c r="G2857" s="3">
        <v>0</v>
      </c>
    </row>
    <row r="2858" spans="1:7" x14ac:dyDescent="0.25">
      <c r="A2858" t="s">
        <v>3902</v>
      </c>
      <c r="B2858" t="s">
        <v>1</v>
      </c>
      <c r="C2858" s="2">
        <v>40085</v>
      </c>
      <c r="D2858" t="s">
        <v>3903</v>
      </c>
      <c r="E2858" s="3">
        <v>1900</v>
      </c>
      <c r="F2858" s="3">
        <v>-1900</v>
      </c>
      <c r="G2858" s="3">
        <v>0</v>
      </c>
    </row>
    <row r="2859" spans="1:7" x14ac:dyDescent="0.25">
      <c r="A2859" t="s">
        <v>3904</v>
      </c>
      <c r="B2859" t="s">
        <v>1</v>
      </c>
      <c r="C2859" s="2">
        <v>40359</v>
      </c>
      <c r="D2859" t="s">
        <v>3905</v>
      </c>
      <c r="E2859" s="3">
        <v>4500</v>
      </c>
      <c r="F2859" s="3">
        <v>-4500</v>
      </c>
      <c r="G2859" s="3">
        <v>0</v>
      </c>
    </row>
    <row r="2860" spans="1:7" x14ac:dyDescent="0.25">
      <c r="A2860" t="s">
        <v>3906</v>
      </c>
      <c r="B2860" t="s">
        <v>1</v>
      </c>
      <c r="C2860" s="2">
        <v>40837</v>
      </c>
      <c r="D2860" t="s">
        <v>3903</v>
      </c>
      <c r="E2860" s="3">
        <v>2000</v>
      </c>
      <c r="F2860" s="3">
        <v>-2000</v>
      </c>
      <c r="G2860" s="3">
        <v>0</v>
      </c>
    </row>
    <row r="2861" spans="1:7" x14ac:dyDescent="0.25">
      <c r="A2861" t="s">
        <v>3906</v>
      </c>
      <c r="B2861" t="s">
        <v>7</v>
      </c>
      <c r="C2861" s="2">
        <v>41969</v>
      </c>
      <c r="D2861" t="s">
        <v>3395</v>
      </c>
      <c r="E2861" s="3">
        <v>129000</v>
      </c>
      <c r="F2861" s="3">
        <v>-129000</v>
      </c>
      <c r="G2861" s="3">
        <v>0</v>
      </c>
    </row>
    <row r="2862" spans="1:7" x14ac:dyDescent="0.25">
      <c r="A2862" t="s">
        <v>3906</v>
      </c>
      <c r="B2862" t="s">
        <v>9</v>
      </c>
      <c r="C2862" s="2">
        <v>42002</v>
      </c>
      <c r="D2862" t="s">
        <v>3395</v>
      </c>
      <c r="E2862" s="3">
        <v>2100</v>
      </c>
      <c r="F2862" s="3">
        <v>-2100</v>
      </c>
      <c r="G2862" s="3">
        <v>0</v>
      </c>
    </row>
    <row r="2863" spans="1:7" x14ac:dyDescent="0.25">
      <c r="A2863" t="s">
        <v>3907</v>
      </c>
      <c r="B2863" t="s">
        <v>1</v>
      </c>
      <c r="C2863" s="2">
        <v>40802</v>
      </c>
      <c r="D2863" t="s">
        <v>3908</v>
      </c>
      <c r="E2863" s="3">
        <v>2500</v>
      </c>
      <c r="F2863" s="3">
        <v>-2500</v>
      </c>
      <c r="G2863" s="3">
        <v>0</v>
      </c>
    </row>
    <row r="2864" spans="1:7" x14ac:dyDescent="0.25">
      <c r="A2864" t="s">
        <v>3909</v>
      </c>
      <c r="B2864" t="s">
        <v>1</v>
      </c>
      <c r="C2864" s="2">
        <v>40928</v>
      </c>
      <c r="D2864" t="s">
        <v>3910</v>
      </c>
      <c r="E2864" s="3">
        <v>750</v>
      </c>
      <c r="F2864" s="3">
        <v>-750</v>
      </c>
      <c r="G2864" s="3">
        <v>0</v>
      </c>
    </row>
    <row r="2865" spans="1:7" x14ac:dyDescent="0.25">
      <c r="A2865" t="s">
        <v>3911</v>
      </c>
      <c r="B2865" t="s">
        <v>1</v>
      </c>
      <c r="C2865" s="2">
        <v>41165</v>
      </c>
      <c r="D2865" t="s">
        <v>3912</v>
      </c>
      <c r="E2865" s="3">
        <v>710</v>
      </c>
      <c r="F2865" s="3">
        <v>-710</v>
      </c>
      <c r="G2865" s="3">
        <v>0</v>
      </c>
    </row>
    <row r="2866" spans="1:7" x14ac:dyDescent="0.25">
      <c r="A2866" t="s">
        <v>3913</v>
      </c>
      <c r="B2866" t="s">
        <v>1</v>
      </c>
      <c r="C2866" s="2">
        <v>41421</v>
      </c>
      <c r="D2866" t="s">
        <v>3914</v>
      </c>
      <c r="E2866" s="3">
        <v>8400</v>
      </c>
      <c r="F2866" s="3">
        <v>-8400</v>
      </c>
      <c r="G2866" s="3">
        <v>0</v>
      </c>
    </row>
    <row r="2867" spans="1:7" x14ac:dyDescent="0.25">
      <c r="A2867" t="s">
        <v>3913</v>
      </c>
      <c r="B2867" t="s">
        <v>7</v>
      </c>
      <c r="C2867" s="2">
        <v>41943</v>
      </c>
      <c r="D2867" t="s">
        <v>3116</v>
      </c>
      <c r="E2867" s="3">
        <v>13000</v>
      </c>
      <c r="F2867" s="3">
        <v>-13000</v>
      </c>
      <c r="G2867" s="3">
        <v>0</v>
      </c>
    </row>
    <row r="2868" spans="1:7" x14ac:dyDescent="0.25">
      <c r="A2868" t="s">
        <v>3913</v>
      </c>
      <c r="B2868" t="s">
        <v>9</v>
      </c>
      <c r="C2868" s="2">
        <v>41421</v>
      </c>
      <c r="D2868" t="s">
        <v>3915</v>
      </c>
      <c r="E2868" s="3">
        <v>562.6</v>
      </c>
      <c r="F2868" s="3">
        <v>-87.2</v>
      </c>
      <c r="G2868" s="3">
        <v>475.4</v>
      </c>
    </row>
    <row r="2869" spans="1:7" x14ac:dyDescent="0.25">
      <c r="A2869" t="s">
        <v>3916</v>
      </c>
      <c r="B2869" t="s">
        <v>1</v>
      </c>
      <c r="C2869" s="2">
        <v>41537</v>
      </c>
      <c r="D2869" t="s">
        <v>3917</v>
      </c>
      <c r="E2869" s="3">
        <v>937.65</v>
      </c>
      <c r="F2869" s="3">
        <v>-937.65</v>
      </c>
      <c r="G2869" s="3">
        <v>0</v>
      </c>
    </row>
    <row r="2870" spans="1:7" x14ac:dyDescent="0.25">
      <c r="A2870" t="s">
        <v>3918</v>
      </c>
      <c r="B2870" t="s">
        <v>1</v>
      </c>
      <c r="C2870" s="2">
        <v>41668</v>
      </c>
      <c r="D2870" t="s">
        <v>3919</v>
      </c>
      <c r="E2870" s="3">
        <v>2491.0500000000002</v>
      </c>
      <c r="F2870" s="3">
        <v>-2491.0500000000002</v>
      </c>
      <c r="G2870" s="3">
        <v>0</v>
      </c>
    </row>
    <row r="2871" spans="1:7" x14ac:dyDescent="0.25">
      <c r="A2871" t="s">
        <v>3920</v>
      </c>
      <c r="B2871" t="s">
        <v>1</v>
      </c>
      <c r="C2871" s="2">
        <v>42139</v>
      </c>
      <c r="D2871" t="s">
        <v>3921</v>
      </c>
      <c r="E2871" s="3">
        <v>11200</v>
      </c>
      <c r="F2871" s="3">
        <v>-11200</v>
      </c>
      <c r="G2871" s="3">
        <v>0</v>
      </c>
    </row>
    <row r="2872" spans="1:7" x14ac:dyDescent="0.25">
      <c r="A2872" t="s">
        <v>3922</v>
      </c>
      <c r="B2872" t="s">
        <v>1</v>
      </c>
      <c r="C2872" s="2">
        <v>41928</v>
      </c>
      <c r="D2872" t="s">
        <v>3798</v>
      </c>
      <c r="E2872" s="3">
        <v>2105</v>
      </c>
      <c r="F2872" s="3">
        <v>-2105</v>
      </c>
      <c r="G2872" s="3">
        <v>0</v>
      </c>
    </row>
    <row r="2873" spans="1:7" x14ac:dyDescent="0.25">
      <c r="A2873" t="s">
        <v>3923</v>
      </c>
      <c r="B2873" t="s">
        <v>1</v>
      </c>
      <c r="C2873" s="2">
        <v>42094</v>
      </c>
      <c r="D2873" t="s">
        <v>3924</v>
      </c>
      <c r="E2873" s="3">
        <v>12350</v>
      </c>
      <c r="F2873" s="3">
        <v>-12350</v>
      </c>
      <c r="G2873" s="3">
        <v>0</v>
      </c>
    </row>
    <row r="2874" spans="1:7" x14ac:dyDescent="0.25">
      <c r="A2874" t="s">
        <v>3925</v>
      </c>
      <c r="B2874" t="s">
        <v>1</v>
      </c>
      <c r="C2874" s="2">
        <v>42998</v>
      </c>
      <c r="D2874" t="s">
        <v>3926</v>
      </c>
      <c r="E2874" s="3">
        <v>1680</v>
      </c>
      <c r="F2874" s="3">
        <v>-1680</v>
      </c>
      <c r="G2874" s="3">
        <v>0</v>
      </c>
    </row>
    <row r="2875" spans="1:7" x14ac:dyDescent="0.25">
      <c r="A2875" t="s">
        <v>3925</v>
      </c>
      <c r="B2875" t="s">
        <v>7</v>
      </c>
      <c r="C2875" s="2">
        <v>43032</v>
      </c>
      <c r="D2875" t="s">
        <v>3926</v>
      </c>
      <c r="E2875" s="3">
        <v>6720</v>
      </c>
      <c r="F2875" s="3">
        <v>-6720</v>
      </c>
      <c r="G2875" s="3">
        <v>0</v>
      </c>
    </row>
    <row r="2876" spans="1:7" x14ac:dyDescent="0.25">
      <c r="A2876" t="s">
        <v>3927</v>
      </c>
      <c r="B2876" t="s">
        <v>1</v>
      </c>
      <c r="C2876" s="2">
        <v>43440</v>
      </c>
      <c r="D2876" t="s">
        <v>3928</v>
      </c>
      <c r="E2876" s="3">
        <v>10600</v>
      </c>
      <c r="F2876" s="3">
        <v>-9447.7800000000007</v>
      </c>
      <c r="G2876" s="3">
        <v>1152.22</v>
      </c>
    </row>
    <row r="2877" spans="1:7" x14ac:dyDescent="0.25">
      <c r="A2877" t="s">
        <v>3929</v>
      </c>
      <c r="B2877" t="s">
        <v>1</v>
      </c>
      <c r="C2877" s="2">
        <v>43798</v>
      </c>
      <c r="D2877" t="s">
        <v>3116</v>
      </c>
      <c r="E2877" s="3">
        <v>1400</v>
      </c>
      <c r="F2877" s="3">
        <v>-1003.66</v>
      </c>
      <c r="G2877" s="3">
        <v>396.34</v>
      </c>
    </row>
    <row r="2878" spans="1:7" x14ac:dyDescent="0.25">
      <c r="A2878" t="s">
        <v>3930</v>
      </c>
      <c r="B2878" t="s">
        <v>1</v>
      </c>
      <c r="C2878" s="2">
        <v>43796</v>
      </c>
      <c r="D2878" t="s">
        <v>3931</v>
      </c>
      <c r="E2878" s="3">
        <v>7840</v>
      </c>
      <c r="F2878" s="3">
        <v>-5620.5</v>
      </c>
      <c r="G2878" s="3">
        <v>2219.5</v>
      </c>
    </row>
    <row r="2879" spans="1:7" x14ac:dyDescent="0.25">
      <c r="A2879" t="s">
        <v>3932</v>
      </c>
      <c r="B2879" t="s">
        <v>1</v>
      </c>
      <c r="C2879" s="2">
        <v>44469</v>
      </c>
      <c r="D2879" t="s">
        <v>3933</v>
      </c>
      <c r="E2879" s="3">
        <v>5510</v>
      </c>
      <c r="F2879" s="3">
        <v>-2135.12</v>
      </c>
      <c r="G2879" s="3">
        <v>3374.88</v>
      </c>
    </row>
    <row r="2880" spans="1:7" x14ac:dyDescent="0.25">
      <c r="A2880" t="s">
        <v>3934</v>
      </c>
      <c r="B2880" t="s">
        <v>1</v>
      </c>
      <c r="C2880" s="2">
        <v>43395</v>
      </c>
      <c r="D2880" t="s">
        <v>3935</v>
      </c>
      <c r="E2880" s="3">
        <v>797.5</v>
      </c>
      <c r="F2880" s="3">
        <v>-710.8</v>
      </c>
      <c r="G2880" s="3">
        <v>86.7</v>
      </c>
    </row>
    <row r="2881" spans="1:7" x14ac:dyDescent="0.25">
      <c r="A2881" t="s">
        <v>3936</v>
      </c>
      <c r="B2881" t="s">
        <v>1</v>
      </c>
      <c r="C2881" s="2">
        <v>25569</v>
      </c>
      <c r="D2881" t="s">
        <v>3937</v>
      </c>
      <c r="E2881" s="3">
        <v>672.1</v>
      </c>
      <c r="F2881" s="3">
        <v>-672.1</v>
      </c>
      <c r="G2881" s="3">
        <v>0</v>
      </c>
    </row>
    <row r="2882" spans="1:7" x14ac:dyDescent="0.25">
      <c r="A2882" t="s">
        <v>3936</v>
      </c>
      <c r="B2882" t="s">
        <v>7</v>
      </c>
      <c r="C2882" s="2">
        <v>25569</v>
      </c>
      <c r="D2882" t="s">
        <v>3938</v>
      </c>
      <c r="E2882" s="3">
        <v>262.11</v>
      </c>
      <c r="F2882" s="3">
        <v>-262.11</v>
      </c>
      <c r="G2882" s="3">
        <v>0</v>
      </c>
    </row>
    <row r="2883" spans="1:7" x14ac:dyDescent="0.25">
      <c r="A2883" t="s">
        <v>3939</v>
      </c>
      <c r="B2883" t="s">
        <v>1</v>
      </c>
      <c r="C2883" s="2">
        <v>23377</v>
      </c>
      <c r="D2883" t="s">
        <v>3940</v>
      </c>
      <c r="E2883" s="3">
        <v>1545.86</v>
      </c>
      <c r="F2883" s="3">
        <v>-1545.86</v>
      </c>
      <c r="G2883" s="3">
        <v>0</v>
      </c>
    </row>
    <row r="2884" spans="1:7" x14ac:dyDescent="0.25">
      <c r="A2884" t="s">
        <v>3939</v>
      </c>
      <c r="B2884" t="s">
        <v>7</v>
      </c>
      <c r="C2884" s="2">
        <v>23377</v>
      </c>
      <c r="D2884" t="s">
        <v>3941</v>
      </c>
      <c r="E2884" s="3">
        <v>122.68</v>
      </c>
      <c r="F2884" s="3">
        <v>-122.68</v>
      </c>
      <c r="G2884" s="3">
        <v>0</v>
      </c>
    </row>
    <row r="2885" spans="1:7" x14ac:dyDescent="0.25">
      <c r="A2885" t="s">
        <v>3942</v>
      </c>
      <c r="B2885" t="s">
        <v>1</v>
      </c>
      <c r="C2885" s="2">
        <v>22282</v>
      </c>
      <c r="D2885" t="s">
        <v>3943</v>
      </c>
      <c r="E2885" s="3">
        <v>144.04</v>
      </c>
      <c r="F2885" s="3">
        <v>-144.04</v>
      </c>
      <c r="G2885" s="3">
        <v>0</v>
      </c>
    </row>
    <row r="2886" spans="1:7" x14ac:dyDescent="0.25">
      <c r="A2886" t="s">
        <v>3942</v>
      </c>
      <c r="B2886" t="s">
        <v>7</v>
      </c>
      <c r="C2886" s="2">
        <v>22647</v>
      </c>
      <c r="D2886" t="s">
        <v>3944</v>
      </c>
      <c r="E2886" s="3">
        <v>201.95</v>
      </c>
      <c r="F2886" s="3">
        <v>-201.95</v>
      </c>
      <c r="G2886" s="3">
        <v>0</v>
      </c>
    </row>
    <row r="2887" spans="1:7" x14ac:dyDescent="0.25">
      <c r="A2887" t="s">
        <v>3942</v>
      </c>
      <c r="B2887" t="s">
        <v>9</v>
      </c>
      <c r="C2887" s="2">
        <v>26299</v>
      </c>
      <c r="D2887" t="s">
        <v>3945</v>
      </c>
      <c r="E2887" s="3">
        <v>76.38</v>
      </c>
      <c r="F2887" s="3">
        <v>-76.38</v>
      </c>
      <c r="G2887" s="3">
        <v>0</v>
      </c>
    </row>
    <row r="2888" spans="1:7" x14ac:dyDescent="0.25">
      <c r="A2888" t="s">
        <v>3942</v>
      </c>
      <c r="B2888" t="s">
        <v>19</v>
      </c>
      <c r="C2888" s="2">
        <v>27030</v>
      </c>
      <c r="D2888" t="s">
        <v>3946</v>
      </c>
      <c r="E2888" s="3">
        <v>31.96</v>
      </c>
      <c r="F2888" s="3">
        <v>-31.96</v>
      </c>
      <c r="G2888" s="3">
        <v>0</v>
      </c>
    </row>
    <row r="2889" spans="1:7" x14ac:dyDescent="0.25">
      <c r="A2889" t="s">
        <v>3947</v>
      </c>
      <c r="B2889" t="s">
        <v>1</v>
      </c>
      <c r="C2889" s="2">
        <v>25204</v>
      </c>
      <c r="D2889" t="s">
        <v>3948</v>
      </c>
      <c r="E2889" s="3">
        <v>1312.44</v>
      </c>
      <c r="F2889" s="3">
        <v>-1312.44</v>
      </c>
      <c r="G2889" s="3">
        <v>0</v>
      </c>
    </row>
    <row r="2890" spans="1:7" x14ac:dyDescent="0.25">
      <c r="A2890" t="s">
        <v>3947</v>
      </c>
      <c r="B2890" t="s">
        <v>7</v>
      </c>
      <c r="C2890" s="2">
        <v>28856</v>
      </c>
      <c r="D2890" t="s">
        <v>3949</v>
      </c>
      <c r="E2890" s="3">
        <v>98.77</v>
      </c>
      <c r="F2890" s="3">
        <v>-98.77</v>
      </c>
      <c r="G2890" s="3">
        <v>0</v>
      </c>
    </row>
    <row r="2891" spans="1:7" x14ac:dyDescent="0.25">
      <c r="A2891" t="s">
        <v>3950</v>
      </c>
      <c r="B2891" t="s">
        <v>1</v>
      </c>
      <c r="C2891" s="2">
        <v>27760</v>
      </c>
      <c r="D2891" t="s">
        <v>3951</v>
      </c>
      <c r="E2891" s="3">
        <v>575.34</v>
      </c>
      <c r="F2891" s="3">
        <v>-575.34</v>
      </c>
      <c r="G2891" s="3">
        <v>0</v>
      </c>
    </row>
    <row r="2892" spans="1:7" x14ac:dyDescent="0.25">
      <c r="A2892" t="s">
        <v>3952</v>
      </c>
      <c r="B2892" t="s">
        <v>1</v>
      </c>
      <c r="C2892" s="2">
        <v>28126</v>
      </c>
      <c r="D2892" t="s">
        <v>3953</v>
      </c>
      <c r="E2892" s="3">
        <v>981.53</v>
      </c>
      <c r="F2892" s="3">
        <v>-981.53</v>
      </c>
      <c r="G2892" s="3">
        <v>0</v>
      </c>
    </row>
    <row r="2893" spans="1:7" x14ac:dyDescent="0.25">
      <c r="A2893" t="s">
        <v>3954</v>
      </c>
      <c r="B2893" t="s">
        <v>1</v>
      </c>
      <c r="C2893" s="2">
        <v>28126</v>
      </c>
      <c r="D2893" t="s">
        <v>3955</v>
      </c>
      <c r="E2893" s="3">
        <v>564.48</v>
      </c>
      <c r="F2893" s="3">
        <v>-564.48</v>
      </c>
      <c r="G2893" s="3">
        <v>0</v>
      </c>
    </row>
    <row r="2894" spans="1:7" x14ac:dyDescent="0.25">
      <c r="A2894" t="s">
        <v>3956</v>
      </c>
      <c r="B2894" t="s">
        <v>1</v>
      </c>
      <c r="C2894" s="2">
        <v>28126</v>
      </c>
      <c r="D2894" t="s">
        <v>3957</v>
      </c>
      <c r="E2894" s="3">
        <v>869.2</v>
      </c>
      <c r="F2894" s="3">
        <v>-869.2</v>
      </c>
      <c r="G2894" s="3">
        <v>0</v>
      </c>
    </row>
    <row r="2895" spans="1:7" x14ac:dyDescent="0.25">
      <c r="A2895" t="s">
        <v>3958</v>
      </c>
      <c r="B2895" t="s">
        <v>1</v>
      </c>
      <c r="C2895" s="2">
        <v>28491</v>
      </c>
      <c r="D2895" t="s">
        <v>3959</v>
      </c>
      <c r="E2895" s="3">
        <v>1026.3</v>
      </c>
      <c r="F2895" s="3">
        <v>-1026.3</v>
      </c>
      <c r="G2895" s="3">
        <v>0</v>
      </c>
    </row>
    <row r="2896" spans="1:7" x14ac:dyDescent="0.25">
      <c r="A2896" t="s">
        <v>3960</v>
      </c>
      <c r="B2896" t="s">
        <v>1</v>
      </c>
      <c r="C2896" s="2">
        <v>28491</v>
      </c>
      <c r="D2896" t="s">
        <v>3961</v>
      </c>
      <c r="E2896" s="3">
        <v>667.26</v>
      </c>
      <c r="F2896" s="3">
        <v>-667.26</v>
      </c>
      <c r="G2896" s="3">
        <v>0</v>
      </c>
    </row>
    <row r="2897" spans="1:7" x14ac:dyDescent="0.25">
      <c r="A2897" t="s">
        <v>3960</v>
      </c>
      <c r="B2897" t="s">
        <v>7</v>
      </c>
      <c r="C2897" s="2">
        <v>31048</v>
      </c>
      <c r="D2897" t="s">
        <v>3962</v>
      </c>
      <c r="E2897" s="3">
        <v>165.27</v>
      </c>
      <c r="F2897" s="3">
        <v>-165.27</v>
      </c>
      <c r="G2897" s="3">
        <v>0</v>
      </c>
    </row>
    <row r="2898" spans="1:7" x14ac:dyDescent="0.25">
      <c r="A2898" t="s">
        <v>3960</v>
      </c>
      <c r="B2898" t="s">
        <v>9</v>
      </c>
      <c r="C2898" s="2">
        <v>31778</v>
      </c>
      <c r="D2898" t="s">
        <v>3963</v>
      </c>
      <c r="E2898" s="3">
        <v>160.31</v>
      </c>
      <c r="F2898" s="3">
        <v>-160.31</v>
      </c>
      <c r="G2898" s="3">
        <v>0</v>
      </c>
    </row>
    <row r="2899" spans="1:7" x14ac:dyDescent="0.25">
      <c r="A2899" t="s">
        <v>3964</v>
      </c>
      <c r="B2899" t="s">
        <v>1</v>
      </c>
      <c r="C2899" s="2">
        <v>28491</v>
      </c>
      <c r="D2899" t="s">
        <v>3965</v>
      </c>
      <c r="E2899" s="3">
        <v>1298.0999999999999</v>
      </c>
      <c r="F2899" s="3">
        <v>-1298.0999999999999</v>
      </c>
      <c r="G2899" s="3">
        <v>0</v>
      </c>
    </row>
    <row r="2900" spans="1:7" x14ac:dyDescent="0.25">
      <c r="A2900" t="s">
        <v>3966</v>
      </c>
      <c r="B2900" t="s">
        <v>1</v>
      </c>
      <c r="C2900" s="2">
        <v>28491</v>
      </c>
      <c r="D2900" t="s">
        <v>3967</v>
      </c>
      <c r="E2900" s="3">
        <v>159.57</v>
      </c>
      <c r="F2900" s="3">
        <v>-159.57</v>
      </c>
      <c r="G2900" s="3">
        <v>0</v>
      </c>
    </row>
    <row r="2901" spans="1:7" x14ac:dyDescent="0.25">
      <c r="A2901" t="s">
        <v>3968</v>
      </c>
      <c r="B2901" t="s">
        <v>1</v>
      </c>
      <c r="C2901" s="2">
        <v>29221</v>
      </c>
      <c r="D2901" t="s">
        <v>3969</v>
      </c>
      <c r="E2901" s="3">
        <v>153.29</v>
      </c>
      <c r="F2901" s="3">
        <v>-153.29</v>
      </c>
      <c r="G2901" s="3">
        <v>0</v>
      </c>
    </row>
    <row r="2902" spans="1:7" x14ac:dyDescent="0.25">
      <c r="A2902" t="s">
        <v>3970</v>
      </c>
      <c r="B2902" t="s">
        <v>1</v>
      </c>
      <c r="C2902" s="2">
        <v>29221</v>
      </c>
      <c r="D2902" t="s">
        <v>3969</v>
      </c>
      <c r="E2902" s="3">
        <v>153.29</v>
      </c>
      <c r="F2902" s="3">
        <v>-153.29</v>
      </c>
      <c r="G2902" s="3">
        <v>0</v>
      </c>
    </row>
    <row r="2903" spans="1:7" x14ac:dyDescent="0.25">
      <c r="A2903" t="s">
        <v>3971</v>
      </c>
      <c r="B2903" t="s">
        <v>1</v>
      </c>
      <c r="C2903" s="2">
        <v>29221</v>
      </c>
      <c r="D2903" t="s">
        <v>3972</v>
      </c>
      <c r="E2903" s="3">
        <v>960.61</v>
      </c>
      <c r="F2903" s="3">
        <v>-960.61</v>
      </c>
      <c r="G2903" s="3">
        <v>0</v>
      </c>
    </row>
    <row r="2904" spans="1:7" x14ac:dyDescent="0.25">
      <c r="A2904" t="s">
        <v>3973</v>
      </c>
      <c r="B2904" t="s">
        <v>1</v>
      </c>
      <c r="C2904" s="2">
        <v>29587</v>
      </c>
      <c r="D2904" t="s">
        <v>3974</v>
      </c>
      <c r="E2904" s="3">
        <v>880.56</v>
      </c>
      <c r="F2904" s="3">
        <v>-880.56</v>
      </c>
      <c r="G2904" s="3">
        <v>0</v>
      </c>
    </row>
    <row r="2905" spans="1:7" x14ac:dyDescent="0.25">
      <c r="A2905" t="s">
        <v>3975</v>
      </c>
      <c r="B2905" t="s">
        <v>1</v>
      </c>
      <c r="C2905" s="2">
        <v>29952</v>
      </c>
      <c r="D2905" t="s">
        <v>3976</v>
      </c>
      <c r="E2905" s="3">
        <v>154.94</v>
      </c>
      <c r="F2905" s="3">
        <v>-154.94</v>
      </c>
      <c r="G2905" s="3">
        <v>0</v>
      </c>
    </row>
    <row r="2906" spans="1:7" x14ac:dyDescent="0.25">
      <c r="A2906" t="s">
        <v>3977</v>
      </c>
      <c r="B2906" t="s">
        <v>1</v>
      </c>
      <c r="C2906" s="2">
        <v>29952</v>
      </c>
      <c r="D2906" t="s">
        <v>3978</v>
      </c>
      <c r="E2906" s="3">
        <v>69.67</v>
      </c>
      <c r="F2906" s="3">
        <v>-69.67</v>
      </c>
      <c r="G2906" s="3">
        <v>0</v>
      </c>
    </row>
    <row r="2907" spans="1:7" x14ac:dyDescent="0.25">
      <c r="A2907" t="s">
        <v>3979</v>
      </c>
      <c r="B2907" t="s">
        <v>1</v>
      </c>
      <c r="C2907" s="2">
        <v>29952</v>
      </c>
      <c r="D2907" t="s">
        <v>3978</v>
      </c>
      <c r="E2907" s="3">
        <v>69.67</v>
      </c>
      <c r="F2907" s="3">
        <v>-69.67</v>
      </c>
      <c r="G2907" s="3">
        <v>0</v>
      </c>
    </row>
    <row r="2908" spans="1:7" x14ac:dyDescent="0.25">
      <c r="A2908" t="s">
        <v>3980</v>
      </c>
      <c r="B2908" t="s">
        <v>1</v>
      </c>
      <c r="C2908" s="2">
        <v>30317</v>
      </c>
      <c r="D2908" t="s">
        <v>3981</v>
      </c>
      <c r="E2908" s="3">
        <v>1755.95</v>
      </c>
      <c r="F2908" s="3">
        <v>-1755.95</v>
      </c>
      <c r="G2908" s="3">
        <v>0</v>
      </c>
    </row>
    <row r="2909" spans="1:7" x14ac:dyDescent="0.25">
      <c r="A2909" t="s">
        <v>3982</v>
      </c>
      <c r="B2909" t="s">
        <v>1</v>
      </c>
      <c r="C2909" s="2">
        <v>30317</v>
      </c>
      <c r="D2909" t="s">
        <v>3983</v>
      </c>
      <c r="E2909" s="3">
        <v>927.14</v>
      </c>
      <c r="F2909" s="3">
        <v>-927.14</v>
      </c>
      <c r="G2909" s="3">
        <v>0</v>
      </c>
    </row>
    <row r="2910" spans="1:7" x14ac:dyDescent="0.25">
      <c r="A2910" t="s">
        <v>3984</v>
      </c>
      <c r="B2910" t="s">
        <v>1</v>
      </c>
      <c r="C2910" s="2">
        <v>30317</v>
      </c>
      <c r="D2910" t="s">
        <v>3985</v>
      </c>
      <c r="E2910" s="3">
        <v>197.4</v>
      </c>
      <c r="F2910" s="3">
        <v>-197.4</v>
      </c>
      <c r="G2910" s="3">
        <v>0</v>
      </c>
    </row>
    <row r="2911" spans="1:7" x14ac:dyDescent="0.25">
      <c r="A2911" t="s">
        <v>3986</v>
      </c>
      <c r="B2911" t="s">
        <v>1</v>
      </c>
      <c r="C2911" s="2">
        <v>30317</v>
      </c>
      <c r="D2911" t="s">
        <v>3987</v>
      </c>
      <c r="E2911" s="3">
        <v>450.3</v>
      </c>
      <c r="F2911" s="3">
        <v>-450.3</v>
      </c>
      <c r="G2911" s="3">
        <v>0</v>
      </c>
    </row>
    <row r="2912" spans="1:7" x14ac:dyDescent="0.25">
      <c r="A2912" t="s">
        <v>3988</v>
      </c>
      <c r="B2912" t="s">
        <v>1</v>
      </c>
      <c r="C2912" s="2">
        <v>30317</v>
      </c>
      <c r="D2912" t="s">
        <v>3987</v>
      </c>
      <c r="E2912" s="3">
        <v>402.7</v>
      </c>
      <c r="F2912" s="3">
        <v>-402.7</v>
      </c>
      <c r="G2912" s="3">
        <v>0</v>
      </c>
    </row>
    <row r="2913" spans="1:7" x14ac:dyDescent="0.25">
      <c r="A2913" t="s">
        <v>3989</v>
      </c>
      <c r="B2913" t="s">
        <v>1</v>
      </c>
      <c r="C2913" s="2">
        <v>31048</v>
      </c>
      <c r="D2913" t="s">
        <v>3990</v>
      </c>
      <c r="E2913" s="3">
        <v>255.15</v>
      </c>
      <c r="F2913" s="3">
        <v>-255.15</v>
      </c>
      <c r="G2913" s="3">
        <v>0</v>
      </c>
    </row>
    <row r="2914" spans="1:7" x14ac:dyDescent="0.25">
      <c r="A2914" t="s">
        <v>3991</v>
      </c>
      <c r="B2914" t="s">
        <v>1</v>
      </c>
      <c r="C2914" s="2">
        <v>31048</v>
      </c>
      <c r="D2914" t="s">
        <v>3992</v>
      </c>
      <c r="E2914" s="3">
        <v>161.13</v>
      </c>
      <c r="F2914" s="3">
        <v>-161.13</v>
      </c>
      <c r="G2914" s="3">
        <v>0</v>
      </c>
    </row>
    <row r="2915" spans="1:7" x14ac:dyDescent="0.25">
      <c r="A2915" t="s">
        <v>3991</v>
      </c>
      <c r="B2915" t="s">
        <v>7</v>
      </c>
      <c r="C2915" s="2">
        <v>31048</v>
      </c>
      <c r="D2915" t="s">
        <v>3993</v>
      </c>
      <c r="E2915" s="3">
        <v>39.61</v>
      </c>
      <c r="F2915" s="3">
        <v>-39.61</v>
      </c>
      <c r="G2915" s="3">
        <v>0</v>
      </c>
    </row>
    <row r="2916" spans="1:7" x14ac:dyDescent="0.25">
      <c r="A2916" t="s">
        <v>3994</v>
      </c>
      <c r="B2916" t="s">
        <v>1</v>
      </c>
      <c r="C2916" s="2">
        <v>31048</v>
      </c>
      <c r="D2916" t="s">
        <v>3995</v>
      </c>
      <c r="E2916" s="3">
        <v>605.92999999999995</v>
      </c>
      <c r="F2916" s="3">
        <v>-605.92999999999995</v>
      </c>
      <c r="G2916" s="3">
        <v>0</v>
      </c>
    </row>
    <row r="2917" spans="1:7" x14ac:dyDescent="0.25">
      <c r="A2917" t="s">
        <v>3996</v>
      </c>
      <c r="B2917" t="s">
        <v>1</v>
      </c>
      <c r="C2917" s="2">
        <v>31048</v>
      </c>
      <c r="D2917" t="s">
        <v>3997</v>
      </c>
      <c r="E2917" s="3">
        <v>709.32</v>
      </c>
      <c r="F2917" s="3">
        <v>-709.32</v>
      </c>
      <c r="G2917" s="3">
        <v>0</v>
      </c>
    </row>
    <row r="2918" spans="1:7" x14ac:dyDescent="0.25">
      <c r="A2918" t="s">
        <v>3998</v>
      </c>
      <c r="B2918" t="s">
        <v>1</v>
      </c>
      <c r="C2918" s="2">
        <v>31048</v>
      </c>
      <c r="D2918" t="s">
        <v>3999</v>
      </c>
      <c r="E2918" s="3">
        <v>1304.57</v>
      </c>
      <c r="F2918" s="3">
        <v>-1304.57</v>
      </c>
      <c r="G2918" s="3">
        <v>0</v>
      </c>
    </row>
    <row r="2919" spans="1:7" x14ac:dyDescent="0.25">
      <c r="A2919" t="s">
        <v>4000</v>
      </c>
      <c r="B2919" t="s">
        <v>1</v>
      </c>
      <c r="C2919" s="2">
        <v>31048</v>
      </c>
      <c r="D2919" t="s">
        <v>4001</v>
      </c>
      <c r="E2919" s="3">
        <v>1282.8800000000001</v>
      </c>
      <c r="F2919" s="3">
        <v>-1282.8800000000001</v>
      </c>
      <c r="G2919" s="3">
        <v>0</v>
      </c>
    </row>
    <row r="2920" spans="1:7" x14ac:dyDescent="0.25">
      <c r="A2920" t="s">
        <v>4002</v>
      </c>
      <c r="B2920" t="s">
        <v>1</v>
      </c>
      <c r="C2920" s="2">
        <v>31048</v>
      </c>
      <c r="D2920" t="s">
        <v>4003</v>
      </c>
      <c r="E2920" s="3">
        <v>797.41</v>
      </c>
      <c r="F2920" s="3">
        <v>-797.41</v>
      </c>
      <c r="G2920" s="3">
        <v>0</v>
      </c>
    </row>
    <row r="2921" spans="1:7" x14ac:dyDescent="0.25">
      <c r="A2921" t="s">
        <v>4004</v>
      </c>
      <c r="B2921" t="s">
        <v>1</v>
      </c>
      <c r="C2921" s="2">
        <v>31048</v>
      </c>
      <c r="D2921" t="s">
        <v>4005</v>
      </c>
      <c r="E2921" s="3">
        <v>73.849999999999994</v>
      </c>
      <c r="F2921" s="3">
        <v>-73.849999999999994</v>
      </c>
      <c r="G2921" s="3">
        <v>0</v>
      </c>
    </row>
    <row r="2922" spans="1:7" x14ac:dyDescent="0.25">
      <c r="A2922" t="s">
        <v>4006</v>
      </c>
      <c r="B2922" t="s">
        <v>1</v>
      </c>
      <c r="C2922" s="2">
        <v>31048</v>
      </c>
      <c r="D2922" t="s">
        <v>4007</v>
      </c>
      <c r="E2922" s="3">
        <v>118.17</v>
      </c>
      <c r="F2922" s="3">
        <v>-118.17</v>
      </c>
      <c r="G2922" s="3">
        <v>0</v>
      </c>
    </row>
    <row r="2923" spans="1:7" x14ac:dyDescent="0.25">
      <c r="A2923" t="s">
        <v>4008</v>
      </c>
      <c r="B2923" t="s">
        <v>1</v>
      </c>
      <c r="C2923" s="2">
        <v>31048</v>
      </c>
      <c r="D2923" t="s">
        <v>4009</v>
      </c>
      <c r="E2923" s="3">
        <v>116.82</v>
      </c>
      <c r="F2923" s="3">
        <v>-116.82</v>
      </c>
      <c r="G2923" s="3">
        <v>0</v>
      </c>
    </row>
    <row r="2924" spans="1:7" x14ac:dyDescent="0.25">
      <c r="A2924" t="s">
        <v>4010</v>
      </c>
      <c r="B2924" t="s">
        <v>1</v>
      </c>
      <c r="C2924" s="2">
        <v>31048</v>
      </c>
      <c r="D2924" t="s">
        <v>4011</v>
      </c>
      <c r="E2924" s="3">
        <v>3202.03</v>
      </c>
      <c r="F2924" s="3">
        <v>-3202.03</v>
      </c>
      <c r="G2924" s="3">
        <v>0</v>
      </c>
    </row>
    <row r="2925" spans="1:7" x14ac:dyDescent="0.25">
      <c r="A2925" t="s">
        <v>4010</v>
      </c>
      <c r="B2925" t="s">
        <v>7</v>
      </c>
      <c r="C2925" s="2">
        <v>31413</v>
      </c>
      <c r="D2925" t="s">
        <v>4012</v>
      </c>
      <c r="E2925" s="3">
        <v>581.01</v>
      </c>
      <c r="F2925" s="3">
        <v>-581.01</v>
      </c>
      <c r="G2925" s="3">
        <v>0</v>
      </c>
    </row>
    <row r="2926" spans="1:7" x14ac:dyDescent="0.25">
      <c r="A2926" t="s">
        <v>4013</v>
      </c>
      <c r="B2926" t="s">
        <v>1</v>
      </c>
      <c r="C2926" s="2">
        <v>31048</v>
      </c>
      <c r="D2926" t="s">
        <v>4014</v>
      </c>
      <c r="E2926" s="3">
        <v>6896.35</v>
      </c>
      <c r="F2926" s="3">
        <v>-6896.35</v>
      </c>
      <c r="G2926" s="3">
        <v>0</v>
      </c>
    </row>
    <row r="2927" spans="1:7" x14ac:dyDescent="0.25">
      <c r="A2927" t="s">
        <v>4013</v>
      </c>
      <c r="B2927" t="s">
        <v>7</v>
      </c>
      <c r="C2927" s="2">
        <v>32143</v>
      </c>
      <c r="D2927" t="s">
        <v>4015</v>
      </c>
      <c r="E2927" s="3">
        <v>3118.37</v>
      </c>
      <c r="F2927" s="3">
        <v>-3118.37</v>
      </c>
      <c r="G2927" s="3">
        <v>0</v>
      </c>
    </row>
    <row r="2928" spans="1:7" x14ac:dyDescent="0.25">
      <c r="A2928" t="s">
        <v>4016</v>
      </c>
      <c r="B2928" t="s">
        <v>1</v>
      </c>
      <c r="C2928" s="2">
        <v>31413</v>
      </c>
      <c r="D2928" t="s">
        <v>4017</v>
      </c>
      <c r="E2928" s="3">
        <v>91.1</v>
      </c>
      <c r="F2928" s="3">
        <v>-91.1</v>
      </c>
      <c r="G2928" s="3">
        <v>0</v>
      </c>
    </row>
    <row r="2929" spans="1:7" x14ac:dyDescent="0.25">
      <c r="A2929" t="s">
        <v>4018</v>
      </c>
      <c r="B2929" t="s">
        <v>1</v>
      </c>
      <c r="C2929" s="2">
        <v>31413</v>
      </c>
      <c r="D2929" t="s">
        <v>4017</v>
      </c>
      <c r="E2929" s="3">
        <v>91.1</v>
      </c>
      <c r="F2929" s="3">
        <v>-91.1</v>
      </c>
      <c r="G2929" s="3">
        <v>0</v>
      </c>
    </row>
    <row r="2930" spans="1:7" x14ac:dyDescent="0.25">
      <c r="A2930" t="s">
        <v>4019</v>
      </c>
      <c r="B2930" t="s">
        <v>1</v>
      </c>
      <c r="C2930" s="2">
        <v>31413</v>
      </c>
      <c r="D2930" t="s">
        <v>4020</v>
      </c>
      <c r="E2930" s="3">
        <v>948.21</v>
      </c>
      <c r="F2930" s="3">
        <v>-948.21</v>
      </c>
      <c r="G2930" s="3">
        <v>0</v>
      </c>
    </row>
    <row r="2931" spans="1:7" x14ac:dyDescent="0.25">
      <c r="A2931" t="s">
        <v>4021</v>
      </c>
      <c r="B2931" t="s">
        <v>1</v>
      </c>
      <c r="C2931" s="2">
        <v>31413</v>
      </c>
      <c r="D2931" t="s">
        <v>4022</v>
      </c>
      <c r="E2931" s="3">
        <v>103.29</v>
      </c>
      <c r="F2931" s="3">
        <v>-103.29</v>
      </c>
      <c r="G2931" s="3">
        <v>0</v>
      </c>
    </row>
    <row r="2932" spans="1:7" x14ac:dyDescent="0.25">
      <c r="A2932" t="s">
        <v>4023</v>
      </c>
      <c r="B2932" t="s">
        <v>1</v>
      </c>
      <c r="C2932" s="2">
        <v>31413</v>
      </c>
      <c r="D2932" t="s">
        <v>4022</v>
      </c>
      <c r="E2932" s="3">
        <v>103.29</v>
      </c>
      <c r="F2932" s="3">
        <v>-103.29</v>
      </c>
      <c r="G2932" s="3">
        <v>0</v>
      </c>
    </row>
    <row r="2933" spans="1:7" x14ac:dyDescent="0.25">
      <c r="A2933" t="s">
        <v>4024</v>
      </c>
      <c r="B2933" t="s">
        <v>1</v>
      </c>
      <c r="C2933" s="2">
        <v>31413</v>
      </c>
      <c r="D2933" t="s">
        <v>4025</v>
      </c>
      <c r="E2933" s="3">
        <v>11197.51</v>
      </c>
      <c r="F2933" s="3">
        <v>-11197.51</v>
      </c>
      <c r="G2933" s="3">
        <v>0</v>
      </c>
    </row>
    <row r="2934" spans="1:7" x14ac:dyDescent="0.25">
      <c r="A2934" t="s">
        <v>4024</v>
      </c>
      <c r="B2934" t="s">
        <v>7</v>
      </c>
      <c r="C2934" s="2">
        <v>31778</v>
      </c>
      <c r="D2934" t="s">
        <v>4026</v>
      </c>
      <c r="E2934" s="3">
        <v>2065.83</v>
      </c>
      <c r="F2934" s="3">
        <v>-2065.83</v>
      </c>
      <c r="G2934" s="3">
        <v>0</v>
      </c>
    </row>
    <row r="2935" spans="1:7" x14ac:dyDescent="0.25">
      <c r="A2935" t="s">
        <v>4024</v>
      </c>
      <c r="B2935" t="s">
        <v>9</v>
      </c>
      <c r="C2935" s="2">
        <v>31778</v>
      </c>
      <c r="D2935" t="s">
        <v>4027</v>
      </c>
      <c r="E2935" s="3">
        <v>351.19</v>
      </c>
      <c r="F2935" s="3">
        <v>-351.19</v>
      </c>
      <c r="G2935" s="3">
        <v>0</v>
      </c>
    </row>
    <row r="2936" spans="1:7" x14ac:dyDescent="0.25">
      <c r="A2936" t="s">
        <v>4024</v>
      </c>
      <c r="B2936" t="s">
        <v>19</v>
      </c>
      <c r="C2936" s="2">
        <v>31778</v>
      </c>
      <c r="D2936" t="s">
        <v>4028</v>
      </c>
      <c r="E2936" s="3">
        <v>371.33</v>
      </c>
      <c r="F2936" s="3">
        <v>-371.33</v>
      </c>
      <c r="G2936" s="3">
        <v>0</v>
      </c>
    </row>
    <row r="2937" spans="1:7" x14ac:dyDescent="0.25">
      <c r="A2937" t="s">
        <v>4029</v>
      </c>
      <c r="B2937" t="s">
        <v>1</v>
      </c>
      <c r="C2937" s="2">
        <v>31413</v>
      </c>
      <c r="D2937" t="s">
        <v>4030</v>
      </c>
      <c r="E2937" s="3">
        <v>1128.95</v>
      </c>
      <c r="F2937" s="3">
        <v>-1128.95</v>
      </c>
      <c r="G2937" s="3">
        <v>0</v>
      </c>
    </row>
    <row r="2938" spans="1:7" x14ac:dyDescent="0.25">
      <c r="A2938" t="s">
        <v>4031</v>
      </c>
      <c r="B2938" t="s">
        <v>1</v>
      </c>
      <c r="C2938" s="2">
        <v>31413</v>
      </c>
      <c r="D2938" t="s">
        <v>4032</v>
      </c>
      <c r="E2938" s="3">
        <v>1136.8</v>
      </c>
      <c r="F2938" s="3">
        <v>-1136.8</v>
      </c>
      <c r="G2938" s="3">
        <v>0</v>
      </c>
    </row>
    <row r="2939" spans="1:7" x14ac:dyDescent="0.25">
      <c r="A2939" t="s">
        <v>4033</v>
      </c>
      <c r="B2939" t="s">
        <v>1</v>
      </c>
      <c r="C2939" s="2">
        <v>31413</v>
      </c>
      <c r="D2939" t="s">
        <v>4034</v>
      </c>
      <c r="E2939" s="3">
        <v>3098.74</v>
      </c>
      <c r="F2939" s="3">
        <v>-3098.74</v>
      </c>
      <c r="G2939" s="3">
        <v>0</v>
      </c>
    </row>
    <row r="2940" spans="1:7" x14ac:dyDescent="0.25">
      <c r="A2940" t="s">
        <v>4035</v>
      </c>
      <c r="B2940" t="s">
        <v>1</v>
      </c>
      <c r="C2940" s="2">
        <v>31413</v>
      </c>
      <c r="D2940" t="s">
        <v>4036</v>
      </c>
      <c r="E2940" s="3">
        <v>13944.34</v>
      </c>
      <c r="F2940" s="3">
        <v>-13944.34</v>
      </c>
      <c r="G2940" s="3">
        <v>0</v>
      </c>
    </row>
    <row r="2941" spans="1:7" x14ac:dyDescent="0.25">
      <c r="A2941" t="s">
        <v>4037</v>
      </c>
      <c r="B2941" t="s">
        <v>1</v>
      </c>
      <c r="C2941" s="2">
        <v>31778</v>
      </c>
      <c r="D2941" t="s">
        <v>4038</v>
      </c>
      <c r="E2941" s="3">
        <v>52.96</v>
      </c>
      <c r="F2941" s="3">
        <v>-52.96</v>
      </c>
      <c r="G2941" s="3">
        <v>0</v>
      </c>
    </row>
    <row r="2942" spans="1:7" x14ac:dyDescent="0.25">
      <c r="A2942" t="s">
        <v>4039</v>
      </c>
      <c r="B2942" t="s">
        <v>1</v>
      </c>
      <c r="C2942" s="2">
        <v>31778</v>
      </c>
      <c r="D2942" t="s">
        <v>4038</v>
      </c>
      <c r="E2942" s="3">
        <v>170.43</v>
      </c>
      <c r="F2942" s="3">
        <v>-170.43</v>
      </c>
      <c r="G2942" s="3">
        <v>0</v>
      </c>
    </row>
    <row r="2943" spans="1:7" x14ac:dyDescent="0.25">
      <c r="A2943" t="s">
        <v>4040</v>
      </c>
      <c r="B2943" t="s">
        <v>1</v>
      </c>
      <c r="C2943" s="2">
        <v>31413</v>
      </c>
      <c r="D2943" t="s">
        <v>4041</v>
      </c>
      <c r="E2943" s="3">
        <v>856.91</v>
      </c>
      <c r="F2943" s="3">
        <v>-856.91</v>
      </c>
      <c r="G2943" s="3">
        <v>0</v>
      </c>
    </row>
    <row r="2944" spans="1:7" x14ac:dyDescent="0.25">
      <c r="A2944" t="s">
        <v>4042</v>
      </c>
      <c r="B2944" t="s">
        <v>1</v>
      </c>
      <c r="C2944" s="2">
        <v>31778</v>
      </c>
      <c r="D2944" t="s">
        <v>4043</v>
      </c>
      <c r="E2944" s="3">
        <v>981.27</v>
      </c>
      <c r="F2944" s="3">
        <v>-981.27</v>
      </c>
      <c r="G2944" s="3">
        <v>0</v>
      </c>
    </row>
    <row r="2945" spans="1:7" x14ac:dyDescent="0.25">
      <c r="A2945" t="s">
        <v>4044</v>
      </c>
      <c r="B2945" t="s">
        <v>1</v>
      </c>
      <c r="C2945" s="2">
        <v>31778</v>
      </c>
      <c r="D2945" t="s">
        <v>4045</v>
      </c>
      <c r="E2945" s="3">
        <v>90.17</v>
      </c>
      <c r="F2945" s="3">
        <v>-90.17</v>
      </c>
      <c r="G2945" s="3">
        <v>0</v>
      </c>
    </row>
    <row r="2946" spans="1:7" x14ac:dyDescent="0.25">
      <c r="A2946" t="s">
        <v>4046</v>
      </c>
      <c r="B2946" t="s">
        <v>1</v>
      </c>
      <c r="C2946" s="2">
        <v>31778</v>
      </c>
      <c r="D2946" t="s">
        <v>4047</v>
      </c>
      <c r="E2946" s="3">
        <v>90.17</v>
      </c>
      <c r="F2946" s="3">
        <v>-90.17</v>
      </c>
      <c r="G2946" s="3">
        <v>0</v>
      </c>
    </row>
    <row r="2947" spans="1:7" x14ac:dyDescent="0.25">
      <c r="A2947" t="s">
        <v>4048</v>
      </c>
      <c r="B2947" t="s">
        <v>1</v>
      </c>
      <c r="C2947" s="2">
        <v>31778</v>
      </c>
      <c r="D2947" t="s">
        <v>4047</v>
      </c>
      <c r="E2947" s="3">
        <v>90.17</v>
      </c>
      <c r="F2947" s="3">
        <v>-90.17</v>
      </c>
      <c r="G2947" s="3">
        <v>0</v>
      </c>
    </row>
    <row r="2948" spans="1:7" x14ac:dyDescent="0.25">
      <c r="A2948" t="s">
        <v>4049</v>
      </c>
      <c r="B2948" t="s">
        <v>1</v>
      </c>
      <c r="C2948" s="2">
        <v>31778</v>
      </c>
      <c r="D2948" t="s">
        <v>4050</v>
      </c>
      <c r="E2948" s="3">
        <v>291.39999999999998</v>
      </c>
      <c r="F2948" s="3">
        <v>-291.39999999999998</v>
      </c>
      <c r="G2948" s="3">
        <v>0</v>
      </c>
    </row>
    <row r="2949" spans="1:7" x14ac:dyDescent="0.25">
      <c r="A2949" t="s">
        <v>4051</v>
      </c>
      <c r="B2949" t="s">
        <v>1</v>
      </c>
      <c r="C2949" s="2">
        <v>31778</v>
      </c>
      <c r="D2949" t="s">
        <v>4052</v>
      </c>
      <c r="E2949" s="3">
        <v>174.9</v>
      </c>
      <c r="F2949" s="3">
        <v>-174.9</v>
      </c>
      <c r="G2949" s="3">
        <v>0</v>
      </c>
    </row>
    <row r="2950" spans="1:7" x14ac:dyDescent="0.25">
      <c r="A2950" t="s">
        <v>4053</v>
      </c>
      <c r="B2950" t="s">
        <v>1</v>
      </c>
      <c r="C2950" s="2">
        <v>31778</v>
      </c>
      <c r="D2950" t="s">
        <v>4054</v>
      </c>
      <c r="E2950" s="3">
        <v>113.62</v>
      </c>
      <c r="F2950" s="3">
        <v>-113.62</v>
      </c>
      <c r="G2950" s="3">
        <v>0</v>
      </c>
    </row>
    <row r="2951" spans="1:7" x14ac:dyDescent="0.25">
      <c r="A2951" t="s">
        <v>4055</v>
      </c>
      <c r="B2951" t="s">
        <v>1</v>
      </c>
      <c r="C2951" s="2">
        <v>31778</v>
      </c>
      <c r="D2951" t="s">
        <v>4056</v>
      </c>
      <c r="E2951" s="3">
        <v>113.62</v>
      </c>
      <c r="F2951" s="3">
        <v>-113.62</v>
      </c>
      <c r="G2951" s="3">
        <v>0</v>
      </c>
    </row>
    <row r="2952" spans="1:7" x14ac:dyDescent="0.25">
      <c r="A2952" t="s">
        <v>4057</v>
      </c>
      <c r="B2952" t="s">
        <v>1</v>
      </c>
      <c r="C2952" s="2">
        <v>31778</v>
      </c>
      <c r="D2952" t="s">
        <v>4058</v>
      </c>
      <c r="E2952" s="3">
        <v>981.27</v>
      </c>
      <c r="F2952" s="3">
        <v>-981.27</v>
      </c>
      <c r="G2952" s="3">
        <v>0</v>
      </c>
    </row>
    <row r="2953" spans="1:7" x14ac:dyDescent="0.25">
      <c r="A2953" t="s">
        <v>4059</v>
      </c>
      <c r="B2953" t="s">
        <v>1</v>
      </c>
      <c r="C2953" s="2">
        <v>31778</v>
      </c>
      <c r="D2953" t="s">
        <v>4060</v>
      </c>
      <c r="E2953" s="3">
        <v>103.03</v>
      </c>
      <c r="F2953" s="3">
        <v>-103.03</v>
      </c>
      <c r="G2953" s="3">
        <v>0</v>
      </c>
    </row>
    <row r="2954" spans="1:7" x14ac:dyDescent="0.25">
      <c r="A2954" t="s">
        <v>4061</v>
      </c>
      <c r="B2954" t="s">
        <v>1</v>
      </c>
      <c r="C2954" s="2">
        <v>31778</v>
      </c>
      <c r="D2954" t="s">
        <v>4062</v>
      </c>
      <c r="E2954" s="3">
        <v>91.65</v>
      </c>
      <c r="F2954" s="3">
        <v>-91.65</v>
      </c>
      <c r="G2954" s="3">
        <v>0</v>
      </c>
    </row>
    <row r="2955" spans="1:7" x14ac:dyDescent="0.25">
      <c r="A2955" t="s">
        <v>4063</v>
      </c>
      <c r="B2955" t="s">
        <v>1</v>
      </c>
      <c r="C2955" s="2">
        <v>31778</v>
      </c>
      <c r="D2955" t="s">
        <v>4062</v>
      </c>
      <c r="E2955" s="3">
        <v>91.65</v>
      </c>
      <c r="F2955" s="3">
        <v>-91.65</v>
      </c>
      <c r="G2955" s="3">
        <v>0</v>
      </c>
    </row>
    <row r="2956" spans="1:7" x14ac:dyDescent="0.25">
      <c r="A2956" t="s">
        <v>4064</v>
      </c>
      <c r="B2956" t="s">
        <v>1</v>
      </c>
      <c r="C2956" s="2">
        <v>31778</v>
      </c>
      <c r="D2956" t="s">
        <v>4065</v>
      </c>
      <c r="E2956" s="3">
        <v>1252.4100000000001</v>
      </c>
      <c r="F2956" s="3">
        <v>-1252.4100000000001</v>
      </c>
      <c r="G2956" s="3">
        <v>0</v>
      </c>
    </row>
    <row r="2957" spans="1:7" x14ac:dyDescent="0.25">
      <c r="A2957" t="s">
        <v>4066</v>
      </c>
      <c r="B2957" t="s">
        <v>1</v>
      </c>
      <c r="C2957" s="2">
        <v>31778</v>
      </c>
      <c r="D2957" t="s">
        <v>4067</v>
      </c>
      <c r="E2957" s="3">
        <v>1152.22</v>
      </c>
      <c r="F2957" s="3">
        <v>-1152.22</v>
      </c>
      <c r="G2957" s="3">
        <v>0</v>
      </c>
    </row>
    <row r="2958" spans="1:7" x14ac:dyDescent="0.25">
      <c r="A2958" t="s">
        <v>4068</v>
      </c>
      <c r="B2958" t="s">
        <v>1</v>
      </c>
      <c r="C2958" s="2">
        <v>31778</v>
      </c>
      <c r="D2958" t="s">
        <v>4069</v>
      </c>
      <c r="E2958" s="3">
        <v>69.59</v>
      </c>
      <c r="F2958" s="3">
        <v>-69.59</v>
      </c>
      <c r="G2958" s="3">
        <v>0</v>
      </c>
    </row>
    <row r="2959" spans="1:7" x14ac:dyDescent="0.25">
      <c r="A2959" t="s">
        <v>4070</v>
      </c>
      <c r="B2959" t="s">
        <v>1</v>
      </c>
      <c r="C2959" s="2">
        <v>31778</v>
      </c>
      <c r="D2959" t="s">
        <v>4071</v>
      </c>
      <c r="E2959" s="3">
        <v>183.34</v>
      </c>
      <c r="F2959" s="3">
        <v>-183.34</v>
      </c>
      <c r="G2959" s="3">
        <v>0</v>
      </c>
    </row>
    <row r="2960" spans="1:7" x14ac:dyDescent="0.25">
      <c r="A2960" t="s">
        <v>4072</v>
      </c>
      <c r="B2960" t="s">
        <v>1</v>
      </c>
      <c r="C2960" s="2">
        <v>31778</v>
      </c>
      <c r="D2960" t="s">
        <v>4073</v>
      </c>
      <c r="E2960" s="3">
        <v>61.97</v>
      </c>
      <c r="F2960" s="3">
        <v>-61.97</v>
      </c>
      <c r="G2960" s="3">
        <v>0</v>
      </c>
    </row>
    <row r="2961" spans="1:7" x14ac:dyDescent="0.25">
      <c r="A2961" t="s">
        <v>4074</v>
      </c>
      <c r="B2961" t="s">
        <v>1</v>
      </c>
      <c r="C2961" s="2">
        <v>31778</v>
      </c>
      <c r="D2961" t="s">
        <v>4075</v>
      </c>
      <c r="E2961" s="3">
        <v>206.79</v>
      </c>
      <c r="F2961" s="3">
        <v>-206.79</v>
      </c>
      <c r="G2961" s="3">
        <v>0</v>
      </c>
    </row>
    <row r="2962" spans="1:7" x14ac:dyDescent="0.25">
      <c r="A2962" t="s">
        <v>4076</v>
      </c>
      <c r="B2962" t="s">
        <v>1</v>
      </c>
      <c r="C2962" s="2">
        <v>31778</v>
      </c>
      <c r="D2962" t="s">
        <v>4077</v>
      </c>
      <c r="E2962" s="3">
        <v>294.07</v>
      </c>
      <c r="F2962" s="3">
        <v>-294.07</v>
      </c>
      <c r="G2962" s="3">
        <v>0</v>
      </c>
    </row>
    <row r="2963" spans="1:7" x14ac:dyDescent="0.25">
      <c r="A2963" t="s">
        <v>4078</v>
      </c>
      <c r="B2963" t="s">
        <v>1</v>
      </c>
      <c r="C2963" s="2">
        <v>31778</v>
      </c>
      <c r="D2963" t="s">
        <v>4079</v>
      </c>
      <c r="E2963" s="3">
        <v>72.3</v>
      </c>
      <c r="F2963" s="3">
        <v>-72.3</v>
      </c>
      <c r="G2963" s="3">
        <v>0</v>
      </c>
    </row>
    <row r="2964" spans="1:7" x14ac:dyDescent="0.25">
      <c r="A2964" t="s">
        <v>4080</v>
      </c>
      <c r="B2964" t="s">
        <v>1</v>
      </c>
      <c r="C2964" s="2">
        <v>31778</v>
      </c>
      <c r="D2964" t="s">
        <v>4079</v>
      </c>
      <c r="E2964" s="3">
        <v>72.3</v>
      </c>
      <c r="F2964" s="3">
        <v>-72.3</v>
      </c>
      <c r="G2964" s="3">
        <v>0</v>
      </c>
    </row>
    <row r="2965" spans="1:7" x14ac:dyDescent="0.25">
      <c r="A2965" t="s">
        <v>4081</v>
      </c>
      <c r="B2965" t="s">
        <v>1</v>
      </c>
      <c r="C2965" s="2">
        <v>31778</v>
      </c>
      <c r="D2965" t="s">
        <v>4079</v>
      </c>
      <c r="E2965" s="3">
        <v>72.3</v>
      </c>
      <c r="F2965" s="3">
        <v>-72.3</v>
      </c>
      <c r="G2965" s="3">
        <v>0</v>
      </c>
    </row>
    <row r="2966" spans="1:7" x14ac:dyDescent="0.25">
      <c r="A2966" t="s">
        <v>4082</v>
      </c>
      <c r="B2966" t="s">
        <v>1</v>
      </c>
      <c r="C2966" s="2">
        <v>31778</v>
      </c>
      <c r="D2966" t="s">
        <v>4079</v>
      </c>
      <c r="E2966" s="3">
        <v>72.3</v>
      </c>
      <c r="F2966" s="3">
        <v>-72.3</v>
      </c>
      <c r="G2966" s="3">
        <v>0</v>
      </c>
    </row>
    <row r="2967" spans="1:7" x14ac:dyDescent="0.25">
      <c r="A2967" t="s">
        <v>4083</v>
      </c>
      <c r="B2967" t="s">
        <v>1</v>
      </c>
      <c r="C2967" s="2">
        <v>31778</v>
      </c>
      <c r="D2967" t="s">
        <v>4084</v>
      </c>
      <c r="E2967" s="3">
        <v>639.74</v>
      </c>
      <c r="F2967" s="3">
        <v>-639.74</v>
      </c>
      <c r="G2967" s="3">
        <v>0</v>
      </c>
    </row>
    <row r="2968" spans="1:7" x14ac:dyDescent="0.25">
      <c r="A2968" t="s">
        <v>4085</v>
      </c>
      <c r="B2968" t="s">
        <v>1</v>
      </c>
      <c r="C2968" s="2">
        <v>31778</v>
      </c>
      <c r="D2968" t="s">
        <v>4086</v>
      </c>
      <c r="E2968" s="3">
        <v>7746.85</v>
      </c>
      <c r="F2968" s="3">
        <v>-7746.85</v>
      </c>
      <c r="G2968" s="3">
        <v>0</v>
      </c>
    </row>
    <row r="2969" spans="1:7" x14ac:dyDescent="0.25">
      <c r="A2969" t="s">
        <v>4087</v>
      </c>
      <c r="B2969" t="s">
        <v>1</v>
      </c>
      <c r="C2969" s="2">
        <v>31778</v>
      </c>
      <c r="D2969" t="s">
        <v>4088</v>
      </c>
      <c r="E2969" s="3">
        <v>4517.6899999999996</v>
      </c>
      <c r="F2969" s="3">
        <v>-4517.6899999999996</v>
      </c>
      <c r="G2969" s="3">
        <v>0</v>
      </c>
    </row>
    <row r="2970" spans="1:7" x14ac:dyDescent="0.25">
      <c r="A2970" t="s">
        <v>4089</v>
      </c>
      <c r="B2970" t="s">
        <v>1</v>
      </c>
      <c r="C2970" s="2">
        <v>31778</v>
      </c>
      <c r="D2970" t="s">
        <v>4090</v>
      </c>
      <c r="E2970" s="3">
        <v>2995.45</v>
      </c>
      <c r="F2970" s="3">
        <v>-2995.45</v>
      </c>
      <c r="G2970" s="3">
        <v>0</v>
      </c>
    </row>
    <row r="2971" spans="1:7" x14ac:dyDescent="0.25">
      <c r="A2971" t="s">
        <v>4091</v>
      </c>
      <c r="B2971" t="s">
        <v>1</v>
      </c>
      <c r="C2971" s="2">
        <v>31778</v>
      </c>
      <c r="D2971" t="s">
        <v>4092</v>
      </c>
      <c r="E2971" s="3">
        <v>2071</v>
      </c>
      <c r="F2971" s="3">
        <v>-2071</v>
      </c>
      <c r="G2971" s="3">
        <v>0</v>
      </c>
    </row>
    <row r="2972" spans="1:7" x14ac:dyDescent="0.25">
      <c r="A2972" t="s">
        <v>4093</v>
      </c>
      <c r="B2972" t="s">
        <v>1</v>
      </c>
      <c r="C2972" s="2">
        <v>32143</v>
      </c>
      <c r="D2972" t="s">
        <v>4094</v>
      </c>
      <c r="E2972" s="3">
        <v>2478.9899999999998</v>
      </c>
      <c r="F2972" s="3">
        <v>-2478.9899999999998</v>
      </c>
      <c r="G2972" s="3">
        <v>0</v>
      </c>
    </row>
    <row r="2973" spans="1:7" x14ac:dyDescent="0.25">
      <c r="A2973" t="s">
        <v>4093</v>
      </c>
      <c r="B2973" t="s">
        <v>7</v>
      </c>
      <c r="C2973" s="2">
        <v>32143</v>
      </c>
      <c r="D2973" t="s">
        <v>4095</v>
      </c>
      <c r="E2973" s="3">
        <v>775.2</v>
      </c>
      <c r="F2973" s="3">
        <v>-775.2</v>
      </c>
      <c r="G2973" s="3">
        <v>0</v>
      </c>
    </row>
    <row r="2974" spans="1:7" x14ac:dyDescent="0.25">
      <c r="A2974" t="s">
        <v>4093</v>
      </c>
      <c r="B2974" t="s">
        <v>9</v>
      </c>
      <c r="C2974" s="2">
        <v>32509</v>
      </c>
      <c r="D2974" t="s">
        <v>4096</v>
      </c>
      <c r="E2974" s="3">
        <v>3098.74</v>
      </c>
      <c r="F2974" s="3">
        <v>-3098.74</v>
      </c>
      <c r="G2974" s="3">
        <v>0</v>
      </c>
    </row>
    <row r="2975" spans="1:7" x14ac:dyDescent="0.25">
      <c r="A2975" t="s">
        <v>4093</v>
      </c>
      <c r="B2975" t="s">
        <v>19</v>
      </c>
      <c r="C2975" s="2">
        <v>33970</v>
      </c>
      <c r="D2975" t="s">
        <v>4097</v>
      </c>
      <c r="E2975" s="3">
        <v>3925.07</v>
      </c>
      <c r="F2975" s="3">
        <v>-3925.07</v>
      </c>
      <c r="G2975" s="3">
        <v>0</v>
      </c>
    </row>
    <row r="2976" spans="1:7" x14ac:dyDescent="0.25">
      <c r="A2976" t="s">
        <v>4098</v>
      </c>
      <c r="B2976" t="s">
        <v>1</v>
      </c>
      <c r="C2976" s="2">
        <v>32143</v>
      </c>
      <c r="D2976" t="s">
        <v>4099</v>
      </c>
      <c r="E2976" s="3">
        <v>1291.1400000000001</v>
      </c>
      <c r="F2976" s="3">
        <v>-1291.1400000000001</v>
      </c>
      <c r="G2976" s="3">
        <v>0</v>
      </c>
    </row>
    <row r="2977" spans="1:7" x14ac:dyDescent="0.25">
      <c r="A2977" t="s">
        <v>4100</v>
      </c>
      <c r="B2977" t="s">
        <v>1</v>
      </c>
      <c r="C2977" s="2">
        <v>31778</v>
      </c>
      <c r="D2977" t="s">
        <v>4079</v>
      </c>
      <c r="E2977" s="3">
        <v>72.3</v>
      </c>
      <c r="F2977" s="3">
        <v>-72.3</v>
      </c>
      <c r="G2977" s="3">
        <v>0</v>
      </c>
    </row>
    <row r="2978" spans="1:7" x14ac:dyDescent="0.25">
      <c r="A2978" t="s">
        <v>4101</v>
      </c>
      <c r="B2978" t="s">
        <v>1</v>
      </c>
      <c r="C2978" s="2">
        <v>31778</v>
      </c>
      <c r="D2978" t="s">
        <v>4079</v>
      </c>
      <c r="E2978" s="3">
        <v>72.3</v>
      </c>
      <c r="F2978" s="3">
        <v>-72.3</v>
      </c>
      <c r="G2978" s="3">
        <v>0</v>
      </c>
    </row>
    <row r="2979" spans="1:7" x14ac:dyDescent="0.25">
      <c r="A2979" t="s">
        <v>4102</v>
      </c>
      <c r="B2979" t="s">
        <v>1</v>
      </c>
      <c r="C2979" s="2">
        <v>32509</v>
      </c>
      <c r="D2979" t="s">
        <v>4103</v>
      </c>
      <c r="E2979" s="3">
        <v>512.71</v>
      </c>
      <c r="F2979" s="3">
        <v>-512.71</v>
      </c>
      <c r="G2979" s="3">
        <v>0</v>
      </c>
    </row>
    <row r="2980" spans="1:7" x14ac:dyDescent="0.25">
      <c r="A2980" t="s">
        <v>4104</v>
      </c>
      <c r="B2980" t="s">
        <v>1</v>
      </c>
      <c r="C2980" s="2">
        <v>32509</v>
      </c>
      <c r="D2980" t="s">
        <v>4105</v>
      </c>
      <c r="E2980" s="3">
        <v>512.71</v>
      </c>
      <c r="F2980" s="3">
        <v>-512.71</v>
      </c>
      <c r="G2980" s="3">
        <v>0</v>
      </c>
    </row>
    <row r="2981" spans="1:7" x14ac:dyDescent="0.25">
      <c r="A2981" t="s">
        <v>4106</v>
      </c>
      <c r="B2981" t="s">
        <v>1</v>
      </c>
      <c r="C2981" s="2">
        <v>32509</v>
      </c>
      <c r="D2981" t="s">
        <v>4107</v>
      </c>
      <c r="E2981" s="3">
        <v>537.24</v>
      </c>
      <c r="F2981" s="3">
        <v>-537.24</v>
      </c>
      <c r="G2981" s="3">
        <v>0</v>
      </c>
    </row>
    <row r="2982" spans="1:7" x14ac:dyDescent="0.25">
      <c r="A2982" t="s">
        <v>4108</v>
      </c>
      <c r="B2982" t="s">
        <v>1</v>
      </c>
      <c r="C2982" s="2">
        <v>32509</v>
      </c>
      <c r="D2982" t="s">
        <v>4109</v>
      </c>
      <c r="E2982" s="3">
        <v>2057.8200000000002</v>
      </c>
      <c r="F2982" s="3">
        <v>-2057.8200000000002</v>
      </c>
      <c r="G2982" s="3">
        <v>0</v>
      </c>
    </row>
    <row r="2983" spans="1:7" x14ac:dyDescent="0.25">
      <c r="A2983" t="s">
        <v>4110</v>
      </c>
      <c r="B2983" t="s">
        <v>1</v>
      </c>
      <c r="C2983" s="2">
        <v>32143</v>
      </c>
      <c r="D2983" t="s">
        <v>4111</v>
      </c>
      <c r="E2983" s="3">
        <v>3332.76</v>
      </c>
      <c r="F2983" s="3">
        <v>-3332.76</v>
      </c>
      <c r="G2983" s="3">
        <v>0</v>
      </c>
    </row>
    <row r="2984" spans="1:7" x14ac:dyDescent="0.25">
      <c r="A2984" t="s">
        <v>4112</v>
      </c>
      <c r="B2984" t="s">
        <v>1</v>
      </c>
      <c r="C2984" s="2">
        <v>32509</v>
      </c>
      <c r="D2984" t="s">
        <v>4113</v>
      </c>
      <c r="E2984" s="3">
        <v>1193.02</v>
      </c>
      <c r="F2984" s="3">
        <v>-1193.02</v>
      </c>
      <c r="G2984" s="3">
        <v>0</v>
      </c>
    </row>
    <row r="2985" spans="1:7" x14ac:dyDescent="0.25">
      <c r="A2985" t="s">
        <v>4114</v>
      </c>
      <c r="B2985" t="s">
        <v>1</v>
      </c>
      <c r="C2985" s="2">
        <v>32509</v>
      </c>
      <c r="D2985" t="s">
        <v>4115</v>
      </c>
      <c r="E2985" s="3">
        <v>2220.7600000000002</v>
      </c>
      <c r="F2985" s="3">
        <v>-2220.7600000000002</v>
      </c>
      <c r="G2985" s="3">
        <v>0</v>
      </c>
    </row>
    <row r="2986" spans="1:7" x14ac:dyDescent="0.25">
      <c r="A2986" t="s">
        <v>4116</v>
      </c>
      <c r="B2986" t="s">
        <v>1</v>
      </c>
      <c r="C2986" s="2">
        <v>32509</v>
      </c>
      <c r="D2986" t="s">
        <v>4117</v>
      </c>
      <c r="E2986" s="3">
        <v>929.62</v>
      </c>
      <c r="F2986" s="3">
        <v>-929.62</v>
      </c>
      <c r="G2986" s="3">
        <v>0</v>
      </c>
    </row>
    <row r="2987" spans="1:7" x14ac:dyDescent="0.25">
      <c r="A2987" t="s">
        <v>4118</v>
      </c>
      <c r="B2987" t="s">
        <v>1</v>
      </c>
      <c r="C2987" s="2">
        <v>32509</v>
      </c>
      <c r="D2987" t="s">
        <v>4119</v>
      </c>
      <c r="E2987" s="3">
        <v>2933.99</v>
      </c>
      <c r="F2987" s="3">
        <v>-2933.99</v>
      </c>
      <c r="G2987" s="3">
        <v>0</v>
      </c>
    </row>
    <row r="2988" spans="1:7" x14ac:dyDescent="0.25">
      <c r="A2988" t="s">
        <v>4120</v>
      </c>
      <c r="B2988" t="s">
        <v>1</v>
      </c>
      <c r="C2988" s="2">
        <v>32509</v>
      </c>
      <c r="D2988" t="s">
        <v>4119</v>
      </c>
      <c r="E2988" s="3">
        <v>2933.99</v>
      </c>
      <c r="F2988" s="3">
        <v>-2933.99</v>
      </c>
      <c r="G2988" s="3">
        <v>0</v>
      </c>
    </row>
    <row r="2989" spans="1:7" x14ac:dyDescent="0.25">
      <c r="A2989" t="s">
        <v>4121</v>
      </c>
      <c r="B2989" t="s">
        <v>1</v>
      </c>
      <c r="C2989" s="2">
        <v>32143</v>
      </c>
      <c r="D2989" t="s">
        <v>4122</v>
      </c>
      <c r="E2989" s="3">
        <v>3356.97</v>
      </c>
      <c r="F2989" s="3">
        <v>-3356.97</v>
      </c>
      <c r="G2989" s="3">
        <v>0</v>
      </c>
    </row>
    <row r="2990" spans="1:7" x14ac:dyDescent="0.25">
      <c r="A2990" t="s">
        <v>4123</v>
      </c>
      <c r="B2990" t="s">
        <v>1</v>
      </c>
      <c r="C2990" s="2">
        <v>32509</v>
      </c>
      <c r="D2990" t="s">
        <v>4124</v>
      </c>
      <c r="E2990" s="3">
        <v>888.71</v>
      </c>
      <c r="F2990" s="3">
        <v>-888.71</v>
      </c>
      <c r="G2990" s="3">
        <v>0</v>
      </c>
    </row>
    <row r="2991" spans="1:7" x14ac:dyDescent="0.25">
      <c r="A2991" t="s">
        <v>4125</v>
      </c>
      <c r="B2991" t="s">
        <v>1</v>
      </c>
      <c r="C2991" s="2">
        <v>32509</v>
      </c>
      <c r="D2991" t="s">
        <v>4111</v>
      </c>
      <c r="E2991" s="3">
        <v>3198.93</v>
      </c>
      <c r="F2991" s="3">
        <v>-3198.93</v>
      </c>
      <c r="G2991" s="3">
        <v>0</v>
      </c>
    </row>
    <row r="2992" spans="1:7" x14ac:dyDescent="0.25">
      <c r="A2992" t="s">
        <v>4126</v>
      </c>
      <c r="B2992" t="s">
        <v>1</v>
      </c>
      <c r="C2992" s="2">
        <v>32509</v>
      </c>
      <c r="D2992" t="s">
        <v>4127</v>
      </c>
      <c r="E2992" s="3">
        <v>2239.31</v>
      </c>
      <c r="F2992" s="3">
        <v>-2239.31</v>
      </c>
      <c r="G2992" s="3">
        <v>0</v>
      </c>
    </row>
    <row r="2993" spans="1:7" x14ac:dyDescent="0.25">
      <c r="A2993" t="s">
        <v>4128</v>
      </c>
      <c r="B2993" t="s">
        <v>1</v>
      </c>
      <c r="C2993" s="2">
        <v>32874</v>
      </c>
      <c r="D2993" t="s">
        <v>4129</v>
      </c>
      <c r="E2993" s="3">
        <v>0</v>
      </c>
      <c r="F2993" s="3">
        <v>0</v>
      </c>
      <c r="G2993" s="3">
        <v>0</v>
      </c>
    </row>
    <row r="2994" spans="1:7" x14ac:dyDescent="0.25">
      <c r="A2994" t="s">
        <v>4130</v>
      </c>
      <c r="B2994" t="s">
        <v>1</v>
      </c>
      <c r="C2994" s="2">
        <v>32509</v>
      </c>
      <c r="D2994" t="s">
        <v>4131</v>
      </c>
      <c r="E2994" s="3">
        <v>1144.3900000000001</v>
      </c>
      <c r="F2994" s="3">
        <v>-1144.3900000000001</v>
      </c>
      <c r="G2994" s="3">
        <v>0</v>
      </c>
    </row>
    <row r="2995" spans="1:7" x14ac:dyDescent="0.25">
      <c r="A2995" t="s">
        <v>4132</v>
      </c>
      <c r="B2995" t="s">
        <v>1</v>
      </c>
      <c r="C2995" s="2">
        <v>32509</v>
      </c>
      <c r="D2995" t="s">
        <v>4133</v>
      </c>
      <c r="E2995" s="3">
        <v>3750.92</v>
      </c>
      <c r="F2995" s="3">
        <v>-3750.92</v>
      </c>
      <c r="G2995" s="3">
        <v>0</v>
      </c>
    </row>
    <row r="2996" spans="1:7" x14ac:dyDescent="0.25">
      <c r="A2996" t="s">
        <v>4134</v>
      </c>
      <c r="B2996" t="s">
        <v>1</v>
      </c>
      <c r="C2996" s="2">
        <v>32874</v>
      </c>
      <c r="D2996" t="s">
        <v>4135</v>
      </c>
      <c r="E2996" s="3">
        <v>1316.11</v>
      </c>
      <c r="F2996" s="3">
        <v>-1316.11</v>
      </c>
      <c r="G2996" s="3">
        <v>0</v>
      </c>
    </row>
    <row r="2997" spans="1:7" x14ac:dyDescent="0.25">
      <c r="A2997" t="s">
        <v>4136</v>
      </c>
      <c r="B2997" t="s">
        <v>1</v>
      </c>
      <c r="C2997" s="2">
        <v>32874</v>
      </c>
      <c r="D2997" t="s">
        <v>4137</v>
      </c>
      <c r="E2997" s="3">
        <v>1266.18</v>
      </c>
      <c r="F2997" s="3">
        <v>-1266.18</v>
      </c>
      <c r="G2997" s="3">
        <v>0</v>
      </c>
    </row>
    <row r="2998" spans="1:7" x14ac:dyDescent="0.25">
      <c r="A2998" t="s">
        <v>4138</v>
      </c>
      <c r="B2998" t="s">
        <v>1</v>
      </c>
      <c r="C2998" s="2">
        <v>32874</v>
      </c>
      <c r="D2998" t="s">
        <v>4139</v>
      </c>
      <c r="E2998" s="3">
        <v>568.1</v>
      </c>
      <c r="F2998" s="3">
        <v>-568.1</v>
      </c>
      <c r="G2998" s="3">
        <v>0</v>
      </c>
    </row>
    <row r="2999" spans="1:7" x14ac:dyDescent="0.25">
      <c r="A2999" t="s">
        <v>4140</v>
      </c>
      <c r="B2999" t="s">
        <v>1</v>
      </c>
      <c r="C2999" s="2">
        <v>32874</v>
      </c>
      <c r="D2999" t="s">
        <v>4141</v>
      </c>
      <c r="E2999" s="3">
        <v>2870.21</v>
      </c>
      <c r="F2999" s="3">
        <v>-2870.21</v>
      </c>
      <c r="G2999" s="3">
        <v>0</v>
      </c>
    </row>
    <row r="3000" spans="1:7" x14ac:dyDescent="0.25">
      <c r="A3000" t="s">
        <v>4142</v>
      </c>
      <c r="B3000" t="s">
        <v>1</v>
      </c>
      <c r="C3000" s="2">
        <v>32874</v>
      </c>
      <c r="D3000" t="s">
        <v>4143</v>
      </c>
      <c r="E3000" s="3">
        <v>1281.05</v>
      </c>
      <c r="F3000" s="3">
        <v>-1281.05</v>
      </c>
      <c r="G3000" s="3">
        <v>0</v>
      </c>
    </row>
    <row r="3001" spans="1:7" x14ac:dyDescent="0.25">
      <c r="A3001" t="s">
        <v>4144</v>
      </c>
      <c r="B3001" t="s">
        <v>1</v>
      </c>
      <c r="C3001" s="2">
        <v>33239</v>
      </c>
      <c r="D3001" t="s">
        <v>4145</v>
      </c>
      <c r="E3001" s="3">
        <v>3098.74</v>
      </c>
      <c r="F3001" s="3">
        <v>-3098.74</v>
      </c>
      <c r="G3001" s="3">
        <v>0</v>
      </c>
    </row>
    <row r="3002" spans="1:7" x14ac:dyDescent="0.25">
      <c r="A3002" t="s">
        <v>4146</v>
      </c>
      <c r="B3002" t="s">
        <v>1</v>
      </c>
      <c r="C3002" s="2">
        <v>33239</v>
      </c>
      <c r="D3002" t="s">
        <v>4147</v>
      </c>
      <c r="E3002" s="3">
        <v>2207.85</v>
      </c>
      <c r="F3002" s="3">
        <v>-2207.85</v>
      </c>
      <c r="G3002" s="3">
        <v>0</v>
      </c>
    </row>
    <row r="3003" spans="1:7" x14ac:dyDescent="0.25">
      <c r="A3003" t="s">
        <v>4148</v>
      </c>
      <c r="B3003" t="s">
        <v>1</v>
      </c>
      <c r="C3003" s="2">
        <v>33239</v>
      </c>
      <c r="D3003" t="s">
        <v>4149</v>
      </c>
      <c r="E3003" s="3">
        <v>3679.76</v>
      </c>
      <c r="F3003" s="3">
        <v>-3679.76</v>
      </c>
      <c r="G3003" s="3">
        <v>0</v>
      </c>
    </row>
    <row r="3004" spans="1:7" x14ac:dyDescent="0.25">
      <c r="A3004" t="s">
        <v>4150</v>
      </c>
      <c r="B3004" t="s">
        <v>1</v>
      </c>
      <c r="C3004" s="2">
        <v>33604</v>
      </c>
      <c r="D3004" t="s">
        <v>4151</v>
      </c>
      <c r="E3004" s="3">
        <v>2241.42</v>
      </c>
      <c r="F3004" s="3">
        <v>-2241.42</v>
      </c>
      <c r="G3004" s="3">
        <v>0</v>
      </c>
    </row>
    <row r="3005" spans="1:7" x14ac:dyDescent="0.25">
      <c r="A3005" t="s">
        <v>4150</v>
      </c>
      <c r="B3005" t="s">
        <v>7</v>
      </c>
      <c r="C3005" s="2">
        <v>33604</v>
      </c>
      <c r="D3005" t="s">
        <v>4152</v>
      </c>
      <c r="E3005" s="3">
        <v>469.97</v>
      </c>
      <c r="F3005" s="3">
        <v>-469.97</v>
      </c>
      <c r="G3005" s="3">
        <v>0</v>
      </c>
    </row>
    <row r="3006" spans="1:7" x14ac:dyDescent="0.25">
      <c r="A3006" t="s">
        <v>4153</v>
      </c>
      <c r="B3006" t="s">
        <v>1</v>
      </c>
      <c r="C3006" s="2">
        <v>33604</v>
      </c>
      <c r="D3006" t="s">
        <v>4154</v>
      </c>
      <c r="E3006" s="3">
        <v>2262.8000000000002</v>
      </c>
      <c r="F3006" s="3">
        <v>-2262.8000000000002</v>
      </c>
      <c r="G3006" s="3">
        <v>0</v>
      </c>
    </row>
    <row r="3007" spans="1:7" x14ac:dyDescent="0.25">
      <c r="A3007" t="s">
        <v>4155</v>
      </c>
      <c r="B3007" t="s">
        <v>1</v>
      </c>
      <c r="C3007" s="2">
        <v>33604</v>
      </c>
      <c r="D3007" t="s">
        <v>4156</v>
      </c>
      <c r="E3007" s="3">
        <v>1177.26</v>
      </c>
      <c r="F3007" s="3">
        <v>-1177.26</v>
      </c>
      <c r="G3007" s="3">
        <v>0</v>
      </c>
    </row>
    <row r="3008" spans="1:7" x14ac:dyDescent="0.25">
      <c r="A3008" t="s">
        <v>4157</v>
      </c>
      <c r="B3008" t="s">
        <v>1</v>
      </c>
      <c r="C3008" s="2">
        <v>33604</v>
      </c>
      <c r="D3008" t="s">
        <v>4158</v>
      </c>
      <c r="E3008" s="3">
        <v>901.73</v>
      </c>
      <c r="F3008" s="3">
        <v>-901.73</v>
      </c>
      <c r="G3008" s="3">
        <v>0</v>
      </c>
    </row>
    <row r="3009" spans="1:7" x14ac:dyDescent="0.25">
      <c r="A3009" t="s">
        <v>4159</v>
      </c>
      <c r="B3009" t="s">
        <v>1</v>
      </c>
      <c r="C3009" s="2">
        <v>33604</v>
      </c>
      <c r="D3009" t="s">
        <v>4160</v>
      </c>
      <c r="E3009" s="3">
        <v>1765.9</v>
      </c>
      <c r="F3009" s="3">
        <v>-1765.9</v>
      </c>
      <c r="G3009" s="3">
        <v>0</v>
      </c>
    </row>
    <row r="3010" spans="1:7" x14ac:dyDescent="0.25">
      <c r="A3010" t="s">
        <v>4161</v>
      </c>
      <c r="B3010" t="s">
        <v>1</v>
      </c>
      <c r="C3010" s="2">
        <v>33604</v>
      </c>
      <c r="D3010" t="s">
        <v>4162</v>
      </c>
      <c r="E3010" s="3">
        <v>25532.02</v>
      </c>
      <c r="F3010" s="3">
        <v>-25532.02</v>
      </c>
      <c r="G3010" s="3">
        <v>0</v>
      </c>
    </row>
    <row r="3011" spans="1:7" x14ac:dyDescent="0.25">
      <c r="A3011" t="s">
        <v>4163</v>
      </c>
      <c r="B3011" t="s">
        <v>1</v>
      </c>
      <c r="C3011" s="2">
        <v>33604</v>
      </c>
      <c r="D3011" t="s">
        <v>4164</v>
      </c>
      <c r="E3011" s="3">
        <v>2997.02</v>
      </c>
      <c r="F3011" s="3">
        <v>-2997.02</v>
      </c>
      <c r="G3011" s="3">
        <v>0</v>
      </c>
    </row>
    <row r="3012" spans="1:7" x14ac:dyDescent="0.25">
      <c r="A3012" t="s">
        <v>4165</v>
      </c>
      <c r="B3012" t="s">
        <v>1</v>
      </c>
      <c r="C3012" s="2">
        <v>33604</v>
      </c>
      <c r="D3012" t="s">
        <v>4166</v>
      </c>
      <c r="E3012" s="3">
        <v>1441.22</v>
      </c>
      <c r="F3012" s="3">
        <v>-1441.22</v>
      </c>
      <c r="G3012" s="3">
        <v>0</v>
      </c>
    </row>
    <row r="3013" spans="1:7" x14ac:dyDescent="0.25">
      <c r="A3013" t="s">
        <v>4167</v>
      </c>
      <c r="B3013" t="s">
        <v>1</v>
      </c>
      <c r="C3013" s="2">
        <v>33970</v>
      </c>
      <c r="D3013" t="s">
        <v>4168</v>
      </c>
      <c r="E3013" s="3">
        <v>1554.53</v>
      </c>
      <c r="F3013" s="3">
        <v>-1554.53</v>
      </c>
      <c r="G3013" s="3">
        <v>0</v>
      </c>
    </row>
    <row r="3014" spans="1:7" x14ac:dyDescent="0.25">
      <c r="A3014" t="s">
        <v>4169</v>
      </c>
      <c r="B3014" t="s">
        <v>1</v>
      </c>
      <c r="C3014" s="2">
        <v>33970</v>
      </c>
      <c r="D3014" t="s">
        <v>4170</v>
      </c>
      <c r="E3014" s="3">
        <v>727.17</v>
      </c>
      <c r="F3014" s="3">
        <v>-727.17</v>
      </c>
      <c r="G3014" s="3">
        <v>0</v>
      </c>
    </row>
    <row r="3015" spans="1:7" x14ac:dyDescent="0.25">
      <c r="A3015" t="s">
        <v>4171</v>
      </c>
      <c r="B3015" t="s">
        <v>1</v>
      </c>
      <c r="C3015" s="2">
        <v>33970</v>
      </c>
      <c r="D3015" t="s">
        <v>4172</v>
      </c>
      <c r="E3015" s="3">
        <v>50792.07</v>
      </c>
      <c r="F3015" s="3">
        <v>-50792.07</v>
      </c>
      <c r="G3015" s="3">
        <v>0</v>
      </c>
    </row>
    <row r="3016" spans="1:7" x14ac:dyDescent="0.25">
      <c r="A3016" t="s">
        <v>4173</v>
      </c>
      <c r="B3016" t="s">
        <v>1</v>
      </c>
      <c r="C3016" s="2">
        <v>33970</v>
      </c>
      <c r="D3016" t="s">
        <v>4174</v>
      </c>
      <c r="E3016" s="3">
        <v>18647.830000000002</v>
      </c>
      <c r="F3016" s="3">
        <v>-18647.830000000002</v>
      </c>
      <c r="G3016" s="3">
        <v>0</v>
      </c>
    </row>
    <row r="3017" spans="1:7" x14ac:dyDescent="0.25">
      <c r="A3017" t="s">
        <v>4175</v>
      </c>
      <c r="B3017" t="s">
        <v>1</v>
      </c>
      <c r="C3017" s="2">
        <v>33970</v>
      </c>
      <c r="D3017" t="s">
        <v>4176</v>
      </c>
      <c r="E3017" s="3">
        <v>3821.78</v>
      </c>
      <c r="F3017" s="3">
        <v>-3821.78</v>
      </c>
      <c r="G3017" s="3">
        <v>0</v>
      </c>
    </row>
    <row r="3018" spans="1:7" x14ac:dyDescent="0.25">
      <c r="A3018" t="s">
        <v>4177</v>
      </c>
      <c r="B3018" t="s">
        <v>1</v>
      </c>
      <c r="C3018" s="2">
        <v>34335</v>
      </c>
      <c r="D3018" t="s">
        <v>4178</v>
      </c>
      <c r="E3018" s="3">
        <v>3004.54</v>
      </c>
      <c r="F3018" s="3">
        <v>-3004.54</v>
      </c>
      <c r="G3018" s="3">
        <v>0</v>
      </c>
    </row>
    <row r="3019" spans="1:7" x14ac:dyDescent="0.25">
      <c r="A3019" t="s">
        <v>4179</v>
      </c>
      <c r="B3019" t="s">
        <v>1</v>
      </c>
      <c r="C3019" s="2">
        <v>33970</v>
      </c>
      <c r="D3019" t="s">
        <v>4180</v>
      </c>
      <c r="E3019" s="3">
        <v>1924.27</v>
      </c>
      <c r="F3019" s="3">
        <v>-1924.27</v>
      </c>
      <c r="G3019" s="3">
        <v>0</v>
      </c>
    </row>
    <row r="3020" spans="1:7" x14ac:dyDescent="0.25">
      <c r="A3020" t="s">
        <v>4181</v>
      </c>
      <c r="B3020" t="s">
        <v>1</v>
      </c>
      <c r="C3020" s="2">
        <v>34335</v>
      </c>
      <c r="D3020" t="s">
        <v>4182</v>
      </c>
      <c r="E3020" s="3">
        <v>723.04</v>
      </c>
      <c r="F3020" s="3">
        <v>-723.04</v>
      </c>
      <c r="G3020" s="3">
        <v>0</v>
      </c>
    </row>
    <row r="3021" spans="1:7" x14ac:dyDescent="0.25">
      <c r="A3021" t="s">
        <v>4183</v>
      </c>
      <c r="B3021" t="s">
        <v>1</v>
      </c>
      <c r="C3021" s="2">
        <v>34335</v>
      </c>
      <c r="D3021" t="s">
        <v>4184</v>
      </c>
      <c r="E3021" s="3">
        <v>934.67</v>
      </c>
      <c r="F3021" s="3">
        <v>-934.67</v>
      </c>
      <c r="G3021" s="3">
        <v>0</v>
      </c>
    </row>
    <row r="3022" spans="1:7" x14ac:dyDescent="0.25">
      <c r="A3022" t="s">
        <v>4185</v>
      </c>
      <c r="B3022" t="s">
        <v>1</v>
      </c>
      <c r="C3022" s="2">
        <v>34335</v>
      </c>
      <c r="D3022" t="s">
        <v>4186</v>
      </c>
      <c r="E3022" s="3">
        <v>2117.66</v>
      </c>
      <c r="F3022" s="3">
        <v>-2117.66</v>
      </c>
      <c r="G3022" s="3">
        <v>0</v>
      </c>
    </row>
    <row r="3023" spans="1:7" x14ac:dyDescent="0.25">
      <c r="A3023" t="s">
        <v>4187</v>
      </c>
      <c r="B3023" t="s">
        <v>1</v>
      </c>
      <c r="C3023" s="2">
        <v>34335</v>
      </c>
      <c r="D3023" t="s">
        <v>4188</v>
      </c>
      <c r="E3023" s="3">
        <v>1446.96</v>
      </c>
      <c r="F3023" s="3">
        <v>-1446.96</v>
      </c>
      <c r="G3023" s="3">
        <v>0</v>
      </c>
    </row>
    <row r="3024" spans="1:7" x14ac:dyDescent="0.25">
      <c r="A3024" t="s">
        <v>4189</v>
      </c>
      <c r="B3024" t="s">
        <v>1</v>
      </c>
      <c r="C3024" s="2">
        <v>34335</v>
      </c>
      <c r="D3024" t="s">
        <v>4190</v>
      </c>
      <c r="E3024" s="3">
        <v>1324.71</v>
      </c>
      <c r="F3024" s="3">
        <v>-1324.71</v>
      </c>
      <c r="G3024" s="3">
        <v>0</v>
      </c>
    </row>
    <row r="3025" spans="1:7" x14ac:dyDescent="0.25">
      <c r="A3025" t="s">
        <v>4191</v>
      </c>
      <c r="B3025" t="s">
        <v>1</v>
      </c>
      <c r="C3025" s="2">
        <v>34335</v>
      </c>
      <c r="D3025" t="s">
        <v>4192</v>
      </c>
      <c r="E3025" s="3">
        <v>965.89</v>
      </c>
      <c r="F3025" s="3">
        <v>-965.89</v>
      </c>
      <c r="G3025" s="3">
        <v>0</v>
      </c>
    </row>
    <row r="3026" spans="1:7" x14ac:dyDescent="0.25">
      <c r="A3026" t="s">
        <v>4193</v>
      </c>
      <c r="B3026" t="s">
        <v>1</v>
      </c>
      <c r="C3026" s="2">
        <v>34335</v>
      </c>
      <c r="D3026" t="s">
        <v>4194</v>
      </c>
      <c r="E3026" s="3">
        <v>842.94</v>
      </c>
      <c r="F3026" s="3">
        <v>-842.94</v>
      </c>
      <c r="G3026" s="3">
        <v>0</v>
      </c>
    </row>
    <row r="3027" spans="1:7" x14ac:dyDescent="0.25">
      <c r="A3027" t="s">
        <v>4195</v>
      </c>
      <c r="B3027" t="s">
        <v>1</v>
      </c>
      <c r="C3027" s="2">
        <v>34335</v>
      </c>
      <c r="D3027" t="s">
        <v>4196</v>
      </c>
      <c r="E3027" s="3">
        <v>5164.57</v>
      </c>
      <c r="F3027" s="3">
        <v>-5164.57</v>
      </c>
      <c r="G3027" s="3">
        <v>0</v>
      </c>
    </row>
    <row r="3028" spans="1:7" x14ac:dyDescent="0.25">
      <c r="A3028" t="s">
        <v>4197</v>
      </c>
      <c r="B3028" t="s">
        <v>1</v>
      </c>
      <c r="C3028" s="2">
        <v>34335</v>
      </c>
      <c r="D3028" t="s">
        <v>4198</v>
      </c>
      <c r="E3028" s="3">
        <v>3266.07</v>
      </c>
      <c r="F3028" s="3">
        <v>-3266.07</v>
      </c>
      <c r="G3028" s="3">
        <v>0</v>
      </c>
    </row>
    <row r="3029" spans="1:7" x14ac:dyDescent="0.25">
      <c r="A3029" t="s">
        <v>4199</v>
      </c>
      <c r="B3029" t="s">
        <v>1</v>
      </c>
      <c r="C3029" s="2">
        <v>34335</v>
      </c>
      <c r="D3029" t="s">
        <v>4200</v>
      </c>
      <c r="E3029" s="3">
        <v>4498.62</v>
      </c>
      <c r="F3029" s="3">
        <v>-4498.62</v>
      </c>
      <c r="G3029" s="3">
        <v>0</v>
      </c>
    </row>
    <row r="3030" spans="1:7" x14ac:dyDescent="0.25">
      <c r="A3030" t="s">
        <v>4201</v>
      </c>
      <c r="B3030" t="s">
        <v>1</v>
      </c>
      <c r="C3030" s="2">
        <v>34335</v>
      </c>
      <c r="D3030" t="s">
        <v>4202</v>
      </c>
      <c r="E3030" s="3">
        <v>15780.19</v>
      </c>
      <c r="F3030" s="3">
        <v>-15780.19</v>
      </c>
      <c r="G3030" s="3">
        <v>0</v>
      </c>
    </row>
    <row r="3031" spans="1:7" x14ac:dyDescent="0.25">
      <c r="A3031" t="s">
        <v>4201</v>
      </c>
      <c r="B3031" t="s">
        <v>7</v>
      </c>
      <c r="C3031" s="2">
        <v>36161</v>
      </c>
      <c r="D3031" t="s">
        <v>4203</v>
      </c>
      <c r="E3031" s="3">
        <v>1032.9100000000001</v>
      </c>
      <c r="F3031" s="3">
        <v>-1032.9100000000001</v>
      </c>
      <c r="G3031" s="3">
        <v>0</v>
      </c>
    </row>
    <row r="3032" spans="1:7" x14ac:dyDescent="0.25">
      <c r="A3032" t="s">
        <v>4204</v>
      </c>
      <c r="B3032" t="s">
        <v>1</v>
      </c>
      <c r="C3032" s="2">
        <v>34335</v>
      </c>
      <c r="D3032" t="s">
        <v>4205</v>
      </c>
      <c r="E3032" s="3">
        <v>4131.66</v>
      </c>
      <c r="F3032" s="3">
        <v>-4131.66</v>
      </c>
      <c r="G3032" s="3">
        <v>0</v>
      </c>
    </row>
    <row r="3033" spans="1:7" x14ac:dyDescent="0.25">
      <c r="A3033" t="s">
        <v>4206</v>
      </c>
      <c r="B3033" t="s">
        <v>1</v>
      </c>
      <c r="C3033" s="2">
        <v>34335</v>
      </c>
      <c r="D3033" t="s">
        <v>4207</v>
      </c>
      <c r="E3033" s="3">
        <v>4389.88</v>
      </c>
      <c r="F3033" s="3">
        <v>-4389.88</v>
      </c>
      <c r="G3033" s="3">
        <v>0</v>
      </c>
    </row>
    <row r="3034" spans="1:7" x14ac:dyDescent="0.25">
      <c r="A3034" t="s">
        <v>4208</v>
      </c>
      <c r="B3034" t="s">
        <v>1</v>
      </c>
      <c r="C3034" s="2">
        <v>34700</v>
      </c>
      <c r="D3034" t="s">
        <v>4209</v>
      </c>
      <c r="E3034" s="3">
        <v>10126.35</v>
      </c>
      <c r="F3034" s="3">
        <v>-10126.35</v>
      </c>
      <c r="G3034" s="3">
        <v>0</v>
      </c>
    </row>
    <row r="3035" spans="1:7" x14ac:dyDescent="0.25">
      <c r="A3035" t="s">
        <v>4210</v>
      </c>
      <c r="B3035" t="s">
        <v>1</v>
      </c>
      <c r="C3035" s="2">
        <v>34700</v>
      </c>
      <c r="D3035" t="s">
        <v>4211</v>
      </c>
      <c r="E3035" s="3">
        <v>2170.39</v>
      </c>
      <c r="F3035" s="3">
        <v>-2170.39</v>
      </c>
      <c r="G3035" s="3">
        <v>0</v>
      </c>
    </row>
    <row r="3036" spans="1:7" x14ac:dyDescent="0.25">
      <c r="A3036" t="s">
        <v>4212</v>
      </c>
      <c r="B3036" t="s">
        <v>1</v>
      </c>
      <c r="C3036" s="2">
        <v>34700</v>
      </c>
      <c r="D3036" t="s">
        <v>4213</v>
      </c>
      <c r="E3036" s="3">
        <v>8782.35</v>
      </c>
      <c r="F3036" s="3">
        <v>-8782.35</v>
      </c>
      <c r="G3036" s="3">
        <v>0</v>
      </c>
    </row>
    <row r="3037" spans="1:7" x14ac:dyDescent="0.25">
      <c r="A3037" t="s">
        <v>4214</v>
      </c>
      <c r="B3037" t="s">
        <v>1</v>
      </c>
      <c r="C3037" s="2">
        <v>34700</v>
      </c>
      <c r="D3037" t="s">
        <v>4215</v>
      </c>
      <c r="E3037" s="3">
        <v>572.23</v>
      </c>
      <c r="F3037" s="3">
        <v>-572.23</v>
      </c>
      <c r="G3037" s="3">
        <v>0</v>
      </c>
    </row>
    <row r="3038" spans="1:7" x14ac:dyDescent="0.25">
      <c r="A3038" t="s">
        <v>4216</v>
      </c>
      <c r="B3038" t="s">
        <v>1</v>
      </c>
      <c r="C3038" s="2">
        <v>35065</v>
      </c>
      <c r="D3038" t="s">
        <v>4217</v>
      </c>
      <c r="E3038" s="3">
        <v>618.28</v>
      </c>
      <c r="F3038" s="3">
        <v>-618.28</v>
      </c>
      <c r="G3038" s="3">
        <v>0</v>
      </c>
    </row>
    <row r="3039" spans="1:7" x14ac:dyDescent="0.25">
      <c r="A3039" t="s">
        <v>4218</v>
      </c>
      <c r="B3039" t="s">
        <v>1</v>
      </c>
      <c r="C3039" s="2">
        <v>34700</v>
      </c>
      <c r="D3039" t="s">
        <v>4219</v>
      </c>
      <c r="E3039" s="3">
        <v>950.28</v>
      </c>
      <c r="F3039" s="3">
        <v>-950.28</v>
      </c>
      <c r="G3039" s="3">
        <v>0</v>
      </c>
    </row>
    <row r="3040" spans="1:7" x14ac:dyDescent="0.25">
      <c r="A3040" t="s">
        <v>4220</v>
      </c>
      <c r="B3040" t="s">
        <v>1</v>
      </c>
      <c r="C3040" s="2">
        <v>35065</v>
      </c>
      <c r="D3040" t="s">
        <v>4221</v>
      </c>
      <c r="E3040" s="3">
        <v>7172.55</v>
      </c>
      <c r="F3040" s="3">
        <v>-7172.55</v>
      </c>
      <c r="G3040" s="3">
        <v>0</v>
      </c>
    </row>
    <row r="3041" spans="1:7" x14ac:dyDescent="0.25">
      <c r="A3041" t="s">
        <v>4222</v>
      </c>
      <c r="B3041" t="s">
        <v>1</v>
      </c>
      <c r="C3041" s="2">
        <v>35065</v>
      </c>
      <c r="D3041" t="s">
        <v>4223</v>
      </c>
      <c r="E3041" s="3">
        <v>826.33</v>
      </c>
      <c r="F3041" s="3">
        <v>-826.33</v>
      </c>
      <c r="G3041" s="3">
        <v>0</v>
      </c>
    </row>
    <row r="3042" spans="1:7" x14ac:dyDescent="0.25">
      <c r="A3042" t="s">
        <v>4224</v>
      </c>
      <c r="B3042" t="s">
        <v>1</v>
      </c>
      <c r="C3042" s="2">
        <v>34700</v>
      </c>
      <c r="D3042" t="s">
        <v>4225</v>
      </c>
      <c r="E3042" s="3">
        <v>44668.27</v>
      </c>
      <c r="F3042" s="3">
        <v>-44668.27</v>
      </c>
      <c r="G3042" s="3">
        <v>0</v>
      </c>
    </row>
    <row r="3043" spans="1:7" x14ac:dyDescent="0.25">
      <c r="A3043" t="s">
        <v>4224</v>
      </c>
      <c r="B3043" t="s">
        <v>7</v>
      </c>
      <c r="C3043" s="2">
        <v>34700</v>
      </c>
      <c r="D3043" t="s">
        <v>4226</v>
      </c>
      <c r="E3043" s="3">
        <v>2344.71</v>
      </c>
      <c r="F3043" s="3">
        <v>-2344.71</v>
      </c>
      <c r="G3043" s="3">
        <v>0</v>
      </c>
    </row>
    <row r="3044" spans="1:7" x14ac:dyDescent="0.25">
      <c r="A3044" t="s">
        <v>4224</v>
      </c>
      <c r="B3044" t="s">
        <v>9</v>
      </c>
      <c r="C3044" s="2">
        <v>36161</v>
      </c>
      <c r="D3044" t="s">
        <v>4227</v>
      </c>
      <c r="E3044" s="3">
        <v>2324.06</v>
      </c>
      <c r="F3044" s="3">
        <v>-2324.06</v>
      </c>
      <c r="G3044" s="3">
        <v>0</v>
      </c>
    </row>
    <row r="3045" spans="1:7" x14ac:dyDescent="0.25">
      <c r="A3045" t="s">
        <v>4224</v>
      </c>
      <c r="B3045" t="s">
        <v>19</v>
      </c>
      <c r="C3045" s="2">
        <v>37622</v>
      </c>
      <c r="D3045" t="s">
        <v>4228</v>
      </c>
      <c r="E3045" s="3">
        <v>8500</v>
      </c>
      <c r="F3045" s="3">
        <v>-8500</v>
      </c>
      <c r="G3045" s="3">
        <v>0</v>
      </c>
    </row>
    <row r="3046" spans="1:7" x14ac:dyDescent="0.25">
      <c r="A3046" t="s">
        <v>4229</v>
      </c>
      <c r="B3046" t="s">
        <v>1</v>
      </c>
      <c r="C3046" s="2">
        <v>35065</v>
      </c>
      <c r="D3046" t="s">
        <v>4230</v>
      </c>
      <c r="E3046" s="3">
        <v>1032.9100000000001</v>
      </c>
      <c r="F3046" s="3">
        <v>-1032.9100000000001</v>
      </c>
      <c r="G3046" s="3">
        <v>0</v>
      </c>
    </row>
    <row r="3047" spans="1:7" x14ac:dyDescent="0.25">
      <c r="A3047" t="s">
        <v>4231</v>
      </c>
      <c r="B3047" t="s">
        <v>1</v>
      </c>
      <c r="C3047" s="2">
        <v>34700</v>
      </c>
      <c r="D3047" t="s">
        <v>4232</v>
      </c>
      <c r="E3047" s="3">
        <v>7746.85</v>
      </c>
      <c r="F3047" s="3">
        <v>-7746.85</v>
      </c>
      <c r="G3047" s="3">
        <v>0</v>
      </c>
    </row>
    <row r="3048" spans="1:7" x14ac:dyDescent="0.25">
      <c r="A3048" t="s">
        <v>4231</v>
      </c>
      <c r="B3048" t="s">
        <v>7</v>
      </c>
      <c r="C3048" s="2">
        <v>35065</v>
      </c>
      <c r="D3048" t="s">
        <v>4233</v>
      </c>
      <c r="E3048" s="3">
        <v>774.69</v>
      </c>
      <c r="F3048" s="3">
        <v>-774.69</v>
      </c>
      <c r="G3048" s="3">
        <v>0</v>
      </c>
    </row>
    <row r="3049" spans="1:7" x14ac:dyDescent="0.25">
      <c r="A3049" t="s">
        <v>4234</v>
      </c>
      <c r="B3049" t="s">
        <v>1</v>
      </c>
      <c r="C3049" s="2">
        <v>35065</v>
      </c>
      <c r="D3049" t="s">
        <v>4235</v>
      </c>
      <c r="E3049" s="3">
        <v>1549.37</v>
      </c>
      <c r="F3049" s="3">
        <v>-1549.37</v>
      </c>
      <c r="G3049" s="3">
        <v>0</v>
      </c>
    </row>
    <row r="3050" spans="1:7" x14ac:dyDescent="0.25">
      <c r="A3050" t="s">
        <v>4236</v>
      </c>
      <c r="B3050" t="s">
        <v>1</v>
      </c>
      <c r="C3050" s="2">
        <v>35431</v>
      </c>
      <c r="D3050" t="s">
        <v>4237</v>
      </c>
      <c r="E3050" s="3">
        <v>28692.28</v>
      </c>
      <c r="F3050" s="3">
        <v>-28692.28</v>
      </c>
      <c r="G3050" s="3">
        <v>0</v>
      </c>
    </row>
    <row r="3051" spans="1:7" x14ac:dyDescent="0.25">
      <c r="A3051" t="s">
        <v>4238</v>
      </c>
      <c r="B3051" t="s">
        <v>1</v>
      </c>
      <c r="C3051" s="2">
        <v>35796</v>
      </c>
      <c r="D3051" t="s">
        <v>4239</v>
      </c>
      <c r="E3051" s="3">
        <v>1464.54</v>
      </c>
      <c r="F3051" s="3">
        <v>-1464.54</v>
      </c>
      <c r="G3051" s="3">
        <v>0</v>
      </c>
    </row>
    <row r="3052" spans="1:7" x14ac:dyDescent="0.25">
      <c r="A3052" t="s">
        <v>4240</v>
      </c>
      <c r="B3052" t="s">
        <v>1</v>
      </c>
      <c r="C3052" s="2">
        <v>35796</v>
      </c>
      <c r="D3052" t="s">
        <v>4241</v>
      </c>
      <c r="E3052" s="3">
        <v>1832.91</v>
      </c>
      <c r="F3052" s="3">
        <v>-1832.91</v>
      </c>
      <c r="G3052" s="3">
        <v>0</v>
      </c>
    </row>
    <row r="3053" spans="1:7" x14ac:dyDescent="0.25">
      <c r="A3053" t="s">
        <v>4242</v>
      </c>
      <c r="B3053" t="s">
        <v>1</v>
      </c>
      <c r="C3053" s="2">
        <v>35796</v>
      </c>
      <c r="D3053" t="s">
        <v>4243</v>
      </c>
      <c r="E3053" s="3">
        <v>886.76</v>
      </c>
      <c r="F3053" s="3">
        <v>-886.76</v>
      </c>
      <c r="G3053" s="3">
        <v>0</v>
      </c>
    </row>
    <row r="3054" spans="1:7" x14ac:dyDescent="0.25">
      <c r="A3054" t="s">
        <v>4244</v>
      </c>
      <c r="B3054" t="s">
        <v>1</v>
      </c>
      <c r="C3054" s="2">
        <v>35796</v>
      </c>
      <c r="D3054" t="s">
        <v>4243</v>
      </c>
      <c r="E3054" s="3">
        <v>886.76</v>
      </c>
      <c r="F3054" s="3">
        <v>-886.76</v>
      </c>
      <c r="G3054" s="3">
        <v>0</v>
      </c>
    </row>
    <row r="3055" spans="1:7" x14ac:dyDescent="0.25">
      <c r="A3055" t="s">
        <v>4245</v>
      </c>
      <c r="B3055" t="s">
        <v>1</v>
      </c>
      <c r="C3055" s="2">
        <v>35796</v>
      </c>
      <c r="D3055" t="s">
        <v>4246</v>
      </c>
      <c r="E3055" s="3">
        <v>9172.36</v>
      </c>
      <c r="F3055" s="3">
        <v>-9172.36</v>
      </c>
      <c r="G3055" s="3">
        <v>0</v>
      </c>
    </row>
    <row r="3056" spans="1:7" x14ac:dyDescent="0.25">
      <c r="A3056" t="s">
        <v>4245</v>
      </c>
      <c r="B3056" t="s">
        <v>7</v>
      </c>
      <c r="C3056" s="2">
        <v>35796</v>
      </c>
      <c r="D3056" t="s">
        <v>4247</v>
      </c>
      <c r="E3056" s="3">
        <v>1956.09</v>
      </c>
      <c r="F3056" s="3">
        <v>-1956.09</v>
      </c>
      <c r="G3056" s="3">
        <v>0</v>
      </c>
    </row>
    <row r="3057" spans="1:7" x14ac:dyDescent="0.25">
      <c r="A3057" t="s">
        <v>4248</v>
      </c>
      <c r="B3057" t="s">
        <v>1</v>
      </c>
      <c r="C3057" s="2">
        <v>35796</v>
      </c>
      <c r="D3057" t="s">
        <v>4249</v>
      </c>
      <c r="E3057" s="3">
        <v>1433.71</v>
      </c>
      <c r="F3057" s="3">
        <v>-1433.71</v>
      </c>
      <c r="G3057" s="3">
        <v>0</v>
      </c>
    </row>
    <row r="3058" spans="1:7" x14ac:dyDescent="0.25">
      <c r="A3058" t="s">
        <v>4250</v>
      </c>
      <c r="B3058" t="s">
        <v>1</v>
      </c>
      <c r="C3058" s="2">
        <v>35796</v>
      </c>
      <c r="D3058" t="s">
        <v>4251</v>
      </c>
      <c r="E3058" s="3">
        <v>849.66</v>
      </c>
      <c r="F3058" s="3">
        <v>-849.66</v>
      </c>
      <c r="G3058" s="3">
        <v>0</v>
      </c>
    </row>
    <row r="3059" spans="1:7" x14ac:dyDescent="0.25">
      <c r="A3059" t="s">
        <v>4252</v>
      </c>
      <c r="B3059" t="s">
        <v>1</v>
      </c>
      <c r="C3059" s="2">
        <v>36161</v>
      </c>
      <c r="D3059" t="s">
        <v>4253</v>
      </c>
      <c r="E3059" s="3">
        <v>1859.24</v>
      </c>
      <c r="F3059" s="3">
        <v>-1859.24</v>
      </c>
      <c r="G3059" s="3">
        <v>0</v>
      </c>
    </row>
    <row r="3060" spans="1:7" x14ac:dyDescent="0.25">
      <c r="A3060" t="s">
        <v>4254</v>
      </c>
      <c r="B3060" t="s">
        <v>1</v>
      </c>
      <c r="C3060" s="2">
        <v>36161</v>
      </c>
      <c r="D3060" t="s">
        <v>4255</v>
      </c>
      <c r="E3060" s="3">
        <v>3532.57</v>
      </c>
      <c r="F3060" s="3">
        <v>-3532.57</v>
      </c>
      <c r="G3060" s="3">
        <v>0</v>
      </c>
    </row>
    <row r="3061" spans="1:7" x14ac:dyDescent="0.25">
      <c r="A3061" t="s">
        <v>4256</v>
      </c>
      <c r="B3061" t="s">
        <v>1</v>
      </c>
      <c r="C3061" s="2">
        <v>36161</v>
      </c>
      <c r="D3061" t="s">
        <v>4257</v>
      </c>
      <c r="E3061" s="3">
        <v>2065.83</v>
      </c>
      <c r="F3061" s="3">
        <v>-2065.83</v>
      </c>
      <c r="G3061" s="3">
        <v>0</v>
      </c>
    </row>
    <row r="3062" spans="1:7" x14ac:dyDescent="0.25">
      <c r="A3062" t="s">
        <v>4258</v>
      </c>
      <c r="B3062" t="s">
        <v>1</v>
      </c>
      <c r="C3062" s="2">
        <v>36161</v>
      </c>
      <c r="D3062" t="s">
        <v>4259</v>
      </c>
      <c r="E3062" s="3">
        <v>1019.85</v>
      </c>
      <c r="F3062" s="3">
        <v>-1019.85</v>
      </c>
      <c r="G3062" s="3">
        <v>0</v>
      </c>
    </row>
    <row r="3063" spans="1:7" x14ac:dyDescent="0.25">
      <c r="A3063" t="s">
        <v>4260</v>
      </c>
      <c r="B3063" t="s">
        <v>1</v>
      </c>
      <c r="C3063" s="2">
        <v>36526</v>
      </c>
      <c r="D3063" t="s">
        <v>4261</v>
      </c>
      <c r="E3063" s="3">
        <v>2105.59</v>
      </c>
      <c r="F3063" s="3">
        <v>-2105.59</v>
      </c>
      <c r="G3063" s="3">
        <v>0</v>
      </c>
    </row>
    <row r="3064" spans="1:7" x14ac:dyDescent="0.25">
      <c r="A3064" t="s">
        <v>4262</v>
      </c>
      <c r="B3064" t="s">
        <v>1</v>
      </c>
      <c r="C3064" s="2">
        <v>36526</v>
      </c>
      <c r="D3064" t="s">
        <v>4263</v>
      </c>
      <c r="E3064" s="3">
        <v>1739.94</v>
      </c>
      <c r="F3064" s="3">
        <v>-1739.94</v>
      </c>
      <c r="G3064" s="3">
        <v>0</v>
      </c>
    </row>
    <row r="3065" spans="1:7" x14ac:dyDescent="0.25">
      <c r="A3065" t="s">
        <v>4264</v>
      </c>
      <c r="B3065" t="s">
        <v>1</v>
      </c>
      <c r="C3065" s="2">
        <v>36526</v>
      </c>
      <c r="D3065" t="s">
        <v>4265</v>
      </c>
      <c r="E3065" s="3">
        <v>668.3</v>
      </c>
      <c r="F3065" s="3">
        <v>-668.3</v>
      </c>
      <c r="G3065" s="3">
        <v>0</v>
      </c>
    </row>
    <row r="3066" spans="1:7" x14ac:dyDescent="0.25">
      <c r="A3066" t="s">
        <v>4266</v>
      </c>
      <c r="B3066" t="s">
        <v>1</v>
      </c>
      <c r="C3066" s="2">
        <v>36892</v>
      </c>
      <c r="D3066" t="s">
        <v>4267</v>
      </c>
      <c r="E3066" s="3">
        <v>5058.55</v>
      </c>
      <c r="F3066" s="3">
        <v>-5058.55</v>
      </c>
      <c r="G3066" s="3">
        <v>0</v>
      </c>
    </row>
    <row r="3067" spans="1:7" x14ac:dyDescent="0.25">
      <c r="A3067" t="s">
        <v>4266</v>
      </c>
      <c r="B3067" t="s">
        <v>7</v>
      </c>
      <c r="C3067" s="2">
        <v>38701</v>
      </c>
      <c r="D3067" t="s">
        <v>4268</v>
      </c>
      <c r="E3067" s="3">
        <v>889.2</v>
      </c>
      <c r="F3067" s="3">
        <v>-889.2</v>
      </c>
      <c r="G3067" s="3">
        <v>0</v>
      </c>
    </row>
    <row r="3068" spans="1:7" x14ac:dyDescent="0.25">
      <c r="A3068" t="s">
        <v>4269</v>
      </c>
      <c r="B3068" t="s">
        <v>1</v>
      </c>
      <c r="C3068" s="2">
        <v>38653</v>
      </c>
      <c r="D3068" t="s">
        <v>4270</v>
      </c>
      <c r="E3068" s="3">
        <v>3644.2</v>
      </c>
      <c r="F3068" s="3">
        <v>-3644.2</v>
      </c>
      <c r="G3068" s="3">
        <v>0</v>
      </c>
    </row>
    <row r="3069" spans="1:7" x14ac:dyDescent="0.25">
      <c r="A3069" t="s">
        <v>4271</v>
      </c>
      <c r="B3069" t="s">
        <v>1</v>
      </c>
      <c r="C3069" s="2">
        <v>38653</v>
      </c>
      <c r="D3069" t="s">
        <v>4272</v>
      </c>
      <c r="E3069" s="3">
        <v>4309.2</v>
      </c>
      <c r="F3069" s="3">
        <v>-4309.2</v>
      </c>
      <c r="G3069" s="3">
        <v>0</v>
      </c>
    </row>
    <row r="3070" spans="1:7" x14ac:dyDescent="0.25">
      <c r="A3070" t="s">
        <v>4271</v>
      </c>
      <c r="B3070" t="s">
        <v>7</v>
      </c>
      <c r="C3070" s="2">
        <v>38856</v>
      </c>
      <c r="D3070" t="s">
        <v>4273</v>
      </c>
      <c r="E3070" s="3">
        <v>1000</v>
      </c>
      <c r="F3070" s="3">
        <v>-1000</v>
      </c>
      <c r="G3070" s="3">
        <v>0</v>
      </c>
    </row>
    <row r="3071" spans="1:7" x14ac:dyDescent="0.25">
      <c r="A3071" t="s">
        <v>4274</v>
      </c>
      <c r="B3071" t="s">
        <v>1</v>
      </c>
      <c r="C3071" s="2">
        <v>32143</v>
      </c>
      <c r="D3071" t="s">
        <v>4275</v>
      </c>
      <c r="E3071" s="3">
        <v>3925.07</v>
      </c>
      <c r="F3071" s="3">
        <v>-3925.07</v>
      </c>
      <c r="G3071" s="3">
        <v>0</v>
      </c>
    </row>
    <row r="3072" spans="1:7" x14ac:dyDescent="0.25">
      <c r="A3072" t="s">
        <v>4276</v>
      </c>
      <c r="B3072" t="s">
        <v>1</v>
      </c>
      <c r="C3072" s="2">
        <v>24473</v>
      </c>
      <c r="D3072" t="s">
        <v>4277</v>
      </c>
      <c r="E3072" s="3">
        <v>276.89</v>
      </c>
      <c r="F3072" s="3">
        <v>-276.89</v>
      </c>
      <c r="G3072" s="3">
        <v>0</v>
      </c>
    </row>
    <row r="3073" spans="1:7" x14ac:dyDescent="0.25">
      <c r="A3073" t="s">
        <v>4278</v>
      </c>
      <c r="B3073" t="s">
        <v>1</v>
      </c>
      <c r="C3073" s="2">
        <v>25204</v>
      </c>
      <c r="D3073" t="s">
        <v>4279</v>
      </c>
      <c r="E3073" s="3">
        <v>342.56</v>
      </c>
      <c r="F3073" s="3">
        <v>-342.56</v>
      </c>
      <c r="G3073" s="3">
        <v>0</v>
      </c>
    </row>
    <row r="3074" spans="1:7" x14ac:dyDescent="0.25">
      <c r="A3074" t="s">
        <v>4280</v>
      </c>
      <c r="B3074" t="s">
        <v>1</v>
      </c>
      <c r="C3074" s="2">
        <v>25934</v>
      </c>
      <c r="D3074" t="s">
        <v>4281</v>
      </c>
      <c r="E3074" s="3">
        <v>227.83</v>
      </c>
      <c r="F3074" s="3">
        <v>-227.83</v>
      </c>
      <c r="G3074" s="3">
        <v>0</v>
      </c>
    </row>
    <row r="3075" spans="1:7" x14ac:dyDescent="0.25">
      <c r="A3075" t="s">
        <v>4282</v>
      </c>
      <c r="B3075" t="s">
        <v>1</v>
      </c>
      <c r="C3075" s="2">
        <v>27395</v>
      </c>
      <c r="D3075" t="s">
        <v>4283</v>
      </c>
      <c r="E3075" s="3">
        <v>181.43</v>
      </c>
      <c r="F3075" s="3">
        <v>-181.43</v>
      </c>
      <c r="G3075" s="3">
        <v>0</v>
      </c>
    </row>
    <row r="3076" spans="1:7" x14ac:dyDescent="0.25">
      <c r="A3076" t="s">
        <v>4284</v>
      </c>
      <c r="B3076" t="s">
        <v>1</v>
      </c>
      <c r="C3076" s="2">
        <v>28856</v>
      </c>
      <c r="D3076" t="s">
        <v>4285</v>
      </c>
      <c r="E3076" s="3">
        <v>2964.46</v>
      </c>
      <c r="F3076" s="3">
        <v>-2964.46</v>
      </c>
      <c r="G3076" s="3">
        <v>0</v>
      </c>
    </row>
    <row r="3077" spans="1:7" x14ac:dyDescent="0.25">
      <c r="A3077" t="s">
        <v>4284</v>
      </c>
      <c r="B3077" t="s">
        <v>7</v>
      </c>
      <c r="C3077" s="2">
        <v>29221</v>
      </c>
      <c r="D3077" t="s">
        <v>4286</v>
      </c>
      <c r="E3077" s="3">
        <v>216.91</v>
      </c>
      <c r="F3077" s="3">
        <v>-216.91</v>
      </c>
      <c r="G3077" s="3">
        <v>0</v>
      </c>
    </row>
    <row r="3078" spans="1:7" x14ac:dyDescent="0.25">
      <c r="A3078" t="s">
        <v>4284</v>
      </c>
      <c r="B3078" t="s">
        <v>9</v>
      </c>
      <c r="C3078" s="2">
        <v>31048</v>
      </c>
      <c r="D3078" t="s">
        <v>2500</v>
      </c>
      <c r="E3078" s="3">
        <v>0</v>
      </c>
      <c r="F3078" s="3">
        <v>0</v>
      </c>
      <c r="G3078" s="3">
        <v>0</v>
      </c>
    </row>
    <row r="3079" spans="1:7" x14ac:dyDescent="0.25">
      <c r="A3079" t="s">
        <v>4287</v>
      </c>
      <c r="B3079" t="s">
        <v>1</v>
      </c>
      <c r="C3079" s="2">
        <v>28856</v>
      </c>
      <c r="D3079" t="s">
        <v>4288</v>
      </c>
      <c r="E3079" s="3">
        <v>99.06</v>
      </c>
      <c r="F3079" s="3">
        <v>-99.06</v>
      </c>
      <c r="G3079" s="3">
        <v>0</v>
      </c>
    </row>
    <row r="3080" spans="1:7" x14ac:dyDescent="0.25">
      <c r="A3080" t="s">
        <v>4289</v>
      </c>
      <c r="B3080" t="s">
        <v>1</v>
      </c>
      <c r="C3080" s="2">
        <v>28856</v>
      </c>
      <c r="D3080" t="s">
        <v>4288</v>
      </c>
      <c r="E3080" s="3">
        <v>99.06</v>
      </c>
      <c r="F3080" s="3">
        <v>-99.06</v>
      </c>
      <c r="G3080" s="3">
        <v>0</v>
      </c>
    </row>
    <row r="3081" spans="1:7" x14ac:dyDescent="0.25">
      <c r="A3081" t="s">
        <v>4290</v>
      </c>
      <c r="B3081" t="s">
        <v>1</v>
      </c>
      <c r="C3081" s="2">
        <v>28856</v>
      </c>
      <c r="D3081" t="s">
        <v>4288</v>
      </c>
      <c r="E3081" s="3">
        <v>99.06</v>
      </c>
      <c r="F3081" s="3">
        <v>-99.06</v>
      </c>
      <c r="G3081" s="3">
        <v>0</v>
      </c>
    </row>
    <row r="3082" spans="1:7" x14ac:dyDescent="0.25">
      <c r="A3082" t="s">
        <v>4291</v>
      </c>
      <c r="B3082" t="s">
        <v>1</v>
      </c>
      <c r="C3082" s="2">
        <v>30682</v>
      </c>
      <c r="D3082" t="s">
        <v>4292</v>
      </c>
      <c r="E3082" s="3">
        <v>154.94</v>
      </c>
      <c r="F3082" s="3">
        <v>-154.94</v>
      </c>
      <c r="G3082" s="3">
        <v>0</v>
      </c>
    </row>
    <row r="3083" spans="1:7" x14ac:dyDescent="0.25">
      <c r="A3083" t="s">
        <v>4293</v>
      </c>
      <c r="B3083" t="s">
        <v>1</v>
      </c>
      <c r="C3083" s="2">
        <v>31048</v>
      </c>
      <c r="D3083" t="s">
        <v>4294</v>
      </c>
      <c r="E3083" s="3">
        <v>154.94</v>
      </c>
      <c r="F3083" s="3">
        <v>-154.94</v>
      </c>
      <c r="G3083" s="3">
        <v>0</v>
      </c>
    </row>
    <row r="3084" spans="1:7" x14ac:dyDescent="0.25">
      <c r="A3084" t="s">
        <v>4295</v>
      </c>
      <c r="B3084" t="s">
        <v>1</v>
      </c>
      <c r="C3084" s="2">
        <v>31048</v>
      </c>
      <c r="D3084" t="s">
        <v>4296</v>
      </c>
      <c r="E3084" s="3">
        <v>118.8</v>
      </c>
      <c r="F3084" s="3">
        <v>-118.8</v>
      </c>
      <c r="G3084" s="3">
        <v>0</v>
      </c>
    </row>
    <row r="3085" spans="1:7" x14ac:dyDescent="0.25">
      <c r="A3085" t="s">
        <v>4297</v>
      </c>
      <c r="B3085" t="s">
        <v>1</v>
      </c>
      <c r="C3085" s="2">
        <v>31048</v>
      </c>
      <c r="D3085" t="s">
        <v>4298</v>
      </c>
      <c r="E3085" s="3">
        <v>53.72</v>
      </c>
      <c r="F3085" s="3">
        <v>-53.72</v>
      </c>
      <c r="G3085" s="3">
        <v>0</v>
      </c>
    </row>
    <row r="3086" spans="1:7" x14ac:dyDescent="0.25">
      <c r="A3086" t="s">
        <v>4299</v>
      </c>
      <c r="B3086" t="s">
        <v>1</v>
      </c>
      <c r="C3086" s="2">
        <v>31048</v>
      </c>
      <c r="D3086" t="s">
        <v>4300</v>
      </c>
      <c r="E3086" s="3">
        <v>53.72</v>
      </c>
      <c r="F3086" s="3">
        <v>-53.72</v>
      </c>
      <c r="G3086" s="3">
        <v>0</v>
      </c>
    </row>
    <row r="3087" spans="1:7" x14ac:dyDescent="0.25">
      <c r="A3087" t="s">
        <v>4301</v>
      </c>
      <c r="B3087" t="s">
        <v>1</v>
      </c>
      <c r="C3087" s="2">
        <v>31048</v>
      </c>
      <c r="D3087" t="s">
        <v>4302</v>
      </c>
      <c r="E3087" s="3">
        <v>63.78</v>
      </c>
      <c r="F3087" s="3">
        <v>-63.78</v>
      </c>
      <c r="G3087" s="3">
        <v>0</v>
      </c>
    </row>
    <row r="3088" spans="1:7" x14ac:dyDescent="0.25">
      <c r="A3088" t="s">
        <v>4301</v>
      </c>
      <c r="B3088" t="s">
        <v>7</v>
      </c>
      <c r="C3088" s="2">
        <v>31048</v>
      </c>
      <c r="D3088" t="s">
        <v>4303</v>
      </c>
      <c r="E3088" s="3">
        <v>34.86</v>
      </c>
      <c r="F3088" s="3">
        <v>-34.86</v>
      </c>
      <c r="G3088" s="3">
        <v>0</v>
      </c>
    </row>
    <row r="3089" spans="1:7" x14ac:dyDescent="0.25">
      <c r="A3089" t="s">
        <v>4304</v>
      </c>
      <c r="B3089" t="s">
        <v>1</v>
      </c>
      <c r="C3089" s="2">
        <v>31048</v>
      </c>
      <c r="D3089" t="s">
        <v>4305</v>
      </c>
      <c r="E3089" s="3">
        <v>309.87</v>
      </c>
      <c r="F3089" s="3">
        <v>-309.87</v>
      </c>
      <c r="G3089" s="3">
        <v>0</v>
      </c>
    </row>
    <row r="3090" spans="1:7" x14ac:dyDescent="0.25">
      <c r="A3090" t="s">
        <v>4306</v>
      </c>
      <c r="B3090" t="s">
        <v>1</v>
      </c>
      <c r="C3090" s="2">
        <v>31778</v>
      </c>
      <c r="D3090" t="s">
        <v>4307</v>
      </c>
      <c r="E3090" s="3">
        <v>121.24</v>
      </c>
      <c r="F3090" s="3">
        <v>-121.24</v>
      </c>
      <c r="G3090" s="3">
        <v>0</v>
      </c>
    </row>
    <row r="3091" spans="1:7" x14ac:dyDescent="0.25">
      <c r="A3091" t="s">
        <v>4308</v>
      </c>
      <c r="B3091" t="s">
        <v>1</v>
      </c>
      <c r="C3091" s="2">
        <v>31778</v>
      </c>
      <c r="D3091" t="s">
        <v>4309</v>
      </c>
      <c r="E3091" s="3">
        <v>136.86000000000001</v>
      </c>
      <c r="F3091" s="3">
        <v>-136.86000000000001</v>
      </c>
      <c r="G3091" s="3">
        <v>0</v>
      </c>
    </row>
    <row r="3092" spans="1:7" x14ac:dyDescent="0.25">
      <c r="A3092" t="s">
        <v>4310</v>
      </c>
      <c r="B3092" t="s">
        <v>1</v>
      </c>
      <c r="C3092" s="2">
        <v>31778</v>
      </c>
      <c r="D3092" t="s">
        <v>4311</v>
      </c>
      <c r="E3092" s="3">
        <v>877.98</v>
      </c>
      <c r="F3092" s="3">
        <v>-877.98</v>
      </c>
      <c r="G3092" s="3">
        <v>0</v>
      </c>
    </row>
    <row r="3093" spans="1:7" x14ac:dyDescent="0.25">
      <c r="A3093" t="s">
        <v>4312</v>
      </c>
      <c r="B3093" t="s">
        <v>1</v>
      </c>
      <c r="C3093" s="2">
        <v>32509</v>
      </c>
      <c r="D3093" t="s">
        <v>4313</v>
      </c>
      <c r="E3093" s="3">
        <v>2530.64</v>
      </c>
      <c r="F3093" s="3">
        <v>-2530.64</v>
      </c>
      <c r="G3093" s="3">
        <v>0</v>
      </c>
    </row>
    <row r="3094" spans="1:7" x14ac:dyDescent="0.25">
      <c r="A3094" t="s">
        <v>4314</v>
      </c>
      <c r="B3094" t="s">
        <v>1</v>
      </c>
      <c r="C3094" s="2">
        <v>41789</v>
      </c>
      <c r="D3094" t="s">
        <v>4315</v>
      </c>
      <c r="E3094" s="3">
        <v>940</v>
      </c>
      <c r="F3094" s="3">
        <v>-940</v>
      </c>
      <c r="G3094" s="3">
        <v>0</v>
      </c>
    </row>
    <row r="3095" spans="1:7" x14ac:dyDescent="0.25">
      <c r="A3095" t="s">
        <v>4316</v>
      </c>
      <c r="B3095" t="s">
        <v>1</v>
      </c>
      <c r="C3095" s="2">
        <v>41790</v>
      </c>
      <c r="D3095" t="s">
        <v>4317</v>
      </c>
      <c r="E3095" s="3">
        <v>1074.5999999999999</v>
      </c>
      <c r="F3095" s="3">
        <v>-1074.5999999999999</v>
      </c>
      <c r="G3095" s="3">
        <v>0</v>
      </c>
    </row>
    <row r="3096" spans="1:7" x14ac:dyDescent="0.25">
      <c r="A3096" t="s">
        <v>4318</v>
      </c>
      <c r="B3096" t="s">
        <v>1</v>
      </c>
      <c r="C3096" s="2">
        <v>41972</v>
      </c>
      <c r="D3096" t="s">
        <v>4319</v>
      </c>
      <c r="E3096" s="3">
        <v>839.68</v>
      </c>
      <c r="F3096" s="3">
        <v>-839.68</v>
      </c>
      <c r="G3096" s="3">
        <v>0</v>
      </c>
    </row>
    <row r="3097" spans="1:7" x14ac:dyDescent="0.25">
      <c r="A3097" t="s">
        <v>4320</v>
      </c>
      <c r="B3097" t="s">
        <v>1</v>
      </c>
      <c r="C3097" s="2">
        <v>38929</v>
      </c>
      <c r="D3097" t="s">
        <v>4321</v>
      </c>
      <c r="E3097" s="3">
        <v>577</v>
      </c>
      <c r="F3097" s="3">
        <v>-577</v>
      </c>
      <c r="G3097" s="3">
        <v>0</v>
      </c>
    </row>
    <row r="3098" spans="1:7" x14ac:dyDescent="0.25">
      <c r="A3098" t="s">
        <v>4322</v>
      </c>
      <c r="B3098" t="s">
        <v>1</v>
      </c>
      <c r="C3098" s="2">
        <v>36892</v>
      </c>
      <c r="D3098" t="s">
        <v>4323</v>
      </c>
      <c r="E3098" s="3">
        <v>584.73</v>
      </c>
      <c r="F3098" s="3">
        <v>-584.73</v>
      </c>
      <c r="G3098" s="3">
        <v>0</v>
      </c>
    </row>
    <row r="3099" spans="1:7" x14ac:dyDescent="0.25">
      <c r="A3099" t="s">
        <v>4324</v>
      </c>
      <c r="B3099" t="s">
        <v>1</v>
      </c>
      <c r="C3099" s="2">
        <v>38044</v>
      </c>
      <c r="D3099" t="s">
        <v>4325</v>
      </c>
      <c r="E3099" s="3">
        <v>486</v>
      </c>
      <c r="F3099" s="3">
        <v>-486</v>
      </c>
      <c r="G3099" s="3">
        <v>0</v>
      </c>
    </row>
    <row r="3100" spans="1:7" x14ac:dyDescent="0.25">
      <c r="A3100" t="s">
        <v>4326</v>
      </c>
      <c r="B3100" t="s">
        <v>1</v>
      </c>
      <c r="C3100" s="2">
        <v>38044</v>
      </c>
      <c r="D3100" t="s">
        <v>4327</v>
      </c>
      <c r="E3100" s="3">
        <v>486</v>
      </c>
      <c r="F3100" s="3">
        <v>-486</v>
      </c>
      <c r="G3100" s="3">
        <v>0</v>
      </c>
    </row>
    <row r="3101" spans="1:7" x14ac:dyDescent="0.25">
      <c r="A3101" t="s">
        <v>4328</v>
      </c>
      <c r="B3101" t="s">
        <v>1</v>
      </c>
      <c r="C3101" s="2">
        <v>39507</v>
      </c>
      <c r="D3101" t="s">
        <v>4329</v>
      </c>
      <c r="E3101" s="3">
        <v>525.35</v>
      </c>
      <c r="F3101" s="3">
        <v>-525.35</v>
      </c>
      <c r="G3101" s="3">
        <v>0</v>
      </c>
    </row>
    <row r="3102" spans="1:7" x14ac:dyDescent="0.25">
      <c r="A3102" t="s">
        <v>4330</v>
      </c>
      <c r="B3102" t="s">
        <v>1</v>
      </c>
      <c r="C3102" s="2">
        <v>39538</v>
      </c>
      <c r="D3102" t="s">
        <v>4331</v>
      </c>
      <c r="E3102" s="3">
        <v>420</v>
      </c>
      <c r="F3102" s="3">
        <v>-420</v>
      </c>
      <c r="G3102" s="3">
        <v>0</v>
      </c>
    </row>
    <row r="3103" spans="1:7" x14ac:dyDescent="0.25">
      <c r="A3103" t="s">
        <v>4332</v>
      </c>
      <c r="B3103" t="s">
        <v>1</v>
      </c>
      <c r="C3103" s="2">
        <v>36526</v>
      </c>
      <c r="D3103" t="s">
        <v>4333</v>
      </c>
      <c r="E3103" s="3">
        <v>1349.24</v>
      </c>
      <c r="F3103" s="3">
        <v>-1349.24</v>
      </c>
      <c r="G3103" s="3">
        <v>0</v>
      </c>
    </row>
    <row r="3104" spans="1:7" x14ac:dyDescent="0.25">
      <c r="A3104" t="s">
        <v>4334</v>
      </c>
      <c r="B3104" t="s">
        <v>1</v>
      </c>
      <c r="C3104" s="2">
        <v>36892</v>
      </c>
      <c r="D3104" t="s">
        <v>4335</v>
      </c>
      <c r="E3104" s="3">
        <v>2378.1</v>
      </c>
      <c r="F3104" s="3">
        <v>-2378.1</v>
      </c>
      <c r="G3104" s="3">
        <v>0</v>
      </c>
    </row>
    <row r="3105" spans="1:7" x14ac:dyDescent="0.25">
      <c r="A3105" t="s">
        <v>4336</v>
      </c>
      <c r="B3105" t="s">
        <v>1</v>
      </c>
      <c r="C3105" s="2">
        <v>37257</v>
      </c>
      <c r="D3105" t="s">
        <v>4337</v>
      </c>
      <c r="E3105" s="3">
        <v>1918.38</v>
      </c>
      <c r="F3105" s="3">
        <v>-1918.38</v>
      </c>
      <c r="G3105" s="3">
        <v>0</v>
      </c>
    </row>
    <row r="3106" spans="1:7" x14ac:dyDescent="0.25">
      <c r="A3106" t="s">
        <v>4338</v>
      </c>
      <c r="B3106" t="s">
        <v>1</v>
      </c>
      <c r="C3106" s="2">
        <v>38637</v>
      </c>
      <c r="D3106" t="s">
        <v>4339</v>
      </c>
      <c r="E3106" s="3">
        <v>2300</v>
      </c>
      <c r="F3106" s="3">
        <v>-2300</v>
      </c>
      <c r="G3106" s="3">
        <v>0</v>
      </c>
    </row>
    <row r="3107" spans="1:7" x14ac:dyDescent="0.25">
      <c r="A3107" t="s">
        <v>4340</v>
      </c>
      <c r="B3107" t="s">
        <v>1</v>
      </c>
      <c r="C3107" s="2">
        <v>39660</v>
      </c>
      <c r="D3107" t="s">
        <v>4341</v>
      </c>
      <c r="E3107" s="3">
        <v>994.5</v>
      </c>
      <c r="F3107" s="3">
        <v>-994.5</v>
      </c>
      <c r="G3107" s="3">
        <v>0</v>
      </c>
    </row>
    <row r="3108" spans="1:7" x14ac:dyDescent="0.25">
      <c r="A3108" t="s">
        <v>4342</v>
      </c>
      <c r="B3108" t="s">
        <v>1</v>
      </c>
      <c r="C3108" s="2">
        <v>39660</v>
      </c>
      <c r="D3108" t="s">
        <v>4343</v>
      </c>
      <c r="E3108" s="3">
        <v>1052.0999999999999</v>
      </c>
      <c r="F3108" s="3">
        <v>-1052.0999999999999</v>
      </c>
      <c r="G3108" s="3">
        <v>0</v>
      </c>
    </row>
    <row r="3109" spans="1:7" x14ac:dyDescent="0.25">
      <c r="A3109" t="s">
        <v>4344</v>
      </c>
      <c r="B3109" t="s">
        <v>1</v>
      </c>
      <c r="C3109" s="2">
        <v>39800</v>
      </c>
      <c r="D3109" t="s">
        <v>4345</v>
      </c>
      <c r="E3109" s="3">
        <v>1052.0999999999999</v>
      </c>
      <c r="F3109" s="3">
        <v>-1052.0999999999999</v>
      </c>
      <c r="G3109" s="3">
        <v>0</v>
      </c>
    </row>
    <row r="3110" spans="1:7" x14ac:dyDescent="0.25">
      <c r="A3110" t="s">
        <v>4346</v>
      </c>
      <c r="B3110" t="s">
        <v>1</v>
      </c>
      <c r="C3110" s="2">
        <v>39800</v>
      </c>
      <c r="D3110" t="s">
        <v>4347</v>
      </c>
      <c r="E3110" s="3">
        <v>630</v>
      </c>
      <c r="F3110" s="3">
        <v>-630</v>
      </c>
      <c r="G3110" s="3">
        <v>0</v>
      </c>
    </row>
    <row r="3111" spans="1:7" x14ac:dyDescent="0.25">
      <c r="A3111" t="s">
        <v>4348</v>
      </c>
      <c r="B3111" t="s">
        <v>1</v>
      </c>
      <c r="C3111" s="2">
        <v>39782</v>
      </c>
      <c r="D3111" t="s">
        <v>4349</v>
      </c>
      <c r="E3111" s="3">
        <v>1550</v>
      </c>
      <c r="F3111" s="3">
        <v>-1550</v>
      </c>
      <c r="G3111" s="3">
        <v>0</v>
      </c>
    </row>
    <row r="3112" spans="1:7" x14ac:dyDescent="0.25">
      <c r="A3112" t="s">
        <v>4350</v>
      </c>
      <c r="B3112" t="s">
        <v>1</v>
      </c>
      <c r="C3112" s="2">
        <v>39903</v>
      </c>
      <c r="D3112" t="s">
        <v>4351</v>
      </c>
      <c r="E3112" s="3">
        <v>630</v>
      </c>
      <c r="F3112" s="3">
        <v>-630</v>
      </c>
      <c r="G3112" s="3">
        <v>0</v>
      </c>
    </row>
    <row r="3113" spans="1:7" x14ac:dyDescent="0.25">
      <c r="A3113" t="s">
        <v>4352</v>
      </c>
      <c r="B3113" t="s">
        <v>1</v>
      </c>
      <c r="C3113" s="2">
        <v>40390</v>
      </c>
      <c r="D3113" t="s">
        <v>4353</v>
      </c>
      <c r="E3113" s="3">
        <v>1070.6500000000001</v>
      </c>
      <c r="F3113" s="3">
        <v>-1070.6500000000001</v>
      </c>
      <c r="G3113" s="3">
        <v>0</v>
      </c>
    </row>
    <row r="3114" spans="1:7" x14ac:dyDescent="0.25">
      <c r="A3114" t="s">
        <v>4354</v>
      </c>
      <c r="B3114" t="s">
        <v>1</v>
      </c>
      <c r="C3114" s="2">
        <v>40574</v>
      </c>
      <c r="D3114" t="s">
        <v>4355</v>
      </c>
      <c r="E3114" s="3">
        <v>1935</v>
      </c>
      <c r="F3114" s="3">
        <v>-1935</v>
      </c>
      <c r="G3114" s="3">
        <v>0</v>
      </c>
    </row>
    <row r="3115" spans="1:7" x14ac:dyDescent="0.25">
      <c r="A3115" t="s">
        <v>4356</v>
      </c>
      <c r="B3115" t="s">
        <v>1</v>
      </c>
      <c r="C3115" s="2">
        <v>41820</v>
      </c>
      <c r="D3115" t="s">
        <v>4357</v>
      </c>
      <c r="E3115" s="3">
        <v>2331</v>
      </c>
      <c r="F3115" s="3">
        <v>-2331</v>
      </c>
      <c r="G3115" s="3">
        <v>0</v>
      </c>
    </row>
    <row r="3116" spans="1:7" x14ac:dyDescent="0.25">
      <c r="A3116" t="s">
        <v>4358</v>
      </c>
      <c r="B3116" t="s">
        <v>1</v>
      </c>
      <c r="C3116" s="2">
        <v>35431</v>
      </c>
      <c r="D3116" t="s">
        <v>4359</v>
      </c>
      <c r="E3116" s="3">
        <v>1817.93</v>
      </c>
      <c r="F3116" s="3">
        <v>-1817.93</v>
      </c>
      <c r="G3116" s="3">
        <v>0</v>
      </c>
    </row>
    <row r="3117" spans="1:7" x14ac:dyDescent="0.25">
      <c r="A3117" t="s">
        <v>4360</v>
      </c>
      <c r="B3117" t="s">
        <v>1</v>
      </c>
      <c r="C3117" s="2">
        <v>35431</v>
      </c>
      <c r="D3117" t="s">
        <v>4361</v>
      </c>
      <c r="E3117" s="3">
        <v>1497.73</v>
      </c>
      <c r="F3117" s="3">
        <v>-1497.73</v>
      </c>
      <c r="G3117" s="3">
        <v>0</v>
      </c>
    </row>
    <row r="3118" spans="1:7" x14ac:dyDescent="0.25">
      <c r="A3118" t="s">
        <v>4362</v>
      </c>
      <c r="B3118" t="s">
        <v>1</v>
      </c>
      <c r="C3118" s="2">
        <v>35431</v>
      </c>
      <c r="D3118" t="s">
        <v>4363</v>
      </c>
      <c r="E3118" s="3">
        <v>1817.93</v>
      </c>
      <c r="F3118" s="3">
        <v>-1817.93</v>
      </c>
      <c r="G3118" s="3">
        <v>0</v>
      </c>
    </row>
    <row r="3119" spans="1:7" x14ac:dyDescent="0.25">
      <c r="A3119" t="s">
        <v>4364</v>
      </c>
      <c r="B3119" t="s">
        <v>1</v>
      </c>
      <c r="C3119" s="2">
        <v>35431</v>
      </c>
      <c r="D3119" t="s">
        <v>4365</v>
      </c>
      <c r="E3119" s="3">
        <v>6455.71</v>
      </c>
      <c r="F3119" s="3">
        <v>-6455.71</v>
      </c>
      <c r="G3119" s="3">
        <v>0</v>
      </c>
    </row>
    <row r="3120" spans="1:7" x14ac:dyDescent="0.25">
      <c r="A3120" t="s">
        <v>4366</v>
      </c>
      <c r="B3120" t="s">
        <v>1</v>
      </c>
      <c r="C3120" s="2">
        <v>35431</v>
      </c>
      <c r="D3120" t="s">
        <v>4367</v>
      </c>
      <c r="E3120" s="3">
        <v>6455.71</v>
      </c>
      <c r="F3120" s="3">
        <v>-6455.71</v>
      </c>
      <c r="G3120" s="3">
        <v>0</v>
      </c>
    </row>
    <row r="3121" spans="1:7" x14ac:dyDescent="0.25">
      <c r="A3121" t="s">
        <v>4368</v>
      </c>
      <c r="B3121" t="s">
        <v>1</v>
      </c>
      <c r="C3121" s="2">
        <v>35431</v>
      </c>
      <c r="D3121" t="s">
        <v>4369</v>
      </c>
      <c r="E3121" s="3">
        <v>6455.71</v>
      </c>
      <c r="F3121" s="3">
        <v>-6455.71</v>
      </c>
      <c r="G3121" s="3">
        <v>0</v>
      </c>
    </row>
    <row r="3122" spans="1:7" x14ac:dyDescent="0.25">
      <c r="A3122" t="s">
        <v>4370</v>
      </c>
      <c r="B3122" t="s">
        <v>1</v>
      </c>
      <c r="C3122" s="2">
        <v>35431</v>
      </c>
      <c r="D3122" t="s">
        <v>4371</v>
      </c>
      <c r="E3122" s="3">
        <v>6455.71</v>
      </c>
      <c r="F3122" s="3">
        <v>-6455.71</v>
      </c>
      <c r="G3122" s="3">
        <v>0</v>
      </c>
    </row>
    <row r="3123" spans="1:7" x14ac:dyDescent="0.25">
      <c r="A3123" t="s">
        <v>4372</v>
      </c>
      <c r="B3123" t="s">
        <v>1</v>
      </c>
      <c r="C3123" s="2">
        <v>35431</v>
      </c>
      <c r="D3123" t="s">
        <v>4373</v>
      </c>
      <c r="E3123" s="3">
        <v>1502.89</v>
      </c>
      <c r="F3123" s="3">
        <v>-1502.89</v>
      </c>
      <c r="G3123" s="3">
        <v>0</v>
      </c>
    </row>
    <row r="3124" spans="1:7" x14ac:dyDescent="0.25">
      <c r="A3124" t="s">
        <v>4374</v>
      </c>
      <c r="B3124" t="s">
        <v>1</v>
      </c>
      <c r="C3124" s="2">
        <v>35431</v>
      </c>
      <c r="D3124" t="s">
        <v>4375</v>
      </c>
      <c r="E3124" s="3">
        <v>2181.5</v>
      </c>
      <c r="F3124" s="3">
        <v>-2181.5</v>
      </c>
      <c r="G3124" s="3">
        <v>0</v>
      </c>
    </row>
    <row r="3125" spans="1:7" x14ac:dyDescent="0.25">
      <c r="A3125" t="s">
        <v>4376</v>
      </c>
      <c r="B3125" t="s">
        <v>1</v>
      </c>
      <c r="C3125" s="2">
        <v>37622</v>
      </c>
      <c r="D3125" t="s">
        <v>4377</v>
      </c>
      <c r="E3125" s="3">
        <v>2990</v>
      </c>
      <c r="F3125" s="3">
        <v>-2990</v>
      </c>
      <c r="G3125" s="3">
        <v>0</v>
      </c>
    </row>
    <row r="3126" spans="1:7" x14ac:dyDescent="0.25">
      <c r="A3126" t="s">
        <v>4378</v>
      </c>
      <c r="B3126" t="s">
        <v>1</v>
      </c>
      <c r="C3126" s="2">
        <v>37622</v>
      </c>
      <c r="D3126" t="s">
        <v>4379</v>
      </c>
      <c r="E3126" s="3">
        <v>2652.4</v>
      </c>
      <c r="F3126" s="3">
        <v>-2652.4</v>
      </c>
      <c r="G3126" s="3">
        <v>0</v>
      </c>
    </row>
    <row r="3127" spans="1:7" x14ac:dyDescent="0.25">
      <c r="A3127" t="s">
        <v>4380</v>
      </c>
      <c r="B3127" t="s">
        <v>1</v>
      </c>
      <c r="C3127" s="2">
        <v>38740</v>
      </c>
      <c r="D3127" t="s">
        <v>4381</v>
      </c>
      <c r="E3127" s="3">
        <v>9548</v>
      </c>
      <c r="F3127" s="3">
        <v>-9548</v>
      </c>
      <c r="G3127" s="3">
        <v>0</v>
      </c>
    </row>
    <row r="3128" spans="1:7" x14ac:dyDescent="0.25">
      <c r="A3128" t="s">
        <v>4382</v>
      </c>
      <c r="B3128" t="s">
        <v>1</v>
      </c>
      <c r="C3128" s="2">
        <v>38740</v>
      </c>
      <c r="D3128" t="s">
        <v>4383</v>
      </c>
      <c r="E3128" s="3">
        <v>3199.98</v>
      </c>
      <c r="F3128" s="3">
        <v>-3199.98</v>
      </c>
      <c r="G3128" s="3">
        <v>0</v>
      </c>
    </row>
    <row r="3129" spans="1:7" x14ac:dyDescent="0.25">
      <c r="A3129" t="s">
        <v>4384</v>
      </c>
      <c r="B3129" t="s">
        <v>1</v>
      </c>
      <c r="C3129" s="2">
        <v>38898</v>
      </c>
      <c r="D3129" t="s">
        <v>4385</v>
      </c>
      <c r="E3129" s="3">
        <v>3600</v>
      </c>
      <c r="F3129" s="3">
        <v>-3600</v>
      </c>
      <c r="G3129" s="3">
        <v>0</v>
      </c>
    </row>
    <row r="3130" spans="1:7" x14ac:dyDescent="0.25">
      <c r="A3130" t="s">
        <v>4386</v>
      </c>
      <c r="B3130" t="s">
        <v>1</v>
      </c>
      <c r="C3130" s="2">
        <v>38887</v>
      </c>
      <c r="D3130" t="s">
        <v>4387</v>
      </c>
      <c r="E3130" s="3">
        <v>2685.93</v>
      </c>
      <c r="F3130" s="3">
        <v>-2685.93</v>
      </c>
      <c r="G3130" s="3">
        <v>0</v>
      </c>
    </row>
    <row r="3131" spans="1:7" x14ac:dyDescent="0.25">
      <c r="A3131" t="s">
        <v>4388</v>
      </c>
      <c r="B3131" t="s">
        <v>1</v>
      </c>
      <c r="C3131" s="2">
        <v>39478</v>
      </c>
      <c r="D3131" t="s">
        <v>4389</v>
      </c>
      <c r="E3131" s="3">
        <v>12250</v>
      </c>
      <c r="F3131" s="3">
        <v>-12250</v>
      </c>
      <c r="G3131" s="3">
        <v>0</v>
      </c>
    </row>
    <row r="3132" spans="1:7" x14ac:dyDescent="0.25">
      <c r="A3132" t="s">
        <v>4388</v>
      </c>
      <c r="B3132" t="s">
        <v>7</v>
      </c>
      <c r="C3132" s="2">
        <v>39538</v>
      </c>
      <c r="D3132" t="s">
        <v>4390</v>
      </c>
      <c r="E3132" s="3">
        <v>200</v>
      </c>
      <c r="F3132" s="3">
        <v>-200</v>
      </c>
      <c r="G3132" s="3">
        <v>0</v>
      </c>
    </row>
    <row r="3133" spans="1:7" x14ac:dyDescent="0.25">
      <c r="A3133" t="s">
        <v>4391</v>
      </c>
      <c r="B3133" t="s">
        <v>1</v>
      </c>
      <c r="C3133" s="2">
        <v>39688</v>
      </c>
      <c r="D3133" t="s">
        <v>4392</v>
      </c>
      <c r="E3133" s="3">
        <v>1090</v>
      </c>
      <c r="F3133" s="3">
        <v>-1090</v>
      </c>
      <c r="G3133" s="3">
        <v>0</v>
      </c>
    </row>
    <row r="3134" spans="1:7" x14ac:dyDescent="0.25">
      <c r="A3134" t="s">
        <v>4393</v>
      </c>
      <c r="B3134" t="s">
        <v>1</v>
      </c>
      <c r="C3134" s="2">
        <v>39891</v>
      </c>
      <c r="D3134" t="s">
        <v>4394</v>
      </c>
      <c r="E3134" s="3">
        <v>3958</v>
      </c>
      <c r="F3134" s="3">
        <v>-3958</v>
      </c>
      <c r="G3134" s="3">
        <v>0</v>
      </c>
    </row>
    <row r="3135" spans="1:7" x14ac:dyDescent="0.25">
      <c r="A3135" t="s">
        <v>4395</v>
      </c>
      <c r="B3135" t="s">
        <v>1</v>
      </c>
      <c r="C3135" s="2">
        <v>39923</v>
      </c>
      <c r="D3135" t="s">
        <v>4396</v>
      </c>
      <c r="E3135" s="3">
        <v>2358.88</v>
      </c>
      <c r="F3135" s="3">
        <v>-2358.88</v>
      </c>
      <c r="G3135" s="3">
        <v>0</v>
      </c>
    </row>
    <row r="3136" spans="1:7" x14ac:dyDescent="0.25">
      <c r="A3136" t="s">
        <v>4397</v>
      </c>
      <c r="B3136" t="s">
        <v>1</v>
      </c>
      <c r="C3136" s="2">
        <v>40602</v>
      </c>
      <c r="D3136" t="s">
        <v>4398</v>
      </c>
      <c r="E3136" s="3">
        <v>8200</v>
      </c>
      <c r="F3136" s="3">
        <v>-8200</v>
      </c>
      <c r="G3136" s="3">
        <v>0</v>
      </c>
    </row>
    <row r="3137" spans="1:7" x14ac:dyDescent="0.25">
      <c r="A3137" t="s">
        <v>4399</v>
      </c>
      <c r="B3137" t="s">
        <v>1</v>
      </c>
      <c r="C3137" s="2">
        <v>41102</v>
      </c>
      <c r="D3137" t="s">
        <v>4400</v>
      </c>
      <c r="E3137" s="3">
        <v>5150</v>
      </c>
      <c r="F3137" s="3">
        <v>-5150</v>
      </c>
      <c r="G3137" s="3">
        <v>0</v>
      </c>
    </row>
    <row r="3138" spans="1:7" x14ac:dyDescent="0.25">
      <c r="A3138" t="s">
        <v>4401</v>
      </c>
      <c r="B3138" t="s">
        <v>1</v>
      </c>
      <c r="C3138" s="2">
        <v>41234</v>
      </c>
      <c r="D3138" t="s">
        <v>4402</v>
      </c>
      <c r="E3138" s="3">
        <v>1000</v>
      </c>
      <c r="F3138" s="3">
        <v>-1000</v>
      </c>
      <c r="G3138" s="3">
        <v>0</v>
      </c>
    </row>
    <row r="3139" spans="1:7" x14ac:dyDescent="0.25">
      <c r="A3139" t="s">
        <v>4403</v>
      </c>
      <c r="B3139" t="s">
        <v>1</v>
      </c>
      <c r="C3139" s="2">
        <v>41523</v>
      </c>
      <c r="D3139" t="s">
        <v>4404</v>
      </c>
      <c r="E3139" s="3">
        <v>2549.2800000000002</v>
      </c>
      <c r="F3139" s="3">
        <v>-2549.2800000000002</v>
      </c>
      <c r="G3139" s="3">
        <v>0</v>
      </c>
    </row>
    <row r="3140" spans="1:7" x14ac:dyDescent="0.25">
      <c r="A3140" t="s">
        <v>4405</v>
      </c>
      <c r="B3140" t="s">
        <v>1</v>
      </c>
      <c r="C3140" s="2">
        <v>41759</v>
      </c>
      <c r="D3140" t="s">
        <v>4406</v>
      </c>
      <c r="E3140" s="3">
        <v>2215</v>
      </c>
      <c r="F3140" s="3">
        <v>-2215</v>
      </c>
      <c r="G3140" s="3">
        <v>0</v>
      </c>
    </row>
    <row r="3141" spans="1:7" x14ac:dyDescent="0.25">
      <c r="A3141" t="s">
        <v>4407</v>
      </c>
      <c r="B3141" t="s">
        <v>1</v>
      </c>
      <c r="C3141" s="2">
        <v>44301</v>
      </c>
      <c r="D3141" t="s">
        <v>4408</v>
      </c>
      <c r="E3141" s="3">
        <v>4451</v>
      </c>
      <c r="F3141" s="3">
        <v>-1724.76</v>
      </c>
      <c r="G3141" s="3">
        <v>2726.24</v>
      </c>
    </row>
    <row r="3142" spans="1:7" x14ac:dyDescent="0.25">
      <c r="A3142" t="s">
        <v>4409</v>
      </c>
      <c r="B3142" t="s">
        <v>1</v>
      </c>
      <c r="C3142" s="2">
        <v>44423</v>
      </c>
      <c r="D3142" t="s">
        <v>4410</v>
      </c>
      <c r="E3142" s="3">
        <v>11500</v>
      </c>
      <c r="F3142" s="3">
        <v>-4456.25</v>
      </c>
      <c r="G3142" s="3">
        <v>7043.75</v>
      </c>
    </row>
    <row r="3143" spans="1:7" x14ac:dyDescent="0.25">
      <c r="A3143" t="s">
        <v>4411</v>
      </c>
      <c r="B3143" t="s">
        <v>1</v>
      </c>
      <c r="C3143" s="2">
        <v>41964</v>
      </c>
      <c r="D3143" t="s">
        <v>3116</v>
      </c>
      <c r="E3143" s="3">
        <v>978</v>
      </c>
      <c r="F3143" s="3">
        <v>-978</v>
      </c>
      <c r="G3143" s="3">
        <v>0</v>
      </c>
    </row>
    <row r="3144" spans="1:7" x14ac:dyDescent="0.25">
      <c r="A3144" t="s">
        <v>4412</v>
      </c>
      <c r="B3144" t="s">
        <v>1</v>
      </c>
      <c r="C3144" s="2">
        <v>38674</v>
      </c>
      <c r="D3144" t="s">
        <v>4413</v>
      </c>
      <c r="E3144" s="3">
        <v>2054.37</v>
      </c>
      <c r="F3144" s="3">
        <v>-2054.37</v>
      </c>
      <c r="G3144" s="3">
        <v>0</v>
      </c>
    </row>
    <row r="3145" spans="1:7" x14ac:dyDescent="0.25">
      <c r="A3145" t="s">
        <v>4414</v>
      </c>
      <c r="B3145" t="s">
        <v>1</v>
      </c>
      <c r="C3145" s="2">
        <v>37622</v>
      </c>
      <c r="D3145" t="s">
        <v>4415</v>
      </c>
      <c r="E3145" s="3">
        <v>1278.23</v>
      </c>
      <c r="F3145" s="3">
        <v>-1278.23</v>
      </c>
      <c r="G3145" s="3">
        <v>0</v>
      </c>
    </row>
    <row r="3146" spans="1:7" x14ac:dyDescent="0.25">
      <c r="A3146" t="s">
        <v>4416</v>
      </c>
      <c r="B3146" t="s">
        <v>1</v>
      </c>
      <c r="C3146" s="2">
        <v>45107</v>
      </c>
      <c r="D3146" t="s">
        <v>4417</v>
      </c>
      <c r="E3146" s="3">
        <v>6500</v>
      </c>
      <c r="F3146" s="3">
        <v>-503.75</v>
      </c>
      <c r="G3146" s="3">
        <v>5996.25</v>
      </c>
    </row>
    <row r="3147" spans="1:7" x14ac:dyDescent="0.25">
      <c r="A3147" t="s">
        <v>4418</v>
      </c>
      <c r="B3147" t="s">
        <v>1</v>
      </c>
      <c r="C3147" s="2">
        <v>43432</v>
      </c>
      <c r="D3147" t="s">
        <v>4419</v>
      </c>
      <c r="E3147" s="3">
        <v>1400</v>
      </c>
      <c r="F3147" s="3">
        <v>-1247.82</v>
      </c>
      <c r="G3147" s="3">
        <v>152.18</v>
      </c>
    </row>
    <row r="3148" spans="1:7" x14ac:dyDescent="0.25">
      <c r="A3148" t="s">
        <v>4420</v>
      </c>
      <c r="B3148" t="s">
        <v>1</v>
      </c>
      <c r="C3148" s="2">
        <v>36892</v>
      </c>
      <c r="D3148" t="s">
        <v>4421</v>
      </c>
      <c r="E3148" s="3">
        <v>1128.46</v>
      </c>
      <c r="F3148" s="3">
        <v>-1128.46</v>
      </c>
      <c r="G3148" s="3">
        <v>0</v>
      </c>
    </row>
    <row r="3149" spans="1:7" x14ac:dyDescent="0.25">
      <c r="A3149" t="s">
        <v>4420</v>
      </c>
      <c r="B3149" t="s">
        <v>7</v>
      </c>
      <c r="C3149" s="2">
        <v>44197</v>
      </c>
      <c r="D3149" t="s">
        <v>4422</v>
      </c>
      <c r="E3149" s="3">
        <v>21991</v>
      </c>
      <c r="F3149" s="3">
        <v>-11930.11</v>
      </c>
      <c r="G3149" s="3">
        <v>10060.89</v>
      </c>
    </row>
    <row r="3150" spans="1:7" x14ac:dyDescent="0.25">
      <c r="A3150" t="s">
        <v>4423</v>
      </c>
      <c r="B3150" t="s">
        <v>1</v>
      </c>
      <c r="C3150" s="2">
        <v>36892</v>
      </c>
      <c r="D3150" t="s">
        <v>4424</v>
      </c>
      <c r="E3150" s="3">
        <v>749.2</v>
      </c>
      <c r="F3150" s="3">
        <v>-749.2</v>
      </c>
      <c r="G3150" s="3">
        <v>0</v>
      </c>
    </row>
    <row r="3151" spans="1:7" x14ac:dyDescent="0.25">
      <c r="A3151" t="s">
        <v>4425</v>
      </c>
      <c r="B3151" t="s">
        <v>1</v>
      </c>
      <c r="C3151" s="2">
        <v>36892</v>
      </c>
      <c r="D3151" t="s">
        <v>4426</v>
      </c>
      <c r="E3151" s="3">
        <v>1353.74</v>
      </c>
      <c r="F3151" s="3">
        <v>-1353.74</v>
      </c>
      <c r="G3151" s="3">
        <v>0</v>
      </c>
    </row>
    <row r="3152" spans="1:7" x14ac:dyDescent="0.25">
      <c r="A3152" t="s">
        <v>4427</v>
      </c>
      <c r="B3152" t="s">
        <v>1</v>
      </c>
      <c r="C3152" s="2">
        <v>37257</v>
      </c>
      <c r="D3152" t="s">
        <v>4428</v>
      </c>
      <c r="E3152" s="3">
        <v>929</v>
      </c>
      <c r="F3152" s="3">
        <v>-929</v>
      </c>
      <c r="G3152" s="3">
        <v>0</v>
      </c>
    </row>
    <row r="3153" spans="1:7" x14ac:dyDescent="0.25">
      <c r="A3153" t="s">
        <v>4429</v>
      </c>
      <c r="B3153" t="s">
        <v>1</v>
      </c>
      <c r="C3153" s="2">
        <v>37257</v>
      </c>
      <c r="D3153" t="s">
        <v>4430</v>
      </c>
      <c r="E3153" s="3">
        <v>5400</v>
      </c>
      <c r="F3153" s="3">
        <v>-5400</v>
      </c>
      <c r="G3153" s="3">
        <v>0</v>
      </c>
    </row>
    <row r="3154" spans="1:7" x14ac:dyDescent="0.25">
      <c r="A3154" t="s">
        <v>4431</v>
      </c>
      <c r="B3154" t="s">
        <v>1</v>
      </c>
      <c r="C3154" s="2">
        <v>37622</v>
      </c>
      <c r="D3154" t="s">
        <v>4432</v>
      </c>
      <c r="E3154" s="3">
        <v>1023</v>
      </c>
      <c r="F3154" s="3">
        <v>-1023</v>
      </c>
      <c r="G3154" s="3">
        <v>0</v>
      </c>
    </row>
    <row r="3155" spans="1:7" x14ac:dyDescent="0.25">
      <c r="A3155" t="s">
        <v>4433</v>
      </c>
      <c r="B3155" t="s">
        <v>1</v>
      </c>
      <c r="C3155" s="2">
        <v>37622</v>
      </c>
      <c r="D3155" t="s">
        <v>4434</v>
      </c>
      <c r="E3155" s="3">
        <v>1367</v>
      </c>
      <c r="F3155" s="3">
        <v>-1367</v>
      </c>
      <c r="G3155" s="3">
        <v>0</v>
      </c>
    </row>
    <row r="3156" spans="1:7" x14ac:dyDescent="0.25">
      <c r="A3156" t="s">
        <v>4435</v>
      </c>
      <c r="B3156" t="s">
        <v>1</v>
      </c>
      <c r="C3156" s="2">
        <v>38462</v>
      </c>
      <c r="D3156" t="s">
        <v>4436</v>
      </c>
      <c r="E3156" s="3">
        <v>32800</v>
      </c>
      <c r="F3156" s="3">
        <v>-32800</v>
      </c>
      <c r="G3156" s="3">
        <v>0</v>
      </c>
    </row>
    <row r="3157" spans="1:7" x14ac:dyDescent="0.25">
      <c r="A3157" t="s">
        <v>4437</v>
      </c>
      <c r="B3157" t="s">
        <v>1</v>
      </c>
      <c r="C3157" s="2">
        <v>38926</v>
      </c>
      <c r="D3157" t="s">
        <v>4438</v>
      </c>
      <c r="E3157" s="3">
        <v>22700</v>
      </c>
      <c r="F3157" s="3">
        <v>-22700</v>
      </c>
      <c r="G3157" s="3">
        <v>0</v>
      </c>
    </row>
    <row r="3158" spans="1:7" x14ac:dyDescent="0.25">
      <c r="A3158" t="s">
        <v>4437</v>
      </c>
      <c r="B3158" t="s">
        <v>7</v>
      </c>
      <c r="C3158" s="2">
        <v>43448</v>
      </c>
      <c r="D3158" t="s">
        <v>4439</v>
      </c>
      <c r="E3158" s="3">
        <v>1070</v>
      </c>
      <c r="F3158" s="3">
        <v>-953.69</v>
      </c>
      <c r="G3158" s="3">
        <v>116.31</v>
      </c>
    </row>
    <row r="3159" spans="1:7" x14ac:dyDescent="0.25">
      <c r="A3159" t="s">
        <v>4440</v>
      </c>
      <c r="B3159" t="s">
        <v>1</v>
      </c>
      <c r="C3159" s="2">
        <v>39353</v>
      </c>
      <c r="D3159" t="s">
        <v>4441</v>
      </c>
      <c r="E3159" s="3">
        <v>33100</v>
      </c>
      <c r="F3159" s="3">
        <v>-33100</v>
      </c>
      <c r="G3159" s="3">
        <v>0</v>
      </c>
    </row>
    <row r="3160" spans="1:7" x14ac:dyDescent="0.25">
      <c r="A3160" t="s">
        <v>4442</v>
      </c>
      <c r="B3160" t="s">
        <v>1</v>
      </c>
      <c r="C3160" s="2">
        <v>39500</v>
      </c>
      <c r="D3160" t="s">
        <v>4443</v>
      </c>
      <c r="E3160" s="3">
        <v>11549.15</v>
      </c>
      <c r="F3160" s="3">
        <v>-11549.15</v>
      </c>
      <c r="G3160" s="3">
        <v>0</v>
      </c>
    </row>
    <row r="3161" spans="1:7" x14ac:dyDescent="0.25">
      <c r="A3161" t="s">
        <v>4444</v>
      </c>
      <c r="B3161" t="s">
        <v>1</v>
      </c>
      <c r="C3161" s="2">
        <v>39962</v>
      </c>
      <c r="D3161" t="s">
        <v>4445</v>
      </c>
      <c r="E3161" s="3">
        <v>33035</v>
      </c>
      <c r="F3161" s="3">
        <v>-33035</v>
      </c>
      <c r="G3161" s="3">
        <v>0</v>
      </c>
    </row>
    <row r="3162" spans="1:7" x14ac:dyDescent="0.25">
      <c r="A3162" t="s">
        <v>4446</v>
      </c>
      <c r="B3162" t="s">
        <v>1</v>
      </c>
      <c r="C3162" s="2">
        <v>40095</v>
      </c>
      <c r="D3162" t="s">
        <v>4447</v>
      </c>
      <c r="E3162" s="3">
        <v>530</v>
      </c>
      <c r="F3162" s="3">
        <v>-530</v>
      </c>
      <c r="G3162" s="3">
        <v>0</v>
      </c>
    </row>
    <row r="3163" spans="1:7" x14ac:dyDescent="0.25">
      <c r="A3163" t="s">
        <v>4448</v>
      </c>
      <c r="B3163" t="s">
        <v>1</v>
      </c>
      <c r="C3163" s="2">
        <v>40268</v>
      </c>
      <c r="D3163" t="s">
        <v>4449</v>
      </c>
      <c r="E3163" s="3">
        <v>2890</v>
      </c>
      <c r="F3163" s="3">
        <v>-2890</v>
      </c>
      <c r="G3163" s="3">
        <v>0</v>
      </c>
    </row>
    <row r="3164" spans="1:7" x14ac:dyDescent="0.25">
      <c r="A3164" t="s">
        <v>4450</v>
      </c>
      <c r="B3164" t="s">
        <v>1</v>
      </c>
      <c r="C3164" s="2">
        <v>40543</v>
      </c>
      <c r="D3164" t="s">
        <v>4451</v>
      </c>
      <c r="E3164" s="3">
        <v>1292</v>
      </c>
      <c r="F3164" s="3">
        <v>-1292</v>
      </c>
      <c r="G3164" s="3">
        <v>0</v>
      </c>
    </row>
    <row r="3165" spans="1:7" x14ac:dyDescent="0.25">
      <c r="A3165" t="s">
        <v>4452</v>
      </c>
      <c r="B3165" t="s">
        <v>1</v>
      </c>
      <c r="C3165" s="2">
        <v>40592</v>
      </c>
      <c r="D3165" t="s">
        <v>4453</v>
      </c>
      <c r="E3165" s="3">
        <v>5550</v>
      </c>
      <c r="F3165" s="3">
        <v>-5550</v>
      </c>
      <c r="G3165" s="3">
        <v>0</v>
      </c>
    </row>
    <row r="3166" spans="1:7" x14ac:dyDescent="0.25">
      <c r="A3166" t="s">
        <v>4454</v>
      </c>
      <c r="B3166" t="s">
        <v>1</v>
      </c>
      <c r="C3166" s="2">
        <v>40574</v>
      </c>
      <c r="D3166" t="s">
        <v>4455</v>
      </c>
      <c r="E3166" s="3">
        <v>982</v>
      </c>
      <c r="F3166" s="3">
        <v>-982</v>
      </c>
      <c r="G3166" s="3">
        <v>0</v>
      </c>
    </row>
    <row r="3167" spans="1:7" x14ac:dyDescent="0.25">
      <c r="A3167" t="s">
        <v>4456</v>
      </c>
      <c r="B3167" t="s">
        <v>1</v>
      </c>
      <c r="C3167" s="2">
        <v>40623</v>
      </c>
      <c r="D3167" t="s">
        <v>4457</v>
      </c>
      <c r="E3167" s="3">
        <v>15200</v>
      </c>
      <c r="F3167" s="3">
        <v>-15200</v>
      </c>
      <c r="G3167" s="3">
        <v>0</v>
      </c>
    </row>
    <row r="3168" spans="1:7" x14ac:dyDescent="0.25">
      <c r="A3168" t="s">
        <v>4458</v>
      </c>
      <c r="B3168" t="s">
        <v>1</v>
      </c>
      <c r="C3168" s="2">
        <v>40633</v>
      </c>
      <c r="D3168" t="s">
        <v>4424</v>
      </c>
      <c r="E3168" s="3">
        <v>747.65</v>
      </c>
      <c r="F3168" s="3">
        <v>-747.65</v>
      </c>
      <c r="G3168" s="3">
        <v>0</v>
      </c>
    </row>
    <row r="3169" spans="1:7" x14ac:dyDescent="0.25">
      <c r="A3169" t="s">
        <v>4459</v>
      </c>
      <c r="B3169" t="s">
        <v>1</v>
      </c>
      <c r="C3169" s="2">
        <v>41972</v>
      </c>
      <c r="D3169" t="s">
        <v>3116</v>
      </c>
      <c r="E3169" s="3">
        <v>38100</v>
      </c>
      <c r="F3169" s="3">
        <v>-38100</v>
      </c>
      <c r="G3169" s="3">
        <v>0</v>
      </c>
    </row>
    <row r="3170" spans="1:7" x14ac:dyDescent="0.25">
      <c r="A3170" t="s">
        <v>4459</v>
      </c>
      <c r="B3170" t="s">
        <v>7</v>
      </c>
      <c r="C3170" s="2">
        <v>41995</v>
      </c>
      <c r="D3170" t="s">
        <v>3116</v>
      </c>
      <c r="E3170" s="3">
        <v>3500</v>
      </c>
      <c r="F3170" s="3">
        <v>-3500</v>
      </c>
      <c r="G3170" s="3">
        <v>0</v>
      </c>
    </row>
    <row r="3171" spans="1:7" x14ac:dyDescent="0.25">
      <c r="A3171" t="s">
        <v>4460</v>
      </c>
      <c r="B3171" t="s">
        <v>1</v>
      </c>
      <c r="C3171" s="2">
        <v>43280</v>
      </c>
      <c r="D3171" t="s">
        <v>4461</v>
      </c>
      <c r="E3171" s="3">
        <v>48000</v>
      </c>
      <c r="F3171" s="3">
        <v>-42782.400000000001</v>
      </c>
      <c r="G3171" s="3">
        <v>5217.6000000000004</v>
      </c>
    </row>
    <row r="3172" spans="1:7" x14ac:dyDescent="0.25">
      <c r="A3172" t="s">
        <v>4462</v>
      </c>
      <c r="B3172" t="s">
        <v>1</v>
      </c>
      <c r="C3172" s="2">
        <v>43522</v>
      </c>
      <c r="D3172" t="s">
        <v>4463</v>
      </c>
      <c r="E3172" s="3">
        <v>15300</v>
      </c>
      <c r="F3172" s="3">
        <v>-10968.57</v>
      </c>
      <c r="G3172" s="3">
        <v>4331.43</v>
      </c>
    </row>
    <row r="3173" spans="1:7" x14ac:dyDescent="0.25">
      <c r="A3173" t="s">
        <v>4464</v>
      </c>
      <c r="B3173" t="s">
        <v>1</v>
      </c>
      <c r="C3173" s="2">
        <v>44136</v>
      </c>
      <c r="D3173" t="s">
        <v>4465</v>
      </c>
      <c r="E3173" s="3">
        <v>3840</v>
      </c>
      <c r="F3173" s="3">
        <v>-2083.1999999999998</v>
      </c>
      <c r="G3173" s="3">
        <v>1756.8</v>
      </c>
    </row>
    <row r="3174" spans="1:7" x14ac:dyDescent="0.25">
      <c r="A3174" t="s">
        <v>4466</v>
      </c>
      <c r="B3174" t="s">
        <v>1</v>
      </c>
      <c r="C3174" s="2">
        <v>44136</v>
      </c>
      <c r="D3174" t="s">
        <v>4467</v>
      </c>
      <c r="E3174" s="3">
        <v>12000</v>
      </c>
      <c r="F3174" s="3">
        <v>-6510</v>
      </c>
      <c r="G3174" s="3">
        <v>5490</v>
      </c>
    </row>
    <row r="3175" spans="1:7" x14ac:dyDescent="0.25">
      <c r="A3175" t="s">
        <v>4468</v>
      </c>
      <c r="B3175" t="s">
        <v>1</v>
      </c>
      <c r="C3175" s="2">
        <v>32509</v>
      </c>
      <c r="D3175" t="s">
        <v>4469</v>
      </c>
      <c r="E3175" s="3">
        <v>659.94</v>
      </c>
      <c r="F3175" s="3">
        <v>-659.94</v>
      </c>
      <c r="G3175" s="3">
        <v>0</v>
      </c>
    </row>
    <row r="3176" spans="1:7" x14ac:dyDescent="0.25">
      <c r="A3176" t="s">
        <v>4470</v>
      </c>
      <c r="B3176" t="s">
        <v>1</v>
      </c>
      <c r="C3176" s="2">
        <v>44136</v>
      </c>
      <c r="D3176" t="s">
        <v>4471</v>
      </c>
      <c r="E3176" s="3">
        <v>1620</v>
      </c>
      <c r="F3176" s="3">
        <v>-878.85</v>
      </c>
      <c r="G3176" s="3">
        <v>741.15</v>
      </c>
    </row>
    <row r="3177" spans="1:7" x14ac:dyDescent="0.25">
      <c r="A3177" t="s">
        <v>4472</v>
      </c>
      <c r="B3177" t="s">
        <v>1</v>
      </c>
      <c r="C3177" s="2">
        <v>44105</v>
      </c>
      <c r="D3177" t="s">
        <v>4473</v>
      </c>
      <c r="E3177" s="3">
        <v>1115</v>
      </c>
      <c r="F3177" s="3">
        <v>-604.88</v>
      </c>
      <c r="G3177" s="3">
        <v>510.12</v>
      </c>
    </row>
    <row r="3178" spans="1:7" x14ac:dyDescent="0.25">
      <c r="A3178" t="s">
        <v>4474</v>
      </c>
      <c r="B3178" t="s">
        <v>1</v>
      </c>
      <c r="C3178" s="2">
        <v>44166</v>
      </c>
      <c r="D3178" t="s">
        <v>4475</v>
      </c>
      <c r="E3178" s="3">
        <v>500</v>
      </c>
      <c r="F3178" s="3">
        <v>-271.25</v>
      </c>
      <c r="G3178" s="3">
        <v>228.75</v>
      </c>
    </row>
    <row r="3179" spans="1:7" x14ac:dyDescent="0.25">
      <c r="A3179" t="s">
        <v>4476</v>
      </c>
      <c r="B3179" t="s">
        <v>1</v>
      </c>
      <c r="C3179" s="2">
        <v>44166</v>
      </c>
      <c r="D3179" t="s">
        <v>4477</v>
      </c>
      <c r="E3179" s="3">
        <v>1600</v>
      </c>
      <c r="F3179" s="3">
        <v>-868</v>
      </c>
      <c r="G3179" s="3">
        <v>732</v>
      </c>
    </row>
    <row r="3180" spans="1:7" x14ac:dyDescent="0.25">
      <c r="A3180" t="s">
        <v>4478</v>
      </c>
      <c r="B3180" t="s">
        <v>1</v>
      </c>
      <c r="C3180" s="2">
        <v>44105</v>
      </c>
      <c r="D3180" t="s">
        <v>4479</v>
      </c>
      <c r="E3180" s="3">
        <v>960</v>
      </c>
      <c r="F3180" s="3">
        <v>-520.79999999999995</v>
      </c>
      <c r="G3180" s="3">
        <v>439.2</v>
      </c>
    </row>
    <row r="3181" spans="1:7" x14ac:dyDescent="0.25">
      <c r="A3181" t="s">
        <v>4480</v>
      </c>
      <c r="B3181" t="s">
        <v>1</v>
      </c>
      <c r="C3181" s="2">
        <v>45092</v>
      </c>
      <c r="D3181" t="s">
        <v>4481</v>
      </c>
      <c r="E3181" s="3">
        <v>3213</v>
      </c>
      <c r="F3181" s="3">
        <v>-249.01</v>
      </c>
      <c r="G3181" s="3">
        <v>2963.99</v>
      </c>
    </row>
    <row r="3182" spans="1:7" x14ac:dyDescent="0.25">
      <c r="A3182" t="s">
        <v>4482</v>
      </c>
      <c r="B3182" t="s">
        <v>1</v>
      </c>
      <c r="C3182" s="2">
        <v>44105</v>
      </c>
      <c r="D3182" t="s">
        <v>4483</v>
      </c>
      <c r="E3182" s="3">
        <v>5000</v>
      </c>
      <c r="F3182" s="3">
        <v>-2712.5</v>
      </c>
      <c r="G3182" s="3">
        <v>2287.5</v>
      </c>
    </row>
    <row r="3183" spans="1:7" x14ac:dyDescent="0.25">
      <c r="A3183" t="s">
        <v>4484</v>
      </c>
      <c r="B3183" t="s">
        <v>1</v>
      </c>
      <c r="C3183" s="2">
        <v>44013</v>
      </c>
      <c r="D3183" t="s">
        <v>4485</v>
      </c>
      <c r="E3183" s="3">
        <v>1422.25</v>
      </c>
      <c r="F3183" s="3">
        <v>-771.57</v>
      </c>
      <c r="G3183" s="3">
        <v>650.67999999999995</v>
      </c>
    </row>
    <row r="3184" spans="1:7" x14ac:dyDescent="0.25">
      <c r="A3184" t="s">
        <v>4486</v>
      </c>
      <c r="B3184" t="s">
        <v>1</v>
      </c>
      <c r="C3184" s="2">
        <v>44635</v>
      </c>
      <c r="D3184" t="s">
        <v>4487</v>
      </c>
      <c r="E3184" s="3">
        <v>4181.88</v>
      </c>
      <c r="F3184" s="3">
        <v>-1620.48</v>
      </c>
      <c r="G3184" s="3">
        <v>2561.4</v>
      </c>
    </row>
    <row r="3185" spans="1:7" x14ac:dyDescent="0.25">
      <c r="A3185" t="s">
        <v>4486</v>
      </c>
      <c r="B3185" t="s">
        <v>7</v>
      </c>
      <c r="C3185" s="2">
        <v>44712</v>
      </c>
      <c r="D3185" t="s">
        <v>4487</v>
      </c>
      <c r="E3185" s="3">
        <v>735</v>
      </c>
      <c r="F3185" s="3">
        <v>-170.89</v>
      </c>
      <c r="G3185" s="3">
        <v>564.11</v>
      </c>
    </row>
    <row r="3186" spans="1:7" x14ac:dyDescent="0.25">
      <c r="A3186" t="s">
        <v>4488</v>
      </c>
      <c r="B3186" t="s">
        <v>1</v>
      </c>
      <c r="C3186" s="2">
        <v>44530</v>
      </c>
      <c r="D3186" t="s">
        <v>4489</v>
      </c>
      <c r="E3186" s="3">
        <v>4050</v>
      </c>
      <c r="F3186" s="3">
        <v>-1569.38</v>
      </c>
      <c r="G3186" s="3">
        <v>2480.62</v>
      </c>
    </row>
    <row r="3187" spans="1:7" x14ac:dyDescent="0.25">
      <c r="A3187" t="s">
        <v>4490</v>
      </c>
      <c r="B3187" t="s">
        <v>1</v>
      </c>
      <c r="C3187" s="2">
        <v>42724</v>
      </c>
      <c r="D3187" t="s">
        <v>4491</v>
      </c>
      <c r="E3187" s="3">
        <v>6500</v>
      </c>
      <c r="F3187" s="3">
        <v>-6500</v>
      </c>
      <c r="G3187" s="3">
        <v>0</v>
      </c>
    </row>
    <row r="3188" spans="1:7" x14ac:dyDescent="0.25">
      <c r="A3188" t="s">
        <v>4492</v>
      </c>
      <c r="B3188" t="s">
        <v>1</v>
      </c>
      <c r="C3188" s="2">
        <v>42724</v>
      </c>
      <c r="D3188" t="s">
        <v>4491</v>
      </c>
      <c r="E3188" s="3">
        <v>6500</v>
      </c>
      <c r="F3188" s="3">
        <v>-6500</v>
      </c>
      <c r="G3188" s="3">
        <v>0</v>
      </c>
    </row>
    <row r="3189" spans="1:7" x14ac:dyDescent="0.25">
      <c r="A3189" t="s">
        <v>4493</v>
      </c>
      <c r="B3189" t="s">
        <v>1</v>
      </c>
      <c r="C3189" s="2">
        <v>42724</v>
      </c>
      <c r="D3189" t="s">
        <v>4491</v>
      </c>
      <c r="E3189" s="3">
        <v>6500</v>
      </c>
      <c r="F3189" s="3">
        <v>-6500</v>
      </c>
      <c r="G3189" s="3">
        <v>0</v>
      </c>
    </row>
    <row r="3190" spans="1:7" x14ac:dyDescent="0.25">
      <c r="A3190" t="s">
        <v>4494</v>
      </c>
      <c r="B3190" t="s">
        <v>1</v>
      </c>
      <c r="C3190" s="2">
        <v>42690</v>
      </c>
      <c r="D3190" t="s">
        <v>4491</v>
      </c>
      <c r="E3190" s="3">
        <v>2500</v>
      </c>
      <c r="F3190" s="3">
        <v>-2500</v>
      </c>
      <c r="G3190" s="3">
        <v>0</v>
      </c>
    </row>
    <row r="3191" spans="1:7" x14ac:dyDescent="0.25">
      <c r="A3191" t="s">
        <v>4495</v>
      </c>
      <c r="B3191" t="s">
        <v>1</v>
      </c>
      <c r="C3191" s="2">
        <v>42690</v>
      </c>
      <c r="D3191" t="s">
        <v>4491</v>
      </c>
      <c r="E3191" s="3">
        <v>2500</v>
      </c>
      <c r="F3191" s="3">
        <v>-2500</v>
      </c>
      <c r="G3191" s="3">
        <v>0</v>
      </c>
    </row>
    <row r="3192" spans="1:7" x14ac:dyDescent="0.25">
      <c r="A3192" t="s">
        <v>4496</v>
      </c>
      <c r="B3192" t="s">
        <v>1</v>
      </c>
      <c r="C3192" s="2">
        <v>42690</v>
      </c>
      <c r="D3192" t="s">
        <v>4491</v>
      </c>
      <c r="E3192" s="3">
        <v>2500</v>
      </c>
      <c r="F3192" s="3">
        <v>-2500</v>
      </c>
      <c r="G3192" s="3">
        <v>0</v>
      </c>
    </row>
    <row r="3193" spans="1:7" x14ac:dyDescent="0.25">
      <c r="A3193" t="s">
        <v>4497</v>
      </c>
      <c r="B3193" t="s">
        <v>1</v>
      </c>
      <c r="C3193" s="2">
        <v>42726</v>
      </c>
      <c r="D3193" t="s">
        <v>4498</v>
      </c>
      <c r="E3193" s="3">
        <v>4000</v>
      </c>
      <c r="F3193" s="3">
        <v>-4000</v>
      </c>
      <c r="G3193" s="3">
        <v>0</v>
      </c>
    </row>
    <row r="3194" spans="1:7" x14ac:dyDescent="0.25">
      <c r="A3194" t="s">
        <v>4497</v>
      </c>
      <c r="B3194" t="s">
        <v>7</v>
      </c>
      <c r="C3194" s="2">
        <v>42825</v>
      </c>
      <c r="D3194" t="s">
        <v>4498</v>
      </c>
      <c r="E3194" s="3">
        <v>800</v>
      </c>
      <c r="F3194" s="3">
        <v>-800</v>
      </c>
      <c r="G3194" s="3">
        <v>0</v>
      </c>
    </row>
    <row r="3195" spans="1:7" x14ac:dyDescent="0.25">
      <c r="A3195" t="s">
        <v>4499</v>
      </c>
      <c r="B3195" t="s">
        <v>1</v>
      </c>
      <c r="C3195" s="2">
        <v>37257</v>
      </c>
      <c r="D3195" t="s">
        <v>4500</v>
      </c>
      <c r="E3195" s="3">
        <v>2453</v>
      </c>
      <c r="F3195" s="3">
        <v>-2453</v>
      </c>
      <c r="G3195" s="3">
        <v>0</v>
      </c>
    </row>
    <row r="3196" spans="1:7" x14ac:dyDescent="0.25">
      <c r="A3196" t="s">
        <v>4501</v>
      </c>
      <c r="B3196" t="s">
        <v>1</v>
      </c>
      <c r="C3196" s="2">
        <v>42124</v>
      </c>
      <c r="D3196" t="s">
        <v>4502</v>
      </c>
      <c r="E3196" s="3">
        <v>1000</v>
      </c>
      <c r="F3196" s="3">
        <v>-1000</v>
      </c>
      <c r="G3196" s="3">
        <v>0</v>
      </c>
    </row>
    <row r="3197" spans="1:7" x14ac:dyDescent="0.25">
      <c r="A3197" t="s">
        <v>4501</v>
      </c>
      <c r="B3197" t="s">
        <v>7</v>
      </c>
      <c r="C3197" s="2">
        <v>42317</v>
      </c>
      <c r="D3197" t="s">
        <v>4502</v>
      </c>
      <c r="E3197" s="3">
        <v>2700</v>
      </c>
      <c r="F3197" s="3">
        <v>-2700</v>
      </c>
      <c r="G3197" s="3">
        <v>0</v>
      </c>
    </row>
    <row r="3198" spans="1:7" x14ac:dyDescent="0.25">
      <c r="A3198" t="s">
        <v>4503</v>
      </c>
      <c r="B3198" t="s">
        <v>1</v>
      </c>
      <c r="C3198" s="2">
        <v>42095</v>
      </c>
      <c r="D3198" t="s">
        <v>3595</v>
      </c>
      <c r="E3198" s="3">
        <v>2600</v>
      </c>
      <c r="F3198" s="3">
        <v>-2600</v>
      </c>
      <c r="G3198" s="3">
        <v>0</v>
      </c>
    </row>
    <row r="3199" spans="1:7" x14ac:dyDescent="0.25">
      <c r="A3199" t="s">
        <v>4503</v>
      </c>
      <c r="B3199" t="s">
        <v>7</v>
      </c>
      <c r="C3199" s="2">
        <v>42550</v>
      </c>
      <c r="D3199" t="s">
        <v>3595</v>
      </c>
      <c r="E3199" s="3">
        <v>850</v>
      </c>
      <c r="F3199" s="3">
        <v>-850</v>
      </c>
      <c r="G3199" s="3">
        <v>0</v>
      </c>
    </row>
    <row r="3200" spans="1:7" x14ac:dyDescent="0.25">
      <c r="A3200" t="s">
        <v>4504</v>
      </c>
      <c r="B3200" t="s">
        <v>1</v>
      </c>
      <c r="C3200" s="2">
        <v>44926</v>
      </c>
      <c r="D3200" t="s">
        <v>4505</v>
      </c>
      <c r="E3200" s="3">
        <v>2290</v>
      </c>
      <c r="F3200" s="3">
        <v>-532.42999999999995</v>
      </c>
      <c r="G3200" s="3">
        <v>1757.57</v>
      </c>
    </row>
    <row r="3201" spans="1:7" x14ac:dyDescent="0.25">
      <c r="A3201" t="s">
        <v>4506</v>
      </c>
      <c r="B3201" t="s">
        <v>1</v>
      </c>
      <c r="C3201" s="2">
        <v>42216</v>
      </c>
      <c r="D3201" t="s">
        <v>4507</v>
      </c>
      <c r="E3201" s="3">
        <v>15000</v>
      </c>
      <c r="F3201" s="3">
        <v>-15000</v>
      </c>
      <c r="G3201" s="3">
        <v>0</v>
      </c>
    </row>
    <row r="3202" spans="1:7" x14ac:dyDescent="0.25">
      <c r="A3202" t="s">
        <v>4508</v>
      </c>
      <c r="B3202" t="s">
        <v>1</v>
      </c>
      <c r="C3202" s="2">
        <v>42213</v>
      </c>
      <c r="D3202" t="s">
        <v>4509</v>
      </c>
      <c r="E3202" s="3">
        <v>37000</v>
      </c>
      <c r="F3202" s="3">
        <v>-37000</v>
      </c>
      <c r="G3202" s="3">
        <v>0</v>
      </c>
    </row>
    <row r="3203" spans="1:7" x14ac:dyDescent="0.25">
      <c r="A3203" t="s">
        <v>4510</v>
      </c>
      <c r="B3203" t="s">
        <v>1</v>
      </c>
      <c r="C3203" s="2">
        <v>42212</v>
      </c>
      <c r="D3203" t="s">
        <v>4511</v>
      </c>
      <c r="E3203" s="3">
        <v>14000</v>
      </c>
      <c r="F3203" s="3">
        <v>-14000</v>
      </c>
      <c r="G3203" s="3">
        <v>0</v>
      </c>
    </row>
    <row r="3204" spans="1:7" x14ac:dyDescent="0.25">
      <c r="A3204" t="s">
        <v>4510</v>
      </c>
      <c r="B3204" t="s">
        <v>7</v>
      </c>
      <c r="C3204" s="2">
        <v>42697</v>
      </c>
      <c r="D3204" t="s">
        <v>4511</v>
      </c>
      <c r="E3204" s="3">
        <v>3150</v>
      </c>
      <c r="F3204" s="3">
        <v>-3150</v>
      </c>
      <c r="G3204" s="3">
        <v>0</v>
      </c>
    </row>
    <row r="3205" spans="1:7" x14ac:dyDescent="0.25">
      <c r="A3205" t="s">
        <v>4512</v>
      </c>
      <c r="B3205" t="s">
        <v>1</v>
      </c>
      <c r="C3205" s="2">
        <v>42213</v>
      </c>
      <c r="D3205" t="s">
        <v>4513</v>
      </c>
      <c r="E3205" s="3">
        <v>26000</v>
      </c>
      <c r="F3205" s="3">
        <v>-26000</v>
      </c>
      <c r="G3205" s="3">
        <v>0</v>
      </c>
    </row>
    <row r="3206" spans="1:7" x14ac:dyDescent="0.25">
      <c r="A3206" t="s">
        <v>4514</v>
      </c>
      <c r="B3206" t="s">
        <v>1</v>
      </c>
      <c r="C3206" s="2">
        <v>42212</v>
      </c>
      <c r="D3206" t="s">
        <v>4515</v>
      </c>
      <c r="E3206" s="3">
        <v>26000</v>
      </c>
      <c r="F3206" s="3">
        <v>-26000</v>
      </c>
      <c r="G3206" s="3">
        <v>0</v>
      </c>
    </row>
    <row r="3207" spans="1:7" x14ac:dyDescent="0.25">
      <c r="A3207" t="s">
        <v>4514</v>
      </c>
      <c r="B3207" t="s">
        <v>7</v>
      </c>
      <c r="C3207" s="2">
        <v>42735</v>
      </c>
      <c r="D3207" t="s">
        <v>4515</v>
      </c>
      <c r="E3207" s="3">
        <v>2125</v>
      </c>
      <c r="F3207" s="3">
        <v>-2125</v>
      </c>
      <c r="G3207" s="3">
        <v>0</v>
      </c>
    </row>
    <row r="3208" spans="1:7" x14ac:dyDescent="0.25">
      <c r="A3208" t="s">
        <v>4516</v>
      </c>
      <c r="B3208" t="s">
        <v>1</v>
      </c>
      <c r="C3208" s="2">
        <v>42216</v>
      </c>
      <c r="D3208" t="s">
        <v>4517</v>
      </c>
      <c r="E3208" s="3">
        <v>14200</v>
      </c>
      <c r="F3208" s="3">
        <v>-14200</v>
      </c>
      <c r="G3208" s="3">
        <v>0</v>
      </c>
    </row>
    <row r="3209" spans="1:7" x14ac:dyDescent="0.25">
      <c r="A3209" t="s">
        <v>4518</v>
      </c>
      <c r="B3209" t="s">
        <v>1</v>
      </c>
      <c r="C3209" s="2">
        <v>42216</v>
      </c>
      <c r="D3209" t="s">
        <v>4519</v>
      </c>
      <c r="E3209" s="3">
        <v>2000</v>
      </c>
      <c r="F3209" s="3">
        <v>-2000</v>
      </c>
      <c r="G3209" s="3">
        <v>0</v>
      </c>
    </row>
    <row r="3210" spans="1:7" x14ac:dyDescent="0.25">
      <c r="A3210" t="s">
        <v>4520</v>
      </c>
      <c r="B3210" t="s">
        <v>1</v>
      </c>
      <c r="C3210" s="2">
        <v>43125</v>
      </c>
      <c r="D3210" t="s">
        <v>4521</v>
      </c>
      <c r="E3210" s="3">
        <v>4250</v>
      </c>
      <c r="F3210" s="3">
        <v>-3788.03</v>
      </c>
      <c r="G3210" s="3">
        <v>461.97</v>
      </c>
    </row>
    <row r="3211" spans="1:7" x14ac:dyDescent="0.25">
      <c r="A3211" t="s">
        <v>4522</v>
      </c>
      <c r="B3211" t="s">
        <v>1</v>
      </c>
      <c r="C3211" s="2">
        <v>43258</v>
      </c>
      <c r="D3211" t="s">
        <v>4523</v>
      </c>
      <c r="E3211" s="3">
        <v>1450</v>
      </c>
      <c r="F3211" s="3">
        <v>-1292.3900000000001</v>
      </c>
      <c r="G3211" s="3">
        <v>157.61000000000001</v>
      </c>
    </row>
    <row r="3212" spans="1:7" x14ac:dyDescent="0.25">
      <c r="A3212" t="s">
        <v>4524</v>
      </c>
      <c r="B3212" t="s">
        <v>1</v>
      </c>
      <c r="C3212" s="2">
        <v>42308</v>
      </c>
      <c r="D3212" t="s">
        <v>3595</v>
      </c>
      <c r="E3212" s="3">
        <v>10500</v>
      </c>
      <c r="F3212" s="3">
        <v>-10500</v>
      </c>
      <c r="G3212" s="3">
        <v>0</v>
      </c>
    </row>
    <row r="3213" spans="1:7" x14ac:dyDescent="0.25">
      <c r="A3213" t="s">
        <v>4525</v>
      </c>
      <c r="B3213" t="s">
        <v>1</v>
      </c>
      <c r="C3213" s="2">
        <v>42332</v>
      </c>
      <c r="D3213" t="s">
        <v>4526</v>
      </c>
      <c r="E3213" s="3">
        <v>65200</v>
      </c>
      <c r="F3213" s="3">
        <v>-65200</v>
      </c>
      <c r="G3213" s="3">
        <v>0</v>
      </c>
    </row>
    <row r="3214" spans="1:7" x14ac:dyDescent="0.25">
      <c r="A3214" t="s">
        <v>4527</v>
      </c>
      <c r="B3214" t="s">
        <v>1</v>
      </c>
      <c r="C3214" s="2">
        <v>43605</v>
      </c>
      <c r="D3214" t="s">
        <v>3116</v>
      </c>
      <c r="E3214" s="3">
        <v>20625</v>
      </c>
      <c r="F3214" s="3">
        <v>-14786.08</v>
      </c>
      <c r="G3214" s="3">
        <v>5838.92</v>
      </c>
    </row>
    <row r="3215" spans="1:7" x14ac:dyDescent="0.25">
      <c r="A3215" t="s">
        <v>4528</v>
      </c>
      <c r="B3215" t="s">
        <v>1</v>
      </c>
      <c r="C3215" s="2">
        <v>43612</v>
      </c>
      <c r="D3215" t="s">
        <v>4529</v>
      </c>
      <c r="E3215" s="3">
        <v>20625</v>
      </c>
      <c r="F3215" s="3">
        <v>-14786.08</v>
      </c>
      <c r="G3215" s="3">
        <v>5838.92</v>
      </c>
    </row>
    <row r="3216" spans="1:7" x14ac:dyDescent="0.25">
      <c r="A3216" t="s">
        <v>4530</v>
      </c>
      <c r="B3216" t="s">
        <v>1</v>
      </c>
      <c r="C3216" s="2">
        <v>43815</v>
      </c>
      <c r="D3216" t="s">
        <v>4531</v>
      </c>
      <c r="E3216" s="3">
        <v>20625</v>
      </c>
      <c r="F3216" s="3">
        <v>-14786.08</v>
      </c>
      <c r="G3216" s="3">
        <v>5838.92</v>
      </c>
    </row>
    <row r="3217" spans="1:7" x14ac:dyDescent="0.25">
      <c r="A3217" t="s">
        <v>4532</v>
      </c>
      <c r="B3217" t="s">
        <v>1</v>
      </c>
      <c r="C3217" s="2">
        <v>43523</v>
      </c>
      <c r="D3217" t="s">
        <v>4531</v>
      </c>
      <c r="E3217" s="3">
        <v>20625</v>
      </c>
      <c r="F3217" s="3">
        <v>-14786.08</v>
      </c>
      <c r="G3217" s="3">
        <v>5838.92</v>
      </c>
    </row>
    <row r="3218" spans="1:7" x14ac:dyDescent="0.25">
      <c r="A3218" t="s">
        <v>4533</v>
      </c>
      <c r="B3218" t="s">
        <v>1</v>
      </c>
      <c r="C3218" s="2">
        <v>44331</v>
      </c>
      <c r="D3218" t="s">
        <v>3334</v>
      </c>
      <c r="E3218" s="3">
        <v>833.33</v>
      </c>
      <c r="F3218" s="3">
        <v>-322.92</v>
      </c>
      <c r="G3218" s="3">
        <v>510.41</v>
      </c>
    </row>
    <row r="3219" spans="1:7" x14ac:dyDescent="0.25">
      <c r="A3219" t="s">
        <v>4534</v>
      </c>
      <c r="B3219" t="s">
        <v>1</v>
      </c>
      <c r="C3219" s="2">
        <v>44331</v>
      </c>
      <c r="D3219" t="s">
        <v>3334</v>
      </c>
      <c r="E3219" s="3">
        <v>833.33</v>
      </c>
      <c r="F3219" s="3">
        <v>-322.92</v>
      </c>
      <c r="G3219" s="3">
        <v>510.41</v>
      </c>
    </row>
    <row r="3220" spans="1:7" x14ac:dyDescent="0.25">
      <c r="A3220" t="s">
        <v>4535</v>
      </c>
      <c r="B3220" t="s">
        <v>1</v>
      </c>
      <c r="C3220" s="2">
        <v>44331</v>
      </c>
      <c r="D3220" t="s">
        <v>3334</v>
      </c>
      <c r="E3220" s="3">
        <v>833.34</v>
      </c>
      <c r="F3220" s="3">
        <v>-322.92</v>
      </c>
      <c r="G3220" s="3">
        <v>510.42</v>
      </c>
    </row>
    <row r="3221" spans="1:7" x14ac:dyDescent="0.25">
      <c r="A3221" t="s">
        <v>4536</v>
      </c>
      <c r="B3221" t="s">
        <v>1</v>
      </c>
      <c r="C3221" s="2">
        <v>42338</v>
      </c>
      <c r="D3221" t="s">
        <v>4537</v>
      </c>
      <c r="E3221" s="3">
        <v>26230</v>
      </c>
      <c r="F3221" s="3">
        <v>-26230</v>
      </c>
      <c r="G3221" s="3">
        <v>0</v>
      </c>
    </row>
    <row r="3222" spans="1:7" x14ac:dyDescent="0.25">
      <c r="A3222" t="s">
        <v>4538</v>
      </c>
      <c r="B3222" t="s">
        <v>1</v>
      </c>
      <c r="C3222" s="2">
        <v>42334</v>
      </c>
      <c r="D3222" t="s">
        <v>4539</v>
      </c>
      <c r="E3222" s="3">
        <v>7400</v>
      </c>
      <c r="F3222" s="3">
        <v>-7400</v>
      </c>
      <c r="G3222" s="3">
        <v>0</v>
      </c>
    </row>
    <row r="3223" spans="1:7" x14ac:dyDescent="0.25">
      <c r="A3223" t="s">
        <v>4540</v>
      </c>
      <c r="B3223" t="s">
        <v>1</v>
      </c>
      <c r="C3223" s="2">
        <v>44681</v>
      </c>
      <c r="D3223" t="s">
        <v>4541</v>
      </c>
      <c r="E3223" s="3">
        <v>3144</v>
      </c>
      <c r="F3223" s="3">
        <v>-730.98</v>
      </c>
      <c r="G3223" s="3">
        <v>2413.02</v>
      </c>
    </row>
    <row r="3224" spans="1:7" x14ac:dyDescent="0.25">
      <c r="A3224" t="s">
        <v>4540</v>
      </c>
      <c r="B3224" t="s">
        <v>7</v>
      </c>
      <c r="C3224" s="2">
        <v>44849</v>
      </c>
      <c r="D3224" t="s">
        <v>4542</v>
      </c>
      <c r="E3224" s="3">
        <v>2609</v>
      </c>
      <c r="F3224" s="3">
        <v>-606.6</v>
      </c>
      <c r="G3224" s="3">
        <v>2002.4</v>
      </c>
    </row>
    <row r="3225" spans="1:7" x14ac:dyDescent="0.25">
      <c r="A3225" t="s">
        <v>4540</v>
      </c>
      <c r="B3225" t="s">
        <v>9</v>
      </c>
      <c r="C3225" s="2">
        <v>45016</v>
      </c>
      <c r="D3225" t="s">
        <v>4543</v>
      </c>
      <c r="E3225" s="3">
        <v>1250</v>
      </c>
      <c r="F3225" s="3">
        <v>-290.63</v>
      </c>
      <c r="G3225" s="3">
        <v>959.37</v>
      </c>
    </row>
    <row r="3226" spans="1:7" x14ac:dyDescent="0.25">
      <c r="A3226" t="s">
        <v>4544</v>
      </c>
      <c r="B3226" t="s">
        <v>1</v>
      </c>
      <c r="C3226" s="2">
        <v>42425</v>
      </c>
      <c r="D3226" t="s">
        <v>4545</v>
      </c>
      <c r="E3226" s="3">
        <v>40400</v>
      </c>
      <c r="F3226" s="3">
        <v>-40400</v>
      </c>
      <c r="G3226" s="3">
        <v>0</v>
      </c>
    </row>
    <row r="3227" spans="1:7" x14ac:dyDescent="0.25">
      <c r="A3227" t="s">
        <v>4546</v>
      </c>
      <c r="B3227" t="s">
        <v>1</v>
      </c>
      <c r="C3227" s="2">
        <v>25934</v>
      </c>
      <c r="D3227" t="s">
        <v>4547</v>
      </c>
      <c r="E3227" s="3">
        <v>541.1</v>
      </c>
      <c r="F3227" s="3">
        <v>-541.1</v>
      </c>
      <c r="G3227" s="3">
        <v>0</v>
      </c>
    </row>
    <row r="3228" spans="1:7" x14ac:dyDescent="0.25">
      <c r="A3228" t="s">
        <v>4548</v>
      </c>
      <c r="B3228" t="s">
        <v>1</v>
      </c>
      <c r="C3228" s="2">
        <v>26299</v>
      </c>
      <c r="D3228" t="s">
        <v>4549</v>
      </c>
      <c r="E3228" s="3">
        <v>1127.33</v>
      </c>
      <c r="F3228" s="3">
        <v>-1127.33</v>
      </c>
      <c r="G3228" s="3">
        <v>0</v>
      </c>
    </row>
    <row r="3229" spans="1:7" x14ac:dyDescent="0.25">
      <c r="A3229" t="s">
        <v>4550</v>
      </c>
      <c r="B3229" t="s">
        <v>1</v>
      </c>
      <c r="C3229" s="2">
        <v>43206</v>
      </c>
      <c r="D3229" t="s">
        <v>4551</v>
      </c>
      <c r="E3229" s="3">
        <v>19000</v>
      </c>
      <c r="F3229" s="3">
        <v>-16934.7</v>
      </c>
      <c r="G3229" s="3">
        <v>2065.3000000000002</v>
      </c>
    </row>
    <row r="3230" spans="1:7" x14ac:dyDescent="0.25">
      <c r="A3230" t="s">
        <v>4552</v>
      </c>
      <c r="B3230" t="s">
        <v>1</v>
      </c>
      <c r="C3230" s="2">
        <v>42735</v>
      </c>
      <c r="D3230" t="s">
        <v>3116</v>
      </c>
      <c r="E3230" s="3">
        <v>1227.5</v>
      </c>
      <c r="F3230" s="3">
        <v>-1227.5</v>
      </c>
      <c r="G3230" s="3">
        <v>0</v>
      </c>
    </row>
    <row r="3231" spans="1:7" x14ac:dyDescent="0.25">
      <c r="A3231" t="s">
        <v>4552</v>
      </c>
      <c r="B3231" t="s">
        <v>7</v>
      </c>
      <c r="C3231" s="2">
        <v>42674</v>
      </c>
      <c r="D3231" t="s">
        <v>3116</v>
      </c>
      <c r="E3231" s="3">
        <v>1000</v>
      </c>
      <c r="F3231" s="3">
        <v>-1000</v>
      </c>
      <c r="G3231" s="3">
        <v>0</v>
      </c>
    </row>
    <row r="3232" spans="1:7" x14ac:dyDescent="0.25">
      <c r="A3232" t="s">
        <v>4552</v>
      </c>
      <c r="B3232" t="s">
        <v>9</v>
      </c>
      <c r="C3232" s="2">
        <v>42880</v>
      </c>
      <c r="D3232" t="s">
        <v>4553</v>
      </c>
      <c r="E3232" s="3">
        <v>5700</v>
      </c>
      <c r="F3232" s="3">
        <v>-5700</v>
      </c>
      <c r="G3232" s="3">
        <v>0</v>
      </c>
    </row>
    <row r="3233" spans="1:7" x14ac:dyDescent="0.25">
      <c r="A3233" t="s">
        <v>4552</v>
      </c>
      <c r="B3233" t="s">
        <v>19</v>
      </c>
      <c r="C3233" s="2">
        <v>43039</v>
      </c>
      <c r="D3233" t="s">
        <v>3116</v>
      </c>
      <c r="E3233" s="3">
        <v>1500</v>
      </c>
      <c r="F3233" s="3">
        <v>-1500</v>
      </c>
      <c r="G3233" s="3">
        <v>0</v>
      </c>
    </row>
    <row r="3234" spans="1:7" x14ac:dyDescent="0.25">
      <c r="A3234" t="s">
        <v>4552</v>
      </c>
      <c r="B3234" t="s">
        <v>21</v>
      </c>
      <c r="C3234" s="2">
        <v>43299</v>
      </c>
      <c r="D3234" t="s">
        <v>3116</v>
      </c>
      <c r="E3234" s="3">
        <v>2044.75</v>
      </c>
      <c r="F3234" s="3">
        <v>-1822.51</v>
      </c>
      <c r="G3234" s="3">
        <v>222.24</v>
      </c>
    </row>
    <row r="3235" spans="1:7" x14ac:dyDescent="0.25">
      <c r="A3235" t="s">
        <v>4552</v>
      </c>
      <c r="B3235" t="s">
        <v>23</v>
      </c>
      <c r="C3235" s="2">
        <v>43676</v>
      </c>
      <c r="D3235" t="s">
        <v>3116</v>
      </c>
      <c r="E3235" s="3">
        <v>510</v>
      </c>
      <c r="F3235" s="3">
        <v>-365.61</v>
      </c>
      <c r="G3235" s="3">
        <v>144.38999999999999</v>
      </c>
    </row>
    <row r="3236" spans="1:7" x14ac:dyDescent="0.25">
      <c r="A3236" t="s">
        <v>4552</v>
      </c>
      <c r="B3236" t="s">
        <v>25</v>
      </c>
      <c r="C3236" s="2">
        <v>44075</v>
      </c>
      <c r="D3236" t="s">
        <v>4554</v>
      </c>
      <c r="E3236" s="3">
        <v>2430</v>
      </c>
      <c r="F3236" s="3">
        <v>-1318.27</v>
      </c>
      <c r="G3236" s="3">
        <v>1111.73</v>
      </c>
    </row>
    <row r="3237" spans="1:7" x14ac:dyDescent="0.25">
      <c r="A3237" t="s">
        <v>4552</v>
      </c>
      <c r="B3237" t="s">
        <v>27</v>
      </c>
      <c r="C3237" s="2">
        <v>44105</v>
      </c>
      <c r="D3237" t="s">
        <v>4555</v>
      </c>
      <c r="E3237" s="3">
        <v>21576</v>
      </c>
      <c r="F3237" s="3">
        <v>-11704.98</v>
      </c>
      <c r="G3237" s="3">
        <v>9871.02</v>
      </c>
    </row>
    <row r="3238" spans="1:7" x14ac:dyDescent="0.25">
      <c r="A3238" t="s">
        <v>4552</v>
      </c>
      <c r="B3238" t="s">
        <v>29</v>
      </c>
      <c r="C3238" s="2">
        <v>44228</v>
      </c>
      <c r="D3238" t="s">
        <v>4556</v>
      </c>
      <c r="E3238" s="3">
        <v>1380</v>
      </c>
      <c r="F3238" s="3">
        <v>-748.65</v>
      </c>
      <c r="G3238" s="3">
        <v>631.35</v>
      </c>
    </row>
    <row r="3239" spans="1:7" x14ac:dyDescent="0.25">
      <c r="A3239" t="s">
        <v>4552</v>
      </c>
      <c r="B3239" t="s">
        <v>31</v>
      </c>
      <c r="C3239" s="2">
        <v>45077</v>
      </c>
      <c r="D3239" t="s">
        <v>4557</v>
      </c>
      <c r="E3239" s="3">
        <v>14100</v>
      </c>
      <c r="F3239" s="3">
        <v>-1092.75</v>
      </c>
      <c r="G3239" s="3">
        <v>13007.25</v>
      </c>
    </row>
    <row r="3240" spans="1:7" x14ac:dyDescent="0.25">
      <c r="A3240" t="s">
        <v>4558</v>
      </c>
      <c r="B3240" t="s">
        <v>1</v>
      </c>
      <c r="C3240" s="2">
        <v>44757</v>
      </c>
      <c r="D3240" t="s">
        <v>4559</v>
      </c>
      <c r="E3240" s="3">
        <v>19000</v>
      </c>
      <c r="F3240" s="3">
        <v>-4417.5</v>
      </c>
      <c r="G3240" s="3">
        <v>14582.5</v>
      </c>
    </row>
    <row r="3241" spans="1:7" x14ac:dyDescent="0.25">
      <c r="A3241" t="s">
        <v>4560</v>
      </c>
      <c r="B3241" t="s">
        <v>1</v>
      </c>
      <c r="C3241" s="2">
        <v>43699</v>
      </c>
      <c r="D3241" t="s">
        <v>4561</v>
      </c>
      <c r="E3241" s="3">
        <v>3649.5</v>
      </c>
      <c r="F3241" s="3">
        <v>-2616.3200000000002</v>
      </c>
      <c r="G3241" s="3">
        <v>1033.18</v>
      </c>
    </row>
    <row r="3242" spans="1:7" x14ac:dyDescent="0.25">
      <c r="A3242" t="s">
        <v>4560</v>
      </c>
      <c r="B3242" t="s">
        <v>7</v>
      </c>
      <c r="C3242" s="2">
        <v>44607</v>
      </c>
      <c r="D3242" t="s">
        <v>4562</v>
      </c>
      <c r="E3242" s="3">
        <v>11660</v>
      </c>
      <c r="F3242" s="3">
        <v>-4518.25</v>
      </c>
      <c r="G3242" s="3">
        <v>7141.75</v>
      </c>
    </row>
    <row r="3243" spans="1:7" x14ac:dyDescent="0.25">
      <c r="A3243" t="s">
        <v>4560</v>
      </c>
      <c r="B3243" t="s">
        <v>9</v>
      </c>
      <c r="C3243" s="2">
        <v>44712</v>
      </c>
      <c r="D3243" t="s">
        <v>4563</v>
      </c>
      <c r="E3243" s="3">
        <v>0</v>
      </c>
      <c r="F3243" s="3">
        <v>0</v>
      </c>
      <c r="G3243" s="3">
        <v>0</v>
      </c>
    </row>
    <row r="3244" spans="1:7" x14ac:dyDescent="0.25">
      <c r="A3244" t="s">
        <v>4560</v>
      </c>
      <c r="B3244" t="s">
        <v>19</v>
      </c>
      <c r="C3244" s="2">
        <v>45016</v>
      </c>
      <c r="D3244" t="s">
        <v>4563</v>
      </c>
      <c r="E3244" s="3">
        <v>620.5</v>
      </c>
      <c r="F3244" s="3">
        <v>-144.27000000000001</v>
      </c>
      <c r="G3244" s="3">
        <v>476.23</v>
      </c>
    </row>
    <row r="3245" spans="1:7" x14ac:dyDescent="0.25">
      <c r="A3245" t="s">
        <v>4564</v>
      </c>
      <c r="B3245" t="s">
        <v>1</v>
      </c>
      <c r="C3245" s="2">
        <v>42951</v>
      </c>
      <c r="D3245" t="s">
        <v>4565</v>
      </c>
      <c r="E3245" s="3">
        <v>1480</v>
      </c>
      <c r="F3245" s="3">
        <v>-1480</v>
      </c>
      <c r="G3245" s="3">
        <v>0</v>
      </c>
    </row>
    <row r="3246" spans="1:7" x14ac:dyDescent="0.25">
      <c r="A3246" t="s">
        <v>4564</v>
      </c>
      <c r="B3246" t="s">
        <v>7</v>
      </c>
      <c r="C3246" s="2">
        <v>42978</v>
      </c>
      <c r="D3246" t="s">
        <v>4565</v>
      </c>
      <c r="E3246" s="3">
        <v>2350</v>
      </c>
      <c r="F3246" s="3">
        <v>-2350</v>
      </c>
      <c r="G3246" s="3">
        <v>0</v>
      </c>
    </row>
    <row r="3247" spans="1:7" x14ac:dyDescent="0.25">
      <c r="A3247" t="s">
        <v>4566</v>
      </c>
      <c r="B3247" t="s">
        <v>1</v>
      </c>
      <c r="C3247" s="2">
        <v>42951</v>
      </c>
      <c r="D3247" t="s">
        <v>4567</v>
      </c>
      <c r="E3247" s="3">
        <v>1800</v>
      </c>
      <c r="F3247" s="3">
        <v>-1800</v>
      </c>
      <c r="G3247" s="3">
        <v>0</v>
      </c>
    </row>
    <row r="3248" spans="1:7" x14ac:dyDescent="0.25">
      <c r="A3248" t="s">
        <v>4568</v>
      </c>
      <c r="B3248" t="s">
        <v>1</v>
      </c>
      <c r="C3248" s="2">
        <v>43404</v>
      </c>
      <c r="D3248" t="s">
        <v>4569</v>
      </c>
      <c r="E3248" s="3">
        <v>11900</v>
      </c>
      <c r="F3248" s="3">
        <v>-10606.47</v>
      </c>
      <c r="G3248" s="3">
        <v>1293.53</v>
      </c>
    </row>
    <row r="3249" spans="1:7" x14ac:dyDescent="0.25">
      <c r="A3249" t="s">
        <v>4570</v>
      </c>
      <c r="B3249" t="s">
        <v>1</v>
      </c>
      <c r="C3249" s="2">
        <v>42490</v>
      </c>
      <c r="D3249" t="s">
        <v>4571</v>
      </c>
      <c r="E3249" s="3">
        <v>30400</v>
      </c>
      <c r="F3249" s="3">
        <v>-30400</v>
      </c>
      <c r="G3249" s="3">
        <v>0</v>
      </c>
    </row>
    <row r="3250" spans="1:7" x14ac:dyDescent="0.25">
      <c r="A3250" t="s">
        <v>4572</v>
      </c>
      <c r="B3250" t="s">
        <v>1</v>
      </c>
      <c r="C3250" s="2">
        <v>44075</v>
      </c>
      <c r="D3250" t="s">
        <v>4573</v>
      </c>
      <c r="E3250" s="3">
        <v>1800</v>
      </c>
      <c r="F3250" s="3">
        <v>-976.5</v>
      </c>
      <c r="G3250" s="3">
        <v>823.5</v>
      </c>
    </row>
    <row r="3251" spans="1:7" x14ac:dyDescent="0.25">
      <c r="A3251" t="s">
        <v>4574</v>
      </c>
      <c r="B3251" t="s">
        <v>1</v>
      </c>
      <c r="C3251" s="2">
        <v>43399</v>
      </c>
      <c r="D3251" t="s">
        <v>4575</v>
      </c>
      <c r="E3251" s="3">
        <v>7409.1</v>
      </c>
      <c r="F3251" s="3">
        <v>-6603.73</v>
      </c>
      <c r="G3251" s="3">
        <v>805.37</v>
      </c>
    </row>
    <row r="3252" spans="1:7" x14ac:dyDescent="0.25">
      <c r="A3252" t="s">
        <v>4576</v>
      </c>
      <c r="B3252" t="s">
        <v>1</v>
      </c>
      <c r="C3252" s="2">
        <v>43062</v>
      </c>
      <c r="D3252" t="s">
        <v>4577</v>
      </c>
      <c r="E3252" s="3">
        <v>14500</v>
      </c>
      <c r="F3252" s="3">
        <v>-14500</v>
      </c>
      <c r="G3252" s="3">
        <v>0</v>
      </c>
    </row>
    <row r="3253" spans="1:7" x14ac:dyDescent="0.25">
      <c r="A3253" t="s">
        <v>4576</v>
      </c>
      <c r="B3253" t="s">
        <v>7</v>
      </c>
      <c r="C3253" s="2">
        <v>43815</v>
      </c>
      <c r="D3253" t="s">
        <v>4578</v>
      </c>
      <c r="E3253" s="3">
        <v>4300</v>
      </c>
      <c r="F3253" s="3">
        <v>-3082.67</v>
      </c>
      <c r="G3253" s="3">
        <v>1217.33</v>
      </c>
    </row>
    <row r="3254" spans="1:7" x14ac:dyDescent="0.25">
      <c r="A3254" t="s">
        <v>4579</v>
      </c>
      <c r="B3254" t="s">
        <v>1</v>
      </c>
      <c r="C3254" s="2">
        <v>43102</v>
      </c>
      <c r="D3254" t="s">
        <v>3116</v>
      </c>
      <c r="E3254" s="3">
        <v>58700</v>
      </c>
      <c r="F3254" s="3">
        <v>-52319.31</v>
      </c>
      <c r="G3254" s="3">
        <v>6380.69</v>
      </c>
    </row>
    <row r="3255" spans="1:7" x14ac:dyDescent="0.25">
      <c r="A3255" t="s">
        <v>4580</v>
      </c>
      <c r="B3255" t="s">
        <v>1</v>
      </c>
      <c r="C3255" s="2">
        <v>42766</v>
      </c>
      <c r="D3255" t="s">
        <v>4581</v>
      </c>
      <c r="E3255" s="3">
        <v>4200</v>
      </c>
      <c r="F3255" s="3">
        <v>-4200</v>
      </c>
      <c r="G3255" s="3">
        <v>0</v>
      </c>
    </row>
    <row r="3256" spans="1:7" x14ac:dyDescent="0.25">
      <c r="A3256" t="s">
        <v>4582</v>
      </c>
      <c r="B3256" t="s">
        <v>1</v>
      </c>
      <c r="C3256" s="2">
        <v>43159</v>
      </c>
      <c r="D3256" t="s">
        <v>4583</v>
      </c>
      <c r="E3256" s="3">
        <v>2500</v>
      </c>
      <c r="F3256" s="3">
        <v>-2228.25</v>
      </c>
      <c r="G3256" s="3">
        <v>271.75</v>
      </c>
    </row>
    <row r="3257" spans="1:7" x14ac:dyDescent="0.25">
      <c r="A3257" t="s">
        <v>4582</v>
      </c>
      <c r="B3257" t="s">
        <v>7</v>
      </c>
      <c r="C3257" s="2">
        <v>43287</v>
      </c>
      <c r="D3257" t="s">
        <v>4583</v>
      </c>
      <c r="E3257" s="3">
        <v>3000</v>
      </c>
      <c r="F3257" s="3">
        <v>-2673.9</v>
      </c>
      <c r="G3257" s="3">
        <v>326.10000000000002</v>
      </c>
    </row>
    <row r="3258" spans="1:7" x14ac:dyDescent="0.25">
      <c r="A3258" t="s">
        <v>4584</v>
      </c>
      <c r="B3258" t="s">
        <v>1</v>
      </c>
      <c r="C3258" s="2">
        <v>36526</v>
      </c>
      <c r="D3258" t="s">
        <v>4585</v>
      </c>
      <c r="E3258" s="3">
        <v>2582.2800000000002</v>
      </c>
      <c r="F3258" s="3">
        <v>-2582.2800000000002</v>
      </c>
      <c r="G3258" s="3">
        <v>0</v>
      </c>
    </row>
    <row r="3259" spans="1:7" x14ac:dyDescent="0.25">
      <c r="A3259" t="s">
        <v>4586</v>
      </c>
      <c r="B3259" t="s">
        <v>1</v>
      </c>
      <c r="C3259" s="2">
        <v>36526</v>
      </c>
      <c r="D3259" t="s">
        <v>4587</v>
      </c>
      <c r="E3259" s="3">
        <v>1807.6</v>
      </c>
      <c r="F3259" s="3">
        <v>-1807.6</v>
      </c>
      <c r="G3259" s="3">
        <v>0</v>
      </c>
    </row>
    <row r="3260" spans="1:7" x14ac:dyDescent="0.25">
      <c r="A3260" t="s">
        <v>4588</v>
      </c>
      <c r="B3260" t="s">
        <v>1</v>
      </c>
      <c r="C3260" s="2">
        <v>36526</v>
      </c>
      <c r="D3260" t="s">
        <v>4589</v>
      </c>
      <c r="E3260" s="3">
        <v>2324.06</v>
      </c>
      <c r="F3260" s="3">
        <v>-2324.06</v>
      </c>
      <c r="G3260" s="3">
        <v>0</v>
      </c>
    </row>
    <row r="3261" spans="1:7" x14ac:dyDescent="0.25">
      <c r="A3261" t="s">
        <v>4590</v>
      </c>
      <c r="B3261" t="s">
        <v>1</v>
      </c>
      <c r="C3261" s="2">
        <v>36526</v>
      </c>
      <c r="D3261" t="s">
        <v>4591</v>
      </c>
      <c r="E3261" s="3">
        <v>1032.9100000000001</v>
      </c>
      <c r="F3261" s="3">
        <v>-1032.9100000000001</v>
      </c>
      <c r="G3261" s="3">
        <v>0</v>
      </c>
    </row>
    <row r="3262" spans="1:7" x14ac:dyDescent="0.25">
      <c r="A3262" t="s">
        <v>4592</v>
      </c>
      <c r="B3262" t="s">
        <v>1</v>
      </c>
      <c r="C3262" s="2">
        <v>36526</v>
      </c>
      <c r="D3262" t="s">
        <v>4593</v>
      </c>
      <c r="E3262" s="3">
        <v>2065.83</v>
      </c>
      <c r="F3262" s="3">
        <v>-2065.83</v>
      </c>
      <c r="G3262" s="3">
        <v>0</v>
      </c>
    </row>
    <row r="3263" spans="1:7" x14ac:dyDescent="0.25">
      <c r="A3263" t="s">
        <v>4594</v>
      </c>
      <c r="B3263" t="s">
        <v>1</v>
      </c>
      <c r="C3263" s="2">
        <v>36526</v>
      </c>
      <c r="D3263" t="s">
        <v>4595</v>
      </c>
      <c r="E3263" s="3">
        <v>2065.83</v>
      </c>
      <c r="F3263" s="3">
        <v>-2065.83</v>
      </c>
      <c r="G3263" s="3">
        <v>0</v>
      </c>
    </row>
    <row r="3264" spans="1:7" x14ac:dyDescent="0.25">
      <c r="A3264" t="s">
        <v>4596</v>
      </c>
      <c r="B3264" t="s">
        <v>1</v>
      </c>
      <c r="C3264" s="2">
        <v>36526</v>
      </c>
      <c r="D3264" t="s">
        <v>4597</v>
      </c>
      <c r="E3264" s="3">
        <v>1291.1400000000001</v>
      </c>
      <c r="F3264" s="3">
        <v>-1291.1400000000001</v>
      </c>
      <c r="G3264" s="3">
        <v>0</v>
      </c>
    </row>
    <row r="3265" spans="1:7" x14ac:dyDescent="0.25">
      <c r="A3265" t="s">
        <v>4598</v>
      </c>
      <c r="B3265" t="s">
        <v>1</v>
      </c>
      <c r="C3265" s="2">
        <v>36526</v>
      </c>
      <c r="D3265" t="s">
        <v>4599</v>
      </c>
      <c r="E3265" s="3">
        <v>5990.9</v>
      </c>
      <c r="F3265" s="3">
        <v>-5990.9</v>
      </c>
      <c r="G3265" s="3">
        <v>0</v>
      </c>
    </row>
    <row r="3266" spans="1:7" x14ac:dyDescent="0.25">
      <c r="A3266" t="s">
        <v>4600</v>
      </c>
      <c r="B3266" t="s">
        <v>1</v>
      </c>
      <c r="C3266" s="2">
        <v>36526</v>
      </c>
      <c r="D3266" t="s">
        <v>4601</v>
      </c>
      <c r="E3266" s="3">
        <v>2685.58</v>
      </c>
      <c r="F3266" s="3">
        <v>-2685.58</v>
      </c>
      <c r="G3266" s="3">
        <v>0</v>
      </c>
    </row>
    <row r="3267" spans="1:7" x14ac:dyDescent="0.25">
      <c r="A3267" t="s">
        <v>4602</v>
      </c>
      <c r="B3267" t="s">
        <v>1</v>
      </c>
      <c r="C3267" s="2">
        <v>36526</v>
      </c>
      <c r="D3267" t="s">
        <v>4603</v>
      </c>
      <c r="E3267" s="3">
        <v>3202.03</v>
      </c>
      <c r="F3267" s="3">
        <v>-3202.03</v>
      </c>
      <c r="G3267" s="3">
        <v>0</v>
      </c>
    </row>
    <row r="3268" spans="1:7" x14ac:dyDescent="0.25">
      <c r="A3268" t="s">
        <v>4604</v>
      </c>
      <c r="B3268" t="s">
        <v>1</v>
      </c>
      <c r="C3268" s="2">
        <v>36526</v>
      </c>
      <c r="D3268" t="s">
        <v>4605</v>
      </c>
      <c r="E3268" s="3">
        <v>2788.87</v>
      </c>
      <c r="F3268" s="3">
        <v>-2788.87</v>
      </c>
      <c r="G3268" s="3">
        <v>0</v>
      </c>
    </row>
    <row r="3269" spans="1:7" x14ac:dyDescent="0.25">
      <c r="A3269" t="s">
        <v>4606</v>
      </c>
      <c r="B3269" t="s">
        <v>1</v>
      </c>
      <c r="C3269" s="2">
        <v>36526</v>
      </c>
      <c r="D3269" t="s">
        <v>4607</v>
      </c>
      <c r="E3269" s="3">
        <v>2375.6999999999998</v>
      </c>
      <c r="F3269" s="3">
        <v>-2375.6999999999998</v>
      </c>
      <c r="G3269" s="3">
        <v>0</v>
      </c>
    </row>
    <row r="3270" spans="1:7" x14ac:dyDescent="0.25">
      <c r="A3270" t="s">
        <v>4608</v>
      </c>
      <c r="B3270" t="s">
        <v>1</v>
      </c>
      <c r="C3270" s="2">
        <v>36526</v>
      </c>
      <c r="D3270" t="s">
        <v>4609</v>
      </c>
      <c r="E3270" s="3">
        <v>2582.2800000000002</v>
      </c>
      <c r="F3270" s="3">
        <v>-2582.2800000000002</v>
      </c>
      <c r="G3270" s="3">
        <v>0</v>
      </c>
    </row>
    <row r="3271" spans="1:7" x14ac:dyDescent="0.25">
      <c r="A3271" t="s">
        <v>4608</v>
      </c>
      <c r="B3271" t="s">
        <v>7</v>
      </c>
      <c r="C3271" s="2">
        <v>37622</v>
      </c>
      <c r="D3271" t="s">
        <v>4610</v>
      </c>
      <c r="E3271" s="3">
        <v>980</v>
      </c>
      <c r="F3271" s="3">
        <v>-980</v>
      </c>
      <c r="G3271" s="3">
        <v>0</v>
      </c>
    </row>
    <row r="3272" spans="1:7" x14ac:dyDescent="0.25">
      <c r="A3272" t="s">
        <v>4611</v>
      </c>
      <c r="B3272" t="s">
        <v>1</v>
      </c>
      <c r="C3272" s="2">
        <v>37257</v>
      </c>
      <c r="D3272" t="s">
        <v>4612</v>
      </c>
      <c r="E3272" s="3">
        <v>2300</v>
      </c>
      <c r="F3272" s="3">
        <v>-2300</v>
      </c>
      <c r="G3272" s="3">
        <v>0</v>
      </c>
    </row>
    <row r="3273" spans="1:7" x14ac:dyDescent="0.25">
      <c r="A3273" t="s">
        <v>4613</v>
      </c>
      <c r="B3273" t="s">
        <v>1</v>
      </c>
      <c r="C3273" s="2">
        <v>36892</v>
      </c>
      <c r="D3273" t="s">
        <v>4614</v>
      </c>
      <c r="E3273" s="3">
        <v>1291.1400000000001</v>
      </c>
      <c r="F3273" s="3">
        <v>-1291.1400000000001</v>
      </c>
      <c r="G3273" s="3">
        <v>0</v>
      </c>
    </row>
    <row r="3274" spans="1:7" x14ac:dyDescent="0.25">
      <c r="A3274" t="s">
        <v>4615</v>
      </c>
      <c r="B3274" t="s">
        <v>1</v>
      </c>
      <c r="C3274" s="2">
        <v>36892</v>
      </c>
      <c r="D3274" t="s">
        <v>4614</v>
      </c>
      <c r="E3274" s="3">
        <v>1291.1400000000001</v>
      </c>
      <c r="F3274" s="3">
        <v>-1291.1400000000001</v>
      </c>
      <c r="G3274" s="3">
        <v>0</v>
      </c>
    </row>
    <row r="3275" spans="1:7" x14ac:dyDescent="0.25">
      <c r="A3275" t="s">
        <v>4616</v>
      </c>
      <c r="B3275" t="s">
        <v>1</v>
      </c>
      <c r="C3275" s="2">
        <v>36892</v>
      </c>
      <c r="D3275" t="s">
        <v>4617</v>
      </c>
      <c r="E3275" s="3">
        <v>1032.9100000000001</v>
      </c>
      <c r="F3275" s="3">
        <v>-1032.9100000000001</v>
      </c>
      <c r="G3275" s="3">
        <v>0</v>
      </c>
    </row>
    <row r="3276" spans="1:7" x14ac:dyDescent="0.25">
      <c r="A3276" t="s">
        <v>4618</v>
      </c>
      <c r="B3276" t="s">
        <v>1</v>
      </c>
      <c r="C3276" s="2">
        <v>36892</v>
      </c>
      <c r="D3276" t="s">
        <v>4619</v>
      </c>
      <c r="E3276" s="3">
        <v>4131.66</v>
      </c>
      <c r="F3276" s="3">
        <v>-4131.66</v>
      </c>
      <c r="G3276" s="3">
        <v>0</v>
      </c>
    </row>
    <row r="3277" spans="1:7" x14ac:dyDescent="0.25">
      <c r="A3277" t="s">
        <v>4620</v>
      </c>
      <c r="B3277" t="s">
        <v>1</v>
      </c>
      <c r="C3277" s="2">
        <v>36892</v>
      </c>
      <c r="D3277" t="s">
        <v>4621</v>
      </c>
      <c r="E3277" s="3">
        <v>826.33</v>
      </c>
      <c r="F3277" s="3">
        <v>-826.33</v>
      </c>
      <c r="G3277" s="3">
        <v>0</v>
      </c>
    </row>
    <row r="3278" spans="1:7" x14ac:dyDescent="0.25">
      <c r="A3278" t="s">
        <v>4622</v>
      </c>
      <c r="B3278" t="s">
        <v>1</v>
      </c>
      <c r="C3278" s="2">
        <v>36892</v>
      </c>
      <c r="D3278" t="s">
        <v>4623</v>
      </c>
      <c r="E3278" s="3">
        <v>826.33</v>
      </c>
      <c r="F3278" s="3">
        <v>-826.33</v>
      </c>
      <c r="G3278" s="3">
        <v>0</v>
      </c>
    </row>
    <row r="3279" spans="1:7" x14ac:dyDescent="0.25">
      <c r="A3279" t="s">
        <v>4624</v>
      </c>
      <c r="B3279" t="s">
        <v>1</v>
      </c>
      <c r="C3279" s="2">
        <v>36892</v>
      </c>
      <c r="D3279" t="s">
        <v>4625</v>
      </c>
      <c r="E3279" s="3">
        <v>568.1</v>
      </c>
      <c r="F3279" s="3">
        <v>-568.1</v>
      </c>
      <c r="G3279" s="3">
        <v>0</v>
      </c>
    </row>
    <row r="3280" spans="1:7" x14ac:dyDescent="0.25">
      <c r="A3280" t="s">
        <v>4626</v>
      </c>
      <c r="B3280" t="s">
        <v>1</v>
      </c>
      <c r="C3280" s="2">
        <v>36892</v>
      </c>
      <c r="D3280" t="s">
        <v>4627</v>
      </c>
      <c r="E3280" s="3">
        <v>568.1</v>
      </c>
      <c r="F3280" s="3">
        <v>-568.1</v>
      </c>
      <c r="G3280" s="3">
        <v>0</v>
      </c>
    </row>
    <row r="3281" spans="1:7" x14ac:dyDescent="0.25">
      <c r="A3281" t="s">
        <v>4628</v>
      </c>
      <c r="B3281" t="s">
        <v>1</v>
      </c>
      <c r="C3281" s="2">
        <v>36892</v>
      </c>
      <c r="D3281" t="s">
        <v>4629</v>
      </c>
      <c r="E3281" s="3">
        <v>309.88</v>
      </c>
      <c r="F3281" s="3">
        <v>-309.88</v>
      </c>
      <c r="G3281" s="3">
        <v>0</v>
      </c>
    </row>
    <row r="3282" spans="1:7" x14ac:dyDescent="0.25">
      <c r="A3282" t="s">
        <v>4630</v>
      </c>
      <c r="B3282" t="s">
        <v>1</v>
      </c>
      <c r="C3282" s="2">
        <v>36892</v>
      </c>
      <c r="D3282" t="s">
        <v>4631</v>
      </c>
      <c r="E3282" s="3">
        <v>619.75</v>
      </c>
      <c r="F3282" s="3">
        <v>-619.75</v>
      </c>
      <c r="G3282" s="3">
        <v>0</v>
      </c>
    </row>
    <row r="3283" spans="1:7" x14ac:dyDescent="0.25">
      <c r="A3283" t="s">
        <v>4632</v>
      </c>
      <c r="B3283" t="s">
        <v>1</v>
      </c>
      <c r="C3283" s="2">
        <v>36892</v>
      </c>
      <c r="D3283" t="s">
        <v>4633</v>
      </c>
      <c r="E3283" s="3">
        <v>464.81</v>
      </c>
      <c r="F3283" s="3">
        <v>-464.81</v>
      </c>
      <c r="G3283" s="3">
        <v>0</v>
      </c>
    </row>
    <row r="3284" spans="1:7" x14ac:dyDescent="0.25">
      <c r="A3284" t="s">
        <v>4634</v>
      </c>
      <c r="B3284" t="s">
        <v>1</v>
      </c>
      <c r="C3284" s="2">
        <v>36892</v>
      </c>
      <c r="D3284" t="s">
        <v>4635</v>
      </c>
      <c r="E3284" s="3">
        <v>464.81</v>
      </c>
      <c r="F3284" s="3">
        <v>-464.81</v>
      </c>
      <c r="G3284" s="3">
        <v>0</v>
      </c>
    </row>
    <row r="3285" spans="1:7" x14ac:dyDescent="0.25">
      <c r="A3285" t="s">
        <v>4636</v>
      </c>
      <c r="B3285" t="s">
        <v>1</v>
      </c>
      <c r="C3285" s="2">
        <v>37257</v>
      </c>
      <c r="D3285" t="s">
        <v>4637</v>
      </c>
      <c r="E3285" s="3">
        <v>361.52</v>
      </c>
      <c r="F3285" s="3">
        <v>-361.52</v>
      </c>
      <c r="G3285" s="3">
        <v>0</v>
      </c>
    </row>
    <row r="3286" spans="1:7" x14ac:dyDescent="0.25">
      <c r="A3286" t="s">
        <v>4638</v>
      </c>
      <c r="B3286" t="s">
        <v>1</v>
      </c>
      <c r="C3286" s="2">
        <v>38046</v>
      </c>
      <c r="D3286" t="s">
        <v>4639</v>
      </c>
      <c r="E3286" s="3">
        <v>1600</v>
      </c>
      <c r="F3286" s="3">
        <v>-1600</v>
      </c>
      <c r="G3286" s="3">
        <v>0</v>
      </c>
    </row>
    <row r="3287" spans="1:7" x14ac:dyDescent="0.25">
      <c r="A3287" t="s">
        <v>4640</v>
      </c>
      <c r="B3287" t="s">
        <v>1</v>
      </c>
      <c r="C3287" s="2">
        <v>38046</v>
      </c>
      <c r="D3287" t="s">
        <v>4641</v>
      </c>
      <c r="E3287" s="3">
        <v>250</v>
      </c>
      <c r="F3287" s="3">
        <v>-250</v>
      </c>
      <c r="G3287" s="3">
        <v>0</v>
      </c>
    </row>
    <row r="3288" spans="1:7" x14ac:dyDescent="0.25">
      <c r="A3288" t="s">
        <v>4642</v>
      </c>
      <c r="B3288" t="s">
        <v>1</v>
      </c>
      <c r="C3288" s="2">
        <v>38046</v>
      </c>
      <c r="D3288" t="s">
        <v>4643</v>
      </c>
      <c r="E3288" s="3">
        <v>1400</v>
      </c>
      <c r="F3288" s="3">
        <v>-1400</v>
      </c>
      <c r="G3288" s="3">
        <v>0</v>
      </c>
    </row>
    <row r="3289" spans="1:7" x14ac:dyDescent="0.25">
      <c r="A3289" t="s">
        <v>4644</v>
      </c>
      <c r="B3289" t="s">
        <v>1</v>
      </c>
      <c r="C3289" s="2">
        <v>38344</v>
      </c>
      <c r="D3289" t="s">
        <v>4645</v>
      </c>
      <c r="E3289" s="3">
        <v>1600</v>
      </c>
      <c r="F3289" s="3">
        <v>-1600</v>
      </c>
      <c r="G3289" s="3">
        <v>0</v>
      </c>
    </row>
    <row r="3290" spans="1:7" x14ac:dyDescent="0.25">
      <c r="A3290" t="s">
        <v>4646</v>
      </c>
      <c r="B3290" t="s">
        <v>1</v>
      </c>
      <c r="C3290" s="2">
        <v>38344</v>
      </c>
      <c r="D3290" t="s">
        <v>4647</v>
      </c>
      <c r="E3290" s="3">
        <v>1600</v>
      </c>
      <c r="F3290" s="3">
        <v>-1600</v>
      </c>
      <c r="G3290" s="3">
        <v>0</v>
      </c>
    </row>
    <row r="3291" spans="1:7" x14ac:dyDescent="0.25">
      <c r="A3291" t="s">
        <v>4648</v>
      </c>
      <c r="B3291" t="s">
        <v>1</v>
      </c>
      <c r="C3291" s="2">
        <v>38344</v>
      </c>
      <c r="D3291" t="s">
        <v>4649</v>
      </c>
      <c r="E3291" s="3">
        <v>1600</v>
      </c>
      <c r="F3291" s="3">
        <v>-1600</v>
      </c>
      <c r="G3291" s="3">
        <v>0</v>
      </c>
    </row>
    <row r="3292" spans="1:7" x14ac:dyDescent="0.25">
      <c r="A3292" t="s">
        <v>4650</v>
      </c>
      <c r="B3292" t="s">
        <v>1</v>
      </c>
      <c r="C3292" s="2">
        <v>38499</v>
      </c>
      <c r="D3292" t="s">
        <v>4651</v>
      </c>
      <c r="E3292" s="3">
        <v>3800</v>
      </c>
      <c r="F3292" s="3">
        <v>-3800</v>
      </c>
      <c r="G3292" s="3">
        <v>0</v>
      </c>
    </row>
    <row r="3293" spans="1:7" x14ac:dyDescent="0.25">
      <c r="A3293" t="s">
        <v>4652</v>
      </c>
      <c r="B3293" t="s">
        <v>1</v>
      </c>
      <c r="C3293" s="2">
        <v>45363</v>
      </c>
      <c r="D3293" t="s">
        <v>4653</v>
      </c>
      <c r="E3293" s="3">
        <v>13500</v>
      </c>
      <c r="F3293" s="3">
        <v>-1046.25</v>
      </c>
      <c r="G3293" s="3">
        <v>12453.75</v>
      </c>
    </row>
    <row r="3294" spans="1:7" x14ac:dyDescent="0.25">
      <c r="A3294" t="s">
        <v>4654</v>
      </c>
      <c r="B3294" t="s">
        <v>1</v>
      </c>
      <c r="C3294" s="2">
        <v>45363</v>
      </c>
      <c r="D3294" t="s">
        <v>4655</v>
      </c>
      <c r="E3294" s="3">
        <v>13500</v>
      </c>
      <c r="F3294" s="3">
        <v>-1046.25</v>
      </c>
      <c r="G3294" s="3">
        <v>12453.75</v>
      </c>
    </row>
    <row r="3295" spans="1:7" x14ac:dyDescent="0.25">
      <c r="A3295" t="s">
        <v>4656</v>
      </c>
      <c r="B3295" t="s">
        <v>1</v>
      </c>
      <c r="C3295" s="2">
        <v>45363</v>
      </c>
      <c r="D3295" t="s">
        <v>4657</v>
      </c>
      <c r="E3295" s="3">
        <v>142800</v>
      </c>
      <c r="F3295" s="3">
        <v>-11067</v>
      </c>
      <c r="G3295" s="3">
        <v>131733</v>
      </c>
    </row>
    <row r="3296" spans="1:7" x14ac:dyDescent="0.25">
      <c r="A3296" t="s">
        <v>4658</v>
      </c>
      <c r="B3296" t="s">
        <v>1</v>
      </c>
      <c r="C3296" s="2">
        <v>42978</v>
      </c>
      <c r="D3296" t="s">
        <v>4659</v>
      </c>
      <c r="E3296" s="3">
        <v>29500</v>
      </c>
      <c r="F3296" s="3">
        <v>-29500</v>
      </c>
      <c r="G3296" s="3">
        <v>0</v>
      </c>
    </row>
    <row r="3297" spans="1:7" x14ac:dyDescent="0.25">
      <c r="A3297" t="s">
        <v>4660</v>
      </c>
      <c r="B3297" t="s">
        <v>1</v>
      </c>
      <c r="C3297" s="2">
        <v>42935</v>
      </c>
      <c r="D3297" t="s">
        <v>4661</v>
      </c>
      <c r="E3297" s="3">
        <v>8800</v>
      </c>
      <c r="F3297" s="3">
        <v>-8800</v>
      </c>
      <c r="G3297" s="3">
        <v>0</v>
      </c>
    </row>
    <row r="3298" spans="1:7" x14ac:dyDescent="0.25">
      <c r="A3298" t="s">
        <v>4662</v>
      </c>
      <c r="B3298" t="s">
        <v>1</v>
      </c>
      <c r="C3298" s="2">
        <v>45016</v>
      </c>
      <c r="D3298" t="s">
        <v>4663</v>
      </c>
      <c r="E3298" s="3">
        <v>1250</v>
      </c>
      <c r="F3298" s="3">
        <v>-290.63</v>
      </c>
      <c r="G3298" s="3">
        <v>959.37</v>
      </c>
    </row>
    <row r="3299" spans="1:7" x14ac:dyDescent="0.25">
      <c r="A3299" t="s">
        <v>4664</v>
      </c>
      <c r="B3299" t="s">
        <v>1</v>
      </c>
      <c r="C3299" s="2">
        <v>44105</v>
      </c>
      <c r="D3299" t="s">
        <v>4665</v>
      </c>
      <c r="E3299" s="3">
        <v>50000</v>
      </c>
      <c r="F3299" s="3">
        <v>-27125</v>
      </c>
      <c r="G3299" s="3">
        <v>22875</v>
      </c>
    </row>
    <row r="3300" spans="1:7" x14ac:dyDescent="0.25">
      <c r="A3300" t="s">
        <v>4666</v>
      </c>
      <c r="B3300" t="s">
        <v>1</v>
      </c>
      <c r="C3300" s="2">
        <v>44377</v>
      </c>
      <c r="D3300" t="s">
        <v>4667</v>
      </c>
      <c r="E3300" s="3">
        <v>18000</v>
      </c>
      <c r="F3300" s="3">
        <v>-6975</v>
      </c>
      <c r="G3300" s="3">
        <v>11025</v>
      </c>
    </row>
    <row r="3301" spans="1:7" x14ac:dyDescent="0.25">
      <c r="A3301" t="s">
        <v>4666</v>
      </c>
      <c r="B3301" t="s">
        <v>7</v>
      </c>
      <c r="C3301" s="2">
        <v>44377</v>
      </c>
      <c r="D3301" t="s">
        <v>4668</v>
      </c>
      <c r="E3301" s="3">
        <v>2300</v>
      </c>
      <c r="F3301" s="3">
        <v>-891.25</v>
      </c>
      <c r="G3301" s="3">
        <v>1408.75</v>
      </c>
    </row>
    <row r="3302" spans="1:7" x14ac:dyDescent="0.25">
      <c r="A3302" t="s">
        <v>4669</v>
      </c>
      <c r="B3302" t="s">
        <v>1</v>
      </c>
      <c r="C3302" s="2">
        <v>44849</v>
      </c>
      <c r="D3302" t="s">
        <v>4670</v>
      </c>
      <c r="E3302" s="3">
        <v>71440</v>
      </c>
      <c r="F3302" s="3">
        <v>-16609.8</v>
      </c>
      <c r="G3302" s="3">
        <v>54830.2</v>
      </c>
    </row>
    <row r="3303" spans="1:7" x14ac:dyDescent="0.25">
      <c r="A3303" t="s">
        <v>4671</v>
      </c>
      <c r="B3303" t="s">
        <v>1</v>
      </c>
      <c r="C3303" s="2">
        <v>44849</v>
      </c>
      <c r="D3303" t="s">
        <v>4670</v>
      </c>
      <c r="E3303" s="3">
        <v>116560</v>
      </c>
      <c r="F3303" s="3">
        <v>-36133.599999999999</v>
      </c>
      <c r="G3303" s="3">
        <v>80426.399999999994</v>
      </c>
    </row>
    <row r="3304" spans="1:7" x14ac:dyDescent="0.25">
      <c r="A3304" t="s">
        <v>4671</v>
      </c>
      <c r="B3304" t="s">
        <v>7</v>
      </c>
      <c r="C3304" s="2">
        <v>44849</v>
      </c>
      <c r="D3304" t="s">
        <v>4672</v>
      </c>
      <c r="E3304" s="3">
        <v>1245</v>
      </c>
      <c r="F3304" s="3">
        <v>-385.96</v>
      </c>
      <c r="G3304" s="3">
        <v>859.04</v>
      </c>
    </row>
    <row r="3305" spans="1:7" x14ac:dyDescent="0.25">
      <c r="A3305" t="s">
        <v>4671</v>
      </c>
      <c r="B3305" t="s">
        <v>9</v>
      </c>
      <c r="C3305" s="2">
        <v>44926</v>
      </c>
      <c r="D3305" t="s">
        <v>4673</v>
      </c>
      <c r="E3305" s="3">
        <v>3000</v>
      </c>
      <c r="F3305" s="3">
        <v>-697.5</v>
      </c>
      <c r="G3305" s="3">
        <v>2302.5</v>
      </c>
    </row>
    <row r="3306" spans="1:7" x14ac:dyDescent="0.25">
      <c r="A3306" t="s">
        <v>4674</v>
      </c>
      <c r="B3306" t="s">
        <v>1</v>
      </c>
      <c r="C3306" s="2">
        <v>44865</v>
      </c>
      <c r="D3306" t="s">
        <v>4675</v>
      </c>
      <c r="E3306" s="3">
        <v>132000</v>
      </c>
      <c r="F3306" s="3">
        <v>-30690</v>
      </c>
      <c r="G3306" s="3">
        <v>101310</v>
      </c>
    </row>
    <row r="3307" spans="1:7" x14ac:dyDescent="0.25">
      <c r="A3307" t="s">
        <v>4674</v>
      </c>
      <c r="B3307" t="s">
        <v>7</v>
      </c>
      <c r="C3307" s="2">
        <v>44926</v>
      </c>
      <c r="D3307" t="s">
        <v>4676</v>
      </c>
      <c r="E3307" s="3">
        <v>21962</v>
      </c>
      <c r="F3307" s="3">
        <v>-5106.17</v>
      </c>
      <c r="G3307" s="3">
        <v>16855.830000000002</v>
      </c>
    </row>
    <row r="3308" spans="1:7" x14ac:dyDescent="0.25">
      <c r="A3308" t="s">
        <v>4674</v>
      </c>
      <c r="B3308" t="s">
        <v>9</v>
      </c>
      <c r="C3308" s="2">
        <v>45260</v>
      </c>
      <c r="D3308" t="s">
        <v>4677</v>
      </c>
      <c r="E3308" s="3">
        <v>5000</v>
      </c>
      <c r="F3308" s="3">
        <v>-387.5</v>
      </c>
      <c r="G3308" s="3">
        <v>4612.5</v>
      </c>
    </row>
    <row r="3309" spans="1:7" x14ac:dyDescent="0.25">
      <c r="A3309" t="s">
        <v>4678</v>
      </c>
      <c r="B3309" t="s">
        <v>1</v>
      </c>
      <c r="C3309" s="2">
        <v>44742</v>
      </c>
      <c r="D3309" t="s">
        <v>4679</v>
      </c>
      <c r="E3309" s="3">
        <v>160000</v>
      </c>
      <c r="F3309" s="3">
        <v>-35133.339999999997</v>
      </c>
      <c r="G3309" s="3">
        <v>124866.66</v>
      </c>
    </row>
    <row r="3310" spans="1:7" x14ac:dyDescent="0.25">
      <c r="A3310" t="s">
        <v>4678</v>
      </c>
      <c r="B3310" t="s">
        <v>7</v>
      </c>
      <c r="C3310" s="2">
        <v>44849</v>
      </c>
      <c r="D3310" t="s">
        <v>4679</v>
      </c>
      <c r="E3310" s="3">
        <v>3091.8</v>
      </c>
      <c r="F3310" s="3">
        <v>-718.84</v>
      </c>
      <c r="G3310" s="3">
        <v>2372.96</v>
      </c>
    </row>
    <row r="3311" spans="1:7" x14ac:dyDescent="0.25">
      <c r="A3311" t="s">
        <v>4680</v>
      </c>
      <c r="B3311" t="s">
        <v>1</v>
      </c>
      <c r="C3311" s="2">
        <v>45230</v>
      </c>
      <c r="D3311" t="s">
        <v>4681</v>
      </c>
      <c r="E3311" s="3">
        <v>0</v>
      </c>
      <c r="F3311" s="3">
        <v>0</v>
      </c>
      <c r="G3311" s="3">
        <v>0</v>
      </c>
    </row>
    <row r="3312" spans="1:7" x14ac:dyDescent="0.25">
      <c r="A3312" t="s">
        <v>4682</v>
      </c>
      <c r="B3312" t="s">
        <v>1</v>
      </c>
      <c r="C3312" s="2">
        <v>36526</v>
      </c>
      <c r="D3312" t="s">
        <v>4683</v>
      </c>
      <c r="E3312" s="3">
        <v>2840.51</v>
      </c>
      <c r="F3312" s="3">
        <v>-2840.51</v>
      </c>
      <c r="G3312" s="3">
        <v>0</v>
      </c>
    </row>
    <row r="3313" spans="1:7" x14ac:dyDescent="0.25">
      <c r="A3313" t="s">
        <v>4684</v>
      </c>
      <c r="B3313" t="s">
        <v>1</v>
      </c>
      <c r="C3313" s="2">
        <v>36526</v>
      </c>
      <c r="D3313" t="s">
        <v>4685</v>
      </c>
      <c r="E3313" s="3">
        <v>2840.51</v>
      </c>
      <c r="F3313" s="3">
        <v>-2840.51</v>
      </c>
      <c r="G3313" s="3">
        <v>0</v>
      </c>
    </row>
    <row r="3314" spans="1:7" x14ac:dyDescent="0.25">
      <c r="A3314" t="s">
        <v>4686</v>
      </c>
      <c r="B3314" t="s">
        <v>1</v>
      </c>
      <c r="C3314" s="2">
        <v>38046</v>
      </c>
      <c r="D3314" t="s">
        <v>4687</v>
      </c>
      <c r="E3314" s="3">
        <v>1500</v>
      </c>
      <c r="F3314" s="3">
        <v>-1500</v>
      </c>
      <c r="G3314" s="3">
        <v>0</v>
      </c>
    </row>
    <row r="3315" spans="1:7" x14ac:dyDescent="0.25">
      <c r="A3315" t="s">
        <v>4688</v>
      </c>
      <c r="B3315" t="s">
        <v>1</v>
      </c>
      <c r="C3315" s="2">
        <v>39721</v>
      </c>
      <c r="D3315" t="s">
        <v>4689</v>
      </c>
      <c r="E3315" s="3">
        <v>6200</v>
      </c>
      <c r="F3315" s="3">
        <v>-6200</v>
      </c>
      <c r="G3315" s="3">
        <v>0</v>
      </c>
    </row>
    <row r="3316" spans="1:7" x14ac:dyDescent="0.25">
      <c r="A3316" t="s">
        <v>4690</v>
      </c>
      <c r="B3316" t="s">
        <v>1</v>
      </c>
      <c r="C3316" s="2">
        <v>39721</v>
      </c>
      <c r="D3316" t="s">
        <v>4691</v>
      </c>
      <c r="E3316" s="3">
        <v>10000</v>
      </c>
      <c r="F3316" s="3">
        <v>-10000</v>
      </c>
      <c r="G3316" s="3">
        <v>0</v>
      </c>
    </row>
    <row r="3317" spans="1:7" x14ac:dyDescent="0.25">
      <c r="A3317" t="s">
        <v>4692</v>
      </c>
      <c r="B3317" t="s">
        <v>1</v>
      </c>
      <c r="C3317" s="2">
        <v>39721</v>
      </c>
      <c r="D3317" t="s">
        <v>4693</v>
      </c>
      <c r="E3317" s="3">
        <v>5500</v>
      </c>
      <c r="F3317" s="3">
        <v>-5500</v>
      </c>
      <c r="G3317" s="3">
        <v>0</v>
      </c>
    </row>
    <row r="3318" spans="1:7" x14ac:dyDescent="0.25">
      <c r="A3318" t="s">
        <v>4694</v>
      </c>
      <c r="B3318" t="s">
        <v>1</v>
      </c>
      <c r="C3318" s="2">
        <v>39777</v>
      </c>
      <c r="D3318" t="s">
        <v>4695</v>
      </c>
      <c r="E3318" s="3">
        <v>9200</v>
      </c>
      <c r="F3318" s="3">
        <v>-9200</v>
      </c>
      <c r="G3318" s="3">
        <v>0</v>
      </c>
    </row>
    <row r="3319" spans="1:7" x14ac:dyDescent="0.25">
      <c r="A3319" t="s">
        <v>4696</v>
      </c>
      <c r="B3319" t="s">
        <v>1</v>
      </c>
      <c r="C3319" s="2">
        <v>39777</v>
      </c>
      <c r="D3319" t="s">
        <v>4697</v>
      </c>
      <c r="E3319" s="3">
        <v>3400</v>
      </c>
      <c r="F3319" s="3">
        <v>-3400</v>
      </c>
      <c r="G3319" s="3">
        <v>0</v>
      </c>
    </row>
    <row r="3320" spans="1:7" x14ac:dyDescent="0.25">
      <c r="A3320" t="s">
        <v>4698</v>
      </c>
      <c r="B3320" t="s">
        <v>1</v>
      </c>
      <c r="C3320" s="2">
        <v>39777</v>
      </c>
      <c r="D3320" t="s">
        <v>4699</v>
      </c>
      <c r="E3320" s="3">
        <v>7100</v>
      </c>
      <c r="F3320" s="3">
        <v>-7100</v>
      </c>
      <c r="G3320" s="3">
        <v>0</v>
      </c>
    </row>
    <row r="3321" spans="1:7" x14ac:dyDescent="0.25">
      <c r="A3321" t="s">
        <v>4700</v>
      </c>
      <c r="B3321" t="s">
        <v>1</v>
      </c>
      <c r="C3321" s="2">
        <v>39777</v>
      </c>
      <c r="D3321" t="s">
        <v>4701</v>
      </c>
      <c r="E3321" s="3">
        <v>4700</v>
      </c>
      <c r="F3321" s="3">
        <v>-4700</v>
      </c>
      <c r="G3321" s="3">
        <v>0</v>
      </c>
    </row>
    <row r="3322" spans="1:7" x14ac:dyDescent="0.25">
      <c r="A3322" t="s">
        <v>4702</v>
      </c>
      <c r="B3322" t="s">
        <v>1</v>
      </c>
      <c r="C3322" s="2">
        <v>39721</v>
      </c>
      <c r="D3322" t="s">
        <v>4703</v>
      </c>
      <c r="E3322" s="3">
        <v>6500</v>
      </c>
      <c r="F3322" s="3">
        <v>-6500</v>
      </c>
      <c r="G3322" s="3">
        <v>0</v>
      </c>
    </row>
    <row r="3323" spans="1:7" x14ac:dyDescent="0.25">
      <c r="A3323" t="s">
        <v>4704</v>
      </c>
      <c r="B3323" t="s">
        <v>1</v>
      </c>
      <c r="C3323" s="2">
        <v>39721</v>
      </c>
      <c r="D3323" t="s">
        <v>4705</v>
      </c>
      <c r="E3323" s="3">
        <v>800</v>
      </c>
      <c r="F3323" s="3">
        <v>-800</v>
      </c>
      <c r="G3323" s="3">
        <v>0</v>
      </c>
    </row>
    <row r="3324" spans="1:7" x14ac:dyDescent="0.25">
      <c r="A3324" t="s">
        <v>4706</v>
      </c>
      <c r="B3324" t="s">
        <v>1</v>
      </c>
      <c r="C3324" s="2">
        <v>39814</v>
      </c>
      <c r="D3324" t="s">
        <v>4707</v>
      </c>
      <c r="E3324" s="3">
        <v>544.79999999999995</v>
      </c>
      <c r="F3324" s="3">
        <v>-544.79999999999995</v>
      </c>
      <c r="G3324" s="3">
        <v>0</v>
      </c>
    </row>
    <row r="3325" spans="1:7" x14ac:dyDescent="0.25">
      <c r="A3325" t="s">
        <v>4706</v>
      </c>
      <c r="B3325" t="s">
        <v>7</v>
      </c>
      <c r="C3325" s="2">
        <v>39872</v>
      </c>
      <c r="D3325" t="s">
        <v>4708</v>
      </c>
      <c r="E3325" s="3">
        <v>34800</v>
      </c>
      <c r="F3325" s="3">
        <v>-34800</v>
      </c>
      <c r="G3325" s="3">
        <v>0</v>
      </c>
    </row>
    <row r="3326" spans="1:7" x14ac:dyDescent="0.25">
      <c r="A3326" t="s">
        <v>4706</v>
      </c>
      <c r="B3326" t="s">
        <v>9</v>
      </c>
      <c r="C3326" s="2">
        <v>39903</v>
      </c>
      <c r="D3326" t="s">
        <v>4709</v>
      </c>
      <c r="E3326" s="3">
        <v>900</v>
      </c>
      <c r="F3326" s="3">
        <v>-900</v>
      </c>
      <c r="G3326" s="3">
        <v>0</v>
      </c>
    </row>
    <row r="3327" spans="1:7" x14ac:dyDescent="0.25">
      <c r="A3327" t="s">
        <v>4710</v>
      </c>
      <c r="B3327" t="s">
        <v>1</v>
      </c>
      <c r="C3327" s="2">
        <v>40237</v>
      </c>
      <c r="D3327" t="s">
        <v>4711</v>
      </c>
      <c r="E3327" s="3">
        <v>9000</v>
      </c>
      <c r="F3327" s="3">
        <v>-9000</v>
      </c>
      <c r="G3327" s="3">
        <v>0</v>
      </c>
    </row>
    <row r="3328" spans="1:7" x14ac:dyDescent="0.25">
      <c r="A3328" t="s">
        <v>4712</v>
      </c>
      <c r="B3328" t="s">
        <v>1</v>
      </c>
      <c r="C3328" s="2">
        <v>40237</v>
      </c>
      <c r="D3328" t="s">
        <v>4713</v>
      </c>
      <c r="E3328" s="3">
        <v>5500</v>
      </c>
      <c r="F3328" s="3">
        <v>-5500</v>
      </c>
      <c r="G3328" s="3">
        <v>0</v>
      </c>
    </row>
    <row r="3329" spans="1:7" x14ac:dyDescent="0.25">
      <c r="A3329" t="s">
        <v>4714</v>
      </c>
      <c r="B3329" t="s">
        <v>1</v>
      </c>
      <c r="C3329" s="2">
        <v>40294</v>
      </c>
      <c r="D3329" t="s">
        <v>4715</v>
      </c>
      <c r="E3329" s="3">
        <v>4700</v>
      </c>
      <c r="F3329" s="3">
        <v>-4700</v>
      </c>
      <c r="G3329" s="3">
        <v>0</v>
      </c>
    </row>
    <row r="3330" spans="1:7" x14ac:dyDescent="0.25">
      <c r="A3330" t="s">
        <v>4716</v>
      </c>
      <c r="B3330" t="s">
        <v>1</v>
      </c>
      <c r="C3330" s="2">
        <v>40294</v>
      </c>
      <c r="D3330" t="s">
        <v>4717</v>
      </c>
      <c r="E3330" s="3">
        <v>500</v>
      </c>
      <c r="F3330" s="3">
        <v>-500</v>
      </c>
      <c r="G3330" s="3">
        <v>0</v>
      </c>
    </row>
    <row r="3331" spans="1:7" x14ac:dyDescent="0.25">
      <c r="A3331" t="s">
        <v>4718</v>
      </c>
      <c r="B3331" t="s">
        <v>1</v>
      </c>
      <c r="C3331" s="2">
        <v>40294</v>
      </c>
      <c r="D3331" t="s">
        <v>4719</v>
      </c>
      <c r="E3331" s="3">
        <v>4800</v>
      </c>
      <c r="F3331" s="3">
        <v>-4800</v>
      </c>
      <c r="G3331" s="3">
        <v>0</v>
      </c>
    </row>
    <row r="3332" spans="1:7" x14ac:dyDescent="0.25">
      <c r="A3332" t="s">
        <v>4720</v>
      </c>
      <c r="B3332" t="s">
        <v>1</v>
      </c>
      <c r="C3332" s="2">
        <v>40574</v>
      </c>
      <c r="D3332" t="s">
        <v>4721</v>
      </c>
      <c r="E3332" s="3">
        <v>3500</v>
      </c>
      <c r="F3332" s="3">
        <v>-3500</v>
      </c>
      <c r="G3332" s="3">
        <v>0</v>
      </c>
    </row>
    <row r="3333" spans="1:7" x14ac:dyDescent="0.25">
      <c r="A3333" t="s">
        <v>4722</v>
      </c>
      <c r="B3333" t="s">
        <v>1</v>
      </c>
      <c r="C3333" s="2">
        <v>40574</v>
      </c>
      <c r="D3333" t="s">
        <v>4723</v>
      </c>
      <c r="E3333" s="3">
        <v>2100</v>
      </c>
      <c r="F3333" s="3">
        <v>-2100</v>
      </c>
      <c r="G3333" s="3">
        <v>0</v>
      </c>
    </row>
    <row r="3334" spans="1:7" x14ac:dyDescent="0.25">
      <c r="A3334" t="s">
        <v>4724</v>
      </c>
      <c r="B3334" t="s">
        <v>1</v>
      </c>
      <c r="C3334" s="2">
        <v>40574</v>
      </c>
      <c r="D3334" t="s">
        <v>4725</v>
      </c>
      <c r="E3334" s="3">
        <v>2700</v>
      </c>
      <c r="F3334" s="3">
        <v>-2700</v>
      </c>
      <c r="G3334" s="3">
        <v>0</v>
      </c>
    </row>
    <row r="3335" spans="1:7" x14ac:dyDescent="0.25">
      <c r="A3335" t="s">
        <v>4726</v>
      </c>
      <c r="B3335" t="s">
        <v>1</v>
      </c>
      <c r="C3335" s="2">
        <v>40574</v>
      </c>
      <c r="D3335" t="s">
        <v>4727</v>
      </c>
      <c r="E3335" s="3">
        <v>3200</v>
      </c>
      <c r="F3335" s="3">
        <v>-3200</v>
      </c>
      <c r="G3335" s="3">
        <v>0</v>
      </c>
    </row>
    <row r="3336" spans="1:7" x14ac:dyDescent="0.25">
      <c r="A3336" t="s">
        <v>4728</v>
      </c>
      <c r="B3336" t="s">
        <v>1</v>
      </c>
      <c r="C3336" s="2">
        <v>40755</v>
      </c>
      <c r="D3336" t="s">
        <v>4729</v>
      </c>
      <c r="E3336" s="3">
        <v>9000</v>
      </c>
      <c r="F3336" s="3">
        <v>-9000</v>
      </c>
      <c r="G3336" s="3">
        <v>0</v>
      </c>
    </row>
    <row r="3337" spans="1:7" x14ac:dyDescent="0.25">
      <c r="A3337" t="s">
        <v>4730</v>
      </c>
      <c r="B3337" t="s">
        <v>1</v>
      </c>
      <c r="C3337" s="2">
        <v>40755</v>
      </c>
      <c r="D3337" t="s">
        <v>4731</v>
      </c>
      <c r="E3337" s="3">
        <v>5500</v>
      </c>
      <c r="F3337" s="3">
        <v>-5500</v>
      </c>
      <c r="G3337" s="3">
        <v>0</v>
      </c>
    </row>
    <row r="3338" spans="1:7" x14ac:dyDescent="0.25">
      <c r="A3338" t="s">
        <v>4732</v>
      </c>
      <c r="B3338" t="s">
        <v>1</v>
      </c>
      <c r="C3338" s="2">
        <v>43875</v>
      </c>
      <c r="D3338" t="s">
        <v>4733</v>
      </c>
      <c r="E3338" s="3">
        <v>1835</v>
      </c>
      <c r="F3338" s="3">
        <v>-1173.29</v>
      </c>
      <c r="G3338" s="3">
        <v>661.71</v>
      </c>
    </row>
    <row r="3339" spans="1:7" x14ac:dyDescent="0.25">
      <c r="A3339" t="s">
        <v>4734</v>
      </c>
      <c r="B3339" t="s">
        <v>1</v>
      </c>
      <c r="C3339" s="2">
        <v>43875</v>
      </c>
      <c r="D3339" t="s">
        <v>4735</v>
      </c>
      <c r="E3339" s="3">
        <v>460</v>
      </c>
      <c r="F3339" s="3">
        <v>-294.12</v>
      </c>
      <c r="G3339" s="3">
        <v>165.88</v>
      </c>
    </row>
    <row r="3340" spans="1:7" x14ac:dyDescent="0.25">
      <c r="A3340" t="s">
        <v>4736</v>
      </c>
      <c r="B3340" t="s">
        <v>1</v>
      </c>
      <c r="C3340" s="2">
        <v>43189</v>
      </c>
      <c r="D3340" t="s">
        <v>4737</v>
      </c>
      <c r="E3340" s="3">
        <v>2000</v>
      </c>
      <c r="F3340" s="3">
        <v>-1782.6</v>
      </c>
      <c r="G3340" s="3">
        <v>217.4</v>
      </c>
    </row>
    <row r="3341" spans="1:7" x14ac:dyDescent="0.25">
      <c r="A3341" t="s">
        <v>4738</v>
      </c>
      <c r="B3341" t="s">
        <v>1</v>
      </c>
      <c r="C3341" s="2">
        <v>43145</v>
      </c>
      <c r="D3341" t="s">
        <v>4739</v>
      </c>
      <c r="E3341" s="3">
        <v>4200</v>
      </c>
      <c r="F3341" s="3">
        <v>-3743.46</v>
      </c>
      <c r="G3341" s="3">
        <v>456.54</v>
      </c>
    </row>
    <row r="3342" spans="1:7" x14ac:dyDescent="0.25">
      <c r="A3342" t="s">
        <v>4740</v>
      </c>
      <c r="B3342" t="s">
        <v>1</v>
      </c>
      <c r="C3342" s="2">
        <v>43130</v>
      </c>
      <c r="D3342" t="s">
        <v>4741</v>
      </c>
      <c r="E3342" s="3">
        <v>3270</v>
      </c>
      <c r="F3342" s="3">
        <v>-2914.55</v>
      </c>
      <c r="G3342" s="3">
        <v>355.45</v>
      </c>
    </row>
    <row r="3343" spans="1:7" x14ac:dyDescent="0.25">
      <c r="A3343" t="s">
        <v>4742</v>
      </c>
      <c r="B3343" t="s">
        <v>1</v>
      </c>
      <c r="C3343" s="2">
        <v>44197</v>
      </c>
      <c r="D3343" t="s">
        <v>4743</v>
      </c>
      <c r="E3343" s="3">
        <v>555</v>
      </c>
      <c r="F3343" s="3">
        <v>-301.08</v>
      </c>
      <c r="G3343" s="3">
        <v>253.92</v>
      </c>
    </row>
    <row r="3344" spans="1:7" x14ac:dyDescent="0.25">
      <c r="A3344" t="s">
        <v>4744</v>
      </c>
      <c r="B3344" t="s">
        <v>1</v>
      </c>
      <c r="C3344" s="2">
        <v>39599</v>
      </c>
      <c r="D3344" t="s">
        <v>4745</v>
      </c>
      <c r="E3344" s="3">
        <v>1710</v>
      </c>
      <c r="F3344" s="3">
        <v>-1710</v>
      </c>
      <c r="G3344" s="3">
        <v>0</v>
      </c>
    </row>
    <row r="3345" spans="1:7" x14ac:dyDescent="0.25">
      <c r="A3345" t="s">
        <v>4746</v>
      </c>
      <c r="B3345" t="s">
        <v>1</v>
      </c>
      <c r="C3345" s="2">
        <v>39752</v>
      </c>
      <c r="D3345" t="s">
        <v>4747</v>
      </c>
      <c r="E3345" s="3">
        <v>5200</v>
      </c>
      <c r="F3345" s="3">
        <v>-5200</v>
      </c>
      <c r="G3345" s="3">
        <v>0</v>
      </c>
    </row>
    <row r="3346" spans="1:7" x14ac:dyDescent="0.25">
      <c r="A3346" t="s">
        <v>4748</v>
      </c>
      <c r="B3346" t="s">
        <v>1</v>
      </c>
      <c r="C3346" s="2">
        <v>39752</v>
      </c>
      <c r="D3346" t="s">
        <v>4749</v>
      </c>
      <c r="E3346" s="3">
        <v>4500</v>
      </c>
      <c r="F3346" s="3">
        <v>-4500</v>
      </c>
      <c r="G3346" s="3">
        <v>0</v>
      </c>
    </row>
    <row r="3347" spans="1:7" x14ac:dyDescent="0.25">
      <c r="A3347" t="s">
        <v>4748</v>
      </c>
      <c r="B3347" t="s">
        <v>7</v>
      </c>
      <c r="C3347" s="2">
        <v>40298</v>
      </c>
      <c r="D3347" t="s">
        <v>4749</v>
      </c>
      <c r="E3347" s="3">
        <v>5900</v>
      </c>
      <c r="F3347" s="3">
        <v>-5900</v>
      </c>
      <c r="G3347" s="3">
        <v>0</v>
      </c>
    </row>
    <row r="3348" spans="1:7" x14ac:dyDescent="0.25">
      <c r="A3348" t="s">
        <v>4750</v>
      </c>
      <c r="B3348" t="s">
        <v>1</v>
      </c>
      <c r="C3348" s="2">
        <v>39829</v>
      </c>
      <c r="D3348" t="s">
        <v>4751</v>
      </c>
      <c r="E3348" s="3">
        <v>2000</v>
      </c>
      <c r="F3348" s="3">
        <v>-2000</v>
      </c>
      <c r="G3348" s="3">
        <v>0</v>
      </c>
    </row>
    <row r="3349" spans="1:7" x14ac:dyDescent="0.25">
      <c r="A3349" t="s">
        <v>4752</v>
      </c>
      <c r="B3349" t="s">
        <v>1</v>
      </c>
      <c r="C3349" s="2">
        <v>39844</v>
      </c>
      <c r="D3349" t="s">
        <v>4753</v>
      </c>
      <c r="E3349" s="3">
        <v>5200</v>
      </c>
      <c r="F3349" s="3">
        <v>-5200</v>
      </c>
      <c r="G3349" s="3">
        <v>0</v>
      </c>
    </row>
    <row r="3350" spans="1:7" x14ac:dyDescent="0.25">
      <c r="A3350" t="s">
        <v>4754</v>
      </c>
      <c r="B3350" t="s">
        <v>1</v>
      </c>
      <c r="C3350" s="2">
        <v>39829</v>
      </c>
      <c r="D3350" t="s">
        <v>4755</v>
      </c>
      <c r="E3350" s="3">
        <v>2300</v>
      </c>
      <c r="F3350" s="3">
        <v>-2300</v>
      </c>
      <c r="G3350" s="3">
        <v>0</v>
      </c>
    </row>
    <row r="3351" spans="1:7" x14ac:dyDescent="0.25">
      <c r="A3351" t="s">
        <v>4756</v>
      </c>
      <c r="B3351" t="s">
        <v>1</v>
      </c>
      <c r="C3351" s="2">
        <v>39890</v>
      </c>
      <c r="D3351" t="s">
        <v>4757</v>
      </c>
      <c r="E3351" s="3">
        <v>5375</v>
      </c>
      <c r="F3351" s="3">
        <v>-5375</v>
      </c>
      <c r="G3351" s="3">
        <v>0</v>
      </c>
    </row>
    <row r="3352" spans="1:7" x14ac:dyDescent="0.25">
      <c r="A3352" t="s">
        <v>4758</v>
      </c>
      <c r="B3352" t="s">
        <v>1</v>
      </c>
      <c r="C3352" s="2">
        <v>39890</v>
      </c>
      <c r="D3352" t="s">
        <v>4759</v>
      </c>
      <c r="E3352" s="3">
        <v>5375</v>
      </c>
      <c r="F3352" s="3">
        <v>-5375</v>
      </c>
      <c r="G3352" s="3">
        <v>0</v>
      </c>
    </row>
    <row r="3353" spans="1:7" x14ac:dyDescent="0.25">
      <c r="A3353" t="s">
        <v>4760</v>
      </c>
      <c r="B3353" t="s">
        <v>1</v>
      </c>
      <c r="C3353" s="2">
        <v>39933</v>
      </c>
      <c r="D3353" t="s">
        <v>4761</v>
      </c>
      <c r="E3353" s="3">
        <v>5350</v>
      </c>
      <c r="F3353" s="3">
        <v>-5350</v>
      </c>
      <c r="G3353" s="3">
        <v>0</v>
      </c>
    </row>
    <row r="3354" spans="1:7" x14ac:dyDescent="0.25">
      <c r="A3354" t="s">
        <v>4762</v>
      </c>
      <c r="B3354" t="s">
        <v>1</v>
      </c>
      <c r="C3354" s="2">
        <v>39961</v>
      </c>
      <c r="D3354" t="s">
        <v>4763</v>
      </c>
      <c r="E3354" s="3">
        <v>1500</v>
      </c>
      <c r="F3354" s="3">
        <v>-1500</v>
      </c>
      <c r="G3354" s="3">
        <v>0</v>
      </c>
    </row>
    <row r="3355" spans="1:7" x14ac:dyDescent="0.25">
      <c r="A3355" t="s">
        <v>4764</v>
      </c>
      <c r="B3355" t="s">
        <v>1</v>
      </c>
      <c r="C3355" s="2">
        <v>39961</v>
      </c>
      <c r="D3355" t="s">
        <v>4765</v>
      </c>
      <c r="E3355" s="3">
        <v>2000</v>
      </c>
      <c r="F3355" s="3">
        <v>-2000</v>
      </c>
      <c r="G3355" s="3">
        <v>0</v>
      </c>
    </row>
    <row r="3356" spans="1:7" x14ac:dyDescent="0.25">
      <c r="A3356" t="s">
        <v>4766</v>
      </c>
      <c r="B3356" t="s">
        <v>1</v>
      </c>
      <c r="C3356" s="2">
        <v>39905</v>
      </c>
      <c r="D3356" t="s">
        <v>4767</v>
      </c>
      <c r="E3356" s="3">
        <v>500</v>
      </c>
      <c r="F3356" s="3">
        <v>-500</v>
      </c>
      <c r="G3356" s="3">
        <v>0</v>
      </c>
    </row>
    <row r="3357" spans="1:7" x14ac:dyDescent="0.25">
      <c r="A3357" t="s">
        <v>4768</v>
      </c>
      <c r="B3357" t="s">
        <v>1</v>
      </c>
      <c r="C3357" s="2">
        <v>39981</v>
      </c>
      <c r="D3357" t="s">
        <v>4769</v>
      </c>
      <c r="E3357" s="3">
        <v>9438</v>
      </c>
      <c r="F3357" s="3">
        <v>-9438</v>
      </c>
      <c r="G3357" s="3">
        <v>0</v>
      </c>
    </row>
    <row r="3358" spans="1:7" x14ac:dyDescent="0.25">
      <c r="A3358" t="s">
        <v>4770</v>
      </c>
      <c r="B3358" t="s">
        <v>1</v>
      </c>
      <c r="C3358" s="2">
        <v>39981</v>
      </c>
      <c r="D3358" t="s">
        <v>4771</v>
      </c>
      <c r="E3358" s="3">
        <v>11800</v>
      </c>
      <c r="F3358" s="3">
        <v>-11800</v>
      </c>
      <c r="G3358" s="3">
        <v>0</v>
      </c>
    </row>
    <row r="3359" spans="1:7" x14ac:dyDescent="0.25">
      <c r="A3359" t="s">
        <v>4772</v>
      </c>
      <c r="B3359" t="s">
        <v>1</v>
      </c>
      <c r="C3359" s="2">
        <v>39994</v>
      </c>
      <c r="D3359" t="s">
        <v>4773</v>
      </c>
      <c r="E3359" s="3">
        <v>4000</v>
      </c>
      <c r="F3359" s="3">
        <v>-4000</v>
      </c>
      <c r="G3359" s="3">
        <v>0</v>
      </c>
    </row>
    <row r="3360" spans="1:7" x14ac:dyDescent="0.25">
      <c r="A3360" t="s">
        <v>4774</v>
      </c>
      <c r="B3360" t="s">
        <v>1</v>
      </c>
      <c r="C3360" s="2">
        <v>39958</v>
      </c>
      <c r="D3360" t="s">
        <v>4775</v>
      </c>
      <c r="E3360" s="3">
        <v>3000</v>
      </c>
      <c r="F3360" s="3">
        <v>-3000</v>
      </c>
      <c r="G3360" s="3">
        <v>0</v>
      </c>
    </row>
    <row r="3361" spans="1:7" x14ac:dyDescent="0.25">
      <c r="A3361" t="s">
        <v>4776</v>
      </c>
      <c r="B3361" t="s">
        <v>1</v>
      </c>
      <c r="C3361" s="2">
        <v>39988</v>
      </c>
      <c r="D3361" t="s">
        <v>4777</v>
      </c>
      <c r="E3361" s="3">
        <v>1500</v>
      </c>
      <c r="F3361" s="3">
        <v>-1500</v>
      </c>
      <c r="G3361" s="3">
        <v>0</v>
      </c>
    </row>
    <row r="3362" spans="1:7" x14ac:dyDescent="0.25">
      <c r="A3362" t="s">
        <v>4778</v>
      </c>
      <c r="B3362" t="s">
        <v>1</v>
      </c>
      <c r="C3362" s="2">
        <v>39988</v>
      </c>
      <c r="D3362" t="s">
        <v>4779</v>
      </c>
      <c r="E3362" s="3">
        <v>1500</v>
      </c>
      <c r="F3362" s="3">
        <v>-1500</v>
      </c>
      <c r="G3362" s="3">
        <v>0</v>
      </c>
    </row>
    <row r="3363" spans="1:7" x14ac:dyDescent="0.25">
      <c r="A3363" t="s">
        <v>4780</v>
      </c>
      <c r="B3363" t="s">
        <v>1</v>
      </c>
      <c r="C3363" s="2">
        <v>39988</v>
      </c>
      <c r="D3363" t="s">
        <v>4781</v>
      </c>
      <c r="E3363" s="3">
        <v>4000</v>
      </c>
      <c r="F3363" s="3">
        <v>-4000</v>
      </c>
      <c r="G3363" s="3">
        <v>0</v>
      </c>
    </row>
    <row r="3364" spans="1:7" x14ac:dyDescent="0.25">
      <c r="A3364" t="s">
        <v>4782</v>
      </c>
      <c r="B3364" t="s">
        <v>1</v>
      </c>
      <c r="C3364" s="2">
        <v>40025</v>
      </c>
      <c r="D3364" t="s">
        <v>4783</v>
      </c>
      <c r="E3364" s="3">
        <v>5000</v>
      </c>
      <c r="F3364" s="3">
        <v>-5000</v>
      </c>
      <c r="G3364" s="3">
        <v>0</v>
      </c>
    </row>
    <row r="3365" spans="1:7" x14ac:dyDescent="0.25">
      <c r="A3365" t="s">
        <v>4784</v>
      </c>
      <c r="B3365" t="s">
        <v>1</v>
      </c>
      <c r="C3365" s="2">
        <v>40009</v>
      </c>
      <c r="D3365" t="s">
        <v>4785</v>
      </c>
      <c r="E3365" s="3">
        <v>2100</v>
      </c>
      <c r="F3365" s="3">
        <v>-2100</v>
      </c>
      <c r="G3365" s="3">
        <v>0</v>
      </c>
    </row>
    <row r="3366" spans="1:7" x14ac:dyDescent="0.25">
      <c r="A3366" t="s">
        <v>4786</v>
      </c>
      <c r="B3366" t="s">
        <v>1</v>
      </c>
      <c r="C3366" s="2">
        <v>39904</v>
      </c>
      <c r="D3366" t="s">
        <v>4787</v>
      </c>
      <c r="E3366" s="3">
        <v>14800</v>
      </c>
      <c r="F3366" s="3">
        <v>-14800</v>
      </c>
      <c r="G3366" s="3">
        <v>0</v>
      </c>
    </row>
    <row r="3367" spans="1:7" x14ac:dyDescent="0.25">
      <c r="A3367" t="s">
        <v>4788</v>
      </c>
      <c r="B3367" t="s">
        <v>1</v>
      </c>
      <c r="C3367" s="2">
        <v>40116</v>
      </c>
      <c r="D3367" t="s">
        <v>4789</v>
      </c>
      <c r="E3367" s="3">
        <v>10287</v>
      </c>
      <c r="F3367" s="3">
        <v>-10287</v>
      </c>
      <c r="G3367" s="3">
        <v>0</v>
      </c>
    </row>
    <row r="3368" spans="1:7" x14ac:dyDescent="0.25">
      <c r="A3368" t="s">
        <v>4790</v>
      </c>
      <c r="B3368" t="s">
        <v>1</v>
      </c>
      <c r="C3368" s="2">
        <v>40147</v>
      </c>
      <c r="D3368" t="s">
        <v>4791</v>
      </c>
      <c r="E3368" s="3">
        <v>14800</v>
      </c>
      <c r="F3368" s="3">
        <v>-14800</v>
      </c>
      <c r="G3368" s="3">
        <v>0</v>
      </c>
    </row>
    <row r="3369" spans="1:7" x14ac:dyDescent="0.25">
      <c r="A3369" t="s">
        <v>4792</v>
      </c>
      <c r="B3369" t="s">
        <v>1</v>
      </c>
      <c r="C3369" s="2">
        <v>40237</v>
      </c>
      <c r="D3369" t="s">
        <v>4793</v>
      </c>
      <c r="E3369" s="3">
        <v>1200</v>
      </c>
      <c r="F3369" s="3">
        <v>-1200</v>
      </c>
      <c r="G3369" s="3">
        <v>0</v>
      </c>
    </row>
    <row r="3370" spans="1:7" x14ac:dyDescent="0.25">
      <c r="A3370" t="s">
        <v>4794</v>
      </c>
      <c r="B3370" t="s">
        <v>1</v>
      </c>
      <c r="C3370" s="2">
        <v>40237</v>
      </c>
      <c r="D3370" t="s">
        <v>4795</v>
      </c>
      <c r="E3370" s="3">
        <v>470</v>
      </c>
      <c r="F3370" s="3">
        <v>-470</v>
      </c>
      <c r="G3370" s="3">
        <v>0</v>
      </c>
    </row>
    <row r="3371" spans="1:7" x14ac:dyDescent="0.25">
      <c r="A3371" t="s">
        <v>4796</v>
      </c>
      <c r="B3371" t="s">
        <v>1</v>
      </c>
      <c r="C3371" s="2">
        <v>40446</v>
      </c>
      <c r="D3371" t="s">
        <v>4797</v>
      </c>
      <c r="E3371" s="3">
        <v>3900</v>
      </c>
      <c r="F3371" s="3">
        <v>-3900</v>
      </c>
      <c r="G3371" s="3">
        <v>0</v>
      </c>
    </row>
    <row r="3372" spans="1:7" x14ac:dyDescent="0.25">
      <c r="A3372" t="s">
        <v>4798</v>
      </c>
      <c r="B3372" t="s">
        <v>1</v>
      </c>
      <c r="C3372" s="2">
        <v>40329</v>
      </c>
      <c r="D3372" t="s">
        <v>4799</v>
      </c>
      <c r="E3372" s="3">
        <v>6500</v>
      </c>
      <c r="F3372" s="3">
        <v>-6500</v>
      </c>
      <c r="G3372" s="3">
        <v>0</v>
      </c>
    </row>
    <row r="3373" spans="1:7" x14ac:dyDescent="0.25">
      <c r="A3373" t="s">
        <v>4800</v>
      </c>
      <c r="B3373" t="s">
        <v>1</v>
      </c>
      <c r="C3373" s="2">
        <v>40602</v>
      </c>
      <c r="D3373" t="s">
        <v>4801</v>
      </c>
      <c r="E3373" s="3">
        <v>15000</v>
      </c>
      <c r="F3373" s="3">
        <v>-15000</v>
      </c>
      <c r="G3373" s="3">
        <v>0</v>
      </c>
    </row>
    <row r="3374" spans="1:7" x14ac:dyDescent="0.25">
      <c r="A3374" t="s">
        <v>4802</v>
      </c>
      <c r="B3374" t="s">
        <v>1</v>
      </c>
      <c r="C3374" s="2">
        <v>40755</v>
      </c>
      <c r="D3374" t="s">
        <v>4803</v>
      </c>
      <c r="E3374" s="3">
        <v>2000</v>
      </c>
      <c r="F3374" s="3">
        <v>-2000</v>
      </c>
      <c r="G3374" s="3">
        <v>0</v>
      </c>
    </row>
    <row r="3375" spans="1:7" x14ac:dyDescent="0.25">
      <c r="A3375" t="s">
        <v>4804</v>
      </c>
      <c r="B3375" t="s">
        <v>1</v>
      </c>
      <c r="C3375" s="2">
        <v>40786</v>
      </c>
      <c r="D3375" t="s">
        <v>4805</v>
      </c>
      <c r="E3375" s="3">
        <v>10000</v>
      </c>
      <c r="F3375" s="3">
        <v>-10000</v>
      </c>
      <c r="G3375" s="3">
        <v>0</v>
      </c>
    </row>
    <row r="3376" spans="1:7" x14ac:dyDescent="0.25">
      <c r="A3376" t="s">
        <v>4806</v>
      </c>
      <c r="B3376" t="s">
        <v>1</v>
      </c>
      <c r="C3376" s="2">
        <v>40908</v>
      </c>
      <c r="D3376" t="s">
        <v>4807</v>
      </c>
      <c r="E3376" s="3">
        <v>2000</v>
      </c>
      <c r="F3376" s="3">
        <v>-2000</v>
      </c>
      <c r="G3376" s="3">
        <v>0</v>
      </c>
    </row>
    <row r="3377" spans="1:7" x14ac:dyDescent="0.25">
      <c r="A3377" t="s">
        <v>4808</v>
      </c>
      <c r="B3377" t="s">
        <v>1</v>
      </c>
      <c r="C3377" s="2">
        <v>40908</v>
      </c>
      <c r="D3377" t="s">
        <v>4807</v>
      </c>
      <c r="E3377" s="3">
        <v>2000</v>
      </c>
      <c r="F3377" s="3">
        <v>-2000</v>
      </c>
      <c r="G3377" s="3">
        <v>0</v>
      </c>
    </row>
    <row r="3378" spans="1:7" x14ac:dyDescent="0.25">
      <c r="A3378" t="s">
        <v>4809</v>
      </c>
      <c r="B3378" t="s">
        <v>1</v>
      </c>
      <c r="C3378" s="2">
        <v>40908</v>
      </c>
      <c r="D3378" t="s">
        <v>4807</v>
      </c>
      <c r="E3378" s="3">
        <v>2000</v>
      </c>
      <c r="F3378" s="3">
        <v>-2000</v>
      </c>
      <c r="G3378" s="3">
        <v>0</v>
      </c>
    </row>
    <row r="3379" spans="1:7" x14ac:dyDescent="0.25">
      <c r="A3379" t="s">
        <v>4810</v>
      </c>
      <c r="B3379" t="s">
        <v>1</v>
      </c>
      <c r="C3379" s="2">
        <v>40908</v>
      </c>
      <c r="D3379" t="s">
        <v>4807</v>
      </c>
      <c r="E3379" s="3">
        <v>2000</v>
      </c>
      <c r="F3379" s="3">
        <v>-2000</v>
      </c>
      <c r="G3379" s="3">
        <v>0</v>
      </c>
    </row>
    <row r="3380" spans="1:7" x14ac:dyDescent="0.25">
      <c r="A3380" t="s">
        <v>4811</v>
      </c>
      <c r="B3380" t="s">
        <v>1</v>
      </c>
      <c r="C3380" s="2">
        <v>40786</v>
      </c>
      <c r="D3380" t="s">
        <v>4812</v>
      </c>
      <c r="E3380" s="3">
        <v>5148</v>
      </c>
      <c r="F3380" s="3">
        <v>-5148</v>
      </c>
      <c r="G3380" s="3">
        <v>0</v>
      </c>
    </row>
    <row r="3381" spans="1:7" x14ac:dyDescent="0.25">
      <c r="A3381" t="s">
        <v>4813</v>
      </c>
      <c r="B3381" t="s">
        <v>1</v>
      </c>
      <c r="C3381" s="2">
        <v>40786</v>
      </c>
      <c r="D3381" t="s">
        <v>4814</v>
      </c>
      <c r="E3381" s="3">
        <v>11000</v>
      </c>
      <c r="F3381" s="3">
        <v>-11000</v>
      </c>
      <c r="G3381" s="3">
        <v>0</v>
      </c>
    </row>
    <row r="3382" spans="1:7" x14ac:dyDescent="0.25">
      <c r="A3382" t="s">
        <v>4815</v>
      </c>
      <c r="B3382" t="s">
        <v>1</v>
      </c>
      <c r="C3382" s="2">
        <v>40786</v>
      </c>
      <c r="D3382" t="s">
        <v>4816</v>
      </c>
      <c r="E3382" s="3">
        <v>4300</v>
      </c>
      <c r="F3382" s="3">
        <v>-4300</v>
      </c>
      <c r="G3382" s="3">
        <v>0</v>
      </c>
    </row>
    <row r="3383" spans="1:7" x14ac:dyDescent="0.25">
      <c r="A3383" t="s">
        <v>4817</v>
      </c>
      <c r="B3383" t="s">
        <v>1</v>
      </c>
      <c r="C3383" s="2">
        <v>40968</v>
      </c>
      <c r="D3383" t="s">
        <v>4818</v>
      </c>
      <c r="E3383" s="3">
        <v>13000</v>
      </c>
      <c r="F3383" s="3">
        <v>-13000</v>
      </c>
      <c r="G3383" s="3">
        <v>0</v>
      </c>
    </row>
    <row r="3384" spans="1:7" x14ac:dyDescent="0.25">
      <c r="A3384" t="s">
        <v>4819</v>
      </c>
      <c r="B3384" t="s">
        <v>1</v>
      </c>
      <c r="C3384" s="2">
        <v>40963</v>
      </c>
      <c r="D3384" t="s">
        <v>4820</v>
      </c>
      <c r="E3384" s="3">
        <v>4440</v>
      </c>
      <c r="F3384" s="3">
        <v>-4440</v>
      </c>
      <c r="G3384" s="3">
        <v>0</v>
      </c>
    </row>
    <row r="3385" spans="1:7" x14ac:dyDescent="0.25">
      <c r="A3385" t="s">
        <v>4821</v>
      </c>
      <c r="B3385" t="s">
        <v>1</v>
      </c>
      <c r="C3385" s="2">
        <v>40939</v>
      </c>
      <c r="D3385" t="s">
        <v>4822</v>
      </c>
      <c r="E3385" s="3">
        <v>6520</v>
      </c>
      <c r="F3385" s="3">
        <v>-6520</v>
      </c>
      <c r="G3385" s="3">
        <v>0</v>
      </c>
    </row>
    <row r="3386" spans="1:7" x14ac:dyDescent="0.25">
      <c r="A3386" t="s">
        <v>4823</v>
      </c>
      <c r="B3386" t="s">
        <v>1</v>
      </c>
      <c r="C3386" s="2">
        <v>41374</v>
      </c>
      <c r="D3386" t="s">
        <v>4824</v>
      </c>
      <c r="E3386" s="3">
        <v>800</v>
      </c>
      <c r="F3386" s="3">
        <v>-800</v>
      </c>
      <c r="G3386" s="3">
        <v>0</v>
      </c>
    </row>
    <row r="3387" spans="1:7" x14ac:dyDescent="0.25">
      <c r="A3387" t="s">
        <v>4825</v>
      </c>
      <c r="B3387" t="s">
        <v>1</v>
      </c>
      <c r="C3387" s="2">
        <v>41348</v>
      </c>
      <c r="D3387" t="s">
        <v>4826</v>
      </c>
      <c r="E3387" s="3">
        <v>530</v>
      </c>
      <c r="F3387" s="3">
        <v>-530</v>
      </c>
      <c r="G3387" s="3">
        <v>0</v>
      </c>
    </row>
    <row r="3388" spans="1:7" x14ac:dyDescent="0.25">
      <c r="A3388" t="s">
        <v>4827</v>
      </c>
      <c r="B3388" t="s">
        <v>1</v>
      </c>
      <c r="C3388" s="2">
        <v>41364</v>
      </c>
      <c r="D3388" t="s">
        <v>4828</v>
      </c>
      <c r="E3388" s="3">
        <v>1790</v>
      </c>
      <c r="F3388" s="3">
        <v>-1790</v>
      </c>
      <c r="G3388" s="3">
        <v>0</v>
      </c>
    </row>
    <row r="3389" spans="1:7" x14ac:dyDescent="0.25">
      <c r="A3389" t="s">
        <v>4827</v>
      </c>
      <c r="B3389" t="s">
        <v>7</v>
      </c>
      <c r="C3389" s="2">
        <v>41435</v>
      </c>
      <c r="D3389" t="s">
        <v>4829</v>
      </c>
      <c r="E3389" s="3">
        <v>1570</v>
      </c>
      <c r="F3389" s="3">
        <v>-1570</v>
      </c>
      <c r="G3389" s="3">
        <v>0</v>
      </c>
    </row>
    <row r="3390" spans="1:7" x14ac:dyDescent="0.25">
      <c r="A3390" t="s">
        <v>4830</v>
      </c>
      <c r="B3390" t="s">
        <v>1</v>
      </c>
      <c r="C3390" s="2">
        <v>41373</v>
      </c>
      <c r="D3390" t="s">
        <v>4831</v>
      </c>
      <c r="E3390" s="3">
        <v>1150</v>
      </c>
      <c r="F3390" s="3">
        <v>-1150</v>
      </c>
      <c r="G3390" s="3">
        <v>0</v>
      </c>
    </row>
    <row r="3391" spans="1:7" x14ac:dyDescent="0.25">
      <c r="A3391" t="s">
        <v>4832</v>
      </c>
      <c r="B3391" t="s">
        <v>1</v>
      </c>
      <c r="C3391" s="2">
        <v>41373</v>
      </c>
      <c r="D3391" t="s">
        <v>4833</v>
      </c>
      <c r="E3391" s="3">
        <v>1150</v>
      </c>
      <c r="F3391" s="3">
        <v>-1150</v>
      </c>
      <c r="G3391" s="3">
        <v>0</v>
      </c>
    </row>
    <row r="3392" spans="1:7" x14ac:dyDescent="0.25">
      <c r="A3392" t="s">
        <v>4834</v>
      </c>
      <c r="B3392" t="s">
        <v>1</v>
      </c>
      <c r="C3392" s="2">
        <v>41516</v>
      </c>
      <c r="D3392" t="s">
        <v>4835</v>
      </c>
      <c r="E3392" s="3">
        <v>14100</v>
      </c>
      <c r="F3392" s="3">
        <v>-14100</v>
      </c>
      <c r="G3392" s="3">
        <v>0</v>
      </c>
    </row>
    <row r="3393" spans="1:7" x14ac:dyDescent="0.25">
      <c r="A3393" t="s">
        <v>4834</v>
      </c>
      <c r="B3393" t="s">
        <v>7</v>
      </c>
      <c r="C3393" s="2">
        <v>41607</v>
      </c>
      <c r="D3393" t="s">
        <v>4836</v>
      </c>
      <c r="E3393" s="3">
        <v>1400</v>
      </c>
      <c r="F3393" s="3">
        <v>-1400</v>
      </c>
      <c r="G3393" s="3">
        <v>0</v>
      </c>
    </row>
    <row r="3394" spans="1:7" x14ac:dyDescent="0.25">
      <c r="A3394" t="s">
        <v>4834</v>
      </c>
      <c r="B3394" t="s">
        <v>9</v>
      </c>
      <c r="C3394" s="2">
        <v>41971</v>
      </c>
      <c r="D3394" t="s">
        <v>3116</v>
      </c>
      <c r="E3394" s="3">
        <v>800</v>
      </c>
      <c r="F3394" s="3">
        <v>-800</v>
      </c>
      <c r="G3394" s="3">
        <v>0</v>
      </c>
    </row>
    <row r="3395" spans="1:7" x14ac:dyDescent="0.25">
      <c r="A3395" t="s">
        <v>4837</v>
      </c>
      <c r="B3395" t="s">
        <v>1</v>
      </c>
      <c r="C3395" s="2">
        <v>41516</v>
      </c>
      <c r="D3395" t="s">
        <v>4838</v>
      </c>
      <c r="E3395" s="3">
        <v>26300</v>
      </c>
      <c r="F3395" s="3">
        <v>-26300</v>
      </c>
      <c r="G3395" s="3">
        <v>0</v>
      </c>
    </row>
    <row r="3396" spans="1:7" x14ac:dyDescent="0.25">
      <c r="A3396" t="s">
        <v>4839</v>
      </c>
      <c r="B3396" t="s">
        <v>1</v>
      </c>
      <c r="C3396" s="2">
        <v>41547</v>
      </c>
      <c r="D3396" t="s">
        <v>4840</v>
      </c>
      <c r="E3396" s="3">
        <v>34100</v>
      </c>
      <c r="F3396" s="3">
        <v>-34100</v>
      </c>
      <c r="G3396" s="3">
        <v>0</v>
      </c>
    </row>
    <row r="3397" spans="1:7" x14ac:dyDescent="0.25">
      <c r="A3397" t="s">
        <v>4841</v>
      </c>
      <c r="B3397" t="s">
        <v>1</v>
      </c>
      <c r="C3397" s="2">
        <v>41547</v>
      </c>
      <c r="D3397" t="s">
        <v>4842</v>
      </c>
      <c r="E3397" s="3">
        <v>7500</v>
      </c>
      <c r="F3397" s="3">
        <v>-7500</v>
      </c>
      <c r="G3397" s="3">
        <v>0</v>
      </c>
    </row>
    <row r="3398" spans="1:7" x14ac:dyDescent="0.25">
      <c r="A3398" t="s">
        <v>4843</v>
      </c>
      <c r="B3398" t="s">
        <v>1</v>
      </c>
      <c r="C3398" s="2">
        <v>41578</v>
      </c>
      <c r="D3398" t="s">
        <v>4844</v>
      </c>
      <c r="E3398" s="3">
        <v>3500</v>
      </c>
      <c r="F3398" s="3">
        <v>-3500</v>
      </c>
      <c r="G3398" s="3">
        <v>0</v>
      </c>
    </row>
    <row r="3399" spans="1:7" x14ac:dyDescent="0.25">
      <c r="A3399" t="s">
        <v>4845</v>
      </c>
      <c r="B3399" t="s">
        <v>1</v>
      </c>
      <c r="C3399" s="2">
        <v>41578</v>
      </c>
      <c r="D3399" t="s">
        <v>4846</v>
      </c>
      <c r="E3399" s="3">
        <v>6500</v>
      </c>
      <c r="F3399" s="3">
        <v>-6500</v>
      </c>
      <c r="G3399" s="3">
        <v>0</v>
      </c>
    </row>
    <row r="3400" spans="1:7" x14ac:dyDescent="0.25">
      <c r="A3400" t="s">
        <v>4847</v>
      </c>
      <c r="B3400" t="s">
        <v>1</v>
      </c>
      <c r="C3400" s="2">
        <v>41578</v>
      </c>
      <c r="D3400" t="s">
        <v>4848</v>
      </c>
      <c r="E3400" s="3">
        <v>1500</v>
      </c>
      <c r="F3400" s="3">
        <v>-1500</v>
      </c>
      <c r="G3400" s="3">
        <v>0</v>
      </c>
    </row>
    <row r="3401" spans="1:7" x14ac:dyDescent="0.25">
      <c r="A3401" t="s">
        <v>4849</v>
      </c>
      <c r="B3401" t="s">
        <v>1</v>
      </c>
      <c r="C3401" s="2">
        <v>38715</v>
      </c>
      <c r="D3401" t="s">
        <v>4850</v>
      </c>
      <c r="E3401" s="3">
        <v>8400</v>
      </c>
      <c r="F3401" s="3">
        <v>-8400</v>
      </c>
      <c r="G3401" s="3">
        <v>0</v>
      </c>
    </row>
    <row r="3402" spans="1:7" x14ac:dyDescent="0.25">
      <c r="A3402" t="s">
        <v>4851</v>
      </c>
      <c r="B3402" t="s">
        <v>1</v>
      </c>
      <c r="C3402" s="2">
        <v>38686</v>
      </c>
      <c r="D3402" t="s">
        <v>4852</v>
      </c>
      <c r="E3402" s="3">
        <v>9027</v>
      </c>
      <c r="F3402" s="3">
        <v>-9027</v>
      </c>
      <c r="G3402" s="3">
        <v>0</v>
      </c>
    </row>
    <row r="3403" spans="1:7" x14ac:dyDescent="0.25">
      <c r="A3403" t="s">
        <v>4853</v>
      </c>
      <c r="B3403" t="s">
        <v>1</v>
      </c>
      <c r="C3403" s="2">
        <v>38929</v>
      </c>
      <c r="D3403" t="s">
        <v>4854</v>
      </c>
      <c r="E3403" s="3">
        <v>6000</v>
      </c>
      <c r="F3403" s="3">
        <v>-6000</v>
      </c>
      <c r="G3403" s="3">
        <v>0</v>
      </c>
    </row>
    <row r="3404" spans="1:7" x14ac:dyDescent="0.25">
      <c r="A3404" t="s">
        <v>4855</v>
      </c>
      <c r="B3404" t="s">
        <v>1</v>
      </c>
      <c r="C3404" s="2">
        <v>39294</v>
      </c>
      <c r="D3404" t="s">
        <v>4856</v>
      </c>
      <c r="E3404" s="3">
        <v>8462.5</v>
      </c>
      <c r="F3404" s="3">
        <v>-8462.5</v>
      </c>
      <c r="G3404" s="3">
        <v>0</v>
      </c>
    </row>
    <row r="3405" spans="1:7" x14ac:dyDescent="0.25">
      <c r="A3405" t="s">
        <v>4857</v>
      </c>
      <c r="B3405" t="s">
        <v>1</v>
      </c>
      <c r="C3405" s="2">
        <v>39294</v>
      </c>
      <c r="D3405" t="s">
        <v>4858</v>
      </c>
      <c r="E3405" s="3">
        <v>1522.5</v>
      </c>
      <c r="F3405" s="3">
        <v>-1522.5</v>
      </c>
      <c r="G3405" s="3">
        <v>0</v>
      </c>
    </row>
    <row r="3406" spans="1:7" x14ac:dyDescent="0.25">
      <c r="A3406" t="s">
        <v>4859</v>
      </c>
      <c r="B3406" t="s">
        <v>1</v>
      </c>
      <c r="C3406" s="2">
        <v>39385</v>
      </c>
      <c r="D3406" t="s">
        <v>4860</v>
      </c>
      <c r="E3406" s="3">
        <v>7030</v>
      </c>
      <c r="F3406" s="3">
        <v>-7030</v>
      </c>
      <c r="G3406" s="3">
        <v>0</v>
      </c>
    </row>
    <row r="3407" spans="1:7" x14ac:dyDescent="0.25">
      <c r="A3407" t="s">
        <v>4861</v>
      </c>
      <c r="B3407" t="s">
        <v>1</v>
      </c>
      <c r="C3407" s="2">
        <v>39386</v>
      </c>
      <c r="D3407" t="s">
        <v>4862</v>
      </c>
      <c r="E3407" s="3">
        <v>7060</v>
      </c>
      <c r="F3407" s="3">
        <v>-7060</v>
      </c>
      <c r="G3407" s="3">
        <v>0</v>
      </c>
    </row>
    <row r="3408" spans="1:7" x14ac:dyDescent="0.25">
      <c r="A3408" t="s">
        <v>4863</v>
      </c>
      <c r="B3408" t="s">
        <v>1</v>
      </c>
      <c r="C3408" s="2">
        <v>39386</v>
      </c>
      <c r="D3408" t="s">
        <v>4864</v>
      </c>
      <c r="E3408" s="3">
        <v>8050</v>
      </c>
      <c r="F3408" s="3">
        <v>-8050</v>
      </c>
      <c r="G3408" s="3">
        <v>0</v>
      </c>
    </row>
    <row r="3409" spans="1:7" x14ac:dyDescent="0.25">
      <c r="A3409" t="s">
        <v>4863</v>
      </c>
      <c r="B3409" t="s">
        <v>7</v>
      </c>
      <c r="C3409" s="2">
        <v>42863</v>
      </c>
      <c r="D3409" t="s">
        <v>4864</v>
      </c>
      <c r="E3409" s="3">
        <v>1200</v>
      </c>
      <c r="F3409" s="3">
        <v>-1200</v>
      </c>
      <c r="G3409" s="3">
        <v>0</v>
      </c>
    </row>
    <row r="3410" spans="1:7" x14ac:dyDescent="0.25">
      <c r="A3410" t="s">
        <v>4865</v>
      </c>
      <c r="B3410" t="s">
        <v>1</v>
      </c>
      <c r="C3410" s="2">
        <v>39294</v>
      </c>
      <c r="D3410" t="s">
        <v>4866</v>
      </c>
      <c r="E3410" s="3">
        <v>872</v>
      </c>
      <c r="F3410" s="3">
        <v>-872</v>
      </c>
      <c r="G3410" s="3">
        <v>0</v>
      </c>
    </row>
    <row r="3411" spans="1:7" x14ac:dyDescent="0.25">
      <c r="A3411" t="s">
        <v>4867</v>
      </c>
      <c r="B3411" t="s">
        <v>1</v>
      </c>
      <c r="C3411" s="2">
        <v>39283</v>
      </c>
      <c r="D3411" t="s">
        <v>4868</v>
      </c>
      <c r="E3411" s="3">
        <v>3000</v>
      </c>
      <c r="F3411" s="3">
        <v>-3000</v>
      </c>
      <c r="G3411" s="3">
        <v>0</v>
      </c>
    </row>
    <row r="3412" spans="1:7" x14ac:dyDescent="0.25">
      <c r="A3412" t="s">
        <v>4869</v>
      </c>
      <c r="B3412" t="s">
        <v>1</v>
      </c>
      <c r="C3412" s="2">
        <v>39283</v>
      </c>
      <c r="D3412" t="s">
        <v>4870</v>
      </c>
      <c r="E3412" s="3">
        <v>1500</v>
      </c>
      <c r="F3412" s="3">
        <v>-1500</v>
      </c>
      <c r="G3412" s="3">
        <v>0</v>
      </c>
    </row>
    <row r="3413" spans="1:7" x14ac:dyDescent="0.25">
      <c r="A3413" t="s">
        <v>4871</v>
      </c>
      <c r="B3413" t="s">
        <v>1</v>
      </c>
      <c r="C3413" s="2">
        <v>39294</v>
      </c>
      <c r="D3413" t="s">
        <v>4872</v>
      </c>
      <c r="E3413" s="3">
        <v>1875</v>
      </c>
      <c r="F3413" s="3">
        <v>-1875</v>
      </c>
      <c r="G3413" s="3">
        <v>0</v>
      </c>
    </row>
    <row r="3414" spans="1:7" x14ac:dyDescent="0.25">
      <c r="A3414" t="s">
        <v>4873</v>
      </c>
      <c r="B3414" t="s">
        <v>1</v>
      </c>
      <c r="C3414" s="2">
        <v>39294</v>
      </c>
      <c r="D3414" t="s">
        <v>4874</v>
      </c>
      <c r="E3414" s="3">
        <v>7235</v>
      </c>
      <c r="F3414" s="3">
        <v>-7235</v>
      </c>
      <c r="G3414" s="3">
        <v>0</v>
      </c>
    </row>
    <row r="3415" spans="1:7" x14ac:dyDescent="0.25">
      <c r="A3415" t="s">
        <v>4873</v>
      </c>
      <c r="B3415" t="s">
        <v>7</v>
      </c>
      <c r="C3415" s="2">
        <v>39599</v>
      </c>
      <c r="D3415" t="s">
        <v>4875</v>
      </c>
      <c r="E3415" s="3">
        <v>510</v>
      </c>
      <c r="F3415" s="3">
        <v>-510</v>
      </c>
      <c r="G3415" s="3">
        <v>0</v>
      </c>
    </row>
    <row r="3416" spans="1:7" x14ac:dyDescent="0.25">
      <c r="A3416" t="s">
        <v>4876</v>
      </c>
      <c r="B3416" t="s">
        <v>1</v>
      </c>
      <c r="C3416" s="2">
        <v>39599</v>
      </c>
      <c r="D3416" t="s">
        <v>4877</v>
      </c>
      <c r="E3416" s="3">
        <v>3500</v>
      </c>
      <c r="F3416" s="3">
        <v>-3500</v>
      </c>
      <c r="G3416" s="3">
        <v>0</v>
      </c>
    </row>
    <row r="3417" spans="1:7" x14ac:dyDescent="0.25">
      <c r="A3417" t="s">
        <v>4878</v>
      </c>
      <c r="B3417" t="s">
        <v>1</v>
      </c>
      <c r="C3417" s="2">
        <v>39599</v>
      </c>
      <c r="D3417" t="s">
        <v>4879</v>
      </c>
      <c r="E3417" s="3">
        <v>850</v>
      </c>
      <c r="F3417" s="3">
        <v>-850</v>
      </c>
      <c r="G3417" s="3">
        <v>0</v>
      </c>
    </row>
    <row r="3418" spans="1:7" x14ac:dyDescent="0.25">
      <c r="A3418" t="s">
        <v>4880</v>
      </c>
      <c r="B3418" t="s">
        <v>1</v>
      </c>
      <c r="C3418" s="2">
        <v>44620</v>
      </c>
      <c r="D3418" t="s">
        <v>4881</v>
      </c>
      <c r="E3418" s="3">
        <v>700</v>
      </c>
      <c r="F3418" s="3">
        <v>-271.25</v>
      </c>
      <c r="G3418" s="3">
        <v>428.75</v>
      </c>
    </row>
    <row r="3419" spans="1:7" x14ac:dyDescent="0.25">
      <c r="A3419" t="s">
        <v>4882</v>
      </c>
      <c r="B3419" t="s">
        <v>1</v>
      </c>
      <c r="C3419" s="2">
        <v>44849</v>
      </c>
      <c r="D3419" t="s">
        <v>4883</v>
      </c>
      <c r="E3419" s="3">
        <v>23000</v>
      </c>
      <c r="F3419" s="3">
        <v>-5347.5</v>
      </c>
      <c r="G3419" s="3">
        <v>17652.5</v>
      </c>
    </row>
    <row r="3420" spans="1:7" x14ac:dyDescent="0.25">
      <c r="A3420" t="s">
        <v>4882</v>
      </c>
      <c r="B3420" t="s">
        <v>7</v>
      </c>
      <c r="C3420" s="2">
        <v>44849</v>
      </c>
      <c r="D3420" t="s">
        <v>4884</v>
      </c>
      <c r="E3420" s="3">
        <v>0</v>
      </c>
      <c r="F3420" s="3">
        <v>0</v>
      </c>
      <c r="G3420" s="3">
        <v>0</v>
      </c>
    </row>
    <row r="3421" spans="1:7" x14ac:dyDescent="0.25">
      <c r="A3421" t="s">
        <v>4885</v>
      </c>
      <c r="B3421" t="s">
        <v>1</v>
      </c>
      <c r="C3421" s="2">
        <v>41807</v>
      </c>
      <c r="D3421" t="s">
        <v>3116</v>
      </c>
      <c r="E3421" s="3">
        <v>5400</v>
      </c>
      <c r="F3421" s="3">
        <v>-5400</v>
      </c>
      <c r="G3421" s="3">
        <v>0</v>
      </c>
    </row>
    <row r="3422" spans="1:7" x14ac:dyDescent="0.25">
      <c r="A3422" t="s">
        <v>4885</v>
      </c>
      <c r="B3422" t="s">
        <v>7</v>
      </c>
      <c r="C3422" s="2">
        <v>41971</v>
      </c>
      <c r="D3422" t="s">
        <v>3116</v>
      </c>
      <c r="E3422" s="3">
        <v>800</v>
      </c>
      <c r="F3422" s="3">
        <v>-800</v>
      </c>
      <c r="G3422" s="3">
        <v>0</v>
      </c>
    </row>
    <row r="3423" spans="1:7" x14ac:dyDescent="0.25">
      <c r="A3423" t="s">
        <v>4885</v>
      </c>
      <c r="B3423" t="s">
        <v>9</v>
      </c>
      <c r="C3423" s="2">
        <v>42063</v>
      </c>
      <c r="D3423" t="s">
        <v>3116</v>
      </c>
      <c r="E3423" s="3">
        <v>2400</v>
      </c>
      <c r="F3423" s="3">
        <v>-2400</v>
      </c>
      <c r="G3423" s="3">
        <v>0</v>
      </c>
    </row>
    <row r="3424" spans="1:7" x14ac:dyDescent="0.25">
      <c r="A3424" t="s">
        <v>4885</v>
      </c>
      <c r="B3424" t="s">
        <v>19</v>
      </c>
      <c r="C3424" s="2">
        <v>42360</v>
      </c>
      <c r="D3424" t="s">
        <v>3116</v>
      </c>
      <c r="E3424" s="3">
        <v>2000</v>
      </c>
      <c r="F3424" s="3">
        <v>-2000</v>
      </c>
      <c r="G3424" s="3">
        <v>0</v>
      </c>
    </row>
    <row r="3425" spans="1:7" x14ac:dyDescent="0.25">
      <c r="A3425" t="s">
        <v>4885</v>
      </c>
      <c r="B3425" t="s">
        <v>21</v>
      </c>
      <c r="C3425" s="2">
        <v>42460</v>
      </c>
      <c r="D3425" t="s">
        <v>3116</v>
      </c>
      <c r="E3425" s="3">
        <v>600</v>
      </c>
      <c r="F3425" s="3">
        <v>-600</v>
      </c>
      <c r="G3425" s="3">
        <v>0</v>
      </c>
    </row>
    <row r="3426" spans="1:7" x14ac:dyDescent="0.25">
      <c r="A3426" t="s">
        <v>4885</v>
      </c>
      <c r="B3426" t="s">
        <v>23</v>
      </c>
      <c r="C3426" s="2">
        <v>42947</v>
      </c>
      <c r="D3426" t="s">
        <v>3116</v>
      </c>
      <c r="E3426" s="3">
        <v>800</v>
      </c>
      <c r="F3426" s="3">
        <v>-800</v>
      </c>
      <c r="G3426" s="3">
        <v>0</v>
      </c>
    </row>
    <row r="3427" spans="1:7" x14ac:dyDescent="0.25">
      <c r="A3427" t="s">
        <v>4886</v>
      </c>
      <c r="B3427" t="s">
        <v>1</v>
      </c>
      <c r="C3427" s="2">
        <v>41800</v>
      </c>
      <c r="D3427" t="s">
        <v>4887</v>
      </c>
      <c r="E3427" s="3">
        <v>10500</v>
      </c>
      <c r="F3427" s="3">
        <v>-10500</v>
      </c>
      <c r="G3427" s="3">
        <v>0</v>
      </c>
    </row>
    <row r="3428" spans="1:7" x14ac:dyDescent="0.25">
      <c r="A3428" t="s">
        <v>4888</v>
      </c>
      <c r="B3428" t="s">
        <v>1</v>
      </c>
      <c r="C3428" s="2">
        <v>41726</v>
      </c>
      <c r="D3428" t="s">
        <v>4889</v>
      </c>
      <c r="E3428" s="3">
        <v>44000</v>
      </c>
      <c r="F3428" s="3">
        <v>-44000</v>
      </c>
      <c r="G3428" s="3">
        <v>0</v>
      </c>
    </row>
    <row r="3429" spans="1:7" x14ac:dyDescent="0.25">
      <c r="A3429" t="s">
        <v>4890</v>
      </c>
      <c r="B3429" t="s">
        <v>1</v>
      </c>
      <c r="C3429" s="2">
        <v>41739</v>
      </c>
      <c r="D3429" t="s">
        <v>4891</v>
      </c>
      <c r="E3429" s="3">
        <v>2318</v>
      </c>
      <c r="F3429" s="3">
        <v>-2318</v>
      </c>
      <c r="G3429" s="3">
        <v>0</v>
      </c>
    </row>
    <row r="3430" spans="1:7" x14ac:dyDescent="0.25">
      <c r="A3430" t="s">
        <v>4890</v>
      </c>
      <c r="B3430" t="s">
        <v>7</v>
      </c>
      <c r="C3430" s="2">
        <v>41729</v>
      </c>
      <c r="D3430" t="s">
        <v>4891</v>
      </c>
      <c r="E3430" s="3">
        <v>22000</v>
      </c>
      <c r="F3430" s="3">
        <v>-22000</v>
      </c>
      <c r="G3430" s="3">
        <v>0</v>
      </c>
    </row>
    <row r="3431" spans="1:7" x14ac:dyDescent="0.25">
      <c r="A3431" t="s">
        <v>4890</v>
      </c>
      <c r="B3431" t="s">
        <v>9</v>
      </c>
      <c r="C3431" s="2">
        <v>41768</v>
      </c>
      <c r="D3431" t="s">
        <v>4891</v>
      </c>
      <c r="E3431" s="3">
        <v>3000</v>
      </c>
      <c r="F3431" s="3">
        <v>-3000</v>
      </c>
      <c r="G3431" s="3">
        <v>0</v>
      </c>
    </row>
    <row r="3432" spans="1:7" x14ac:dyDescent="0.25">
      <c r="A3432" t="s">
        <v>4892</v>
      </c>
      <c r="B3432" t="s">
        <v>1</v>
      </c>
      <c r="C3432" s="2">
        <v>41768</v>
      </c>
      <c r="D3432" t="s">
        <v>4893</v>
      </c>
      <c r="E3432" s="3">
        <v>3000</v>
      </c>
      <c r="F3432" s="3">
        <v>-3000</v>
      </c>
      <c r="G3432" s="3">
        <v>0</v>
      </c>
    </row>
    <row r="3433" spans="1:7" x14ac:dyDescent="0.25">
      <c r="A3433" t="s">
        <v>4894</v>
      </c>
      <c r="B3433" t="s">
        <v>1</v>
      </c>
      <c r="C3433" s="2">
        <v>41768</v>
      </c>
      <c r="D3433" t="s">
        <v>4893</v>
      </c>
      <c r="E3433" s="3">
        <v>2000</v>
      </c>
      <c r="F3433" s="3">
        <v>-2000</v>
      </c>
      <c r="G3433" s="3">
        <v>0</v>
      </c>
    </row>
    <row r="3434" spans="1:7" x14ac:dyDescent="0.25">
      <c r="A3434" t="s">
        <v>4895</v>
      </c>
      <c r="B3434" t="s">
        <v>1</v>
      </c>
      <c r="C3434" s="2">
        <v>41768</v>
      </c>
      <c r="D3434" t="s">
        <v>4893</v>
      </c>
      <c r="E3434" s="3">
        <v>2000</v>
      </c>
      <c r="F3434" s="3">
        <v>-2000</v>
      </c>
      <c r="G3434" s="3">
        <v>0</v>
      </c>
    </row>
    <row r="3435" spans="1:7" x14ac:dyDescent="0.25">
      <c r="A3435" t="s">
        <v>4896</v>
      </c>
      <c r="B3435" t="s">
        <v>1</v>
      </c>
      <c r="C3435" s="2">
        <v>41768</v>
      </c>
      <c r="D3435" t="s">
        <v>4893</v>
      </c>
      <c r="E3435" s="3">
        <v>2000</v>
      </c>
      <c r="F3435" s="3">
        <v>-2000</v>
      </c>
      <c r="G3435" s="3">
        <v>0</v>
      </c>
    </row>
    <row r="3436" spans="1:7" x14ac:dyDescent="0.25">
      <c r="A3436" t="s">
        <v>4897</v>
      </c>
      <c r="B3436" t="s">
        <v>1</v>
      </c>
      <c r="C3436" s="2">
        <v>41768</v>
      </c>
      <c r="D3436" t="s">
        <v>4893</v>
      </c>
      <c r="E3436" s="3">
        <v>2000</v>
      </c>
      <c r="F3436" s="3">
        <v>-2000</v>
      </c>
      <c r="G3436" s="3">
        <v>0</v>
      </c>
    </row>
    <row r="3437" spans="1:7" x14ac:dyDescent="0.25">
      <c r="A3437" t="s">
        <v>4898</v>
      </c>
      <c r="B3437" t="s">
        <v>1</v>
      </c>
      <c r="C3437" s="2">
        <v>41768</v>
      </c>
      <c r="D3437" t="s">
        <v>4893</v>
      </c>
      <c r="E3437" s="3">
        <v>2000</v>
      </c>
      <c r="F3437" s="3">
        <v>-2000</v>
      </c>
      <c r="G3437" s="3">
        <v>0</v>
      </c>
    </row>
    <row r="3438" spans="1:7" x14ac:dyDescent="0.25">
      <c r="A3438" t="s">
        <v>4899</v>
      </c>
      <c r="B3438" t="s">
        <v>1</v>
      </c>
      <c r="C3438" s="2">
        <v>41768</v>
      </c>
      <c r="D3438" t="s">
        <v>4893</v>
      </c>
      <c r="E3438" s="3">
        <v>2000</v>
      </c>
      <c r="F3438" s="3">
        <v>-2000</v>
      </c>
      <c r="G3438" s="3">
        <v>0</v>
      </c>
    </row>
    <row r="3439" spans="1:7" x14ac:dyDescent="0.25">
      <c r="A3439" t="s">
        <v>4900</v>
      </c>
      <c r="B3439" t="s">
        <v>1</v>
      </c>
      <c r="C3439" s="2">
        <v>41768</v>
      </c>
      <c r="D3439" t="s">
        <v>3116</v>
      </c>
      <c r="E3439" s="3">
        <v>1500</v>
      </c>
      <c r="F3439" s="3">
        <v>-1500</v>
      </c>
      <c r="G3439" s="3">
        <v>0</v>
      </c>
    </row>
    <row r="3440" spans="1:7" x14ac:dyDescent="0.25">
      <c r="A3440" t="s">
        <v>4901</v>
      </c>
      <c r="B3440" t="s">
        <v>1</v>
      </c>
      <c r="C3440" s="2">
        <v>41739</v>
      </c>
      <c r="D3440" t="s">
        <v>3116</v>
      </c>
      <c r="E3440" s="3">
        <v>2316</v>
      </c>
      <c r="F3440" s="3">
        <v>-2316</v>
      </c>
      <c r="G3440" s="3">
        <v>0</v>
      </c>
    </row>
    <row r="3441" spans="1:7" x14ac:dyDescent="0.25">
      <c r="A3441" t="s">
        <v>4902</v>
      </c>
      <c r="B3441" t="s">
        <v>1</v>
      </c>
      <c r="C3441" s="2">
        <v>41739</v>
      </c>
      <c r="D3441" t="s">
        <v>4891</v>
      </c>
      <c r="E3441" s="3">
        <v>2316</v>
      </c>
      <c r="F3441" s="3">
        <v>-2316</v>
      </c>
      <c r="G3441" s="3">
        <v>0</v>
      </c>
    </row>
    <row r="3442" spans="1:7" x14ac:dyDescent="0.25">
      <c r="A3442" t="s">
        <v>4903</v>
      </c>
      <c r="B3442" t="s">
        <v>1</v>
      </c>
      <c r="C3442" s="2">
        <v>41729</v>
      </c>
      <c r="D3442" t="s">
        <v>3116</v>
      </c>
      <c r="E3442" s="3">
        <v>17000</v>
      </c>
      <c r="F3442" s="3">
        <v>-17000</v>
      </c>
      <c r="G3442" s="3">
        <v>0</v>
      </c>
    </row>
    <row r="3443" spans="1:7" x14ac:dyDescent="0.25">
      <c r="A3443" t="s">
        <v>4904</v>
      </c>
      <c r="B3443" t="s">
        <v>1</v>
      </c>
      <c r="C3443" s="2">
        <v>43766</v>
      </c>
      <c r="D3443" t="s">
        <v>4905</v>
      </c>
      <c r="E3443" s="3">
        <v>6000</v>
      </c>
      <c r="F3443" s="3">
        <v>-4301.3999999999996</v>
      </c>
      <c r="G3443" s="3">
        <v>1698.6</v>
      </c>
    </row>
    <row r="3444" spans="1:7" x14ac:dyDescent="0.25">
      <c r="A3444" t="s">
        <v>4906</v>
      </c>
      <c r="B3444" t="s">
        <v>1</v>
      </c>
      <c r="C3444" s="2">
        <v>43815</v>
      </c>
      <c r="D3444" t="s">
        <v>4907</v>
      </c>
      <c r="E3444" s="3">
        <v>2080</v>
      </c>
      <c r="F3444" s="3">
        <v>-1491.15</v>
      </c>
      <c r="G3444" s="3">
        <v>588.85</v>
      </c>
    </row>
    <row r="3445" spans="1:7" x14ac:dyDescent="0.25">
      <c r="A3445" t="s">
        <v>4908</v>
      </c>
      <c r="B3445" t="s">
        <v>1</v>
      </c>
      <c r="C3445" s="2">
        <v>43815</v>
      </c>
      <c r="D3445" t="s">
        <v>4909</v>
      </c>
      <c r="E3445" s="3">
        <v>1008</v>
      </c>
      <c r="F3445" s="3">
        <v>-722.64</v>
      </c>
      <c r="G3445" s="3">
        <v>285.36</v>
      </c>
    </row>
    <row r="3446" spans="1:7" x14ac:dyDescent="0.25">
      <c r="A3446" t="s">
        <v>4910</v>
      </c>
      <c r="B3446" t="s">
        <v>1</v>
      </c>
      <c r="C3446" s="2">
        <v>43983</v>
      </c>
      <c r="D3446" t="s">
        <v>4911</v>
      </c>
      <c r="E3446" s="3">
        <v>2360</v>
      </c>
      <c r="F3446" s="3">
        <v>-1280.3</v>
      </c>
      <c r="G3446" s="3">
        <v>1079.7</v>
      </c>
    </row>
    <row r="3447" spans="1:7" x14ac:dyDescent="0.25">
      <c r="A3447" t="s">
        <v>4912</v>
      </c>
      <c r="B3447" t="s">
        <v>1</v>
      </c>
      <c r="C3447" s="2">
        <v>43983</v>
      </c>
      <c r="D3447" t="s">
        <v>4913</v>
      </c>
      <c r="E3447" s="3">
        <v>1400</v>
      </c>
      <c r="F3447" s="3">
        <v>-759.5</v>
      </c>
      <c r="G3447" s="3">
        <v>640.5</v>
      </c>
    </row>
    <row r="3448" spans="1:7" x14ac:dyDescent="0.25">
      <c r="A3448" t="s">
        <v>4914</v>
      </c>
      <c r="B3448" t="s">
        <v>1</v>
      </c>
      <c r="C3448" s="2">
        <v>43875</v>
      </c>
      <c r="D3448" t="s">
        <v>4915</v>
      </c>
      <c r="E3448" s="3">
        <v>960</v>
      </c>
      <c r="F3448" s="3">
        <v>-613.82000000000005</v>
      </c>
      <c r="G3448" s="3">
        <v>346.18</v>
      </c>
    </row>
    <row r="3449" spans="1:7" x14ac:dyDescent="0.25">
      <c r="A3449" t="s">
        <v>4916</v>
      </c>
      <c r="B3449" t="s">
        <v>1</v>
      </c>
      <c r="C3449" s="2">
        <v>43231</v>
      </c>
      <c r="D3449" t="s">
        <v>4917</v>
      </c>
      <c r="E3449" s="3">
        <v>2550</v>
      </c>
      <c r="F3449" s="3">
        <v>-2272.81</v>
      </c>
      <c r="G3449" s="3">
        <v>277.19</v>
      </c>
    </row>
    <row r="3450" spans="1:7" x14ac:dyDescent="0.25">
      <c r="A3450" t="s">
        <v>4918</v>
      </c>
      <c r="B3450" t="s">
        <v>1</v>
      </c>
      <c r="C3450" s="2">
        <v>43140</v>
      </c>
      <c r="D3450" t="s">
        <v>4919</v>
      </c>
      <c r="E3450" s="3">
        <v>3090</v>
      </c>
      <c r="F3450" s="3">
        <v>-2754.12</v>
      </c>
      <c r="G3450" s="3">
        <v>335.88</v>
      </c>
    </row>
    <row r="3451" spans="1:7" x14ac:dyDescent="0.25">
      <c r="A3451" t="s">
        <v>4920</v>
      </c>
      <c r="B3451" t="s">
        <v>1</v>
      </c>
      <c r="C3451" s="2">
        <v>44105</v>
      </c>
      <c r="D3451" t="s">
        <v>4921</v>
      </c>
      <c r="E3451" s="3">
        <v>1200</v>
      </c>
      <c r="F3451" s="3">
        <v>-651</v>
      </c>
      <c r="G3451" s="3">
        <v>549</v>
      </c>
    </row>
    <row r="3452" spans="1:7" x14ac:dyDescent="0.25">
      <c r="A3452" t="s">
        <v>4922</v>
      </c>
      <c r="B3452" t="s">
        <v>1</v>
      </c>
      <c r="C3452" s="2">
        <v>44105</v>
      </c>
      <c r="D3452" t="s">
        <v>4923</v>
      </c>
      <c r="E3452" s="3">
        <v>600</v>
      </c>
      <c r="F3452" s="3">
        <v>-325.5</v>
      </c>
      <c r="G3452" s="3">
        <v>274.5</v>
      </c>
    </row>
    <row r="3453" spans="1:7" x14ac:dyDescent="0.25">
      <c r="A3453" t="s">
        <v>4924</v>
      </c>
      <c r="B3453" t="s">
        <v>1</v>
      </c>
      <c r="C3453" s="2">
        <v>44105</v>
      </c>
      <c r="D3453" t="s">
        <v>4925</v>
      </c>
      <c r="E3453" s="3">
        <v>1570</v>
      </c>
      <c r="F3453" s="3">
        <v>-851.73</v>
      </c>
      <c r="G3453" s="3">
        <v>718.27</v>
      </c>
    </row>
    <row r="3454" spans="1:7" x14ac:dyDescent="0.25">
      <c r="A3454" t="s">
        <v>4926</v>
      </c>
      <c r="B3454" t="s">
        <v>1</v>
      </c>
      <c r="C3454" s="2">
        <v>44075</v>
      </c>
      <c r="D3454" t="s">
        <v>4927</v>
      </c>
      <c r="E3454" s="3">
        <v>1365</v>
      </c>
      <c r="F3454" s="3">
        <v>-740.53</v>
      </c>
      <c r="G3454" s="3">
        <v>624.47</v>
      </c>
    </row>
    <row r="3455" spans="1:7" x14ac:dyDescent="0.25">
      <c r="A3455" t="s">
        <v>4928</v>
      </c>
      <c r="B3455" t="s">
        <v>1</v>
      </c>
      <c r="C3455" s="2">
        <v>44075</v>
      </c>
      <c r="D3455" t="s">
        <v>4929</v>
      </c>
      <c r="E3455" s="3">
        <v>811</v>
      </c>
      <c r="F3455" s="3">
        <v>-439.96</v>
      </c>
      <c r="G3455" s="3">
        <v>371.04</v>
      </c>
    </row>
    <row r="3456" spans="1:7" x14ac:dyDescent="0.25">
      <c r="A3456" t="s">
        <v>4930</v>
      </c>
      <c r="B3456" t="s">
        <v>1</v>
      </c>
      <c r="C3456" s="2">
        <v>21916</v>
      </c>
      <c r="D3456" t="s">
        <v>4931</v>
      </c>
      <c r="E3456" s="3">
        <v>412.02</v>
      </c>
      <c r="F3456" s="3">
        <v>-412.02</v>
      </c>
      <c r="G3456" s="3">
        <v>0</v>
      </c>
    </row>
    <row r="3457" spans="1:7" x14ac:dyDescent="0.25">
      <c r="A3457" t="s">
        <v>4932</v>
      </c>
      <c r="B3457" t="s">
        <v>1</v>
      </c>
      <c r="C3457" s="2">
        <v>40086</v>
      </c>
      <c r="D3457" t="s">
        <v>4933</v>
      </c>
      <c r="E3457" s="3">
        <v>665</v>
      </c>
      <c r="F3457" s="3">
        <v>-665</v>
      </c>
      <c r="G3457" s="3">
        <v>0</v>
      </c>
    </row>
    <row r="3458" spans="1:7" x14ac:dyDescent="0.25">
      <c r="A3458" t="s">
        <v>4934</v>
      </c>
      <c r="B3458" t="s">
        <v>1</v>
      </c>
      <c r="C3458" s="2">
        <v>44681</v>
      </c>
      <c r="D3458" t="s">
        <v>4935</v>
      </c>
      <c r="E3458" s="3">
        <v>1380</v>
      </c>
      <c r="F3458" s="3">
        <v>-320.85000000000002</v>
      </c>
      <c r="G3458" s="3">
        <v>1059.1500000000001</v>
      </c>
    </row>
    <row r="3459" spans="1:7" x14ac:dyDescent="0.25">
      <c r="A3459" t="s">
        <v>4936</v>
      </c>
      <c r="B3459" t="s">
        <v>1</v>
      </c>
      <c r="C3459" s="2">
        <v>44681</v>
      </c>
      <c r="D3459" t="s">
        <v>4937</v>
      </c>
      <c r="E3459" s="3">
        <v>2150</v>
      </c>
      <c r="F3459" s="3">
        <v>-499.87</v>
      </c>
      <c r="G3459" s="3">
        <v>1650.13</v>
      </c>
    </row>
    <row r="3460" spans="1:7" x14ac:dyDescent="0.25">
      <c r="A3460" s="4" t="s">
        <v>4938</v>
      </c>
      <c r="B3460" s="4" t="s">
        <v>162</v>
      </c>
      <c r="C3460" s="5"/>
      <c r="D3460" s="4" t="s">
        <v>162</v>
      </c>
      <c r="E3460" s="6">
        <v>24202171.48</v>
      </c>
      <c r="F3460" s="6">
        <v>-23182811.32</v>
      </c>
      <c r="G3460" s="6">
        <v>1019360.16</v>
      </c>
    </row>
    <row r="3461" spans="1:7" x14ac:dyDescent="0.25">
      <c r="A3461" s="4" t="s">
        <v>4939</v>
      </c>
      <c r="B3461" s="4" t="s">
        <v>162</v>
      </c>
      <c r="C3461" s="5"/>
      <c r="D3461" s="4" t="s">
        <v>162</v>
      </c>
      <c r="E3461" s="6">
        <v>24202171.48</v>
      </c>
      <c r="F3461" s="6">
        <v>-23182811.32</v>
      </c>
      <c r="G3461" s="6">
        <v>1019360.16</v>
      </c>
    </row>
    <row r="3462" spans="1:7" x14ac:dyDescent="0.25">
      <c r="A3462" t="s">
        <v>4940</v>
      </c>
      <c r="B3462" t="s">
        <v>1</v>
      </c>
      <c r="C3462" s="2">
        <v>29952</v>
      </c>
      <c r="D3462" t="s">
        <v>4941</v>
      </c>
      <c r="E3462" s="3">
        <v>480.82</v>
      </c>
      <c r="F3462" s="3">
        <v>-480.82</v>
      </c>
      <c r="G3462" s="3">
        <v>0</v>
      </c>
    </row>
    <row r="3463" spans="1:7" x14ac:dyDescent="0.25">
      <c r="A3463" t="s">
        <v>4942</v>
      </c>
      <c r="B3463" t="s">
        <v>1</v>
      </c>
      <c r="C3463" s="2">
        <v>36161</v>
      </c>
      <c r="D3463" t="s">
        <v>4943</v>
      </c>
      <c r="E3463" s="3">
        <v>2582.2800000000002</v>
      </c>
      <c r="F3463" s="3">
        <v>-2582.2800000000002</v>
      </c>
      <c r="G3463" s="3">
        <v>0</v>
      </c>
    </row>
    <row r="3464" spans="1:7" x14ac:dyDescent="0.25">
      <c r="A3464" t="s">
        <v>4944</v>
      </c>
      <c r="B3464" t="s">
        <v>1</v>
      </c>
      <c r="C3464" s="2">
        <v>36161</v>
      </c>
      <c r="D3464" t="s">
        <v>4945</v>
      </c>
      <c r="E3464" s="3">
        <v>6197.49</v>
      </c>
      <c r="F3464" s="3">
        <v>-6197.49</v>
      </c>
      <c r="G3464" s="3">
        <v>0</v>
      </c>
    </row>
    <row r="3465" spans="1:7" x14ac:dyDescent="0.25">
      <c r="A3465" t="s">
        <v>4946</v>
      </c>
      <c r="B3465" t="s">
        <v>1</v>
      </c>
      <c r="C3465" s="2">
        <v>36526</v>
      </c>
      <c r="D3465" t="s">
        <v>4947</v>
      </c>
      <c r="E3465" s="3">
        <v>3925.07</v>
      </c>
      <c r="F3465" s="3">
        <v>-3925.07</v>
      </c>
      <c r="G3465" s="3">
        <v>0</v>
      </c>
    </row>
    <row r="3466" spans="1:7" x14ac:dyDescent="0.25">
      <c r="A3466" t="s">
        <v>4948</v>
      </c>
      <c r="B3466" t="s">
        <v>1</v>
      </c>
      <c r="C3466" s="2">
        <v>36526</v>
      </c>
      <c r="D3466" t="s">
        <v>4949</v>
      </c>
      <c r="E3466" s="3">
        <v>4906.34</v>
      </c>
      <c r="F3466" s="3">
        <v>-4906.34</v>
      </c>
      <c r="G3466" s="3">
        <v>0</v>
      </c>
    </row>
    <row r="3467" spans="1:7" x14ac:dyDescent="0.25">
      <c r="A3467" t="s">
        <v>4948</v>
      </c>
      <c r="B3467" t="s">
        <v>7</v>
      </c>
      <c r="C3467" s="2">
        <v>36892</v>
      </c>
      <c r="D3467" t="s">
        <v>4950</v>
      </c>
      <c r="E3467" s="3">
        <v>3093.57</v>
      </c>
      <c r="F3467" s="3">
        <v>-3093.57</v>
      </c>
      <c r="G3467" s="3">
        <v>0</v>
      </c>
    </row>
    <row r="3468" spans="1:7" x14ac:dyDescent="0.25">
      <c r="A3468" t="s">
        <v>4951</v>
      </c>
      <c r="B3468" t="s">
        <v>1</v>
      </c>
      <c r="C3468" s="2">
        <v>36526</v>
      </c>
      <c r="D3468" t="s">
        <v>4952</v>
      </c>
      <c r="E3468" s="3">
        <v>4906.34</v>
      </c>
      <c r="F3468" s="3">
        <v>-4906.34</v>
      </c>
      <c r="G3468" s="3">
        <v>0</v>
      </c>
    </row>
    <row r="3469" spans="1:7" x14ac:dyDescent="0.25">
      <c r="A3469" t="s">
        <v>4951</v>
      </c>
      <c r="B3469" t="s">
        <v>7</v>
      </c>
      <c r="C3469" s="2">
        <v>36892</v>
      </c>
      <c r="D3469" t="s">
        <v>4950</v>
      </c>
      <c r="E3469" s="3">
        <v>3093.58</v>
      </c>
      <c r="F3469" s="3">
        <v>-3093.58</v>
      </c>
      <c r="G3469" s="3">
        <v>0</v>
      </c>
    </row>
    <row r="3470" spans="1:7" x14ac:dyDescent="0.25">
      <c r="A3470" t="s">
        <v>4953</v>
      </c>
      <c r="B3470" t="s">
        <v>1</v>
      </c>
      <c r="C3470" s="2">
        <v>36526</v>
      </c>
      <c r="D3470" t="s">
        <v>4954</v>
      </c>
      <c r="E3470" s="3">
        <v>2478.9899999999998</v>
      </c>
      <c r="F3470" s="3">
        <v>-2478.9899999999998</v>
      </c>
      <c r="G3470" s="3">
        <v>0</v>
      </c>
    </row>
    <row r="3471" spans="1:7" x14ac:dyDescent="0.25">
      <c r="A3471" t="s">
        <v>4955</v>
      </c>
      <c r="B3471" t="s">
        <v>1</v>
      </c>
      <c r="C3471" s="2">
        <v>36892</v>
      </c>
      <c r="D3471" t="s">
        <v>4956</v>
      </c>
      <c r="E3471" s="3">
        <v>6413</v>
      </c>
      <c r="F3471" s="3">
        <v>-6413</v>
      </c>
      <c r="G3471" s="3">
        <v>0</v>
      </c>
    </row>
    <row r="3472" spans="1:7" x14ac:dyDescent="0.25">
      <c r="A3472" t="s">
        <v>4957</v>
      </c>
      <c r="B3472" t="s">
        <v>1</v>
      </c>
      <c r="C3472" s="2">
        <v>36892</v>
      </c>
      <c r="D3472" t="s">
        <v>4958</v>
      </c>
      <c r="E3472" s="3">
        <v>1403</v>
      </c>
      <c r="F3472" s="3">
        <v>-1403</v>
      </c>
      <c r="G3472" s="3">
        <v>0</v>
      </c>
    </row>
    <row r="3473" spans="1:7" x14ac:dyDescent="0.25">
      <c r="A3473" t="s">
        <v>4959</v>
      </c>
      <c r="B3473" t="s">
        <v>1</v>
      </c>
      <c r="C3473" s="2">
        <v>36892</v>
      </c>
      <c r="D3473" t="s">
        <v>4958</v>
      </c>
      <c r="E3473" s="3">
        <v>6259</v>
      </c>
      <c r="F3473" s="3">
        <v>-6259</v>
      </c>
      <c r="G3473" s="3">
        <v>0</v>
      </c>
    </row>
    <row r="3474" spans="1:7" x14ac:dyDescent="0.25">
      <c r="A3474" t="s">
        <v>4960</v>
      </c>
      <c r="B3474" t="s">
        <v>1</v>
      </c>
      <c r="C3474" s="2">
        <v>36892</v>
      </c>
      <c r="D3474" t="s">
        <v>4958</v>
      </c>
      <c r="E3474" s="3">
        <v>1666</v>
      </c>
      <c r="F3474" s="3">
        <v>-1666</v>
      </c>
      <c r="G3474" s="3">
        <v>0</v>
      </c>
    </row>
    <row r="3475" spans="1:7" x14ac:dyDescent="0.25">
      <c r="A3475" t="s">
        <v>4961</v>
      </c>
      <c r="B3475" t="s">
        <v>1</v>
      </c>
      <c r="C3475" s="2">
        <v>37622</v>
      </c>
      <c r="D3475" t="s">
        <v>4962</v>
      </c>
      <c r="E3475" s="3">
        <v>8900</v>
      </c>
      <c r="F3475" s="3">
        <v>-8900</v>
      </c>
      <c r="G3475" s="3">
        <v>0</v>
      </c>
    </row>
    <row r="3476" spans="1:7" x14ac:dyDescent="0.25">
      <c r="A3476" t="s">
        <v>4963</v>
      </c>
      <c r="B3476" t="s">
        <v>1</v>
      </c>
      <c r="C3476" s="2">
        <v>35431</v>
      </c>
      <c r="D3476" t="s">
        <v>4964</v>
      </c>
      <c r="E3476" s="3">
        <v>2711.4</v>
      </c>
      <c r="F3476" s="3">
        <v>-2711.4</v>
      </c>
      <c r="G3476" s="3">
        <v>0</v>
      </c>
    </row>
    <row r="3477" spans="1:7" x14ac:dyDescent="0.25">
      <c r="A3477" t="s">
        <v>4965</v>
      </c>
      <c r="B3477" t="s">
        <v>1</v>
      </c>
      <c r="C3477" s="2">
        <v>38017</v>
      </c>
      <c r="D3477" t="s">
        <v>4966</v>
      </c>
      <c r="E3477" s="3">
        <v>3150</v>
      </c>
      <c r="F3477" s="3">
        <v>-3150</v>
      </c>
      <c r="G3477" s="3">
        <v>0</v>
      </c>
    </row>
    <row r="3478" spans="1:7" x14ac:dyDescent="0.25">
      <c r="A3478" t="s">
        <v>4967</v>
      </c>
      <c r="B3478" t="s">
        <v>1</v>
      </c>
      <c r="C3478" s="2">
        <v>38321</v>
      </c>
      <c r="D3478" t="s">
        <v>4968</v>
      </c>
      <c r="E3478" s="3">
        <v>8162.4</v>
      </c>
      <c r="F3478" s="3">
        <v>-8162.4</v>
      </c>
      <c r="G3478" s="3">
        <v>0</v>
      </c>
    </row>
    <row r="3479" spans="1:7" x14ac:dyDescent="0.25">
      <c r="A3479" t="s">
        <v>4969</v>
      </c>
      <c r="B3479" t="s">
        <v>1</v>
      </c>
      <c r="C3479" s="2">
        <v>38168</v>
      </c>
      <c r="D3479" t="s">
        <v>4970</v>
      </c>
      <c r="E3479" s="3">
        <v>4660</v>
      </c>
      <c r="F3479" s="3">
        <v>-4660</v>
      </c>
      <c r="G3479" s="3">
        <v>0</v>
      </c>
    </row>
    <row r="3480" spans="1:7" x14ac:dyDescent="0.25">
      <c r="A3480" t="s">
        <v>4971</v>
      </c>
      <c r="B3480" t="s">
        <v>1</v>
      </c>
      <c r="C3480" s="2">
        <v>38168</v>
      </c>
      <c r="D3480" t="s">
        <v>4972</v>
      </c>
      <c r="E3480" s="3">
        <v>5400</v>
      </c>
      <c r="F3480" s="3">
        <v>-5400</v>
      </c>
      <c r="G3480" s="3">
        <v>0</v>
      </c>
    </row>
    <row r="3481" spans="1:7" x14ac:dyDescent="0.25">
      <c r="A3481" t="s">
        <v>4973</v>
      </c>
      <c r="B3481" t="s">
        <v>1</v>
      </c>
      <c r="C3481" s="2">
        <v>38321</v>
      </c>
      <c r="D3481" t="s">
        <v>4974</v>
      </c>
      <c r="E3481" s="3">
        <v>6903.65</v>
      </c>
      <c r="F3481" s="3">
        <v>-6903.65</v>
      </c>
      <c r="G3481" s="3">
        <v>0</v>
      </c>
    </row>
    <row r="3482" spans="1:7" x14ac:dyDescent="0.25">
      <c r="A3482" t="s">
        <v>4975</v>
      </c>
      <c r="B3482" t="s">
        <v>1</v>
      </c>
      <c r="C3482" s="2">
        <v>45016</v>
      </c>
      <c r="D3482" t="s">
        <v>4976</v>
      </c>
      <c r="E3482" s="3">
        <v>25000</v>
      </c>
      <c r="F3482" s="3">
        <v>-9375</v>
      </c>
      <c r="G3482" s="3">
        <v>15625</v>
      </c>
    </row>
    <row r="3483" spans="1:7" x14ac:dyDescent="0.25">
      <c r="A3483" t="s">
        <v>4977</v>
      </c>
      <c r="B3483" t="s">
        <v>1</v>
      </c>
      <c r="C3483" s="2">
        <v>43403</v>
      </c>
      <c r="D3483" t="s">
        <v>4978</v>
      </c>
      <c r="E3483" s="3">
        <v>2000</v>
      </c>
      <c r="F3483" s="3">
        <v>-2000</v>
      </c>
      <c r="G3483" s="3">
        <v>0</v>
      </c>
    </row>
    <row r="3484" spans="1:7" x14ac:dyDescent="0.25">
      <c r="A3484" t="s">
        <v>4977</v>
      </c>
      <c r="B3484" t="s">
        <v>7</v>
      </c>
      <c r="C3484" s="2">
        <v>43403</v>
      </c>
      <c r="D3484" t="s">
        <v>4978</v>
      </c>
      <c r="E3484" s="3">
        <v>1000</v>
      </c>
      <c r="F3484" s="3">
        <v>-1000</v>
      </c>
      <c r="G3484" s="3">
        <v>0</v>
      </c>
    </row>
    <row r="3485" spans="1:7" x14ac:dyDescent="0.25">
      <c r="A3485" t="s">
        <v>4977</v>
      </c>
      <c r="B3485" t="s">
        <v>9</v>
      </c>
      <c r="C3485" s="2">
        <v>43403</v>
      </c>
      <c r="D3485" t="s">
        <v>4978</v>
      </c>
      <c r="E3485" s="3">
        <v>1002</v>
      </c>
      <c r="F3485" s="3">
        <v>-1002</v>
      </c>
      <c r="G3485" s="3">
        <v>0</v>
      </c>
    </row>
    <row r="3486" spans="1:7" x14ac:dyDescent="0.25">
      <c r="A3486" t="s">
        <v>4977</v>
      </c>
      <c r="B3486" t="s">
        <v>19</v>
      </c>
      <c r="C3486" s="2">
        <v>43403</v>
      </c>
      <c r="D3486" t="s">
        <v>4979</v>
      </c>
      <c r="E3486" s="3">
        <v>1000</v>
      </c>
      <c r="F3486" s="3">
        <v>-1000</v>
      </c>
      <c r="G3486" s="3">
        <v>0</v>
      </c>
    </row>
    <row r="3487" spans="1:7" x14ac:dyDescent="0.25">
      <c r="A3487" t="s">
        <v>4980</v>
      </c>
      <c r="B3487" t="s">
        <v>1</v>
      </c>
      <c r="C3487" s="2">
        <v>43403</v>
      </c>
      <c r="D3487" t="s">
        <v>4979</v>
      </c>
      <c r="E3487" s="3">
        <v>750</v>
      </c>
      <c r="F3487" s="3">
        <v>-750</v>
      </c>
      <c r="G3487" s="3">
        <v>0</v>
      </c>
    </row>
    <row r="3488" spans="1:7" x14ac:dyDescent="0.25">
      <c r="A3488" t="s">
        <v>4981</v>
      </c>
      <c r="B3488" t="s">
        <v>1</v>
      </c>
      <c r="C3488" s="2">
        <v>45260</v>
      </c>
      <c r="D3488" t="s">
        <v>4982</v>
      </c>
      <c r="E3488" s="3">
        <v>2600</v>
      </c>
      <c r="F3488" s="3">
        <v>-325</v>
      </c>
      <c r="G3488" s="3">
        <v>2275</v>
      </c>
    </row>
    <row r="3489" spans="1:7" x14ac:dyDescent="0.25">
      <c r="A3489" t="s">
        <v>4983</v>
      </c>
      <c r="B3489" t="s">
        <v>1</v>
      </c>
      <c r="C3489" s="2">
        <v>45016</v>
      </c>
      <c r="D3489" t="s">
        <v>4984</v>
      </c>
      <c r="E3489" s="3">
        <v>2900</v>
      </c>
      <c r="F3489" s="3">
        <v>-1087.5</v>
      </c>
      <c r="G3489" s="3">
        <v>1812.5</v>
      </c>
    </row>
    <row r="3490" spans="1:7" x14ac:dyDescent="0.25">
      <c r="A3490" t="s">
        <v>4983</v>
      </c>
      <c r="B3490" t="s">
        <v>7</v>
      </c>
      <c r="C3490" s="2">
        <v>44256</v>
      </c>
      <c r="D3490" t="s">
        <v>4985</v>
      </c>
      <c r="E3490" s="3">
        <v>30000</v>
      </c>
      <c r="F3490" s="3">
        <v>-26250</v>
      </c>
      <c r="G3490" s="3">
        <v>3750</v>
      </c>
    </row>
    <row r="3491" spans="1:7" x14ac:dyDescent="0.25">
      <c r="A3491" t="s">
        <v>4983</v>
      </c>
      <c r="B3491" t="s">
        <v>9</v>
      </c>
      <c r="C3491" s="2">
        <v>44347</v>
      </c>
      <c r="D3491" t="s">
        <v>4986</v>
      </c>
      <c r="E3491" s="3">
        <v>3200</v>
      </c>
      <c r="F3491" s="3">
        <v>-2000</v>
      </c>
      <c r="G3491" s="3">
        <v>1200</v>
      </c>
    </row>
    <row r="3492" spans="1:7" x14ac:dyDescent="0.25">
      <c r="A3492" t="s">
        <v>4987</v>
      </c>
      <c r="B3492" t="s">
        <v>1</v>
      </c>
      <c r="C3492" s="2">
        <v>45016</v>
      </c>
      <c r="D3492" t="s">
        <v>4988</v>
      </c>
      <c r="E3492" s="3">
        <v>500</v>
      </c>
      <c r="F3492" s="3">
        <v>-187.5</v>
      </c>
      <c r="G3492" s="3">
        <v>312.5</v>
      </c>
    </row>
    <row r="3493" spans="1:7" x14ac:dyDescent="0.25">
      <c r="A3493" t="s">
        <v>4987</v>
      </c>
      <c r="B3493" t="s">
        <v>7</v>
      </c>
      <c r="C3493" s="2">
        <v>44256</v>
      </c>
      <c r="D3493" t="s">
        <v>4989</v>
      </c>
      <c r="E3493" s="3">
        <v>42191</v>
      </c>
      <c r="F3493" s="3">
        <v>-36917.129999999997</v>
      </c>
      <c r="G3493" s="3">
        <v>5273.87</v>
      </c>
    </row>
    <row r="3494" spans="1:7" x14ac:dyDescent="0.25">
      <c r="A3494" t="s">
        <v>4987</v>
      </c>
      <c r="B3494" t="s">
        <v>9</v>
      </c>
      <c r="C3494" s="2">
        <v>44651</v>
      </c>
      <c r="D3494" t="s">
        <v>4990</v>
      </c>
      <c r="E3494" s="3">
        <v>2500</v>
      </c>
      <c r="F3494" s="3">
        <v>-1562.5</v>
      </c>
      <c r="G3494" s="3">
        <v>937.5</v>
      </c>
    </row>
    <row r="3495" spans="1:7" x14ac:dyDescent="0.25">
      <c r="A3495" t="s">
        <v>4987</v>
      </c>
      <c r="B3495" t="s">
        <v>19</v>
      </c>
      <c r="C3495" s="2">
        <v>44666</v>
      </c>
      <c r="D3495" t="s">
        <v>4991</v>
      </c>
      <c r="E3495" s="3">
        <v>12000</v>
      </c>
      <c r="F3495" s="3">
        <v>-4500</v>
      </c>
      <c r="G3495" s="3">
        <v>7500</v>
      </c>
    </row>
    <row r="3496" spans="1:7" x14ac:dyDescent="0.25">
      <c r="A3496" t="s">
        <v>4992</v>
      </c>
      <c r="B3496" t="s">
        <v>1</v>
      </c>
      <c r="C3496" s="2">
        <v>44712</v>
      </c>
      <c r="D3496" t="s">
        <v>4993</v>
      </c>
      <c r="E3496" s="3">
        <v>5000</v>
      </c>
      <c r="F3496" s="3">
        <v>-1875</v>
      </c>
      <c r="G3496" s="3">
        <v>3125</v>
      </c>
    </row>
    <row r="3497" spans="1:7" x14ac:dyDescent="0.25">
      <c r="A3497" t="s">
        <v>4994</v>
      </c>
      <c r="B3497" t="s">
        <v>1</v>
      </c>
      <c r="C3497" s="2">
        <v>45016</v>
      </c>
      <c r="D3497" t="s">
        <v>4995</v>
      </c>
      <c r="E3497" s="3">
        <v>12500</v>
      </c>
      <c r="F3497" s="3">
        <v>-4687.5</v>
      </c>
      <c r="G3497" s="3">
        <v>7812.5</v>
      </c>
    </row>
    <row r="3498" spans="1:7" x14ac:dyDescent="0.25">
      <c r="A3498" t="s">
        <v>4994</v>
      </c>
      <c r="B3498" t="s">
        <v>7</v>
      </c>
      <c r="C3498" s="2">
        <v>44197</v>
      </c>
      <c r="D3498" t="s">
        <v>4996</v>
      </c>
      <c r="E3498" s="3">
        <v>21345.91</v>
      </c>
      <c r="F3498" s="3">
        <v>-18677.68</v>
      </c>
      <c r="G3498" s="3">
        <v>2668.23</v>
      </c>
    </row>
    <row r="3499" spans="1:7" x14ac:dyDescent="0.25">
      <c r="A3499" t="s">
        <v>4994</v>
      </c>
      <c r="B3499" t="s">
        <v>9</v>
      </c>
      <c r="C3499" s="2">
        <v>44469</v>
      </c>
      <c r="D3499" t="s">
        <v>4997</v>
      </c>
      <c r="E3499" s="3">
        <v>1647.99</v>
      </c>
      <c r="F3499" s="3">
        <v>-1030</v>
      </c>
      <c r="G3499" s="3">
        <v>617.99</v>
      </c>
    </row>
    <row r="3500" spans="1:7" x14ac:dyDescent="0.25">
      <c r="A3500" t="s">
        <v>4994</v>
      </c>
      <c r="B3500" t="s">
        <v>19</v>
      </c>
      <c r="C3500" s="2">
        <v>44620</v>
      </c>
      <c r="D3500" t="s">
        <v>4998</v>
      </c>
      <c r="E3500" s="3">
        <v>4500</v>
      </c>
      <c r="F3500" s="3">
        <v>-2812.5</v>
      </c>
      <c r="G3500" s="3">
        <v>1687.5</v>
      </c>
    </row>
    <row r="3501" spans="1:7" x14ac:dyDescent="0.25">
      <c r="A3501" t="s">
        <v>4999</v>
      </c>
      <c r="B3501" t="s">
        <v>1</v>
      </c>
      <c r="C3501" s="2">
        <v>44696</v>
      </c>
      <c r="D3501" t="s">
        <v>5000</v>
      </c>
      <c r="E3501" s="3">
        <v>2100</v>
      </c>
      <c r="F3501" s="3">
        <v>-787.5</v>
      </c>
      <c r="G3501" s="3">
        <v>1312.5</v>
      </c>
    </row>
    <row r="3502" spans="1:7" x14ac:dyDescent="0.25">
      <c r="A3502" t="s">
        <v>5001</v>
      </c>
      <c r="B3502" t="s">
        <v>1</v>
      </c>
      <c r="C3502" s="2">
        <v>44773</v>
      </c>
      <c r="D3502" t="s">
        <v>5002</v>
      </c>
      <c r="E3502" s="3">
        <v>85000</v>
      </c>
      <c r="F3502" s="3">
        <v>-31875</v>
      </c>
      <c r="G3502" s="3">
        <v>53125</v>
      </c>
    </row>
    <row r="3503" spans="1:7" x14ac:dyDescent="0.25">
      <c r="A3503" t="s">
        <v>5003</v>
      </c>
      <c r="B3503" t="s">
        <v>1</v>
      </c>
      <c r="C3503" s="2">
        <v>44256</v>
      </c>
      <c r="D3503" t="s">
        <v>5002</v>
      </c>
      <c r="E3503" s="3">
        <v>3890</v>
      </c>
      <c r="F3503" s="3">
        <v>-3403.75</v>
      </c>
      <c r="G3503" s="3">
        <v>486.25</v>
      </c>
    </row>
    <row r="3504" spans="1:7" x14ac:dyDescent="0.25">
      <c r="A3504" t="s">
        <v>5003</v>
      </c>
      <c r="B3504" t="s">
        <v>7</v>
      </c>
      <c r="C3504" s="2">
        <v>44256</v>
      </c>
      <c r="D3504" t="s">
        <v>5004</v>
      </c>
      <c r="E3504" s="3">
        <v>3890</v>
      </c>
      <c r="F3504" s="3">
        <v>-3403.75</v>
      </c>
      <c r="G3504" s="3">
        <v>486.25</v>
      </c>
    </row>
    <row r="3505" spans="1:7" x14ac:dyDescent="0.25">
      <c r="A3505" t="s">
        <v>5005</v>
      </c>
      <c r="B3505" t="s">
        <v>1</v>
      </c>
      <c r="C3505" s="2">
        <v>44561</v>
      </c>
      <c r="D3505" t="s">
        <v>5006</v>
      </c>
      <c r="E3505" s="3">
        <v>36500</v>
      </c>
      <c r="F3505" s="3">
        <v>-22812.5</v>
      </c>
      <c r="G3505" s="3">
        <v>13687.5</v>
      </c>
    </row>
    <row r="3506" spans="1:7" x14ac:dyDescent="0.25">
      <c r="A3506" t="s">
        <v>5007</v>
      </c>
      <c r="B3506" t="s">
        <v>1</v>
      </c>
      <c r="C3506" s="2">
        <v>44347</v>
      </c>
      <c r="D3506" t="s">
        <v>5008</v>
      </c>
      <c r="E3506" s="3">
        <v>15000</v>
      </c>
      <c r="F3506" s="3">
        <v>-9375</v>
      </c>
      <c r="G3506" s="3">
        <v>5625</v>
      </c>
    </row>
    <row r="3507" spans="1:7" x14ac:dyDescent="0.25">
      <c r="A3507" t="s">
        <v>5009</v>
      </c>
      <c r="B3507" t="s">
        <v>1</v>
      </c>
      <c r="C3507" s="2">
        <v>44347</v>
      </c>
      <c r="D3507" t="s">
        <v>5010</v>
      </c>
      <c r="E3507" s="3">
        <v>2900</v>
      </c>
      <c r="F3507" s="3">
        <v>-1812.5</v>
      </c>
      <c r="G3507" s="3">
        <v>1087.5</v>
      </c>
    </row>
    <row r="3508" spans="1:7" x14ac:dyDescent="0.25">
      <c r="A3508" t="s">
        <v>5011</v>
      </c>
      <c r="B3508" t="s">
        <v>1</v>
      </c>
      <c r="C3508" s="2">
        <v>44469</v>
      </c>
      <c r="D3508" t="s">
        <v>5012</v>
      </c>
      <c r="E3508" s="3">
        <v>4709.4399999999996</v>
      </c>
      <c r="F3508" s="3">
        <v>-2943.4</v>
      </c>
      <c r="G3508" s="3">
        <v>1766.04</v>
      </c>
    </row>
    <row r="3509" spans="1:7" x14ac:dyDescent="0.25">
      <c r="A3509" t="s">
        <v>5011</v>
      </c>
      <c r="B3509" t="s">
        <v>7</v>
      </c>
      <c r="C3509" s="2">
        <v>44592</v>
      </c>
      <c r="D3509" t="s">
        <v>5013</v>
      </c>
      <c r="E3509" s="3">
        <v>15000</v>
      </c>
      <c r="F3509" s="3">
        <v>-9375</v>
      </c>
      <c r="G3509" s="3">
        <v>5625</v>
      </c>
    </row>
    <row r="3510" spans="1:7" x14ac:dyDescent="0.25">
      <c r="A3510" t="s">
        <v>5014</v>
      </c>
      <c r="B3510" t="s">
        <v>1</v>
      </c>
      <c r="C3510" s="2">
        <v>44592</v>
      </c>
      <c r="D3510" t="s">
        <v>5015</v>
      </c>
      <c r="E3510" s="3">
        <v>2134</v>
      </c>
      <c r="F3510" s="3">
        <v>-1333.75</v>
      </c>
      <c r="G3510" s="3">
        <v>800.25</v>
      </c>
    </row>
    <row r="3511" spans="1:7" x14ac:dyDescent="0.25">
      <c r="A3511" t="s">
        <v>5016</v>
      </c>
      <c r="B3511" t="s">
        <v>1</v>
      </c>
      <c r="C3511" s="2">
        <v>44834</v>
      </c>
      <c r="D3511" t="s">
        <v>5017</v>
      </c>
      <c r="E3511" s="3">
        <v>51000</v>
      </c>
      <c r="F3511" s="3">
        <v>-19125</v>
      </c>
      <c r="G3511" s="3">
        <v>31875</v>
      </c>
    </row>
    <row r="3512" spans="1:7" x14ac:dyDescent="0.25">
      <c r="A3512" t="s">
        <v>5016</v>
      </c>
      <c r="B3512" t="s">
        <v>7</v>
      </c>
      <c r="C3512" s="2">
        <v>44834</v>
      </c>
      <c r="D3512" t="s">
        <v>5018</v>
      </c>
      <c r="E3512" s="3">
        <v>4810</v>
      </c>
      <c r="F3512" s="3">
        <v>-1803.75</v>
      </c>
      <c r="G3512" s="3">
        <v>3006.25</v>
      </c>
    </row>
    <row r="3513" spans="1:7" x14ac:dyDescent="0.25">
      <c r="A3513" t="s">
        <v>5016</v>
      </c>
      <c r="B3513" t="s">
        <v>9</v>
      </c>
      <c r="C3513" s="2">
        <v>44834</v>
      </c>
      <c r="D3513" t="s">
        <v>5019</v>
      </c>
      <c r="E3513" s="3">
        <v>1950</v>
      </c>
      <c r="F3513" s="3">
        <v>-731.25</v>
      </c>
      <c r="G3513" s="3">
        <v>1218.75</v>
      </c>
    </row>
    <row r="3514" spans="1:7" x14ac:dyDescent="0.25">
      <c r="A3514" t="s">
        <v>5016</v>
      </c>
      <c r="B3514" t="s">
        <v>19</v>
      </c>
      <c r="C3514" s="2">
        <v>44834</v>
      </c>
      <c r="D3514" t="s">
        <v>5017</v>
      </c>
      <c r="E3514" s="3">
        <v>2400</v>
      </c>
      <c r="F3514" s="3">
        <v>-900</v>
      </c>
      <c r="G3514" s="3">
        <v>1500</v>
      </c>
    </row>
    <row r="3515" spans="1:7" x14ac:dyDescent="0.25">
      <c r="A3515" t="s">
        <v>5016</v>
      </c>
      <c r="B3515" t="s">
        <v>21</v>
      </c>
      <c r="C3515" s="2">
        <v>45016</v>
      </c>
      <c r="D3515" t="s">
        <v>5019</v>
      </c>
      <c r="E3515" s="3">
        <v>8400</v>
      </c>
      <c r="F3515" s="3">
        <v>-3150</v>
      </c>
      <c r="G3515" s="3">
        <v>5250</v>
      </c>
    </row>
    <row r="3516" spans="1:7" x14ac:dyDescent="0.25">
      <c r="A3516" t="s">
        <v>5020</v>
      </c>
      <c r="B3516" t="s">
        <v>1</v>
      </c>
      <c r="C3516" s="2">
        <v>45230</v>
      </c>
      <c r="D3516" t="s">
        <v>5021</v>
      </c>
      <c r="E3516" s="3">
        <v>3960</v>
      </c>
      <c r="F3516" s="3">
        <v>-495</v>
      </c>
      <c r="G3516" s="3">
        <v>3465</v>
      </c>
    </row>
    <row r="3517" spans="1:7" x14ac:dyDescent="0.25">
      <c r="A3517" t="s">
        <v>5022</v>
      </c>
      <c r="B3517" t="s">
        <v>1</v>
      </c>
      <c r="C3517" s="2">
        <v>41243</v>
      </c>
      <c r="D3517" t="s">
        <v>5023</v>
      </c>
      <c r="E3517" s="3">
        <v>7800</v>
      </c>
      <c r="F3517" s="3">
        <v>-7800</v>
      </c>
      <c r="G3517" s="3">
        <v>0</v>
      </c>
    </row>
    <row r="3518" spans="1:7" x14ac:dyDescent="0.25">
      <c r="A3518" t="s">
        <v>5024</v>
      </c>
      <c r="B3518" t="s">
        <v>1</v>
      </c>
      <c r="C3518" s="2">
        <v>41418</v>
      </c>
      <c r="D3518" t="s">
        <v>5025</v>
      </c>
      <c r="E3518" s="3">
        <v>30000</v>
      </c>
      <c r="F3518" s="3">
        <v>-30000</v>
      </c>
      <c r="G3518" s="3">
        <v>0</v>
      </c>
    </row>
    <row r="3519" spans="1:7" x14ac:dyDescent="0.25">
      <c r="A3519" t="s">
        <v>5026</v>
      </c>
      <c r="B3519" t="s">
        <v>1</v>
      </c>
      <c r="C3519" s="2">
        <v>41712</v>
      </c>
      <c r="D3519" t="s">
        <v>5027</v>
      </c>
      <c r="E3519" s="3">
        <v>21200</v>
      </c>
      <c r="F3519" s="3">
        <v>-21200</v>
      </c>
      <c r="G3519" s="3">
        <v>0</v>
      </c>
    </row>
    <row r="3520" spans="1:7" x14ac:dyDescent="0.25">
      <c r="A3520" t="s">
        <v>5028</v>
      </c>
      <c r="B3520" t="s">
        <v>1</v>
      </c>
      <c r="C3520" s="2">
        <v>41578</v>
      </c>
      <c r="D3520" t="s">
        <v>5029</v>
      </c>
      <c r="E3520" s="3">
        <v>33000</v>
      </c>
      <c r="F3520" s="3">
        <v>-33000</v>
      </c>
      <c r="G3520" s="3">
        <v>0</v>
      </c>
    </row>
    <row r="3521" spans="1:7" x14ac:dyDescent="0.25">
      <c r="A3521" t="s">
        <v>5030</v>
      </c>
      <c r="B3521" t="s">
        <v>1</v>
      </c>
      <c r="C3521" s="2">
        <v>41201</v>
      </c>
      <c r="D3521" t="s">
        <v>5031</v>
      </c>
      <c r="E3521" s="3">
        <v>2922.63</v>
      </c>
      <c r="F3521" s="3">
        <v>-2922.63</v>
      </c>
      <c r="G3521" s="3">
        <v>0</v>
      </c>
    </row>
    <row r="3522" spans="1:7" x14ac:dyDescent="0.25">
      <c r="A3522" t="s">
        <v>5032</v>
      </c>
      <c r="B3522" t="s">
        <v>1</v>
      </c>
      <c r="C3522" s="2">
        <v>41851</v>
      </c>
      <c r="D3522" t="s">
        <v>5033</v>
      </c>
      <c r="E3522" s="3">
        <v>5800</v>
      </c>
      <c r="F3522" s="3">
        <v>-5800</v>
      </c>
      <c r="G3522" s="3">
        <v>0</v>
      </c>
    </row>
    <row r="3523" spans="1:7" x14ac:dyDescent="0.25">
      <c r="A3523" t="s">
        <v>5034</v>
      </c>
      <c r="B3523" t="s">
        <v>1</v>
      </c>
      <c r="C3523" s="2">
        <v>41449</v>
      </c>
      <c r="D3523" t="s">
        <v>5035</v>
      </c>
      <c r="E3523" s="3">
        <v>13474</v>
      </c>
      <c r="F3523" s="3">
        <v>-13474</v>
      </c>
      <c r="G3523" s="3">
        <v>0</v>
      </c>
    </row>
    <row r="3524" spans="1:7" x14ac:dyDescent="0.25">
      <c r="A3524" t="s">
        <v>5036</v>
      </c>
      <c r="B3524" t="s">
        <v>1</v>
      </c>
      <c r="C3524" s="2">
        <v>41698</v>
      </c>
      <c r="D3524" t="s">
        <v>5037</v>
      </c>
      <c r="E3524" s="3">
        <v>14000</v>
      </c>
      <c r="F3524" s="3">
        <v>-14000</v>
      </c>
      <c r="G3524" s="3">
        <v>0</v>
      </c>
    </row>
    <row r="3525" spans="1:7" x14ac:dyDescent="0.25">
      <c r="A3525" t="s">
        <v>5036</v>
      </c>
      <c r="B3525" t="s">
        <v>7</v>
      </c>
      <c r="C3525" s="2">
        <v>41725</v>
      </c>
      <c r="D3525" t="s">
        <v>5038</v>
      </c>
      <c r="E3525" s="3">
        <v>4100</v>
      </c>
      <c r="F3525" s="3">
        <v>-4100</v>
      </c>
      <c r="G3525" s="3">
        <v>0</v>
      </c>
    </row>
    <row r="3526" spans="1:7" x14ac:dyDescent="0.25">
      <c r="A3526" t="s">
        <v>5036</v>
      </c>
      <c r="B3526" t="s">
        <v>9</v>
      </c>
      <c r="C3526" s="2">
        <v>41759</v>
      </c>
      <c r="D3526" t="s">
        <v>5039</v>
      </c>
      <c r="E3526" s="3">
        <v>3500</v>
      </c>
      <c r="F3526" s="3">
        <v>-3500</v>
      </c>
      <c r="G3526" s="3">
        <v>0</v>
      </c>
    </row>
    <row r="3527" spans="1:7" x14ac:dyDescent="0.25">
      <c r="A3527" t="s">
        <v>5036</v>
      </c>
      <c r="B3527" t="s">
        <v>19</v>
      </c>
      <c r="C3527" s="2">
        <v>41729</v>
      </c>
      <c r="D3527" t="s">
        <v>5037</v>
      </c>
      <c r="E3527" s="3">
        <v>1400</v>
      </c>
      <c r="F3527" s="3">
        <v>-1400</v>
      </c>
      <c r="G3527" s="3">
        <v>0</v>
      </c>
    </row>
    <row r="3528" spans="1:7" x14ac:dyDescent="0.25">
      <c r="A3528" t="s">
        <v>5040</v>
      </c>
      <c r="B3528" t="s">
        <v>1</v>
      </c>
      <c r="C3528" s="2">
        <v>41897</v>
      </c>
      <c r="D3528" t="s">
        <v>5041</v>
      </c>
      <c r="E3528" s="3">
        <v>29500</v>
      </c>
      <c r="F3528" s="3">
        <v>-29500</v>
      </c>
      <c r="G3528" s="3">
        <v>0</v>
      </c>
    </row>
    <row r="3529" spans="1:7" x14ac:dyDescent="0.25">
      <c r="A3529" t="s">
        <v>5042</v>
      </c>
      <c r="B3529" t="s">
        <v>1</v>
      </c>
      <c r="C3529" s="2">
        <v>41473</v>
      </c>
      <c r="D3529" t="s">
        <v>5043</v>
      </c>
      <c r="E3529" s="3">
        <v>18500</v>
      </c>
      <c r="F3529" s="3">
        <v>-18500</v>
      </c>
      <c r="G3529" s="3">
        <v>0</v>
      </c>
    </row>
    <row r="3530" spans="1:7" x14ac:dyDescent="0.25">
      <c r="A3530" t="s">
        <v>5044</v>
      </c>
      <c r="B3530" t="s">
        <v>1</v>
      </c>
      <c r="C3530" s="2">
        <v>34700</v>
      </c>
      <c r="D3530" t="s">
        <v>5045</v>
      </c>
      <c r="E3530" s="3">
        <v>4906.34</v>
      </c>
      <c r="F3530" s="3">
        <v>-4906.34</v>
      </c>
      <c r="G3530" s="3">
        <v>0</v>
      </c>
    </row>
    <row r="3531" spans="1:7" x14ac:dyDescent="0.25">
      <c r="A3531" t="s">
        <v>5046</v>
      </c>
      <c r="B3531" t="s">
        <v>1</v>
      </c>
      <c r="C3531" s="2">
        <v>28126</v>
      </c>
      <c r="D3531" t="s">
        <v>5047</v>
      </c>
      <c r="E3531" s="3">
        <v>232.41</v>
      </c>
      <c r="F3531" s="3">
        <v>-232.41</v>
      </c>
      <c r="G3531" s="3">
        <v>0</v>
      </c>
    </row>
    <row r="3532" spans="1:7" x14ac:dyDescent="0.25">
      <c r="A3532" t="s">
        <v>5048</v>
      </c>
      <c r="B3532" t="s">
        <v>1</v>
      </c>
      <c r="C3532" s="2">
        <v>28856</v>
      </c>
      <c r="D3532" t="s">
        <v>5049</v>
      </c>
      <c r="E3532" s="3">
        <v>10070.91</v>
      </c>
      <c r="F3532" s="3">
        <v>-10070.91</v>
      </c>
      <c r="G3532" s="3">
        <v>0</v>
      </c>
    </row>
    <row r="3533" spans="1:7" x14ac:dyDescent="0.25">
      <c r="A3533" t="s">
        <v>5048</v>
      </c>
      <c r="B3533" t="s">
        <v>7</v>
      </c>
      <c r="C3533" s="2">
        <v>28856</v>
      </c>
      <c r="D3533" t="s">
        <v>5050</v>
      </c>
      <c r="E3533" s="3">
        <v>3098.75</v>
      </c>
      <c r="F3533" s="3">
        <v>-3098.75</v>
      </c>
      <c r="G3533" s="3">
        <v>0</v>
      </c>
    </row>
    <row r="3534" spans="1:7" x14ac:dyDescent="0.25">
      <c r="A3534" t="s">
        <v>5051</v>
      </c>
      <c r="B3534" t="s">
        <v>1</v>
      </c>
      <c r="C3534" s="2">
        <v>29587</v>
      </c>
      <c r="D3534" t="s">
        <v>5052</v>
      </c>
      <c r="E3534" s="3">
        <v>18075.990000000002</v>
      </c>
      <c r="F3534" s="3">
        <v>-18075.990000000002</v>
      </c>
      <c r="G3534" s="3">
        <v>0</v>
      </c>
    </row>
    <row r="3535" spans="1:7" x14ac:dyDescent="0.25">
      <c r="A3535" t="s">
        <v>5053</v>
      </c>
      <c r="B3535" t="s">
        <v>1</v>
      </c>
      <c r="C3535" s="2">
        <v>29587</v>
      </c>
      <c r="D3535" t="s">
        <v>5054</v>
      </c>
      <c r="E3535" s="3">
        <v>1962.54</v>
      </c>
      <c r="F3535" s="3">
        <v>-1962.54</v>
      </c>
      <c r="G3535" s="3">
        <v>0</v>
      </c>
    </row>
    <row r="3536" spans="1:7" x14ac:dyDescent="0.25">
      <c r="A3536" t="s">
        <v>5055</v>
      </c>
      <c r="B3536" t="s">
        <v>1</v>
      </c>
      <c r="C3536" s="2">
        <v>29952</v>
      </c>
      <c r="D3536" t="s">
        <v>5056</v>
      </c>
      <c r="E3536" s="3">
        <v>10845.59</v>
      </c>
      <c r="F3536" s="3">
        <v>-10845.59</v>
      </c>
      <c r="G3536" s="3">
        <v>0</v>
      </c>
    </row>
    <row r="3537" spans="1:7" x14ac:dyDescent="0.25">
      <c r="A3537" t="s">
        <v>5055</v>
      </c>
      <c r="B3537" t="s">
        <v>7</v>
      </c>
      <c r="C3537" s="2">
        <v>29952</v>
      </c>
      <c r="D3537" t="s">
        <v>5057</v>
      </c>
      <c r="E3537" s="3">
        <v>929.62</v>
      </c>
      <c r="F3537" s="3">
        <v>-929.62</v>
      </c>
      <c r="G3537" s="3">
        <v>0</v>
      </c>
    </row>
    <row r="3538" spans="1:7" x14ac:dyDescent="0.25">
      <c r="A3538" t="s">
        <v>5055</v>
      </c>
      <c r="B3538" t="s">
        <v>9</v>
      </c>
      <c r="C3538" s="2">
        <v>29952</v>
      </c>
      <c r="D3538" t="s">
        <v>5058</v>
      </c>
      <c r="E3538" s="3">
        <v>681.72</v>
      </c>
      <c r="F3538" s="3">
        <v>-681.72</v>
      </c>
      <c r="G3538" s="3">
        <v>0</v>
      </c>
    </row>
    <row r="3539" spans="1:7" x14ac:dyDescent="0.25">
      <c r="A3539" t="s">
        <v>5059</v>
      </c>
      <c r="B3539" t="s">
        <v>1</v>
      </c>
      <c r="C3539" s="2">
        <v>29952</v>
      </c>
      <c r="D3539" t="s">
        <v>5060</v>
      </c>
      <c r="E3539" s="3">
        <v>2892.16</v>
      </c>
      <c r="F3539" s="3">
        <v>-2892.16</v>
      </c>
      <c r="G3539" s="3">
        <v>0</v>
      </c>
    </row>
    <row r="3540" spans="1:7" x14ac:dyDescent="0.25">
      <c r="A3540" t="s">
        <v>5061</v>
      </c>
      <c r="B3540" t="s">
        <v>1</v>
      </c>
      <c r="C3540" s="2">
        <v>29952</v>
      </c>
      <c r="D3540" t="s">
        <v>5062</v>
      </c>
      <c r="E3540" s="3">
        <v>2272.41</v>
      </c>
      <c r="F3540" s="3">
        <v>-2272.41</v>
      </c>
      <c r="G3540" s="3">
        <v>0</v>
      </c>
    </row>
    <row r="3541" spans="1:7" x14ac:dyDescent="0.25">
      <c r="A3541" t="s">
        <v>5063</v>
      </c>
      <c r="B3541" t="s">
        <v>1</v>
      </c>
      <c r="C3541" s="2">
        <v>30317</v>
      </c>
      <c r="D3541" t="s">
        <v>5064</v>
      </c>
      <c r="E3541" s="3">
        <v>826.33</v>
      </c>
      <c r="F3541" s="3">
        <v>-826.33</v>
      </c>
      <c r="G3541" s="3">
        <v>0</v>
      </c>
    </row>
    <row r="3542" spans="1:7" x14ac:dyDescent="0.25">
      <c r="A3542" t="s">
        <v>5063</v>
      </c>
      <c r="B3542" t="s">
        <v>7</v>
      </c>
      <c r="C3542" s="2">
        <v>40839</v>
      </c>
      <c r="D3542" t="s">
        <v>5065</v>
      </c>
      <c r="E3542" s="3">
        <v>1300</v>
      </c>
      <c r="F3542" s="3">
        <v>-1300</v>
      </c>
      <c r="G3542" s="3">
        <v>0</v>
      </c>
    </row>
    <row r="3543" spans="1:7" x14ac:dyDescent="0.25">
      <c r="A3543" t="s">
        <v>5066</v>
      </c>
      <c r="B3543" t="s">
        <v>1</v>
      </c>
      <c r="C3543" s="2">
        <v>30317</v>
      </c>
      <c r="D3543" t="s">
        <v>5067</v>
      </c>
      <c r="E3543" s="3">
        <v>4441.54</v>
      </c>
      <c r="F3543" s="3">
        <v>-4441.54</v>
      </c>
      <c r="G3543" s="3">
        <v>0</v>
      </c>
    </row>
    <row r="3544" spans="1:7" x14ac:dyDescent="0.25">
      <c r="A3544" t="s">
        <v>5068</v>
      </c>
      <c r="B3544" t="s">
        <v>1</v>
      </c>
      <c r="C3544" s="2">
        <v>30682</v>
      </c>
      <c r="D3544" t="s">
        <v>5069</v>
      </c>
      <c r="E3544" s="3">
        <v>4906.34</v>
      </c>
      <c r="F3544" s="3">
        <v>-4906.34</v>
      </c>
      <c r="G3544" s="3">
        <v>0</v>
      </c>
    </row>
    <row r="3545" spans="1:7" x14ac:dyDescent="0.25">
      <c r="A3545" t="s">
        <v>5070</v>
      </c>
      <c r="B3545" t="s">
        <v>1</v>
      </c>
      <c r="C3545" s="2">
        <v>30682</v>
      </c>
      <c r="D3545" t="s">
        <v>5071</v>
      </c>
      <c r="E3545" s="3">
        <v>1291.1400000000001</v>
      </c>
      <c r="F3545" s="3">
        <v>-1291.1400000000001</v>
      </c>
      <c r="G3545" s="3">
        <v>0</v>
      </c>
    </row>
    <row r="3546" spans="1:7" x14ac:dyDescent="0.25">
      <c r="A3546" t="s">
        <v>5072</v>
      </c>
      <c r="B3546" t="s">
        <v>1</v>
      </c>
      <c r="C3546" s="2">
        <v>31048</v>
      </c>
      <c r="D3546" t="s">
        <v>5073</v>
      </c>
      <c r="E3546" s="3">
        <v>723.04</v>
      </c>
      <c r="F3546" s="3">
        <v>-723.04</v>
      </c>
      <c r="G3546" s="3">
        <v>0</v>
      </c>
    </row>
    <row r="3547" spans="1:7" x14ac:dyDescent="0.25">
      <c r="A3547" t="s">
        <v>5074</v>
      </c>
      <c r="B3547" t="s">
        <v>1</v>
      </c>
      <c r="C3547" s="2">
        <v>31048</v>
      </c>
      <c r="D3547" t="s">
        <v>5075</v>
      </c>
      <c r="E3547" s="3">
        <v>2220.7600000000002</v>
      </c>
      <c r="F3547" s="3">
        <v>-2220.7600000000002</v>
      </c>
      <c r="G3547" s="3">
        <v>0</v>
      </c>
    </row>
    <row r="3548" spans="1:7" x14ac:dyDescent="0.25">
      <c r="A3548" t="s">
        <v>5076</v>
      </c>
      <c r="B3548" t="s">
        <v>1</v>
      </c>
      <c r="C3548" s="2">
        <v>31048</v>
      </c>
      <c r="D3548" t="s">
        <v>5077</v>
      </c>
      <c r="E3548" s="3">
        <v>5164.57</v>
      </c>
      <c r="F3548" s="3">
        <v>-5164.57</v>
      </c>
      <c r="G3548" s="3">
        <v>0</v>
      </c>
    </row>
    <row r="3549" spans="1:7" x14ac:dyDescent="0.25">
      <c r="A3549" t="s">
        <v>5076</v>
      </c>
      <c r="B3549" t="s">
        <v>7</v>
      </c>
      <c r="C3549" s="2">
        <v>34700</v>
      </c>
      <c r="D3549" t="s">
        <v>5078</v>
      </c>
      <c r="E3549" s="3">
        <v>516.46</v>
      </c>
      <c r="F3549" s="3">
        <v>-516.46</v>
      </c>
      <c r="G3549" s="3">
        <v>0</v>
      </c>
    </row>
    <row r="3550" spans="1:7" x14ac:dyDescent="0.25">
      <c r="A3550" t="s">
        <v>5079</v>
      </c>
      <c r="B3550" t="s">
        <v>1</v>
      </c>
      <c r="C3550" s="2">
        <v>31048</v>
      </c>
      <c r="D3550" t="s">
        <v>5080</v>
      </c>
      <c r="E3550" s="3">
        <v>2995.45</v>
      </c>
      <c r="F3550" s="3">
        <v>-2995.45</v>
      </c>
      <c r="G3550" s="3">
        <v>0</v>
      </c>
    </row>
    <row r="3551" spans="1:7" x14ac:dyDescent="0.25">
      <c r="A3551" t="s">
        <v>5081</v>
      </c>
      <c r="B3551" t="s">
        <v>1</v>
      </c>
      <c r="C3551" s="2">
        <v>38188</v>
      </c>
      <c r="D3551" t="s">
        <v>5082</v>
      </c>
      <c r="E3551" s="3">
        <v>4750</v>
      </c>
      <c r="F3551" s="3">
        <v>-4750</v>
      </c>
      <c r="G3551" s="3">
        <v>0</v>
      </c>
    </row>
    <row r="3552" spans="1:7" x14ac:dyDescent="0.25">
      <c r="A3552" t="s">
        <v>5083</v>
      </c>
      <c r="B3552" t="s">
        <v>1</v>
      </c>
      <c r="C3552" s="2">
        <v>31413</v>
      </c>
      <c r="D3552" t="s">
        <v>5084</v>
      </c>
      <c r="E3552" s="3">
        <v>11878.51</v>
      </c>
      <c r="F3552" s="3">
        <v>-11878.51</v>
      </c>
      <c r="G3552" s="3">
        <v>0</v>
      </c>
    </row>
    <row r="3553" spans="1:7" x14ac:dyDescent="0.25">
      <c r="A3553" t="s">
        <v>5085</v>
      </c>
      <c r="B3553" t="s">
        <v>1</v>
      </c>
      <c r="C3553" s="2">
        <v>31413</v>
      </c>
      <c r="D3553" t="s">
        <v>5086</v>
      </c>
      <c r="E3553" s="3">
        <v>3821.78</v>
      </c>
      <c r="F3553" s="3">
        <v>-3821.78</v>
      </c>
      <c r="G3553" s="3">
        <v>0</v>
      </c>
    </row>
    <row r="3554" spans="1:7" x14ac:dyDescent="0.25">
      <c r="A3554" t="s">
        <v>5087</v>
      </c>
      <c r="B3554" t="s">
        <v>1</v>
      </c>
      <c r="C3554" s="2">
        <v>31413</v>
      </c>
      <c r="D3554" t="s">
        <v>5088</v>
      </c>
      <c r="E3554" s="3">
        <v>6352.42</v>
      </c>
      <c r="F3554" s="3">
        <v>-6352.42</v>
      </c>
      <c r="G3554" s="3">
        <v>0</v>
      </c>
    </row>
    <row r="3555" spans="1:7" x14ac:dyDescent="0.25">
      <c r="A3555" t="s">
        <v>5089</v>
      </c>
      <c r="B3555" t="s">
        <v>1</v>
      </c>
      <c r="C3555" s="2">
        <v>31413</v>
      </c>
      <c r="D3555" t="s">
        <v>5090</v>
      </c>
      <c r="E3555" s="3">
        <v>3150.39</v>
      </c>
      <c r="F3555" s="3">
        <v>-3150.39</v>
      </c>
      <c r="G3555" s="3">
        <v>0</v>
      </c>
    </row>
    <row r="3556" spans="1:7" x14ac:dyDescent="0.25">
      <c r="A3556" t="s">
        <v>5091</v>
      </c>
      <c r="B3556" t="s">
        <v>1</v>
      </c>
      <c r="C3556" s="2">
        <v>31413</v>
      </c>
      <c r="D3556" t="s">
        <v>5092</v>
      </c>
      <c r="E3556" s="3">
        <v>2479</v>
      </c>
      <c r="F3556" s="3">
        <v>-2479</v>
      </c>
      <c r="G3556" s="3">
        <v>0</v>
      </c>
    </row>
    <row r="3557" spans="1:7" x14ac:dyDescent="0.25">
      <c r="A3557" t="s">
        <v>5093</v>
      </c>
      <c r="B3557" t="s">
        <v>1</v>
      </c>
      <c r="C3557" s="2">
        <v>31413</v>
      </c>
      <c r="D3557" t="s">
        <v>5094</v>
      </c>
      <c r="E3557" s="3">
        <v>4544.82</v>
      </c>
      <c r="F3557" s="3">
        <v>-4544.82</v>
      </c>
      <c r="G3557" s="3">
        <v>0</v>
      </c>
    </row>
    <row r="3558" spans="1:7" x14ac:dyDescent="0.25">
      <c r="A3558" t="s">
        <v>5095</v>
      </c>
      <c r="B3558" t="s">
        <v>1</v>
      </c>
      <c r="C3558" s="2">
        <v>31413</v>
      </c>
      <c r="D3558" t="s">
        <v>5096</v>
      </c>
      <c r="E3558" s="3">
        <v>2582.2800000000002</v>
      </c>
      <c r="F3558" s="3">
        <v>-2582.2800000000002</v>
      </c>
      <c r="G3558" s="3">
        <v>0</v>
      </c>
    </row>
    <row r="3559" spans="1:7" x14ac:dyDescent="0.25">
      <c r="A3559" t="s">
        <v>5097</v>
      </c>
      <c r="B3559" t="s">
        <v>1</v>
      </c>
      <c r="C3559" s="2">
        <v>31413</v>
      </c>
      <c r="D3559" t="s">
        <v>5098</v>
      </c>
      <c r="E3559" s="3">
        <v>5396.97</v>
      </c>
      <c r="F3559" s="3">
        <v>-5396.97</v>
      </c>
      <c r="G3559" s="3">
        <v>0</v>
      </c>
    </row>
    <row r="3560" spans="1:7" x14ac:dyDescent="0.25">
      <c r="A3560" t="s">
        <v>5099</v>
      </c>
      <c r="B3560" t="s">
        <v>1</v>
      </c>
      <c r="C3560" s="2">
        <v>31413</v>
      </c>
      <c r="D3560" t="s">
        <v>5100</v>
      </c>
      <c r="E3560" s="3">
        <v>5789.48</v>
      </c>
      <c r="F3560" s="3">
        <v>-5789.48</v>
      </c>
      <c r="G3560" s="3">
        <v>0</v>
      </c>
    </row>
    <row r="3561" spans="1:7" x14ac:dyDescent="0.25">
      <c r="A3561" t="s">
        <v>5101</v>
      </c>
      <c r="B3561" t="s">
        <v>1</v>
      </c>
      <c r="C3561" s="2">
        <v>31413</v>
      </c>
      <c r="D3561" t="s">
        <v>5102</v>
      </c>
      <c r="E3561" s="3">
        <v>4906.34</v>
      </c>
      <c r="F3561" s="3">
        <v>-4906.34</v>
      </c>
      <c r="G3561" s="3">
        <v>0</v>
      </c>
    </row>
    <row r="3562" spans="1:7" x14ac:dyDescent="0.25">
      <c r="A3562" t="s">
        <v>5103</v>
      </c>
      <c r="B3562" t="s">
        <v>1</v>
      </c>
      <c r="C3562" s="2">
        <v>42398</v>
      </c>
      <c r="D3562" t="s">
        <v>5037</v>
      </c>
      <c r="E3562" s="3">
        <v>1900</v>
      </c>
      <c r="F3562" s="3">
        <v>-1900</v>
      </c>
      <c r="G3562" s="3">
        <v>0</v>
      </c>
    </row>
    <row r="3563" spans="1:7" x14ac:dyDescent="0.25">
      <c r="A3563" t="s">
        <v>5104</v>
      </c>
      <c r="B3563" t="s">
        <v>1</v>
      </c>
      <c r="C3563" s="2">
        <v>32143</v>
      </c>
      <c r="D3563" t="s">
        <v>5105</v>
      </c>
      <c r="E3563" s="3">
        <v>11362.05</v>
      </c>
      <c r="F3563" s="3">
        <v>-11362.05</v>
      </c>
      <c r="G3563" s="3">
        <v>0</v>
      </c>
    </row>
    <row r="3564" spans="1:7" x14ac:dyDescent="0.25">
      <c r="A3564" t="s">
        <v>5106</v>
      </c>
      <c r="B3564" t="s">
        <v>1</v>
      </c>
      <c r="C3564" s="2">
        <v>32143</v>
      </c>
      <c r="D3564" t="s">
        <v>5107</v>
      </c>
      <c r="E3564" s="3">
        <v>3563.55</v>
      </c>
      <c r="F3564" s="3">
        <v>-3563.55</v>
      </c>
      <c r="G3564" s="3">
        <v>0</v>
      </c>
    </row>
    <row r="3565" spans="1:7" x14ac:dyDescent="0.25">
      <c r="A3565" t="s">
        <v>5108</v>
      </c>
      <c r="B3565" t="s">
        <v>1</v>
      </c>
      <c r="C3565" s="2">
        <v>32509</v>
      </c>
      <c r="D3565" t="s">
        <v>5109</v>
      </c>
      <c r="E3565" s="3">
        <v>14460.79</v>
      </c>
      <c r="F3565" s="3">
        <v>-14460.79</v>
      </c>
      <c r="G3565" s="3">
        <v>0</v>
      </c>
    </row>
    <row r="3566" spans="1:7" x14ac:dyDescent="0.25">
      <c r="A3566" t="s">
        <v>5108</v>
      </c>
      <c r="B3566" t="s">
        <v>7</v>
      </c>
      <c r="C3566" s="2">
        <v>36892</v>
      </c>
      <c r="D3566" t="s">
        <v>5110</v>
      </c>
      <c r="E3566" s="3">
        <v>22724.1</v>
      </c>
      <c r="F3566" s="3">
        <v>-22724.1</v>
      </c>
      <c r="G3566" s="3">
        <v>0</v>
      </c>
    </row>
    <row r="3567" spans="1:7" x14ac:dyDescent="0.25">
      <c r="A3567" t="s">
        <v>5111</v>
      </c>
      <c r="B3567" t="s">
        <v>1</v>
      </c>
      <c r="C3567" s="2">
        <v>32143</v>
      </c>
      <c r="D3567" t="s">
        <v>5112</v>
      </c>
      <c r="E3567" s="3">
        <v>8005.08</v>
      </c>
      <c r="F3567" s="3">
        <v>-8005.08</v>
      </c>
      <c r="G3567" s="3">
        <v>0</v>
      </c>
    </row>
    <row r="3568" spans="1:7" x14ac:dyDescent="0.25">
      <c r="A3568" t="s">
        <v>5113</v>
      </c>
      <c r="B3568" t="s">
        <v>1</v>
      </c>
      <c r="C3568" s="2">
        <v>32874</v>
      </c>
      <c r="D3568" t="s">
        <v>5114</v>
      </c>
      <c r="E3568" s="3">
        <v>10070.91</v>
      </c>
      <c r="F3568" s="3">
        <v>-10070.91</v>
      </c>
      <c r="G3568" s="3">
        <v>0</v>
      </c>
    </row>
    <row r="3569" spans="1:7" x14ac:dyDescent="0.25">
      <c r="A3569" t="s">
        <v>5115</v>
      </c>
      <c r="B3569" t="s">
        <v>1</v>
      </c>
      <c r="C3569" s="2">
        <v>32509</v>
      </c>
      <c r="D3569" t="s">
        <v>5116</v>
      </c>
      <c r="E3569" s="3">
        <v>25306.38</v>
      </c>
      <c r="F3569" s="3">
        <v>-25306.38</v>
      </c>
      <c r="G3569" s="3">
        <v>0</v>
      </c>
    </row>
    <row r="3570" spans="1:7" x14ac:dyDescent="0.25">
      <c r="A3570" t="s">
        <v>5115</v>
      </c>
      <c r="B3570" t="s">
        <v>7</v>
      </c>
      <c r="C3570" s="2">
        <v>32874</v>
      </c>
      <c r="D3570" t="s">
        <v>5117</v>
      </c>
      <c r="E3570" s="3">
        <v>4751.3999999999996</v>
      </c>
      <c r="F3570" s="3">
        <v>-4751.3999999999996</v>
      </c>
      <c r="G3570" s="3">
        <v>0</v>
      </c>
    </row>
    <row r="3571" spans="1:7" x14ac:dyDescent="0.25">
      <c r="A3571" t="s">
        <v>5115</v>
      </c>
      <c r="B3571" t="s">
        <v>9</v>
      </c>
      <c r="C3571" s="2">
        <v>34335</v>
      </c>
      <c r="D3571" t="s">
        <v>5118</v>
      </c>
      <c r="E3571" s="3">
        <v>4080.01</v>
      </c>
      <c r="F3571" s="3">
        <v>-4080.01</v>
      </c>
      <c r="G3571" s="3">
        <v>0</v>
      </c>
    </row>
    <row r="3572" spans="1:7" x14ac:dyDescent="0.25">
      <c r="A3572" t="s">
        <v>5119</v>
      </c>
      <c r="B3572" t="s">
        <v>1</v>
      </c>
      <c r="C3572" s="2">
        <v>32509</v>
      </c>
      <c r="D3572" t="s">
        <v>5120</v>
      </c>
      <c r="E3572" s="3">
        <v>6662.29</v>
      </c>
      <c r="F3572" s="3">
        <v>-6662.29</v>
      </c>
      <c r="G3572" s="3">
        <v>0</v>
      </c>
    </row>
    <row r="3573" spans="1:7" x14ac:dyDescent="0.25">
      <c r="A3573" t="s">
        <v>5119</v>
      </c>
      <c r="B3573" t="s">
        <v>7</v>
      </c>
      <c r="C3573" s="2">
        <v>33604</v>
      </c>
      <c r="D3573" t="s">
        <v>5121</v>
      </c>
      <c r="E3573" s="3">
        <v>5773.99</v>
      </c>
      <c r="F3573" s="3">
        <v>-5773.99</v>
      </c>
      <c r="G3573" s="3">
        <v>0</v>
      </c>
    </row>
    <row r="3574" spans="1:7" x14ac:dyDescent="0.25">
      <c r="A3574" t="s">
        <v>5119</v>
      </c>
      <c r="B3574" t="s">
        <v>9</v>
      </c>
      <c r="C3574" s="2">
        <v>34335</v>
      </c>
      <c r="D3574" t="s">
        <v>5122</v>
      </c>
      <c r="E3574" s="3">
        <v>4957.99</v>
      </c>
      <c r="F3574" s="3">
        <v>-4957.99</v>
      </c>
      <c r="G3574" s="3">
        <v>0</v>
      </c>
    </row>
    <row r="3575" spans="1:7" x14ac:dyDescent="0.25">
      <c r="A3575" t="s">
        <v>5123</v>
      </c>
      <c r="B3575" t="s">
        <v>1</v>
      </c>
      <c r="C3575" s="2">
        <v>32509</v>
      </c>
      <c r="D3575" t="s">
        <v>5124</v>
      </c>
      <c r="E3575" s="3">
        <v>10329.14</v>
      </c>
      <c r="F3575" s="3">
        <v>-10329.14</v>
      </c>
      <c r="G3575" s="3">
        <v>0</v>
      </c>
    </row>
    <row r="3576" spans="1:7" x14ac:dyDescent="0.25">
      <c r="A3576" t="s">
        <v>5125</v>
      </c>
      <c r="B3576" t="s">
        <v>1</v>
      </c>
      <c r="C3576" s="2">
        <v>32874</v>
      </c>
      <c r="D3576" t="s">
        <v>5126</v>
      </c>
      <c r="E3576" s="3">
        <v>19108.91</v>
      </c>
      <c r="F3576" s="3">
        <v>-19108.91</v>
      </c>
      <c r="G3576" s="3">
        <v>0</v>
      </c>
    </row>
    <row r="3577" spans="1:7" x14ac:dyDescent="0.25">
      <c r="A3577" t="s">
        <v>5127</v>
      </c>
      <c r="B3577" t="s">
        <v>1</v>
      </c>
      <c r="C3577" s="2">
        <v>32874</v>
      </c>
      <c r="D3577" t="s">
        <v>5128</v>
      </c>
      <c r="E3577" s="3">
        <v>4493.18</v>
      </c>
      <c r="F3577" s="3">
        <v>-4493.18</v>
      </c>
      <c r="G3577" s="3">
        <v>0</v>
      </c>
    </row>
    <row r="3578" spans="1:7" x14ac:dyDescent="0.25">
      <c r="A3578" t="s">
        <v>5127</v>
      </c>
      <c r="B3578" t="s">
        <v>7</v>
      </c>
      <c r="C3578" s="2">
        <v>33604</v>
      </c>
      <c r="D3578" t="s">
        <v>5129</v>
      </c>
      <c r="E3578" s="3">
        <v>4234.95</v>
      </c>
      <c r="F3578" s="3">
        <v>-4234.95</v>
      </c>
      <c r="G3578" s="3">
        <v>0</v>
      </c>
    </row>
    <row r="3579" spans="1:7" x14ac:dyDescent="0.25">
      <c r="A3579" t="s">
        <v>5127</v>
      </c>
      <c r="B3579" t="s">
        <v>9</v>
      </c>
      <c r="C3579" s="2">
        <v>33970</v>
      </c>
      <c r="D3579" t="s">
        <v>5130</v>
      </c>
      <c r="E3579" s="3">
        <v>1859.24</v>
      </c>
      <c r="F3579" s="3">
        <v>-1859.24</v>
      </c>
      <c r="G3579" s="3">
        <v>0</v>
      </c>
    </row>
    <row r="3580" spans="1:7" x14ac:dyDescent="0.25">
      <c r="A3580" t="s">
        <v>5131</v>
      </c>
      <c r="B3580" t="s">
        <v>1</v>
      </c>
      <c r="C3580" s="2">
        <v>32874</v>
      </c>
      <c r="D3580" t="s">
        <v>5132</v>
      </c>
      <c r="E3580" s="3">
        <v>20658.28</v>
      </c>
      <c r="F3580" s="3">
        <v>-20658.28</v>
      </c>
      <c r="G3580" s="3">
        <v>0</v>
      </c>
    </row>
    <row r="3581" spans="1:7" x14ac:dyDescent="0.25">
      <c r="A3581" t="s">
        <v>5131</v>
      </c>
      <c r="B3581" t="s">
        <v>7</v>
      </c>
      <c r="C3581" s="2">
        <v>33604</v>
      </c>
      <c r="D3581" t="s">
        <v>5133</v>
      </c>
      <c r="E3581" s="3">
        <v>2600.36</v>
      </c>
      <c r="F3581" s="3">
        <v>-2600.36</v>
      </c>
      <c r="G3581" s="3">
        <v>0</v>
      </c>
    </row>
    <row r="3582" spans="1:7" x14ac:dyDescent="0.25">
      <c r="A3582" t="s">
        <v>5131</v>
      </c>
      <c r="B3582" t="s">
        <v>9</v>
      </c>
      <c r="C3582" s="2">
        <v>35065</v>
      </c>
      <c r="D3582" t="s">
        <v>5134</v>
      </c>
      <c r="E3582" s="3">
        <v>3176.21</v>
      </c>
      <c r="F3582" s="3">
        <v>-3176.21</v>
      </c>
      <c r="G3582" s="3">
        <v>0</v>
      </c>
    </row>
    <row r="3583" spans="1:7" x14ac:dyDescent="0.25">
      <c r="A3583" t="s">
        <v>5135</v>
      </c>
      <c r="B3583" t="s">
        <v>1</v>
      </c>
      <c r="C3583" s="2">
        <v>32874</v>
      </c>
      <c r="D3583" t="s">
        <v>5132</v>
      </c>
      <c r="E3583" s="3">
        <v>3408.62</v>
      </c>
      <c r="F3583" s="3">
        <v>-3408.62</v>
      </c>
      <c r="G3583" s="3">
        <v>0</v>
      </c>
    </row>
    <row r="3584" spans="1:7" x14ac:dyDescent="0.25">
      <c r="A3584" t="s">
        <v>5136</v>
      </c>
      <c r="B3584" t="s">
        <v>1</v>
      </c>
      <c r="C3584" s="2">
        <v>32874</v>
      </c>
      <c r="D3584" t="s">
        <v>5132</v>
      </c>
      <c r="E3584" s="3">
        <v>13944.34</v>
      </c>
      <c r="F3584" s="3">
        <v>-13944.34</v>
      </c>
      <c r="G3584" s="3">
        <v>0</v>
      </c>
    </row>
    <row r="3585" spans="1:7" x14ac:dyDescent="0.25">
      <c r="A3585" t="s">
        <v>5136</v>
      </c>
      <c r="B3585" t="s">
        <v>7</v>
      </c>
      <c r="C3585" s="2">
        <v>33604</v>
      </c>
      <c r="D3585" t="s">
        <v>5137</v>
      </c>
      <c r="E3585" s="3">
        <v>2551.3000000000002</v>
      </c>
      <c r="F3585" s="3">
        <v>-2551.3000000000002</v>
      </c>
      <c r="G3585" s="3">
        <v>0</v>
      </c>
    </row>
    <row r="3586" spans="1:7" x14ac:dyDescent="0.25">
      <c r="A3586" t="s">
        <v>5136</v>
      </c>
      <c r="B3586" t="s">
        <v>9</v>
      </c>
      <c r="C3586" s="2">
        <v>33970</v>
      </c>
      <c r="D3586" t="s">
        <v>5138</v>
      </c>
      <c r="E3586" s="3">
        <v>960.61</v>
      </c>
      <c r="F3586" s="3">
        <v>-960.61</v>
      </c>
      <c r="G3586" s="3">
        <v>0</v>
      </c>
    </row>
    <row r="3587" spans="1:7" x14ac:dyDescent="0.25">
      <c r="A3587" t="s">
        <v>5139</v>
      </c>
      <c r="B3587" t="s">
        <v>1</v>
      </c>
      <c r="C3587" s="2">
        <v>32874</v>
      </c>
      <c r="D3587" t="s">
        <v>5132</v>
      </c>
      <c r="E3587" s="3">
        <v>5422.8</v>
      </c>
      <c r="F3587" s="3">
        <v>-5422.8</v>
      </c>
      <c r="G3587" s="3">
        <v>0</v>
      </c>
    </row>
    <row r="3588" spans="1:7" x14ac:dyDescent="0.25">
      <c r="A3588" t="s">
        <v>5139</v>
      </c>
      <c r="B3588" t="s">
        <v>7</v>
      </c>
      <c r="C3588" s="2">
        <v>33604</v>
      </c>
      <c r="D3588" t="s">
        <v>5140</v>
      </c>
      <c r="E3588" s="3">
        <v>2840.51</v>
      </c>
      <c r="F3588" s="3">
        <v>-2840.51</v>
      </c>
      <c r="G3588" s="3">
        <v>0</v>
      </c>
    </row>
    <row r="3589" spans="1:7" x14ac:dyDescent="0.25">
      <c r="A3589" t="s">
        <v>5141</v>
      </c>
      <c r="B3589" t="s">
        <v>1</v>
      </c>
      <c r="C3589" s="2">
        <v>33239</v>
      </c>
      <c r="D3589" t="s">
        <v>5142</v>
      </c>
      <c r="E3589" s="3">
        <v>5422.8</v>
      </c>
      <c r="F3589" s="3">
        <v>-5422.8</v>
      </c>
      <c r="G3589" s="3">
        <v>0</v>
      </c>
    </row>
    <row r="3590" spans="1:7" x14ac:dyDescent="0.25">
      <c r="A3590" t="s">
        <v>5143</v>
      </c>
      <c r="B3590" t="s">
        <v>1</v>
      </c>
      <c r="C3590" s="2">
        <v>37622</v>
      </c>
      <c r="D3590" t="s">
        <v>5144</v>
      </c>
      <c r="E3590" s="3">
        <v>2790</v>
      </c>
      <c r="F3590" s="3">
        <v>-2790</v>
      </c>
      <c r="G3590" s="3">
        <v>0</v>
      </c>
    </row>
    <row r="3591" spans="1:7" x14ac:dyDescent="0.25">
      <c r="A3591" t="s">
        <v>5145</v>
      </c>
      <c r="B3591" t="s">
        <v>1</v>
      </c>
      <c r="C3591" s="2">
        <v>33604</v>
      </c>
      <c r="D3591" t="s">
        <v>5146</v>
      </c>
      <c r="E3591" s="3">
        <v>13169.65</v>
      </c>
      <c r="F3591" s="3">
        <v>-13169.65</v>
      </c>
      <c r="G3591" s="3">
        <v>0</v>
      </c>
    </row>
    <row r="3592" spans="1:7" x14ac:dyDescent="0.25">
      <c r="A3592" t="s">
        <v>5147</v>
      </c>
      <c r="B3592" t="s">
        <v>1</v>
      </c>
      <c r="C3592" s="2">
        <v>33604</v>
      </c>
      <c r="D3592" t="s">
        <v>5146</v>
      </c>
      <c r="E3592" s="3">
        <v>0</v>
      </c>
      <c r="F3592" s="3">
        <v>0</v>
      </c>
      <c r="G3592" s="3">
        <v>0</v>
      </c>
    </row>
    <row r="3593" spans="1:7" x14ac:dyDescent="0.25">
      <c r="A3593" t="s">
        <v>5148</v>
      </c>
      <c r="B3593" t="s">
        <v>1</v>
      </c>
      <c r="C3593" s="2">
        <v>33970</v>
      </c>
      <c r="D3593" t="s">
        <v>5149</v>
      </c>
      <c r="E3593" s="3">
        <v>0</v>
      </c>
      <c r="F3593" s="3">
        <v>0</v>
      </c>
      <c r="G3593" s="3">
        <v>0</v>
      </c>
    </row>
    <row r="3594" spans="1:7" x14ac:dyDescent="0.25">
      <c r="A3594" t="s">
        <v>5150</v>
      </c>
      <c r="B3594" t="s">
        <v>1</v>
      </c>
      <c r="C3594" s="2">
        <v>33970</v>
      </c>
      <c r="D3594" t="s">
        <v>5151</v>
      </c>
      <c r="E3594" s="3">
        <v>0</v>
      </c>
      <c r="F3594" s="3">
        <v>0</v>
      </c>
      <c r="G3594" s="3">
        <v>0</v>
      </c>
    </row>
    <row r="3595" spans="1:7" x14ac:dyDescent="0.25">
      <c r="A3595" t="s">
        <v>5152</v>
      </c>
      <c r="B3595" t="s">
        <v>1</v>
      </c>
      <c r="C3595" s="2">
        <v>33970</v>
      </c>
      <c r="D3595" t="s">
        <v>5153</v>
      </c>
      <c r="E3595" s="3">
        <v>12911.42</v>
      </c>
      <c r="F3595" s="3">
        <v>-12911.42</v>
      </c>
      <c r="G3595" s="3">
        <v>0</v>
      </c>
    </row>
    <row r="3596" spans="1:7" x14ac:dyDescent="0.25">
      <c r="A3596" t="s">
        <v>5152</v>
      </c>
      <c r="B3596" t="s">
        <v>7</v>
      </c>
      <c r="C3596" s="2">
        <v>33970</v>
      </c>
      <c r="D3596" t="s">
        <v>5154</v>
      </c>
      <c r="E3596" s="3">
        <v>650.74</v>
      </c>
      <c r="F3596" s="3">
        <v>-650.74</v>
      </c>
      <c r="G3596" s="3">
        <v>0</v>
      </c>
    </row>
    <row r="3597" spans="1:7" x14ac:dyDescent="0.25">
      <c r="A3597" t="s">
        <v>5155</v>
      </c>
      <c r="B3597" t="s">
        <v>1</v>
      </c>
      <c r="C3597" s="2">
        <v>34335</v>
      </c>
      <c r="D3597" t="s">
        <v>5156</v>
      </c>
      <c r="E3597" s="3">
        <v>17046.169999999998</v>
      </c>
      <c r="F3597" s="3">
        <v>-17046.169999999998</v>
      </c>
      <c r="G3597" s="3">
        <v>0</v>
      </c>
    </row>
    <row r="3598" spans="1:7" x14ac:dyDescent="0.25">
      <c r="A3598" t="s">
        <v>5157</v>
      </c>
      <c r="B3598" t="s">
        <v>1</v>
      </c>
      <c r="C3598" s="2">
        <v>35065</v>
      </c>
      <c r="D3598" t="s">
        <v>5158</v>
      </c>
      <c r="E3598" s="3">
        <v>4234.95</v>
      </c>
      <c r="F3598" s="3">
        <v>-4234.95</v>
      </c>
      <c r="G3598" s="3">
        <v>0</v>
      </c>
    </row>
    <row r="3599" spans="1:7" x14ac:dyDescent="0.25">
      <c r="A3599" t="s">
        <v>5159</v>
      </c>
      <c r="B3599" t="s">
        <v>1</v>
      </c>
      <c r="C3599" s="2">
        <v>37622</v>
      </c>
      <c r="D3599" t="s">
        <v>5160</v>
      </c>
      <c r="E3599" s="3">
        <v>3317</v>
      </c>
      <c r="F3599" s="3">
        <v>-3317</v>
      </c>
      <c r="G3599" s="3">
        <v>0</v>
      </c>
    </row>
    <row r="3600" spans="1:7" x14ac:dyDescent="0.25">
      <c r="A3600" t="s">
        <v>5161</v>
      </c>
      <c r="B3600" t="s">
        <v>1</v>
      </c>
      <c r="C3600" s="2">
        <v>41851</v>
      </c>
      <c r="D3600" t="s">
        <v>5162</v>
      </c>
      <c r="E3600" s="3">
        <v>3400</v>
      </c>
      <c r="F3600" s="3">
        <v>-3400</v>
      </c>
      <c r="G3600" s="3">
        <v>0</v>
      </c>
    </row>
    <row r="3601" spans="1:7" x14ac:dyDescent="0.25">
      <c r="A3601" t="s">
        <v>5163</v>
      </c>
      <c r="B3601" t="s">
        <v>1</v>
      </c>
      <c r="C3601" s="2">
        <v>36161</v>
      </c>
      <c r="D3601" t="s">
        <v>5164</v>
      </c>
      <c r="E3601" s="3">
        <v>6972.17</v>
      </c>
      <c r="F3601" s="3">
        <v>-6972.17</v>
      </c>
      <c r="G3601" s="3">
        <v>0</v>
      </c>
    </row>
    <row r="3602" spans="1:7" x14ac:dyDescent="0.25">
      <c r="A3602" t="s">
        <v>5165</v>
      </c>
      <c r="B3602" t="s">
        <v>1</v>
      </c>
      <c r="C3602" s="2">
        <v>36161</v>
      </c>
      <c r="D3602" t="s">
        <v>5166</v>
      </c>
      <c r="E3602" s="3">
        <v>2478.9899999999998</v>
      </c>
      <c r="F3602" s="3">
        <v>-2478.9899999999998</v>
      </c>
      <c r="G3602" s="3">
        <v>0</v>
      </c>
    </row>
    <row r="3603" spans="1:7" x14ac:dyDescent="0.25">
      <c r="A3603" t="s">
        <v>5167</v>
      </c>
      <c r="B3603" t="s">
        <v>1</v>
      </c>
      <c r="C3603" s="2">
        <v>36526</v>
      </c>
      <c r="D3603" t="s">
        <v>5168</v>
      </c>
      <c r="E3603" s="3">
        <v>1239.5</v>
      </c>
      <c r="F3603" s="3">
        <v>-1239.5</v>
      </c>
      <c r="G3603" s="3">
        <v>0</v>
      </c>
    </row>
    <row r="3604" spans="1:7" x14ac:dyDescent="0.25">
      <c r="A3604" t="s">
        <v>5169</v>
      </c>
      <c r="B3604" t="s">
        <v>1</v>
      </c>
      <c r="C3604" s="2">
        <v>36526</v>
      </c>
      <c r="D3604" t="s">
        <v>5170</v>
      </c>
      <c r="E3604" s="3">
        <v>1936.71</v>
      </c>
      <c r="F3604" s="3">
        <v>-1936.71</v>
      </c>
      <c r="G3604" s="3">
        <v>0</v>
      </c>
    </row>
    <row r="3605" spans="1:7" x14ac:dyDescent="0.25">
      <c r="A3605" t="s">
        <v>5169</v>
      </c>
      <c r="B3605" t="s">
        <v>7</v>
      </c>
      <c r="C3605" s="2">
        <v>36526</v>
      </c>
      <c r="D3605" t="s">
        <v>5170</v>
      </c>
      <c r="E3605" s="3">
        <v>3047.1</v>
      </c>
      <c r="F3605" s="3">
        <v>-3047.1</v>
      </c>
      <c r="G3605" s="3">
        <v>0</v>
      </c>
    </row>
    <row r="3606" spans="1:7" x14ac:dyDescent="0.25">
      <c r="A3606" t="s">
        <v>5171</v>
      </c>
      <c r="B3606" t="s">
        <v>1</v>
      </c>
      <c r="C3606" s="2">
        <v>36526</v>
      </c>
      <c r="D3606" t="s">
        <v>5172</v>
      </c>
      <c r="E3606" s="3">
        <v>18850.68</v>
      </c>
      <c r="F3606" s="3">
        <v>-18850.68</v>
      </c>
      <c r="G3606" s="3">
        <v>0</v>
      </c>
    </row>
    <row r="3607" spans="1:7" x14ac:dyDescent="0.25">
      <c r="A3607" t="s">
        <v>5171</v>
      </c>
      <c r="B3607" t="s">
        <v>7</v>
      </c>
      <c r="C3607" s="2">
        <v>36892</v>
      </c>
      <c r="D3607" t="s">
        <v>5173</v>
      </c>
      <c r="E3607" s="3">
        <v>955.45</v>
      </c>
      <c r="F3607" s="3">
        <v>-955.45</v>
      </c>
      <c r="G3607" s="3">
        <v>0</v>
      </c>
    </row>
    <row r="3608" spans="1:7" x14ac:dyDescent="0.25">
      <c r="A3608" t="s">
        <v>5171</v>
      </c>
      <c r="B3608" t="s">
        <v>9</v>
      </c>
      <c r="C3608" s="2">
        <v>39994</v>
      </c>
      <c r="D3608" t="s">
        <v>5174</v>
      </c>
      <c r="E3608" s="3">
        <v>1400</v>
      </c>
      <c r="F3608" s="3">
        <v>-1400</v>
      </c>
      <c r="G3608" s="3">
        <v>0</v>
      </c>
    </row>
    <row r="3609" spans="1:7" x14ac:dyDescent="0.25">
      <c r="A3609" t="s">
        <v>5171</v>
      </c>
      <c r="B3609" t="s">
        <v>19</v>
      </c>
      <c r="C3609" s="2">
        <v>40983</v>
      </c>
      <c r="D3609" t="s">
        <v>5175</v>
      </c>
      <c r="E3609" s="3">
        <v>1800</v>
      </c>
      <c r="F3609" s="3">
        <v>-1800</v>
      </c>
      <c r="G3609" s="3">
        <v>0</v>
      </c>
    </row>
    <row r="3610" spans="1:7" x14ac:dyDescent="0.25">
      <c r="A3610" t="s">
        <v>5176</v>
      </c>
      <c r="B3610" t="s">
        <v>1</v>
      </c>
      <c r="C3610" s="2">
        <v>36892</v>
      </c>
      <c r="D3610" t="s">
        <v>5177</v>
      </c>
      <c r="E3610" s="3">
        <v>1394.43</v>
      </c>
      <c r="F3610" s="3">
        <v>-1394.43</v>
      </c>
      <c r="G3610" s="3">
        <v>0</v>
      </c>
    </row>
    <row r="3611" spans="1:7" x14ac:dyDescent="0.25">
      <c r="A3611" t="s">
        <v>5178</v>
      </c>
      <c r="B3611" t="s">
        <v>1</v>
      </c>
      <c r="C3611" s="2">
        <v>36892</v>
      </c>
      <c r="D3611" t="s">
        <v>5179</v>
      </c>
      <c r="E3611" s="3">
        <v>3460.26</v>
      </c>
      <c r="F3611" s="3">
        <v>-3460.26</v>
      </c>
      <c r="G3611" s="3">
        <v>0</v>
      </c>
    </row>
    <row r="3612" spans="1:7" x14ac:dyDescent="0.25">
      <c r="A3612" t="s">
        <v>5180</v>
      </c>
      <c r="B3612" t="s">
        <v>1</v>
      </c>
      <c r="C3612" s="2">
        <v>36892</v>
      </c>
      <c r="D3612" t="s">
        <v>5181</v>
      </c>
      <c r="E3612" s="3">
        <v>0</v>
      </c>
      <c r="F3612" s="3">
        <v>0</v>
      </c>
      <c r="G3612" s="3">
        <v>0</v>
      </c>
    </row>
    <row r="3613" spans="1:7" x14ac:dyDescent="0.25">
      <c r="A3613" t="s">
        <v>5182</v>
      </c>
      <c r="B3613" t="s">
        <v>1</v>
      </c>
      <c r="C3613" s="2">
        <v>36892</v>
      </c>
      <c r="D3613" t="s">
        <v>5183</v>
      </c>
      <c r="E3613" s="3">
        <v>12911.42</v>
      </c>
      <c r="F3613" s="3">
        <v>-12911.42</v>
      </c>
      <c r="G3613" s="3">
        <v>0</v>
      </c>
    </row>
    <row r="3614" spans="1:7" x14ac:dyDescent="0.25">
      <c r="A3614" t="s">
        <v>5182</v>
      </c>
      <c r="B3614" t="s">
        <v>7</v>
      </c>
      <c r="C3614" s="2">
        <v>37257</v>
      </c>
      <c r="D3614" t="s">
        <v>5184</v>
      </c>
      <c r="E3614" s="3">
        <v>830</v>
      </c>
      <c r="F3614" s="3">
        <v>-830</v>
      </c>
      <c r="G3614" s="3">
        <v>0</v>
      </c>
    </row>
    <row r="3615" spans="1:7" x14ac:dyDescent="0.25">
      <c r="A3615" t="s">
        <v>5185</v>
      </c>
      <c r="B3615" t="s">
        <v>1</v>
      </c>
      <c r="C3615" s="2">
        <v>36892</v>
      </c>
      <c r="D3615" t="s">
        <v>5186</v>
      </c>
      <c r="E3615" s="3">
        <v>0</v>
      </c>
      <c r="F3615" s="3">
        <v>0</v>
      </c>
      <c r="G3615" s="3">
        <v>0</v>
      </c>
    </row>
    <row r="3616" spans="1:7" x14ac:dyDescent="0.25">
      <c r="A3616" t="s">
        <v>5187</v>
      </c>
      <c r="B3616" t="s">
        <v>1</v>
      </c>
      <c r="C3616" s="2">
        <v>36892</v>
      </c>
      <c r="D3616" t="s">
        <v>5186</v>
      </c>
      <c r="E3616" s="3">
        <v>0</v>
      </c>
      <c r="F3616" s="3">
        <v>0</v>
      </c>
      <c r="G3616" s="3">
        <v>0</v>
      </c>
    </row>
    <row r="3617" spans="1:7" x14ac:dyDescent="0.25">
      <c r="A3617" t="s">
        <v>5188</v>
      </c>
      <c r="B3617" t="s">
        <v>1</v>
      </c>
      <c r="C3617" s="2">
        <v>36892</v>
      </c>
      <c r="D3617" t="s">
        <v>5189</v>
      </c>
      <c r="E3617" s="3">
        <v>5887.61</v>
      </c>
      <c r="F3617" s="3">
        <v>-5887.61</v>
      </c>
      <c r="G3617" s="3">
        <v>0</v>
      </c>
    </row>
    <row r="3618" spans="1:7" x14ac:dyDescent="0.25">
      <c r="A3618" t="s">
        <v>5190</v>
      </c>
      <c r="B3618" t="s">
        <v>1</v>
      </c>
      <c r="C3618" s="2">
        <v>36892</v>
      </c>
      <c r="D3618" t="s">
        <v>5191</v>
      </c>
      <c r="E3618" s="3">
        <v>5577.75</v>
      </c>
      <c r="F3618" s="3">
        <v>-5577.75</v>
      </c>
      <c r="G3618" s="3">
        <v>0</v>
      </c>
    </row>
    <row r="3619" spans="1:7" x14ac:dyDescent="0.25">
      <c r="A3619" t="s">
        <v>5192</v>
      </c>
      <c r="B3619" t="s">
        <v>1</v>
      </c>
      <c r="C3619" s="2">
        <v>36892</v>
      </c>
      <c r="D3619" t="s">
        <v>5183</v>
      </c>
      <c r="E3619" s="3">
        <v>11362.05</v>
      </c>
      <c r="F3619" s="3">
        <v>-11362.05</v>
      </c>
      <c r="G3619" s="3">
        <v>0</v>
      </c>
    </row>
    <row r="3620" spans="1:7" x14ac:dyDescent="0.25">
      <c r="A3620" t="s">
        <v>5193</v>
      </c>
      <c r="B3620" t="s">
        <v>1</v>
      </c>
      <c r="C3620" s="2">
        <v>37257</v>
      </c>
      <c r="D3620" t="s">
        <v>5194</v>
      </c>
      <c r="E3620" s="3">
        <v>826.33</v>
      </c>
      <c r="F3620" s="3">
        <v>-826.33</v>
      </c>
      <c r="G3620" s="3">
        <v>0</v>
      </c>
    </row>
    <row r="3621" spans="1:7" x14ac:dyDescent="0.25">
      <c r="A3621" t="s">
        <v>5193</v>
      </c>
      <c r="B3621" t="s">
        <v>7</v>
      </c>
      <c r="C3621" s="2">
        <v>37257</v>
      </c>
      <c r="D3621" t="s">
        <v>5195</v>
      </c>
      <c r="E3621" s="3">
        <v>11879</v>
      </c>
      <c r="F3621" s="3">
        <v>-11879</v>
      </c>
      <c r="G3621" s="3">
        <v>0</v>
      </c>
    </row>
    <row r="3622" spans="1:7" x14ac:dyDescent="0.25">
      <c r="A3622" t="s">
        <v>5193</v>
      </c>
      <c r="B3622" t="s">
        <v>9</v>
      </c>
      <c r="C3622" s="2">
        <v>39171</v>
      </c>
      <c r="D3622" t="s">
        <v>5196</v>
      </c>
      <c r="E3622" s="3">
        <v>650</v>
      </c>
      <c r="F3622" s="3">
        <v>-650</v>
      </c>
      <c r="G3622" s="3">
        <v>0</v>
      </c>
    </row>
    <row r="3623" spans="1:7" x14ac:dyDescent="0.25">
      <c r="A3623" t="s">
        <v>5193</v>
      </c>
      <c r="B3623" t="s">
        <v>19</v>
      </c>
      <c r="C3623" s="2">
        <v>39599</v>
      </c>
      <c r="D3623" t="s">
        <v>5197</v>
      </c>
      <c r="E3623" s="3">
        <v>1950</v>
      </c>
      <c r="F3623" s="3">
        <v>-1950</v>
      </c>
      <c r="G3623" s="3">
        <v>0</v>
      </c>
    </row>
    <row r="3624" spans="1:7" x14ac:dyDescent="0.25">
      <c r="A3624" t="s">
        <v>5198</v>
      </c>
      <c r="B3624" t="s">
        <v>1</v>
      </c>
      <c r="C3624" s="2">
        <v>37257</v>
      </c>
      <c r="D3624" t="s">
        <v>5199</v>
      </c>
      <c r="E3624" s="3">
        <v>5406</v>
      </c>
      <c r="F3624" s="3">
        <v>-5406</v>
      </c>
      <c r="G3624" s="3">
        <v>0</v>
      </c>
    </row>
    <row r="3625" spans="1:7" x14ac:dyDescent="0.25">
      <c r="A3625" t="s">
        <v>5200</v>
      </c>
      <c r="B3625" t="s">
        <v>1</v>
      </c>
      <c r="C3625" s="2">
        <v>37257</v>
      </c>
      <c r="D3625" t="s">
        <v>5201</v>
      </c>
      <c r="E3625" s="3">
        <v>4593</v>
      </c>
      <c r="F3625" s="3">
        <v>-4593</v>
      </c>
      <c r="G3625" s="3">
        <v>0</v>
      </c>
    </row>
    <row r="3626" spans="1:7" x14ac:dyDescent="0.25">
      <c r="A3626" t="s">
        <v>5202</v>
      </c>
      <c r="B3626" t="s">
        <v>1</v>
      </c>
      <c r="C3626" s="2">
        <v>37622</v>
      </c>
      <c r="D3626" t="s">
        <v>5203</v>
      </c>
      <c r="E3626" s="3">
        <v>9000</v>
      </c>
      <c r="F3626" s="3">
        <v>-9000</v>
      </c>
      <c r="G3626" s="3">
        <v>0</v>
      </c>
    </row>
    <row r="3627" spans="1:7" x14ac:dyDescent="0.25">
      <c r="A3627" t="s">
        <v>5204</v>
      </c>
      <c r="B3627" t="s">
        <v>1</v>
      </c>
      <c r="C3627" s="2">
        <v>38017</v>
      </c>
      <c r="D3627" t="s">
        <v>5205</v>
      </c>
      <c r="E3627" s="3">
        <v>8300</v>
      </c>
      <c r="F3627" s="3">
        <v>-8300</v>
      </c>
      <c r="G3627" s="3">
        <v>0</v>
      </c>
    </row>
    <row r="3628" spans="1:7" x14ac:dyDescent="0.25">
      <c r="A3628" t="s">
        <v>5204</v>
      </c>
      <c r="B3628" t="s">
        <v>7</v>
      </c>
      <c r="C3628" s="2">
        <v>38230</v>
      </c>
      <c r="D3628" t="s">
        <v>5206</v>
      </c>
      <c r="E3628" s="3">
        <v>7000</v>
      </c>
      <c r="F3628" s="3">
        <v>-7000</v>
      </c>
      <c r="G3628" s="3">
        <v>0</v>
      </c>
    </row>
    <row r="3629" spans="1:7" x14ac:dyDescent="0.25">
      <c r="A3629" t="s">
        <v>5204</v>
      </c>
      <c r="B3629" t="s">
        <v>9</v>
      </c>
      <c r="C3629" s="2">
        <v>39293</v>
      </c>
      <c r="D3629" t="s">
        <v>5205</v>
      </c>
      <c r="E3629" s="3">
        <v>3300</v>
      </c>
      <c r="F3629" s="3">
        <v>-3300</v>
      </c>
      <c r="G3629" s="3">
        <v>0</v>
      </c>
    </row>
    <row r="3630" spans="1:7" x14ac:dyDescent="0.25">
      <c r="A3630" t="s">
        <v>5204</v>
      </c>
      <c r="B3630" t="s">
        <v>19</v>
      </c>
      <c r="C3630" s="2">
        <v>41243</v>
      </c>
      <c r="D3630" t="s">
        <v>5207</v>
      </c>
      <c r="E3630" s="3">
        <v>4050</v>
      </c>
      <c r="F3630" s="3">
        <v>-4050</v>
      </c>
      <c r="G3630" s="3">
        <v>0</v>
      </c>
    </row>
    <row r="3631" spans="1:7" x14ac:dyDescent="0.25">
      <c r="A3631" t="s">
        <v>5208</v>
      </c>
      <c r="B3631" t="s">
        <v>1</v>
      </c>
      <c r="C3631" s="2">
        <v>38138</v>
      </c>
      <c r="D3631" t="s">
        <v>5209</v>
      </c>
      <c r="E3631" s="3">
        <v>5700</v>
      </c>
      <c r="F3631" s="3">
        <v>-5700</v>
      </c>
      <c r="G3631" s="3">
        <v>0</v>
      </c>
    </row>
    <row r="3632" spans="1:7" x14ac:dyDescent="0.25">
      <c r="A3632" t="s">
        <v>5210</v>
      </c>
      <c r="B3632" t="s">
        <v>1</v>
      </c>
      <c r="C3632" s="2">
        <v>38138</v>
      </c>
      <c r="D3632" t="s">
        <v>5211</v>
      </c>
      <c r="E3632" s="3">
        <v>5700</v>
      </c>
      <c r="F3632" s="3">
        <v>-5700</v>
      </c>
      <c r="G3632" s="3">
        <v>0</v>
      </c>
    </row>
    <row r="3633" spans="1:7" x14ac:dyDescent="0.25">
      <c r="A3633" t="s">
        <v>5212</v>
      </c>
      <c r="B3633" t="s">
        <v>1</v>
      </c>
      <c r="C3633" s="2">
        <v>34700</v>
      </c>
      <c r="D3633" t="s">
        <v>5213</v>
      </c>
      <c r="E3633" s="3">
        <v>1032.9100000000001</v>
      </c>
      <c r="F3633" s="3">
        <v>-1032.9100000000001</v>
      </c>
      <c r="G3633" s="3">
        <v>0</v>
      </c>
    </row>
    <row r="3634" spans="1:7" x14ac:dyDescent="0.25">
      <c r="A3634" t="s">
        <v>5214</v>
      </c>
      <c r="B3634" t="s">
        <v>1</v>
      </c>
      <c r="C3634" s="2">
        <v>38352</v>
      </c>
      <c r="D3634" t="s">
        <v>5215</v>
      </c>
      <c r="E3634" s="3">
        <v>10100</v>
      </c>
      <c r="F3634" s="3">
        <v>-10100</v>
      </c>
      <c r="G3634" s="3">
        <v>0</v>
      </c>
    </row>
    <row r="3635" spans="1:7" x14ac:dyDescent="0.25">
      <c r="A3635" t="s">
        <v>5214</v>
      </c>
      <c r="B3635" t="s">
        <v>7</v>
      </c>
      <c r="C3635" s="2">
        <v>38990</v>
      </c>
      <c r="D3635" t="s">
        <v>5216</v>
      </c>
      <c r="E3635" s="3">
        <v>1100</v>
      </c>
      <c r="F3635" s="3">
        <v>-1100</v>
      </c>
      <c r="G3635" s="3">
        <v>0</v>
      </c>
    </row>
    <row r="3636" spans="1:7" x14ac:dyDescent="0.25">
      <c r="A3636" t="s">
        <v>5217</v>
      </c>
      <c r="B3636" t="s">
        <v>1</v>
      </c>
      <c r="C3636" s="2">
        <v>38352</v>
      </c>
      <c r="D3636" t="s">
        <v>5218</v>
      </c>
      <c r="E3636" s="3">
        <v>10100</v>
      </c>
      <c r="F3636" s="3">
        <v>-10100</v>
      </c>
      <c r="G3636" s="3">
        <v>0</v>
      </c>
    </row>
    <row r="3637" spans="1:7" x14ac:dyDescent="0.25">
      <c r="A3637" t="s">
        <v>5217</v>
      </c>
      <c r="B3637" t="s">
        <v>7</v>
      </c>
      <c r="C3637" s="2">
        <v>38990</v>
      </c>
      <c r="D3637" t="s">
        <v>5219</v>
      </c>
      <c r="E3637" s="3">
        <v>1100</v>
      </c>
      <c r="F3637" s="3">
        <v>-1100</v>
      </c>
      <c r="G3637" s="3">
        <v>0</v>
      </c>
    </row>
    <row r="3638" spans="1:7" x14ac:dyDescent="0.25">
      <c r="A3638" t="s">
        <v>5220</v>
      </c>
      <c r="B3638" t="s">
        <v>1</v>
      </c>
      <c r="C3638" s="2">
        <v>38352</v>
      </c>
      <c r="D3638" t="s">
        <v>5221</v>
      </c>
      <c r="E3638" s="3">
        <v>10100</v>
      </c>
      <c r="F3638" s="3">
        <v>-10100</v>
      </c>
      <c r="G3638" s="3">
        <v>0</v>
      </c>
    </row>
    <row r="3639" spans="1:7" x14ac:dyDescent="0.25">
      <c r="A3639" t="s">
        <v>5220</v>
      </c>
      <c r="B3639" t="s">
        <v>7</v>
      </c>
      <c r="C3639" s="2">
        <v>38990</v>
      </c>
      <c r="D3639" t="s">
        <v>5222</v>
      </c>
      <c r="E3639" s="3">
        <v>1100</v>
      </c>
      <c r="F3639" s="3">
        <v>-1100</v>
      </c>
      <c r="G3639" s="3">
        <v>0</v>
      </c>
    </row>
    <row r="3640" spans="1:7" x14ac:dyDescent="0.25">
      <c r="A3640" t="s">
        <v>5223</v>
      </c>
      <c r="B3640" t="s">
        <v>1</v>
      </c>
      <c r="C3640" s="2">
        <v>38639</v>
      </c>
      <c r="D3640" t="s">
        <v>5224</v>
      </c>
      <c r="E3640" s="3">
        <v>83000</v>
      </c>
      <c r="F3640" s="3">
        <v>-83000</v>
      </c>
      <c r="G3640" s="3">
        <v>0</v>
      </c>
    </row>
    <row r="3641" spans="1:7" x14ac:dyDescent="0.25">
      <c r="A3641" t="s">
        <v>5223</v>
      </c>
      <c r="B3641" t="s">
        <v>7</v>
      </c>
      <c r="C3641" s="2">
        <v>38639</v>
      </c>
      <c r="D3641" t="s">
        <v>5225</v>
      </c>
      <c r="E3641" s="3">
        <v>1640</v>
      </c>
      <c r="F3641" s="3">
        <v>-1640</v>
      </c>
      <c r="G3641" s="3">
        <v>0</v>
      </c>
    </row>
    <row r="3642" spans="1:7" x14ac:dyDescent="0.25">
      <c r="A3642" t="s">
        <v>5226</v>
      </c>
      <c r="B3642" t="s">
        <v>1</v>
      </c>
      <c r="C3642" s="2">
        <v>38625</v>
      </c>
      <c r="D3642" t="s">
        <v>5227</v>
      </c>
      <c r="E3642" s="3">
        <v>18000</v>
      </c>
      <c r="F3642" s="3">
        <v>-18000</v>
      </c>
      <c r="G3642" s="3">
        <v>0</v>
      </c>
    </row>
    <row r="3643" spans="1:7" x14ac:dyDescent="0.25">
      <c r="A3643" t="s">
        <v>5228</v>
      </c>
      <c r="B3643" t="s">
        <v>1</v>
      </c>
      <c r="C3643" s="2">
        <v>38562</v>
      </c>
      <c r="D3643" t="s">
        <v>5229</v>
      </c>
      <c r="E3643" s="3">
        <v>23000</v>
      </c>
      <c r="F3643" s="3">
        <v>-23000</v>
      </c>
      <c r="G3643" s="3">
        <v>0</v>
      </c>
    </row>
    <row r="3644" spans="1:7" x14ac:dyDescent="0.25">
      <c r="A3644" t="s">
        <v>5228</v>
      </c>
      <c r="B3644" t="s">
        <v>7</v>
      </c>
      <c r="C3644" s="2">
        <v>38653</v>
      </c>
      <c r="D3644" t="s">
        <v>5230</v>
      </c>
      <c r="E3644" s="3">
        <v>1871</v>
      </c>
      <c r="F3644" s="3">
        <v>-1871</v>
      </c>
      <c r="G3644" s="3">
        <v>0</v>
      </c>
    </row>
    <row r="3645" spans="1:7" x14ac:dyDescent="0.25">
      <c r="A3645" t="s">
        <v>5228</v>
      </c>
      <c r="B3645" t="s">
        <v>9</v>
      </c>
      <c r="C3645" s="2">
        <v>38837</v>
      </c>
      <c r="D3645" t="s">
        <v>5231</v>
      </c>
      <c r="E3645" s="3">
        <v>2850</v>
      </c>
      <c r="F3645" s="3">
        <v>-2850</v>
      </c>
      <c r="G3645" s="3">
        <v>0</v>
      </c>
    </row>
    <row r="3646" spans="1:7" x14ac:dyDescent="0.25">
      <c r="A3646" t="s">
        <v>5228</v>
      </c>
      <c r="B3646" t="s">
        <v>19</v>
      </c>
      <c r="C3646" s="2">
        <v>38868</v>
      </c>
      <c r="D3646" t="s">
        <v>5230</v>
      </c>
      <c r="E3646" s="3">
        <v>4110</v>
      </c>
      <c r="F3646" s="3">
        <v>-4110</v>
      </c>
      <c r="G3646" s="3">
        <v>0</v>
      </c>
    </row>
    <row r="3647" spans="1:7" x14ac:dyDescent="0.25">
      <c r="A3647" t="s">
        <v>5228</v>
      </c>
      <c r="B3647" t="s">
        <v>21</v>
      </c>
      <c r="C3647" s="2">
        <v>41243</v>
      </c>
      <c r="D3647" t="s">
        <v>5230</v>
      </c>
      <c r="E3647" s="3">
        <v>5850</v>
      </c>
      <c r="F3647" s="3">
        <v>-5850</v>
      </c>
      <c r="G3647" s="3">
        <v>0</v>
      </c>
    </row>
    <row r="3648" spans="1:7" x14ac:dyDescent="0.25">
      <c r="A3648" t="s">
        <v>5232</v>
      </c>
      <c r="B3648" t="s">
        <v>1</v>
      </c>
      <c r="C3648" s="2">
        <v>38601</v>
      </c>
      <c r="D3648" t="s">
        <v>5233</v>
      </c>
      <c r="E3648" s="3">
        <v>16000</v>
      </c>
      <c r="F3648" s="3">
        <v>-16000</v>
      </c>
      <c r="G3648" s="3">
        <v>0</v>
      </c>
    </row>
    <row r="3649" spans="1:7" x14ac:dyDescent="0.25">
      <c r="A3649" t="s">
        <v>5232</v>
      </c>
      <c r="B3649" t="s">
        <v>7</v>
      </c>
      <c r="C3649" s="2">
        <v>40868</v>
      </c>
      <c r="D3649" t="s">
        <v>5234</v>
      </c>
      <c r="E3649" s="3">
        <v>9500</v>
      </c>
      <c r="F3649" s="3">
        <v>-9500</v>
      </c>
      <c r="G3649" s="3">
        <v>0</v>
      </c>
    </row>
    <row r="3650" spans="1:7" x14ac:dyDescent="0.25">
      <c r="A3650" t="s">
        <v>5235</v>
      </c>
      <c r="B3650" t="s">
        <v>1</v>
      </c>
      <c r="C3650" s="2">
        <v>38553</v>
      </c>
      <c r="D3650" t="s">
        <v>5236</v>
      </c>
      <c r="E3650" s="3">
        <v>8883</v>
      </c>
      <c r="F3650" s="3">
        <v>-8883</v>
      </c>
      <c r="G3650" s="3">
        <v>0</v>
      </c>
    </row>
    <row r="3651" spans="1:7" x14ac:dyDescent="0.25">
      <c r="A3651" t="s">
        <v>5237</v>
      </c>
      <c r="B3651" t="s">
        <v>1</v>
      </c>
      <c r="C3651" s="2">
        <v>38650</v>
      </c>
      <c r="D3651" t="s">
        <v>5238</v>
      </c>
      <c r="E3651" s="3">
        <v>15200</v>
      </c>
      <c r="F3651" s="3">
        <v>-15200</v>
      </c>
      <c r="G3651" s="3">
        <v>0</v>
      </c>
    </row>
    <row r="3652" spans="1:7" x14ac:dyDescent="0.25">
      <c r="A3652" t="s">
        <v>5237</v>
      </c>
      <c r="B3652" t="s">
        <v>7</v>
      </c>
      <c r="C3652" s="2">
        <v>38671</v>
      </c>
      <c r="D3652" t="s">
        <v>5239</v>
      </c>
      <c r="E3652" s="3">
        <v>1500</v>
      </c>
      <c r="F3652" s="3">
        <v>-1500</v>
      </c>
      <c r="G3652" s="3">
        <v>0</v>
      </c>
    </row>
    <row r="3653" spans="1:7" x14ac:dyDescent="0.25">
      <c r="A3653" t="s">
        <v>5240</v>
      </c>
      <c r="B3653" t="s">
        <v>1</v>
      </c>
      <c r="C3653" s="2">
        <v>38625</v>
      </c>
      <c r="D3653" t="s">
        <v>5241</v>
      </c>
      <c r="E3653" s="3">
        <v>6100</v>
      </c>
      <c r="F3653" s="3">
        <v>-6100</v>
      </c>
      <c r="G3653" s="3">
        <v>0</v>
      </c>
    </row>
    <row r="3654" spans="1:7" x14ac:dyDescent="0.25">
      <c r="A3654" t="s">
        <v>5240</v>
      </c>
      <c r="B3654" t="s">
        <v>7</v>
      </c>
      <c r="C3654" s="2">
        <v>38671</v>
      </c>
      <c r="D3654" t="s">
        <v>5242</v>
      </c>
      <c r="E3654" s="3">
        <v>850</v>
      </c>
      <c r="F3654" s="3">
        <v>-850</v>
      </c>
      <c r="G3654" s="3">
        <v>0</v>
      </c>
    </row>
    <row r="3655" spans="1:7" x14ac:dyDescent="0.25">
      <c r="A3655" t="s">
        <v>5243</v>
      </c>
      <c r="B3655" t="s">
        <v>1</v>
      </c>
      <c r="C3655" s="2">
        <v>38639</v>
      </c>
      <c r="D3655" t="s">
        <v>5244</v>
      </c>
      <c r="E3655" s="3">
        <v>20200</v>
      </c>
      <c r="F3655" s="3">
        <v>-20200</v>
      </c>
      <c r="G3655" s="3">
        <v>0</v>
      </c>
    </row>
    <row r="3656" spans="1:7" x14ac:dyDescent="0.25">
      <c r="A3656" t="s">
        <v>5245</v>
      </c>
      <c r="B3656" t="s">
        <v>1</v>
      </c>
      <c r="C3656" s="2">
        <v>38652</v>
      </c>
      <c r="D3656" t="s">
        <v>5246</v>
      </c>
      <c r="E3656" s="3">
        <v>12800</v>
      </c>
      <c r="F3656" s="3">
        <v>-12800</v>
      </c>
      <c r="G3656" s="3">
        <v>0</v>
      </c>
    </row>
    <row r="3657" spans="1:7" x14ac:dyDescent="0.25">
      <c r="A3657" t="s">
        <v>5247</v>
      </c>
      <c r="B3657" t="s">
        <v>1</v>
      </c>
      <c r="C3657" s="2">
        <v>38553</v>
      </c>
      <c r="D3657" t="s">
        <v>5248</v>
      </c>
      <c r="E3657" s="3">
        <v>2000</v>
      </c>
      <c r="F3657" s="3">
        <v>-2000</v>
      </c>
      <c r="G3657" s="3">
        <v>0</v>
      </c>
    </row>
    <row r="3658" spans="1:7" x14ac:dyDescent="0.25">
      <c r="A3658" t="s">
        <v>5249</v>
      </c>
      <c r="B3658" t="s">
        <v>1</v>
      </c>
      <c r="C3658" s="2">
        <v>38685</v>
      </c>
      <c r="D3658" t="s">
        <v>5250</v>
      </c>
      <c r="E3658" s="3">
        <v>2250</v>
      </c>
      <c r="F3658" s="3">
        <v>-2250</v>
      </c>
      <c r="G3658" s="3">
        <v>0</v>
      </c>
    </row>
    <row r="3659" spans="1:7" x14ac:dyDescent="0.25">
      <c r="A3659" t="s">
        <v>5251</v>
      </c>
      <c r="B3659" t="s">
        <v>1</v>
      </c>
      <c r="C3659" s="2">
        <v>39083</v>
      </c>
      <c r="D3659" t="s">
        <v>5252</v>
      </c>
      <c r="E3659" s="3">
        <v>26000</v>
      </c>
      <c r="F3659" s="3">
        <v>-26000</v>
      </c>
      <c r="G3659" s="3">
        <v>0</v>
      </c>
    </row>
    <row r="3660" spans="1:7" x14ac:dyDescent="0.25">
      <c r="A3660" t="s">
        <v>5251</v>
      </c>
      <c r="B3660" t="s">
        <v>7</v>
      </c>
      <c r="C3660" s="2">
        <v>39233</v>
      </c>
      <c r="D3660" t="s">
        <v>5253</v>
      </c>
      <c r="E3660" s="3">
        <v>750</v>
      </c>
      <c r="F3660" s="3">
        <v>-750</v>
      </c>
      <c r="G3660" s="3">
        <v>0</v>
      </c>
    </row>
    <row r="3661" spans="1:7" x14ac:dyDescent="0.25">
      <c r="A3661" t="s">
        <v>5254</v>
      </c>
      <c r="B3661" t="s">
        <v>1</v>
      </c>
      <c r="C3661" s="2">
        <v>39083</v>
      </c>
      <c r="D3661" t="s">
        <v>5255</v>
      </c>
      <c r="E3661" s="3">
        <v>25200</v>
      </c>
      <c r="F3661" s="3">
        <v>-25200</v>
      </c>
      <c r="G3661" s="3">
        <v>0</v>
      </c>
    </row>
    <row r="3662" spans="1:7" x14ac:dyDescent="0.25">
      <c r="A3662" t="s">
        <v>5254</v>
      </c>
      <c r="B3662" t="s">
        <v>7</v>
      </c>
      <c r="C3662" s="2">
        <v>41921</v>
      </c>
      <c r="D3662" t="s">
        <v>5255</v>
      </c>
      <c r="E3662" s="3">
        <v>1060</v>
      </c>
      <c r="F3662" s="3">
        <v>-1060</v>
      </c>
      <c r="G3662" s="3">
        <v>0</v>
      </c>
    </row>
    <row r="3663" spans="1:7" x14ac:dyDescent="0.25">
      <c r="A3663" t="s">
        <v>5256</v>
      </c>
      <c r="B3663" t="s">
        <v>1</v>
      </c>
      <c r="C3663" s="2">
        <v>38898</v>
      </c>
      <c r="D3663" t="s">
        <v>5257</v>
      </c>
      <c r="E3663" s="3">
        <v>5000</v>
      </c>
      <c r="F3663" s="3">
        <v>-5000</v>
      </c>
      <c r="G3663" s="3">
        <v>0</v>
      </c>
    </row>
    <row r="3664" spans="1:7" x14ac:dyDescent="0.25">
      <c r="A3664" t="s">
        <v>5258</v>
      </c>
      <c r="B3664" t="s">
        <v>1</v>
      </c>
      <c r="C3664" s="2">
        <v>38898</v>
      </c>
      <c r="D3664" t="s">
        <v>7</v>
      </c>
      <c r="E3664" s="3">
        <v>5000</v>
      </c>
      <c r="F3664" s="3">
        <v>-5000</v>
      </c>
      <c r="G3664" s="3">
        <v>0</v>
      </c>
    </row>
    <row r="3665" spans="1:7" x14ac:dyDescent="0.25">
      <c r="A3665" t="s">
        <v>5259</v>
      </c>
      <c r="B3665" t="s">
        <v>1</v>
      </c>
      <c r="C3665" s="2">
        <v>45016</v>
      </c>
      <c r="D3665" t="s">
        <v>5260</v>
      </c>
      <c r="E3665" s="3">
        <v>10000</v>
      </c>
      <c r="F3665" s="3">
        <v>-3750</v>
      </c>
      <c r="G3665" s="3">
        <v>6250</v>
      </c>
    </row>
    <row r="3666" spans="1:7" x14ac:dyDescent="0.25">
      <c r="A3666" t="s">
        <v>5261</v>
      </c>
      <c r="B3666" t="s">
        <v>1</v>
      </c>
      <c r="C3666" s="2">
        <v>39262</v>
      </c>
      <c r="D3666" t="s">
        <v>5262</v>
      </c>
      <c r="E3666" s="3">
        <v>8700</v>
      </c>
      <c r="F3666" s="3">
        <v>-8700</v>
      </c>
      <c r="G3666" s="3">
        <v>0</v>
      </c>
    </row>
    <row r="3667" spans="1:7" x14ac:dyDescent="0.25">
      <c r="A3667" t="s">
        <v>5263</v>
      </c>
      <c r="B3667" t="s">
        <v>1</v>
      </c>
      <c r="C3667" s="2">
        <v>39263</v>
      </c>
      <c r="D3667" t="s">
        <v>5264</v>
      </c>
      <c r="E3667" s="3">
        <v>14600</v>
      </c>
      <c r="F3667" s="3">
        <v>-14600</v>
      </c>
      <c r="G3667" s="3">
        <v>0</v>
      </c>
    </row>
    <row r="3668" spans="1:7" x14ac:dyDescent="0.25">
      <c r="A3668" t="s">
        <v>5265</v>
      </c>
      <c r="B3668" t="s">
        <v>1</v>
      </c>
      <c r="C3668" s="2">
        <v>39262</v>
      </c>
      <c r="D3668" t="s">
        <v>5266</v>
      </c>
      <c r="E3668" s="3">
        <v>23765</v>
      </c>
      <c r="F3668" s="3">
        <v>-23765</v>
      </c>
      <c r="G3668" s="3">
        <v>0</v>
      </c>
    </row>
    <row r="3669" spans="1:7" x14ac:dyDescent="0.25">
      <c r="A3669" t="s">
        <v>5267</v>
      </c>
      <c r="B3669" t="s">
        <v>1</v>
      </c>
      <c r="C3669" s="2">
        <v>39343</v>
      </c>
      <c r="D3669" t="s">
        <v>5268</v>
      </c>
      <c r="E3669" s="3">
        <v>1165</v>
      </c>
      <c r="F3669" s="3">
        <v>-1165</v>
      </c>
      <c r="G3669" s="3">
        <v>0</v>
      </c>
    </row>
    <row r="3670" spans="1:7" x14ac:dyDescent="0.25">
      <c r="A3670" t="s">
        <v>5269</v>
      </c>
      <c r="B3670" t="s">
        <v>1</v>
      </c>
      <c r="C3670" s="2">
        <v>39343</v>
      </c>
      <c r="D3670" t="s">
        <v>5270</v>
      </c>
      <c r="E3670" s="3">
        <v>1145</v>
      </c>
      <c r="F3670" s="3">
        <v>-1145</v>
      </c>
      <c r="G3670" s="3">
        <v>0</v>
      </c>
    </row>
    <row r="3671" spans="1:7" x14ac:dyDescent="0.25">
      <c r="A3671" t="s">
        <v>5271</v>
      </c>
      <c r="B3671" t="s">
        <v>1</v>
      </c>
      <c r="C3671" s="2">
        <v>39343</v>
      </c>
      <c r="D3671" t="s">
        <v>5272</v>
      </c>
      <c r="E3671" s="3">
        <v>1090</v>
      </c>
      <c r="F3671" s="3">
        <v>-1090</v>
      </c>
      <c r="G3671" s="3">
        <v>0</v>
      </c>
    </row>
    <row r="3672" spans="1:7" x14ac:dyDescent="0.25">
      <c r="A3672" t="s">
        <v>5273</v>
      </c>
      <c r="B3672" t="s">
        <v>1</v>
      </c>
      <c r="C3672" s="2">
        <v>39647</v>
      </c>
      <c r="D3672" t="s">
        <v>5274</v>
      </c>
      <c r="E3672" s="3">
        <v>5000</v>
      </c>
      <c r="F3672" s="3">
        <v>-5000</v>
      </c>
      <c r="G3672" s="3">
        <v>0</v>
      </c>
    </row>
    <row r="3673" spans="1:7" x14ac:dyDescent="0.25">
      <c r="A3673" t="s">
        <v>5275</v>
      </c>
      <c r="B3673" t="s">
        <v>1</v>
      </c>
      <c r="C3673" s="2">
        <v>39629</v>
      </c>
      <c r="D3673" t="s">
        <v>5276</v>
      </c>
      <c r="E3673" s="3">
        <v>33000</v>
      </c>
      <c r="F3673" s="3">
        <v>-33000</v>
      </c>
      <c r="G3673" s="3">
        <v>0</v>
      </c>
    </row>
    <row r="3674" spans="1:7" x14ac:dyDescent="0.25">
      <c r="A3674" t="s">
        <v>5277</v>
      </c>
      <c r="B3674" t="s">
        <v>1</v>
      </c>
      <c r="C3674" s="2">
        <v>39814</v>
      </c>
      <c r="D3674" t="s">
        <v>5278</v>
      </c>
      <c r="E3674" s="3">
        <v>21500</v>
      </c>
      <c r="F3674" s="3">
        <v>-21500</v>
      </c>
      <c r="G3674" s="3">
        <v>0</v>
      </c>
    </row>
    <row r="3675" spans="1:7" x14ac:dyDescent="0.25">
      <c r="A3675" t="s">
        <v>5279</v>
      </c>
      <c r="B3675" t="s">
        <v>1</v>
      </c>
      <c r="C3675" s="2">
        <v>39599</v>
      </c>
      <c r="D3675" t="s">
        <v>5280</v>
      </c>
      <c r="E3675" s="3">
        <v>12600</v>
      </c>
      <c r="F3675" s="3">
        <v>-12600</v>
      </c>
      <c r="G3675" s="3">
        <v>0</v>
      </c>
    </row>
    <row r="3676" spans="1:7" x14ac:dyDescent="0.25">
      <c r="A3676" t="s">
        <v>5281</v>
      </c>
      <c r="B3676" t="s">
        <v>1</v>
      </c>
      <c r="C3676" s="2">
        <v>39801</v>
      </c>
      <c r="D3676" t="s">
        <v>5282</v>
      </c>
      <c r="E3676" s="3">
        <v>25800</v>
      </c>
      <c r="F3676" s="3">
        <v>-25800</v>
      </c>
      <c r="G3676" s="3">
        <v>0</v>
      </c>
    </row>
    <row r="3677" spans="1:7" x14ac:dyDescent="0.25">
      <c r="A3677" t="s">
        <v>5281</v>
      </c>
      <c r="B3677" t="s">
        <v>7</v>
      </c>
      <c r="C3677" s="2">
        <v>42521</v>
      </c>
      <c r="D3677" t="s">
        <v>5282</v>
      </c>
      <c r="E3677" s="3">
        <v>2160</v>
      </c>
      <c r="F3677" s="3">
        <v>-2160</v>
      </c>
      <c r="G3677" s="3">
        <v>0</v>
      </c>
    </row>
    <row r="3678" spans="1:7" x14ac:dyDescent="0.25">
      <c r="A3678" t="s">
        <v>5283</v>
      </c>
      <c r="B3678" t="s">
        <v>1</v>
      </c>
      <c r="C3678" s="2">
        <v>39958</v>
      </c>
      <c r="D3678" t="s">
        <v>5284</v>
      </c>
      <c r="E3678" s="3">
        <v>25000</v>
      </c>
      <c r="F3678" s="3">
        <v>-25000</v>
      </c>
      <c r="G3678" s="3">
        <v>0</v>
      </c>
    </row>
    <row r="3679" spans="1:7" x14ac:dyDescent="0.25">
      <c r="A3679" t="s">
        <v>5285</v>
      </c>
      <c r="B3679" t="s">
        <v>1</v>
      </c>
      <c r="C3679" s="2">
        <v>39925</v>
      </c>
      <c r="D3679" t="s">
        <v>5286</v>
      </c>
      <c r="E3679" s="3">
        <v>90000</v>
      </c>
      <c r="F3679" s="3">
        <v>-90000</v>
      </c>
      <c r="G3679" s="3">
        <v>0</v>
      </c>
    </row>
    <row r="3680" spans="1:7" x14ac:dyDescent="0.25">
      <c r="A3680" t="s">
        <v>5285</v>
      </c>
      <c r="B3680" t="s">
        <v>7</v>
      </c>
      <c r="C3680" s="2">
        <v>41943</v>
      </c>
      <c r="D3680" t="s">
        <v>5286</v>
      </c>
      <c r="E3680" s="3">
        <v>4450</v>
      </c>
      <c r="F3680" s="3">
        <v>-4450</v>
      </c>
      <c r="G3680" s="3">
        <v>0</v>
      </c>
    </row>
    <row r="3681" spans="1:7" x14ac:dyDescent="0.25">
      <c r="A3681" t="s">
        <v>5285</v>
      </c>
      <c r="B3681" t="s">
        <v>9</v>
      </c>
      <c r="C3681" s="2">
        <v>42489</v>
      </c>
      <c r="D3681" t="s">
        <v>5286</v>
      </c>
      <c r="E3681" s="3">
        <v>4020</v>
      </c>
      <c r="F3681" s="3">
        <v>-4020</v>
      </c>
      <c r="G3681" s="3">
        <v>0</v>
      </c>
    </row>
    <row r="3682" spans="1:7" x14ac:dyDescent="0.25">
      <c r="A3682" t="s">
        <v>5287</v>
      </c>
      <c r="B3682" t="s">
        <v>1</v>
      </c>
      <c r="C3682" s="2">
        <v>39905</v>
      </c>
      <c r="D3682" t="s">
        <v>5288</v>
      </c>
      <c r="E3682" s="3">
        <v>27000</v>
      </c>
      <c r="F3682" s="3">
        <v>-27000</v>
      </c>
      <c r="G3682" s="3">
        <v>0</v>
      </c>
    </row>
    <row r="3683" spans="1:7" x14ac:dyDescent="0.25">
      <c r="A3683" t="s">
        <v>5289</v>
      </c>
      <c r="B3683" t="s">
        <v>1</v>
      </c>
      <c r="C3683" s="2">
        <v>40245</v>
      </c>
      <c r="D3683" t="s">
        <v>5290</v>
      </c>
      <c r="E3683" s="3">
        <v>30000</v>
      </c>
      <c r="F3683" s="3">
        <v>-30000</v>
      </c>
      <c r="G3683" s="3">
        <v>0</v>
      </c>
    </row>
    <row r="3684" spans="1:7" x14ac:dyDescent="0.25">
      <c r="A3684" t="s">
        <v>5291</v>
      </c>
      <c r="B3684" t="s">
        <v>1</v>
      </c>
      <c r="C3684" s="2">
        <v>40599</v>
      </c>
      <c r="D3684" t="s">
        <v>5292</v>
      </c>
      <c r="E3684" s="3">
        <v>78000</v>
      </c>
      <c r="F3684" s="3">
        <v>-78000</v>
      </c>
      <c r="G3684" s="3">
        <v>0</v>
      </c>
    </row>
    <row r="3685" spans="1:7" x14ac:dyDescent="0.25">
      <c r="A3685" t="s">
        <v>5293</v>
      </c>
      <c r="B3685" t="s">
        <v>1</v>
      </c>
      <c r="C3685" s="2">
        <v>40599</v>
      </c>
      <c r="D3685" t="s">
        <v>5294</v>
      </c>
      <c r="E3685" s="3">
        <v>84956</v>
      </c>
      <c r="F3685" s="3">
        <v>-84956</v>
      </c>
      <c r="G3685" s="3">
        <v>0</v>
      </c>
    </row>
    <row r="3686" spans="1:7" x14ac:dyDescent="0.25">
      <c r="A3686" t="s">
        <v>5295</v>
      </c>
      <c r="B3686" t="s">
        <v>1</v>
      </c>
      <c r="C3686" s="2">
        <v>40599</v>
      </c>
      <c r="D3686" t="s">
        <v>5296</v>
      </c>
      <c r="E3686" s="3">
        <v>81937</v>
      </c>
      <c r="F3686" s="3">
        <v>-81937</v>
      </c>
      <c r="G3686" s="3">
        <v>0</v>
      </c>
    </row>
    <row r="3687" spans="1:7" x14ac:dyDescent="0.25">
      <c r="A3687" t="s">
        <v>5297</v>
      </c>
      <c r="B3687" t="s">
        <v>1</v>
      </c>
      <c r="C3687" s="2">
        <v>40544</v>
      </c>
      <c r="D3687" t="s">
        <v>5298</v>
      </c>
      <c r="E3687" s="3">
        <v>17000</v>
      </c>
      <c r="F3687" s="3">
        <v>-17000</v>
      </c>
      <c r="G3687" s="3">
        <v>0</v>
      </c>
    </row>
    <row r="3688" spans="1:7" x14ac:dyDescent="0.25">
      <c r="A3688" t="s">
        <v>5299</v>
      </c>
      <c r="B3688" t="s">
        <v>1</v>
      </c>
      <c r="C3688" s="2">
        <v>41851</v>
      </c>
      <c r="D3688" t="s">
        <v>5300</v>
      </c>
      <c r="E3688" s="3">
        <v>3400</v>
      </c>
      <c r="F3688" s="3">
        <v>-3400</v>
      </c>
      <c r="G3688" s="3">
        <v>0</v>
      </c>
    </row>
    <row r="3689" spans="1:7" x14ac:dyDescent="0.25">
      <c r="A3689" t="s">
        <v>5301</v>
      </c>
      <c r="B3689" t="s">
        <v>1</v>
      </c>
      <c r="C3689" s="2">
        <v>40718</v>
      </c>
      <c r="D3689" t="s">
        <v>5302</v>
      </c>
      <c r="E3689" s="3">
        <v>33000</v>
      </c>
      <c r="F3689" s="3">
        <v>-33000</v>
      </c>
      <c r="G3689" s="3">
        <v>0</v>
      </c>
    </row>
    <row r="3690" spans="1:7" x14ac:dyDescent="0.25">
      <c r="A3690" t="s">
        <v>5303</v>
      </c>
      <c r="B3690" t="s">
        <v>1</v>
      </c>
      <c r="C3690" s="2">
        <v>40909</v>
      </c>
      <c r="D3690" t="s">
        <v>5304</v>
      </c>
      <c r="E3690" s="3">
        <v>16700</v>
      </c>
      <c r="F3690" s="3">
        <v>-16700</v>
      </c>
      <c r="G3690" s="3">
        <v>0</v>
      </c>
    </row>
    <row r="3691" spans="1:7" x14ac:dyDescent="0.25">
      <c r="A3691" t="s">
        <v>5305</v>
      </c>
      <c r="B3691" t="s">
        <v>1</v>
      </c>
      <c r="C3691" s="2">
        <v>40872</v>
      </c>
      <c r="D3691" t="s">
        <v>5306</v>
      </c>
      <c r="E3691" s="3">
        <v>4600</v>
      </c>
      <c r="F3691" s="3">
        <v>-4600</v>
      </c>
      <c r="G3691" s="3">
        <v>0</v>
      </c>
    </row>
    <row r="3692" spans="1:7" x14ac:dyDescent="0.25">
      <c r="A3692" t="s">
        <v>5305</v>
      </c>
      <c r="B3692" t="s">
        <v>7</v>
      </c>
      <c r="C3692" s="2">
        <v>40941</v>
      </c>
      <c r="D3692" t="s">
        <v>5307</v>
      </c>
      <c r="E3692" s="3">
        <v>22400</v>
      </c>
      <c r="F3692" s="3">
        <v>-22400</v>
      </c>
      <c r="G3692" s="3">
        <v>0</v>
      </c>
    </row>
    <row r="3693" spans="1:7" x14ac:dyDescent="0.25">
      <c r="A3693" t="s">
        <v>5305</v>
      </c>
      <c r="B3693" t="s">
        <v>9</v>
      </c>
      <c r="C3693" s="2">
        <v>41246</v>
      </c>
      <c r="D3693" t="s">
        <v>5308</v>
      </c>
      <c r="E3693" s="3">
        <v>3900</v>
      </c>
      <c r="F3693" s="3">
        <v>-3900</v>
      </c>
      <c r="G3693" s="3">
        <v>0</v>
      </c>
    </row>
    <row r="3694" spans="1:7" x14ac:dyDescent="0.25">
      <c r="A3694" t="s">
        <v>5309</v>
      </c>
      <c r="B3694" t="s">
        <v>1</v>
      </c>
      <c r="C3694" s="2">
        <v>40939</v>
      </c>
      <c r="D3694" t="s">
        <v>5310</v>
      </c>
      <c r="E3694" s="3">
        <v>31900</v>
      </c>
      <c r="F3694" s="3">
        <v>-31900</v>
      </c>
      <c r="G3694" s="3">
        <v>0</v>
      </c>
    </row>
    <row r="3695" spans="1:7" x14ac:dyDescent="0.25">
      <c r="A3695" t="s">
        <v>5311</v>
      </c>
      <c r="B3695" t="s">
        <v>1</v>
      </c>
      <c r="C3695" s="2">
        <v>40908</v>
      </c>
      <c r="D3695" t="s">
        <v>5312</v>
      </c>
      <c r="E3695" s="3">
        <v>22500</v>
      </c>
      <c r="F3695" s="3">
        <v>-22500</v>
      </c>
      <c r="G3695" s="3">
        <v>0</v>
      </c>
    </row>
    <row r="3696" spans="1:7" x14ac:dyDescent="0.25">
      <c r="A3696" t="s">
        <v>5311</v>
      </c>
      <c r="B3696" t="s">
        <v>7</v>
      </c>
      <c r="C3696" s="2">
        <v>41029</v>
      </c>
      <c r="D3696" t="s">
        <v>5313</v>
      </c>
      <c r="E3696" s="3">
        <v>980</v>
      </c>
      <c r="F3696" s="3">
        <v>-980</v>
      </c>
      <c r="G3696" s="3">
        <v>0</v>
      </c>
    </row>
    <row r="3697" spans="1:7" x14ac:dyDescent="0.25">
      <c r="A3697" t="s">
        <v>5314</v>
      </c>
      <c r="B3697" t="s">
        <v>1</v>
      </c>
      <c r="C3697" s="2">
        <v>40877</v>
      </c>
      <c r="D3697" t="s">
        <v>5315</v>
      </c>
      <c r="E3697" s="3">
        <v>4500</v>
      </c>
      <c r="F3697" s="3">
        <v>-4500</v>
      </c>
      <c r="G3697" s="3">
        <v>0</v>
      </c>
    </row>
    <row r="3698" spans="1:7" x14ac:dyDescent="0.25">
      <c r="A3698" t="s">
        <v>5314</v>
      </c>
      <c r="B3698" t="s">
        <v>7</v>
      </c>
      <c r="C3698" s="2">
        <v>40996</v>
      </c>
      <c r="D3698" t="s">
        <v>5316</v>
      </c>
      <c r="E3698" s="3">
        <v>22700</v>
      </c>
      <c r="F3698" s="3">
        <v>-22700</v>
      </c>
      <c r="G3698" s="3">
        <v>0</v>
      </c>
    </row>
    <row r="3699" spans="1:7" x14ac:dyDescent="0.25">
      <c r="A3699" t="s">
        <v>5314</v>
      </c>
      <c r="B3699" t="s">
        <v>9</v>
      </c>
      <c r="C3699" s="2">
        <v>42551</v>
      </c>
      <c r="D3699" t="s">
        <v>5317</v>
      </c>
      <c r="E3699" s="3">
        <v>4500</v>
      </c>
      <c r="F3699" s="3">
        <v>-4500</v>
      </c>
      <c r="G3699" s="3">
        <v>0</v>
      </c>
    </row>
    <row r="3700" spans="1:7" x14ac:dyDescent="0.25">
      <c r="A3700" t="s">
        <v>5318</v>
      </c>
      <c r="B3700" t="s">
        <v>1</v>
      </c>
      <c r="C3700" s="2">
        <v>40877</v>
      </c>
      <c r="D3700" t="s">
        <v>5319</v>
      </c>
      <c r="E3700" s="3">
        <v>7500</v>
      </c>
      <c r="F3700" s="3">
        <v>-7500</v>
      </c>
      <c r="G3700" s="3">
        <v>0</v>
      </c>
    </row>
    <row r="3701" spans="1:7" x14ac:dyDescent="0.25">
      <c r="A3701" t="s">
        <v>5320</v>
      </c>
      <c r="B3701" t="s">
        <v>1</v>
      </c>
      <c r="C3701" s="2">
        <v>40877</v>
      </c>
      <c r="D3701" t="s">
        <v>5321</v>
      </c>
      <c r="E3701" s="3">
        <v>25800</v>
      </c>
      <c r="F3701" s="3">
        <v>-25800</v>
      </c>
      <c r="G3701" s="3">
        <v>0</v>
      </c>
    </row>
    <row r="3702" spans="1:7" x14ac:dyDescent="0.25">
      <c r="A3702" t="s">
        <v>5320</v>
      </c>
      <c r="B3702" t="s">
        <v>7</v>
      </c>
      <c r="C3702" s="2">
        <v>41851</v>
      </c>
      <c r="D3702" t="s">
        <v>5317</v>
      </c>
      <c r="E3702" s="3">
        <v>5600</v>
      </c>
      <c r="F3702" s="3">
        <v>-5600</v>
      </c>
      <c r="G3702" s="3">
        <v>0</v>
      </c>
    </row>
    <row r="3703" spans="1:7" x14ac:dyDescent="0.25">
      <c r="A3703" t="s">
        <v>5322</v>
      </c>
      <c r="B3703" t="s">
        <v>1</v>
      </c>
      <c r="C3703" s="2">
        <v>41202</v>
      </c>
      <c r="D3703" t="s">
        <v>5323</v>
      </c>
      <c r="E3703" s="3">
        <v>19200</v>
      </c>
      <c r="F3703" s="3">
        <v>-19200</v>
      </c>
      <c r="G3703" s="3">
        <v>0</v>
      </c>
    </row>
    <row r="3704" spans="1:7" x14ac:dyDescent="0.25">
      <c r="A3704" t="s">
        <v>5324</v>
      </c>
      <c r="B3704" t="s">
        <v>1</v>
      </c>
      <c r="C3704" s="2">
        <v>41089</v>
      </c>
      <c r="D3704" t="s">
        <v>5325</v>
      </c>
      <c r="E3704" s="3">
        <v>28200</v>
      </c>
      <c r="F3704" s="3">
        <v>-28200</v>
      </c>
      <c r="G3704" s="3">
        <v>0</v>
      </c>
    </row>
    <row r="3705" spans="1:7" x14ac:dyDescent="0.25">
      <c r="A3705" t="s">
        <v>5324</v>
      </c>
      <c r="B3705" t="s">
        <v>7</v>
      </c>
      <c r="C3705" s="2">
        <v>41851</v>
      </c>
      <c r="D3705" t="s">
        <v>5317</v>
      </c>
      <c r="E3705" s="3">
        <v>6800</v>
      </c>
      <c r="F3705" s="3">
        <v>-6800</v>
      </c>
      <c r="G3705" s="3">
        <v>0</v>
      </c>
    </row>
    <row r="3706" spans="1:7" x14ac:dyDescent="0.25">
      <c r="A3706" t="s">
        <v>5326</v>
      </c>
      <c r="B3706" t="s">
        <v>1</v>
      </c>
      <c r="C3706" s="2">
        <v>41182</v>
      </c>
      <c r="D3706" t="s">
        <v>5327</v>
      </c>
      <c r="E3706" s="3">
        <v>26000</v>
      </c>
      <c r="F3706" s="3">
        <v>-26000</v>
      </c>
      <c r="G3706" s="3">
        <v>0</v>
      </c>
    </row>
    <row r="3707" spans="1:7" x14ac:dyDescent="0.25">
      <c r="A3707" t="s">
        <v>5326</v>
      </c>
      <c r="B3707" t="s">
        <v>7</v>
      </c>
      <c r="C3707" s="2">
        <v>41851</v>
      </c>
      <c r="D3707" t="s">
        <v>5317</v>
      </c>
      <c r="E3707" s="3">
        <v>6800</v>
      </c>
      <c r="F3707" s="3">
        <v>-6800</v>
      </c>
      <c r="G3707" s="3">
        <v>0</v>
      </c>
    </row>
    <row r="3708" spans="1:7" x14ac:dyDescent="0.25">
      <c r="A3708" t="s">
        <v>5328</v>
      </c>
      <c r="B3708" t="s">
        <v>1</v>
      </c>
      <c r="C3708" s="2">
        <v>43008</v>
      </c>
      <c r="D3708" t="s">
        <v>5329</v>
      </c>
      <c r="E3708" s="3">
        <v>6960</v>
      </c>
      <c r="F3708" s="3">
        <v>-6960</v>
      </c>
      <c r="G3708" s="3">
        <v>0</v>
      </c>
    </row>
    <row r="3709" spans="1:7" x14ac:dyDescent="0.25">
      <c r="A3709" t="s">
        <v>5328</v>
      </c>
      <c r="B3709" t="s">
        <v>7</v>
      </c>
      <c r="C3709" s="2">
        <v>43039</v>
      </c>
      <c r="D3709" t="s">
        <v>5329</v>
      </c>
      <c r="E3709" s="3">
        <v>10500</v>
      </c>
      <c r="F3709" s="3">
        <v>-10500</v>
      </c>
      <c r="G3709" s="3">
        <v>0</v>
      </c>
    </row>
    <row r="3710" spans="1:7" x14ac:dyDescent="0.25">
      <c r="A3710" t="s">
        <v>5328</v>
      </c>
      <c r="B3710" t="s">
        <v>9</v>
      </c>
      <c r="C3710" s="2">
        <v>43159</v>
      </c>
      <c r="D3710" t="s">
        <v>5329</v>
      </c>
      <c r="E3710" s="3">
        <v>16240</v>
      </c>
      <c r="F3710" s="3">
        <v>-16240</v>
      </c>
      <c r="G3710" s="3">
        <v>0</v>
      </c>
    </row>
    <row r="3711" spans="1:7" x14ac:dyDescent="0.25">
      <c r="A3711" t="s">
        <v>5328</v>
      </c>
      <c r="B3711" t="s">
        <v>19</v>
      </c>
      <c r="C3711" s="2">
        <v>43159</v>
      </c>
      <c r="D3711" t="s">
        <v>5330</v>
      </c>
      <c r="E3711" s="3">
        <v>24500</v>
      </c>
      <c r="F3711" s="3">
        <v>-24500</v>
      </c>
      <c r="G3711" s="3">
        <v>0</v>
      </c>
    </row>
    <row r="3712" spans="1:7" x14ac:dyDescent="0.25">
      <c r="A3712" t="s">
        <v>5331</v>
      </c>
      <c r="B3712" t="s">
        <v>1</v>
      </c>
      <c r="C3712" s="2">
        <v>44197</v>
      </c>
      <c r="D3712" t="s">
        <v>5332</v>
      </c>
      <c r="E3712" s="3">
        <v>98600</v>
      </c>
      <c r="F3712" s="3">
        <v>-86275</v>
      </c>
      <c r="G3712" s="3">
        <v>12325</v>
      </c>
    </row>
    <row r="3713" spans="1:7" x14ac:dyDescent="0.25">
      <c r="A3713" t="s">
        <v>5333</v>
      </c>
      <c r="B3713" t="s">
        <v>1</v>
      </c>
      <c r="C3713" s="2">
        <v>42215</v>
      </c>
      <c r="D3713" t="s">
        <v>5334</v>
      </c>
      <c r="E3713" s="3">
        <v>2400</v>
      </c>
      <c r="F3713" s="3">
        <v>-2400</v>
      </c>
      <c r="G3713" s="3">
        <v>0</v>
      </c>
    </row>
    <row r="3714" spans="1:7" x14ac:dyDescent="0.25">
      <c r="A3714" t="s">
        <v>5335</v>
      </c>
      <c r="B3714" t="s">
        <v>1</v>
      </c>
      <c r="C3714" s="2">
        <v>44013</v>
      </c>
      <c r="D3714" t="s">
        <v>5336</v>
      </c>
      <c r="E3714" s="3">
        <v>1850</v>
      </c>
      <c r="F3714" s="3">
        <v>-1618.75</v>
      </c>
      <c r="G3714" s="3">
        <v>231.25</v>
      </c>
    </row>
    <row r="3715" spans="1:7" x14ac:dyDescent="0.25">
      <c r="A3715" t="s">
        <v>5337</v>
      </c>
      <c r="B3715" t="s">
        <v>1</v>
      </c>
      <c r="C3715" s="2">
        <v>43467</v>
      </c>
      <c r="D3715" t="s">
        <v>5338</v>
      </c>
      <c r="E3715" s="3">
        <v>12966</v>
      </c>
      <c r="F3715" s="3">
        <v>-12966</v>
      </c>
      <c r="G3715" s="3">
        <v>0</v>
      </c>
    </row>
    <row r="3716" spans="1:7" x14ac:dyDescent="0.25">
      <c r="A3716" t="s">
        <v>5339</v>
      </c>
      <c r="B3716" t="s">
        <v>1</v>
      </c>
      <c r="C3716" s="2">
        <v>42216</v>
      </c>
      <c r="D3716" t="s">
        <v>5340</v>
      </c>
      <c r="E3716" s="3">
        <v>13000</v>
      </c>
      <c r="F3716" s="3">
        <v>-13000</v>
      </c>
      <c r="G3716" s="3">
        <v>0</v>
      </c>
    </row>
    <row r="3717" spans="1:7" x14ac:dyDescent="0.25">
      <c r="A3717" t="s">
        <v>5339</v>
      </c>
      <c r="B3717" t="s">
        <v>7</v>
      </c>
      <c r="C3717" s="2">
        <v>42551</v>
      </c>
      <c r="D3717" t="s">
        <v>5340</v>
      </c>
      <c r="E3717" s="3">
        <v>2500</v>
      </c>
      <c r="F3717" s="3">
        <v>-2500</v>
      </c>
      <c r="G3717" s="3">
        <v>0</v>
      </c>
    </row>
    <row r="3718" spans="1:7" x14ac:dyDescent="0.25">
      <c r="A3718" t="s">
        <v>5341</v>
      </c>
      <c r="B3718" t="s">
        <v>1</v>
      </c>
      <c r="C3718" s="2">
        <v>43738</v>
      </c>
      <c r="D3718" t="s">
        <v>5342</v>
      </c>
      <c r="E3718" s="3">
        <v>19500</v>
      </c>
      <c r="F3718" s="3">
        <v>-19500</v>
      </c>
      <c r="G3718" s="3">
        <v>0</v>
      </c>
    </row>
    <row r="3719" spans="1:7" x14ac:dyDescent="0.25">
      <c r="A3719" t="s">
        <v>5343</v>
      </c>
      <c r="B3719" t="s">
        <v>1</v>
      </c>
      <c r="C3719" s="2">
        <v>43738</v>
      </c>
      <c r="D3719" t="s">
        <v>5344</v>
      </c>
      <c r="E3719" s="3">
        <v>19500</v>
      </c>
      <c r="F3719" s="3">
        <v>-19500</v>
      </c>
      <c r="G3719" s="3">
        <v>0</v>
      </c>
    </row>
    <row r="3720" spans="1:7" x14ac:dyDescent="0.25">
      <c r="A3720" t="s">
        <v>5345</v>
      </c>
      <c r="B3720" t="s">
        <v>1</v>
      </c>
      <c r="C3720" s="2">
        <v>44075</v>
      </c>
      <c r="D3720" t="s">
        <v>5346</v>
      </c>
      <c r="E3720" s="3">
        <v>30000</v>
      </c>
      <c r="F3720" s="3">
        <v>-26250</v>
      </c>
      <c r="G3720" s="3">
        <v>3750</v>
      </c>
    </row>
    <row r="3721" spans="1:7" x14ac:dyDescent="0.25">
      <c r="A3721" t="s">
        <v>5347</v>
      </c>
      <c r="B3721" t="s">
        <v>1</v>
      </c>
      <c r="C3721" s="2">
        <v>44166</v>
      </c>
      <c r="D3721" t="s">
        <v>5348</v>
      </c>
      <c r="E3721" s="3">
        <v>21300</v>
      </c>
      <c r="F3721" s="3">
        <v>-18637.5</v>
      </c>
      <c r="G3721" s="3">
        <v>2662.5</v>
      </c>
    </row>
    <row r="3722" spans="1:7" x14ac:dyDescent="0.25">
      <c r="A3722" t="s">
        <v>5349</v>
      </c>
      <c r="B3722" t="s">
        <v>1</v>
      </c>
      <c r="C3722" s="2">
        <v>44013</v>
      </c>
      <c r="D3722" t="s">
        <v>5350</v>
      </c>
      <c r="E3722" s="3">
        <v>17526</v>
      </c>
      <c r="F3722" s="3">
        <v>-15335.25</v>
      </c>
      <c r="G3722" s="3">
        <v>2190.75</v>
      </c>
    </row>
    <row r="3723" spans="1:7" x14ac:dyDescent="0.25">
      <c r="A3723" t="s">
        <v>5351</v>
      </c>
      <c r="B3723" t="s">
        <v>1</v>
      </c>
      <c r="C3723" s="2">
        <v>42185</v>
      </c>
      <c r="D3723" t="s">
        <v>5352</v>
      </c>
      <c r="E3723" s="3">
        <v>4000</v>
      </c>
      <c r="F3723" s="3">
        <v>-4000</v>
      </c>
      <c r="G3723" s="3">
        <v>0</v>
      </c>
    </row>
    <row r="3724" spans="1:7" x14ac:dyDescent="0.25">
      <c r="A3724" t="s">
        <v>5351</v>
      </c>
      <c r="B3724" t="s">
        <v>7</v>
      </c>
      <c r="C3724" s="2">
        <v>42257</v>
      </c>
      <c r="D3724" t="s">
        <v>5352</v>
      </c>
      <c r="E3724" s="3">
        <v>15000</v>
      </c>
      <c r="F3724" s="3">
        <v>-15000</v>
      </c>
      <c r="G3724" s="3">
        <v>0</v>
      </c>
    </row>
    <row r="3725" spans="1:7" x14ac:dyDescent="0.25">
      <c r="A3725" t="s">
        <v>5353</v>
      </c>
      <c r="B3725" t="s">
        <v>1</v>
      </c>
      <c r="C3725" s="2">
        <v>43738</v>
      </c>
      <c r="D3725" t="s">
        <v>5342</v>
      </c>
      <c r="E3725" s="3">
        <v>19500</v>
      </c>
      <c r="F3725" s="3">
        <v>-19500</v>
      </c>
      <c r="G3725" s="3">
        <v>0</v>
      </c>
    </row>
    <row r="3726" spans="1:7" x14ac:dyDescent="0.25">
      <c r="A3726" t="s">
        <v>5354</v>
      </c>
      <c r="B3726" t="s">
        <v>1</v>
      </c>
      <c r="C3726" s="2">
        <v>43738</v>
      </c>
      <c r="D3726" t="s">
        <v>5342</v>
      </c>
      <c r="E3726" s="3">
        <v>19500</v>
      </c>
      <c r="F3726" s="3">
        <v>-19500</v>
      </c>
      <c r="G3726" s="3">
        <v>0</v>
      </c>
    </row>
    <row r="3727" spans="1:7" x14ac:dyDescent="0.25">
      <c r="A3727" t="s">
        <v>5355</v>
      </c>
      <c r="B3727" t="s">
        <v>1</v>
      </c>
      <c r="C3727" s="2">
        <v>44044</v>
      </c>
      <c r="D3727" t="s">
        <v>5356</v>
      </c>
      <c r="E3727" s="3">
        <v>21410</v>
      </c>
      <c r="F3727" s="3">
        <v>-18733.75</v>
      </c>
      <c r="G3727" s="3">
        <v>2676.25</v>
      </c>
    </row>
    <row r="3728" spans="1:7" x14ac:dyDescent="0.25">
      <c r="A3728" t="s">
        <v>5357</v>
      </c>
      <c r="B3728" t="s">
        <v>1</v>
      </c>
      <c r="C3728" s="2">
        <v>43039</v>
      </c>
      <c r="D3728" t="s">
        <v>5358</v>
      </c>
      <c r="E3728" s="3">
        <v>5000</v>
      </c>
      <c r="F3728" s="3">
        <v>-5000</v>
      </c>
      <c r="G3728" s="3">
        <v>0</v>
      </c>
    </row>
    <row r="3729" spans="1:7" x14ac:dyDescent="0.25">
      <c r="A3729" t="s">
        <v>5357</v>
      </c>
      <c r="B3729" t="s">
        <v>7</v>
      </c>
      <c r="C3729" s="2">
        <v>43039</v>
      </c>
      <c r="D3729" t="s">
        <v>5358</v>
      </c>
      <c r="E3729" s="3">
        <v>12000</v>
      </c>
      <c r="F3729" s="3">
        <v>-12000</v>
      </c>
      <c r="G3729" s="3">
        <v>0</v>
      </c>
    </row>
    <row r="3730" spans="1:7" x14ac:dyDescent="0.25">
      <c r="A3730" t="s">
        <v>5359</v>
      </c>
      <c r="B3730" t="s">
        <v>1</v>
      </c>
      <c r="C3730" s="2">
        <v>43738</v>
      </c>
      <c r="D3730" t="s">
        <v>5360</v>
      </c>
      <c r="E3730" s="3">
        <v>19500</v>
      </c>
      <c r="F3730" s="3">
        <v>-19500</v>
      </c>
      <c r="G3730" s="3">
        <v>0</v>
      </c>
    </row>
    <row r="3731" spans="1:7" x14ac:dyDescent="0.25">
      <c r="A3731" t="s">
        <v>5361</v>
      </c>
      <c r="B3731" t="s">
        <v>1</v>
      </c>
      <c r="C3731" s="2">
        <v>43738</v>
      </c>
      <c r="D3731" t="s">
        <v>5342</v>
      </c>
      <c r="E3731" s="3">
        <v>19500</v>
      </c>
      <c r="F3731" s="3">
        <v>-19500</v>
      </c>
      <c r="G3731" s="3">
        <v>0</v>
      </c>
    </row>
    <row r="3732" spans="1:7" x14ac:dyDescent="0.25">
      <c r="A3732" t="s">
        <v>5362</v>
      </c>
      <c r="B3732" t="s">
        <v>1</v>
      </c>
      <c r="C3732" s="2">
        <v>43738</v>
      </c>
      <c r="D3732" t="s">
        <v>5362</v>
      </c>
      <c r="E3732" s="3">
        <v>29000</v>
      </c>
      <c r="F3732" s="3">
        <v>-29000</v>
      </c>
      <c r="G3732" s="3">
        <v>0</v>
      </c>
    </row>
    <row r="3733" spans="1:7" x14ac:dyDescent="0.25">
      <c r="A3733" t="s">
        <v>5363</v>
      </c>
      <c r="B3733" t="s">
        <v>1</v>
      </c>
      <c r="C3733" s="2">
        <v>43677</v>
      </c>
      <c r="D3733" t="s">
        <v>5364</v>
      </c>
      <c r="E3733" s="3">
        <v>2040</v>
      </c>
      <c r="F3733" s="3">
        <v>-2040</v>
      </c>
      <c r="G3733" s="3">
        <v>0</v>
      </c>
    </row>
    <row r="3734" spans="1:7" x14ac:dyDescent="0.25">
      <c r="A3734" t="s">
        <v>5365</v>
      </c>
      <c r="B3734" t="s">
        <v>1</v>
      </c>
      <c r="C3734" s="2">
        <v>43677</v>
      </c>
      <c r="D3734" t="s">
        <v>5366</v>
      </c>
      <c r="E3734" s="3">
        <v>1860</v>
      </c>
      <c r="F3734" s="3">
        <v>-1860</v>
      </c>
      <c r="G3734" s="3">
        <v>0</v>
      </c>
    </row>
    <row r="3735" spans="1:7" x14ac:dyDescent="0.25">
      <c r="A3735" t="s">
        <v>5367</v>
      </c>
      <c r="B3735" t="s">
        <v>1</v>
      </c>
      <c r="C3735" s="2">
        <v>43677</v>
      </c>
      <c r="D3735" t="s">
        <v>5368</v>
      </c>
      <c r="E3735" s="3">
        <v>1080</v>
      </c>
      <c r="F3735" s="3">
        <v>-1080</v>
      </c>
      <c r="G3735" s="3">
        <v>0</v>
      </c>
    </row>
    <row r="3736" spans="1:7" x14ac:dyDescent="0.25">
      <c r="A3736" t="s">
        <v>5369</v>
      </c>
      <c r="B3736" t="s">
        <v>1</v>
      </c>
      <c r="C3736" s="2">
        <v>42582</v>
      </c>
      <c r="D3736" t="s">
        <v>5370</v>
      </c>
      <c r="E3736" s="3">
        <v>680</v>
      </c>
      <c r="F3736" s="3">
        <v>-680</v>
      </c>
      <c r="G3736" s="3">
        <v>0</v>
      </c>
    </row>
    <row r="3737" spans="1:7" x14ac:dyDescent="0.25">
      <c r="A3737" t="s">
        <v>5371</v>
      </c>
      <c r="B3737" t="s">
        <v>1</v>
      </c>
      <c r="C3737" s="2">
        <v>43644</v>
      </c>
      <c r="D3737" t="s">
        <v>5372</v>
      </c>
      <c r="E3737" s="3">
        <v>2250</v>
      </c>
      <c r="F3737" s="3">
        <v>-2250</v>
      </c>
      <c r="G3737" s="3">
        <v>0</v>
      </c>
    </row>
    <row r="3738" spans="1:7" x14ac:dyDescent="0.25">
      <c r="A3738" t="s">
        <v>5373</v>
      </c>
      <c r="B3738" t="s">
        <v>1</v>
      </c>
      <c r="C3738" s="2">
        <v>43794</v>
      </c>
      <c r="D3738" t="s">
        <v>5037</v>
      </c>
      <c r="E3738" s="3">
        <v>16500</v>
      </c>
      <c r="F3738" s="3">
        <v>-16500</v>
      </c>
      <c r="G3738" s="3">
        <v>0</v>
      </c>
    </row>
    <row r="3739" spans="1:7" x14ac:dyDescent="0.25">
      <c r="A3739" t="s">
        <v>5374</v>
      </c>
      <c r="B3739" t="s">
        <v>1</v>
      </c>
      <c r="C3739" s="2">
        <v>43496</v>
      </c>
      <c r="D3739" t="s">
        <v>5375</v>
      </c>
      <c r="E3739" s="3">
        <v>7700</v>
      </c>
      <c r="F3739" s="3">
        <v>-7700</v>
      </c>
      <c r="G3739" s="3">
        <v>0</v>
      </c>
    </row>
    <row r="3740" spans="1:7" x14ac:dyDescent="0.25">
      <c r="A3740" t="s">
        <v>5376</v>
      </c>
      <c r="B3740" t="s">
        <v>1</v>
      </c>
      <c r="C3740" s="2">
        <v>43404</v>
      </c>
      <c r="D3740" t="s">
        <v>5377</v>
      </c>
      <c r="E3740" s="3">
        <v>1170</v>
      </c>
      <c r="F3740" s="3">
        <v>-1170</v>
      </c>
      <c r="G3740" s="3">
        <v>0</v>
      </c>
    </row>
    <row r="3741" spans="1:7" x14ac:dyDescent="0.25">
      <c r="A3741" t="s">
        <v>5378</v>
      </c>
      <c r="B3741" t="s">
        <v>1</v>
      </c>
      <c r="C3741" s="2">
        <v>42320</v>
      </c>
      <c r="D3741" t="s">
        <v>5317</v>
      </c>
      <c r="E3741" s="3">
        <v>93420</v>
      </c>
      <c r="F3741" s="3">
        <v>-93420</v>
      </c>
      <c r="G3741" s="3">
        <v>0</v>
      </c>
    </row>
    <row r="3742" spans="1:7" x14ac:dyDescent="0.25">
      <c r="A3742" t="s">
        <v>5379</v>
      </c>
      <c r="B3742" t="s">
        <v>1</v>
      </c>
      <c r="C3742" s="2">
        <v>42348</v>
      </c>
      <c r="D3742" t="s">
        <v>5317</v>
      </c>
      <c r="E3742" s="3">
        <v>93420</v>
      </c>
      <c r="F3742" s="3">
        <v>-93420</v>
      </c>
      <c r="G3742" s="3">
        <v>0</v>
      </c>
    </row>
    <row r="3743" spans="1:7" x14ac:dyDescent="0.25">
      <c r="A3743" t="s">
        <v>5380</v>
      </c>
      <c r="B3743" t="s">
        <v>1</v>
      </c>
      <c r="C3743" s="2">
        <v>40313</v>
      </c>
      <c r="D3743" t="s">
        <v>5381</v>
      </c>
      <c r="E3743" s="3">
        <v>5850</v>
      </c>
      <c r="F3743" s="3">
        <v>-5850</v>
      </c>
      <c r="G3743" s="3">
        <v>0</v>
      </c>
    </row>
    <row r="3744" spans="1:7" x14ac:dyDescent="0.25">
      <c r="A3744" t="s">
        <v>5382</v>
      </c>
      <c r="B3744" t="s">
        <v>1</v>
      </c>
      <c r="C3744" s="2">
        <v>40268</v>
      </c>
      <c r="D3744" t="s">
        <v>5383</v>
      </c>
      <c r="E3744" s="3">
        <v>1600</v>
      </c>
      <c r="F3744" s="3">
        <v>-1600</v>
      </c>
      <c r="G3744" s="3">
        <v>0</v>
      </c>
    </row>
    <row r="3745" spans="1:7" x14ac:dyDescent="0.25">
      <c r="A3745" t="s">
        <v>5384</v>
      </c>
      <c r="B3745" t="s">
        <v>1</v>
      </c>
      <c r="C3745" s="2">
        <v>42643</v>
      </c>
      <c r="D3745" t="s">
        <v>5385</v>
      </c>
      <c r="E3745" s="3">
        <v>1019</v>
      </c>
      <c r="F3745" s="3">
        <v>-1019</v>
      </c>
      <c r="G3745" s="3">
        <v>0</v>
      </c>
    </row>
    <row r="3746" spans="1:7" x14ac:dyDescent="0.25">
      <c r="A3746" t="s">
        <v>5386</v>
      </c>
      <c r="B3746" t="s">
        <v>1</v>
      </c>
      <c r="C3746" s="2">
        <v>41228</v>
      </c>
      <c r="D3746" t="s">
        <v>5387</v>
      </c>
      <c r="E3746" s="3">
        <v>22350</v>
      </c>
      <c r="F3746" s="3">
        <v>-22350</v>
      </c>
      <c r="G3746" s="3">
        <v>0</v>
      </c>
    </row>
    <row r="3747" spans="1:7" x14ac:dyDescent="0.25">
      <c r="A3747" t="s">
        <v>5388</v>
      </c>
      <c r="B3747" t="s">
        <v>1</v>
      </c>
      <c r="C3747" s="2">
        <v>41290</v>
      </c>
      <c r="D3747" t="s">
        <v>5389</v>
      </c>
      <c r="E3747" s="3">
        <v>2100</v>
      </c>
      <c r="F3747" s="3">
        <v>-2100</v>
      </c>
      <c r="G3747" s="3">
        <v>0</v>
      </c>
    </row>
    <row r="3748" spans="1:7" x14ac:dyDescent="0.25">
      <c r="A3748" t="s">
        <v>5390</v>
      </c>
      <c r="B3748" t="s">
        <v>1</v>
      </c>
      <c r="C3748" s="2">
        <v>41425</v>
      </c>
      <c r="D3748" t="s">
        <v>5391</v>
      </c>
      <c r="E3748" s="3">
        <v>27500</v>
      </c>
      <c r="F3748" s="3">
        <v>-27500</v>
      </c>
      <c r="G3748" s="3">
        <v>0</v>
      </c>
    </row>
    <row r="3749" spans="1:7" x14ac:dyDescent="0.25">
      <c r="A3749" t="s">
        <v>5390</v>
      </c>
      <c r="B3749" t="s">
        <v>7</v>
      </c>
      <c r="C3749" s="2">
        <v>41613</v>
      </c>
      <c r="D3749" t="s">
        <v>5392</v>
      </c>
      <c r="E3749" s="3">
        <v>2500</v>
      </c>
      <c r="F3749" s="3">
        <v>-2500</v>
      </c>
      <c r="G3749" s="3">
        <v>0</v>
      </c>
    </row>
    <row r="3750" spans="1:7" x14ac:dyDescent="0.25">
      <c r="A3750" t="s">
        <v>5393</v>
      </c>
      <c r="B3750" t="s">
        <v>1</v>
      </c>
      <c r="C3750" s="2">
        <v>41382</v>
      </c>
      <c r="D3750" t="s">
        <v>5394</v>
      </c>
      <c r="E3750" s="3">
        <v>30000</v>
      </c>
      <c r="F3750" s="3">
        <v>-30000</v>
      </c>
      <c r="G3750" s="3">
        <v>0</v>
      </c>
    </row>
    <row r="3751" spans="1:7" x14ac:dyDescent="0.25">
      <c r="A3751" t="s">
        <v>5395</v>
      </c>
      <c r="B3751" t="s">
        <v>1</v>
      </c>
      <c r="C3751" s="2">
        <v>41276</v>
      </c>
      <c r="D3751" t="s">
        <v>5396</v>
      </c>
      <c r="E3751" s="3">
        <v>12000</v>
      </c>
      <c r="F3751" s="3">
        <v>-12000</v>
      </c>
      <c r="G3751" s="3">
        <v>0</v>
      </c>
    </row>
    <row r="3752" spans="1:7" x14ac:dyDescent="0.25">
      <c r="A3752" t="s">
        <v>5395</v>
      </c>
      <c r="B3752" t="s">
        <v>7</v>
      </c>
      <c r="C3752" s="2">
        <v>41276</v>
      </c>
      <c r="D3752" t="s">
        <v>5397</v>
      </c>
      <c r="E3752" s="3">
        <v>2000</v>
      </c>
      <c r="F3752" s="3">
        <v>-2000</v>
      </c>
      <c r="G3752" s="3">
        <v>0</v>
      </c>
    </row>
    <row r="3753" spans="1:7" x14ac:dyDescent="0.25">
      <c r="A3753" t="s">
        <v>5395</v>
      </c>
      <c r="B3753" t="s">
        <v>9</v>
      </c>
      <c r="C3753" s="2">
        <v>41375</v>
      </c>
      <c r="D3753" t="s">
        <v>5398</v>
      </c>
      <c r="E3753" s="3">
        <v>2000</v>
      </c>
      <c r="F3753" s="3">
        <v>-2000</v>
      </c>
      <c r="G3753" s="3">
        <v>0</v>
      </c>
    </row>
    <row r="3754" spans="1:7" x14ac:dyDescent="0.25">
      <c r="A3754" t="s">
        <v>5399</v>
      </c>
      <c r="B3754" t="s">
        <v>1</v>
      </c>
      <c r="C3754" s="2">
        <v>41274</v>
      </c>
      <c r="D3754" t="s">
        <v>5400</v>
      </c>
      <c r="E3754" s="3">
        <v>75000</v>
      </c>
      <c r="F3754" s="3">
        <v>-75000</v>
      </c>
      <c r="G3754" s="3">
        <v>0</v>
      </c>
    </row>
    <row r="3755" spans="1:7" x14ac:dyDescent="0.25">
      <c r="A3755" t="s">
        <v>5399</v>
      </c>
      <c r="B3755" t="s">
        <v>7</v>
      </c>
      <c r="C3755" s="2">
        <v>41274</v>
      </c>
      <c r="D3755" t="s">
        <v>5401</v>
      </c>
      <c r="E3755" s="3">
        <v>12000</v>
      </c>
      <c r="F3755" s="3">
        <v>-12000</v>
      </c>
      <c r="G3755" s="3">
        <v>0</v>
      </c>
    </row>
    <row r="3756" spans="1:7" x14ac:dyDescent="0.25">
      <c r="A3756" t="s">
        <v>5399</v>
      </c>
      <c r="B3756" t="s">
        <v>9</v>
      </c>
      <c r="C3756" s="2">
        <v>41425</v>
      </c>
      <c r="D3756" t="s">
        <v>5402</v>
      </c>
      <c r="E3756" s="3">
        <v>4300</v>
      </c>
      <c r="F3756" s="3">
        <v>-4300</v>
      </c>
      <c r="G3756" s="3">
        <v>0</v>
      </c>
    </row>
    <row r="3757" spans="1:7" x14ac:dyDescent="0.25">
      <c r="A3757" t="s">
        <v>5399</v>
      </c>
      <c r="B3757" t="s">
        <v>19</v>
      </c>
      <c r="C3757" s="2">
        <v>41547</v>
      </c>
      <c r="D3757" t="s">
        <v>5403</v>
      </c>
      <c r="E3757" s="3">
        <v>7500</v>
      </c>
      <c r="F3757" s="3">
        <v>-7500</v>
      </c>
      <c r="G3757" s="3">
        <v>0</v>
      </c>
    </row>
    <row r="3758" spans="1:7" x14ac:dyDescent="0.25">
      <c r="A3758" t="s">
        <v>5399</v>
      </c>
      <c r="B3758" t="s">
        <v>21</v>
      </c>
      <c r="C3758" s="2">
        <v>42490</v>
      </c>
      <c r="D3758" t="s">
        <v>5037</v>
      </c>
      <c r="E3758" s="3">
        <v>27200</v>
      </c>
      <c r="F3758" s="3">
        <v>-27200</v>
      </c>
      <c r="G3758" s="3">
        <v>0</v>
      </c>
    </row>
    <row r="3759" spans="1:7" x14ac:dyDescent="0.25">
      <c r="A3759" t="s">
        <v>5399</v>
      </c>
      <c r="B3759" t="s">
        <v>23</v>
      </c>
      <c r="C3759" s="2">
        <v>42947</v>
      </c>
      <c r="D3759" t="s">
        <v>5037</v>
      </c>
      <c r="E3759" s="3">
        <v>8800</v>
      </c>
      <c r="F3759" s="3">
        <v>-8800</v>
      </c>
      <c r="G3759" s="3">
        <v>0</v>
      </c>
    </row>
    <row r="3760" spans="1:7" x14ac:dyDescent="0.25">
      <c r="A3760" t="s">
        <v>5404</v>
      </c>
      <c r="B3760" t="s">
        <v>1</v>
      </c>
      <c r="C3760" s="2">
        <v>41276</v>
      </c>
      <c r="D3760" t="s">
        <v>5405</v>
      </c>
      <c r="E3760" s="3">
        <v>8000</v>
      </c>
      <c r="F3760" s="3">
        <v>-8000</v>
      </c>
      <c r="G3760" s="3">
        <v>0</v>
      </c>
    </row>
    <row r="3761" spans="1:7" x14ac:dyDescent="0.25">
      <c r="A3761" t="s">
        <v>5404</v>
      </c>
      <c r="B3761" t="s">
        <v>7</v>
      </c>
      <c r="C3761" s="2">
        <v>41276</v>
      </c>
      <c r="D3761" t="s">
        <v>5406</v>
      </c>
      <c r="E3761" s="3">
        <v>1500</v>
      </c>
      <c r="F3761" s="3">
        <v>-1500</v>
      </c>
      <c r="G3761" s="3">
        <v>0</v>
      </c>
    </row>
    <row r="3762" spans="1:7" x14ac:dyDescent="0.25">
      <c r="A3762" t="s">
        <v>5404</v>
      </c>
      <c r="B3762" t="s">
        <v>9</v>
      </c>
      <c r="C3762" s="2">
        <v>41442</v>
      </c>
      <c r="D3762" t="s">
        <v>5407</v>
      </c>
      <c r="E3762" s="3">
        <v>15600</v>
      </c>
      <c r="F3762" s="3">
        <v>-15600</v>
      </c>
      <c r="G3762" s="3">
        <v>0</v>
      </c>
    </row>
    <row r="3763" spans="1:7" x14ac:dyDescent="0.25">
      <c r="A3763" t="s">
        <v>5404</v>
      </c>
      <c r="B3763" t="s">
        <v>19</v>
      </c>
      <c r="C3763" s="2">
        <v>42032</v>
      </c>
      <c r="D3763" t="s">
        <v>5037</v>
      </c>
      <c r="E3763" s="3">
        <v>2580</v>
      </c>
      <c r="F3763" s="3">
        <v>-2580</v>
      </c>
      <c r="G3763" s="3">
        <v>0</v>
      </c>
    </row>
    <row r="3764" spans="1:7" x14ac:dyDescent="0.25">
      <c r="A3764" t="s">
        <v>5408</v>
      </c>
      <c r="B3764" t="s">
        <v>1</v>
      </c>
      <c r="C3764" s="2">
        <v>41486</v>
      </c>
      <c r="D3764" t="s">
        <v>5409</v>
      </c>
      <c r="E3764" s="3">
        <v>19315</v>
      </c>
      <c r="F3764" s="3">
        <v>-19315</v>
      </c>
      <c r="G3764" s="3">
        <v>0</v>
      </c>
    </row>
    <row r="3765" spans="1:7" x14ac:dyDescent="0.25">
      <c r="A3765" t="s">
        <v>5408</v>
      </c>
      <c r="B3765" t="s">
        <v>7</v>
      </c>
      <c r="C3765" s="2">
        <v>41578</v>
      </c>
      <c r="D3765" t="s">
        <v>5410</v>
      </c>
      <c r="E3765" s="3">
        <v>1700</v>
      </c>
      <c r="F3765" s="3">
        <v>-1700</v>
      </c>
      <c r="G3765" s="3">
        <v>0</v>
      </c>
    </row>
    <row r="3766" spans="1:7" x14ac:dyDescent="0.25">
      <c r="A3766" t="s">
        <v>5408</v>
      </c>
      <c r="B3766" t="s">
        <v>9</v>
      </c>
      <c r="C3766" s="2">
        <v>42185</v>
      </c>
      <c r="D3766" t="s">
        <v>5037</v>
      </c>
      <c r="E3766" s="3">
        <v>4400</v>
      </c>
      <c r="F3766" s="3">
        <v>-4400</v>
      </c>
      <c r="G3766" s="3">
        <v>0</v>
      </c>
    </row>
    <row r="3767" spans="1:7" x14ac:dyDescent="0.25">
      <c r="A3767" t="s">
        <v>5411</v>
      </c>
      <c r="B3767" t="s">
        <v>1</v>
      </c>
      <c r="C3767" s="2">
        <v>41575</v>
      </c>
      <c r="D3767" t="s">
        <v>5412</v>
      </c>
      <c r="E3767" s="3">
        <v>1736.07</v>
      </c>
      <c r="F3767" s="3">
        <v>-1736.07</v>
      </c>
      <c r="G3767" s="3">
        <v>0</v>
      </c>
    </row>
    <row r="3768" spans="1:7" x14ac:dyDescent="0.25">
      <c r="A3768" t="s">
        <v>5413</v>
      </c>
      <c r="B3768" t="s">
        <v>1</v>
      </c>
      <c r="C3768" s="2">
        <v>41121</v>
      </c>
      <c r="D3768" t="s">
        <v>5414</v>
      </c>
      <c r="E3768" s="3">
        <v>2200</v>
      </c>
      <c r="F3768" s="3">
        <v>-2200</v>
      </c>
      <c r="G3768" s="3">
        <v>0</v>
      </c>
    </row>
    <row r="3769" spans="1:7" x14ac:dyDescent="0.25">
      <c r="A3769" t="s">
        <v>5415</v>
      </c>
      <c r="B3769" t="s">
        <v>1</v>
      </c>
      <c r="C3769" s="2">
        <v>41589</v>
      </c>
      <c r="D3769" t="s">
        <v>5416</v>
      </c>
      <c r="E3769" s="3">
        <v>20500</v>
      </c>
      <c r="F3769" s="3">
        <v>-20500</v>
      </c>
      <c r="G3769" s="3">
        <v>0</v>
      </c>
    </row>
    <row r="3770" spans="1:7" x14ac:dyDescent="0.25">
      <c r="A3770" t="s">
        <v>5415</v>
      </c>
      <c r="B3770" t="s">
        <v>7</v>
      </c>
      <c r="C3770" s="2">
        <v>41589</v>
      </c>
      <c r="D3770" t="s">
        <v>5417</v>
      </c>
      <c r="E3770" s="3">
        <v>6000</v>
      </c>
      <c r="F3770" s="3">
        <v>-6000</v>
      </c>
      <c r="G3770" s="3">
        <v>0</v>
      </c>
    </row>
    <row r="3771" spans="1:7" x14ac:dyDescent="0.25">
      <c r="A3771" t="s">
        <v>5418</v>
      </c>
      <c r="B3771" t="s">
        <v>1</v>
      </c>
      <c r="C3771" s="2">
        <v>41589</v>
      </c>
      <c r="D3771" t="s">
        <v>5419</v>
      </c>
      <c r="E3771" s="3">
        <v>14000</v>
      </c>
      <c r="F3771" s="3">
        <v>-14000</v>
      </c>
      <c r="G3771" s="3">
        <v>0</v>
      </c>
    </row>
    <row r="3772" spans="1:7" x14ac:dyDescent="0.25">
      <c r="A3772" t="s">
        <v>5420</v>
      </c>
      <c r="B3772" t="s">
        <v>1</v>
      </c>
      <c r="C3772" s="2">
        <v>41698</v>
      </c>
      <c r="D3772" t="s">
        <v>5421</v>
      </c>
      <c r="E3772" s="3">
        <v>2800</v>
      </c>
      <c r="F3772" s="3">
        <v>-2800</v>
      </c>
      <c r="G3772" s="3">
        <v>0</v>
      </c>
    </row>
    <row r="3773" spans="1:7" x14ac:dyDescent="0.25">
      <c r="A3773" t="s">
        <v>5420</v>
      </c>
      <c r="B3773" t="s">
        <v>7</v>
      </c>
      <c r="C3773" s="2">
        <v>41698</v>
      </c>
      <c r="D3773" t="s">
        <v>5421</v>
      </c>
      <c r="E3773" s="3">
        <v>1400</v>
      </c>
      <c r="F3773" s="3">
        <v>-1400</v>
      </c>
      <c r="G3773" s="3">
        <v>0</v>
      </c>
    </row>
    <row r="3774" spans="1:7" x14ac:dyDescent="0.25">
      <c r="A3774" t="s">
        <v>5422</v>
      </c>
      <c r="B3774" t="s">
        <v>1</v>
      </c>
      <c r="C3774" s="2">
        <v>41894</v>
      </c>
      <c r="D3774" t="s">
        <v>5423</v>
      </c>
      <c r="E3774" s="3">
        <v>11044.33</v>
      </c>
      <c r="F3774" s="3">
        <v>-11044.33</v>
      </c>
      <c r="G3774" s="3">
        <v>0</v>
      </c>
    </row>
    <row r="3775" spans="1:7" x14ac:dyDescent="0.25">
      <c r="A3775" t="s">
        <v>5422</v>
      </c>
      <c r="B3775" t="s">
        <v>7</v>
      </c>
      <c r="C3775" s="2">
        <v>41912</v>
      </c>
      <c r="D3775" t="s">
        <v>5423</v>
      </c>
      <c r="E3775" s="3">
        <v>13889.26</v>
      </c>
      <c r="F3775" s="3">
        <v>-13889.26</v>
      </c>
      <c r="G3775" s="3">
        <v>0</v>
      </c>
    </row>
    <row r="3776" spans="1:7" x14ac:dyDescent="0.25">
      <c r="A3776" t="s">
        <v>5422</v>
      </c>
      <c r="B3776" t="s">
        <v>9</v>
      </c>
      <c r="C3776" s="2">
        <v>42521</v>
      </c>
      <c r="D3776" t="s">
        <v>5423</v>
      </c>
      <c r="E3776" s="3">
        <v>1560</v>
      </c>
      <c r="F3776" s="3">
        <v>-1560</v>
      </c>
      <c r="G3776" s="3">
        <v>0</v>
      </c>
    </row>
    <row r="3777" spans="1:7" x14ac:dyDescent="0.25">
      <c r="A3777" t="s">
        <v>5424</v>
      </c>
      <c r="B3777" t="s">
        <v>1</v>
      </c>
      <c r="C3777" s="2">
        <v>41997</v>
      </c>
      <c r="D3777" t="s">
        <v>5425</v>
      </c>
      <c r="E3777" s="3">
        <v>14809.82</v>
      </c>
      <c r="F3777" s="3">
        <v>-14809.82</v>
      </c>
      <c r="G3777" s="3">
        <v>0</v>
      </c>
    </row>
    <row r="3778" spans="1:7" x14ac:dyDescent="0.25">
      <c r="A3778" t="s">
        <v>5426</v>
      </c>
      <c r="B3778" t="s">
        <v>1</v>
      </c>
      <c r="C3778" s="2">
        <v>41830</v>
      </c>
      <c r="D3778" t="s">
        <v>5427</v>
      </c>
      <c r="E3778" s="3">
        <v>6500</v>
      </c>
      <c r="F3778" s="3">
        <v>-6500</v>
      </c>
      <c r="G3778" s="3">
        <v>0</v>
      </c>
    </row>
    <row r="3779" spans="1:7" x14ac:dyDescent="0.25">
      <c r="A3779" t="s">
        <v>5426</v>
      </c>
      <c r="B3779" t="s">
        <v>7</v>
      </c>
      <c r="C3779" s="2">
        <v>42081</v>
      </c>
      <c r="D3779" t="s">
        <v>5427</v>
      </c>
      <c r="E3779" s="3">
        <v>1300</v>
      </c>
      <c r="F3779" s="3">
        <v>-1300</v>
      </c>
      <c r="G3779" s="3">
        <v>0</v>
      </c>
    </row>
    <row r="3780" spans="1:7" x14ac:dyDescent="0.25">
      <c r="A3780" t="s">
        <v>5426</v>
      </c>
      <c r="B3780" t="s">
        <v>9</v>
      </c>
      <c r="C3780" s="2">
        <v>42129</v>
      </c>
      <c r="D3780" t="s">
        <v>5427</v>
      </c>
      <c r="E3780" s="3">
        <v>2000</v>
      </c>
      <c r="F3780" s="3">
        <v>-2000</v>
      </c>
      <c r="G3780" s="3">
        <v>0</v>
      </c>
    </row>
    <row r="3781" spans="1:7" x14ac:dyDescent="0.25">
      <c r="A3781" t="s">
        <v>5428</v>
      </c>
      <c r="B3781" t="s">
        <v>1</v>
      </c>
      <c r="C3781" s="2">
        <v>41950</v>
      </c>
      <c r="D3781" t="s">
        <v>5429</v>
      </c>
      <c r="E3781" s="3">
        <v>4149.66</v>
      </c>
      <c r="F3781" s="3">
        <v>-4149.66</v>
      </c>
      <c r="G3781" s="3">
        <v>0</v>
      </c>
    </row>
    <row r="3782" spans="1:7" x14ac:dyDescent="0.25">
      <c r="A3782" t="s">
        <v>5430</v>
      </c>
      <c r="B3782" t="s">
        <v>1</v>
      </c>
      <c r="C3782" s="2">
        <v>41424</v>
      </c>
      <c r="D3782" t="s">
        <v>5431</v>
      </c>
      <c r="E3782" s="3">
        <v>9466</v>
      </c>
      <c r="F3782" s="3">
        <v>-9466</v>
      </c>
      <c r="G3782" s="3">
        <v>0</v>
      </c>
    </row>
    <row r="3783" spans="1:7" x14ac:dyDescent="0.25">
      <c r="A3783" t="s">
        <v>5432</v>
      </c>
      <c r="B3783" t="s">
        <v>1</v>
      </c>
      <c r="C3783" s="2">
        <v>41594</v>
      </c>
      <c r="D3783" t="s">
        <v>5433</v>
      </c>
      <c r="E3783" s="3">
        <v>22500</v>
      </c>
      <c r="F3783" s="3">
        <v>-22500</v>
      </c>
      <c r="G3783" s="3">
        <v>0</v>
      </c>
    </row>
    <row r="3784" spans="1:7" x14ac:dyDescent="0.25">
      <c r="A3784" t="s">
        <v>5434</v>
      </c>
      <c r="B3784" t="s">
        <v>1</v>
      </c>
      <c r="C3784" s="2">
        <v>41375</v>
      </c>
      <c r="D3784" t="s">
        <v>5435</v>
      </c>
      <c r="E3784" s="3">
        <v>17500</v>
      </c>
      <c r="F3784" s="3">
        <v>-17500</v>
      </c>
      <c r="G3784" s="3">
        <v>0</v>
      </c>
    </row>
    <row r="3785" spans="1:7" x14ac:dyDescent="0.25">
      <c r="A3785" t="s">
        <v>5434</v>
      </c>
      <c r="B3785" t="s">
        <v>7</v>
      </c>
      <c r="C3785" s="2">
        <v>41375</v>
      </c>
      <c r="D3785" t="s">
        <v>5436</v>
      </c>
      <c r="E3785" s="3">
        <v>1000</v>
      </c>
      <c r="F3785" s="3">
        <v>-1000</v>
      </c>
      <c r="G3785" s="3">
        <v>0</v>
      </c>
    </row>
    <row r="3786" spans="1:7" x14ac:dyDescent="0.25">
      <c r="A3786" t="s">
        <v>5434</v>
      </c>
      <c r="B3786" t="s">
        <v>9</v>
      </c>
      <c r="C3786" s="2">
        <v>41692</v>
      </c>
      <c r="D3786" t="s">
        <v>5037</v>
      </c>
      <c r="E3786" s="3">
        <v>1000</v>
      </c>
      <c r="F3786" s="3">
        <v>-1000</v>
      </c>
      <c r="G3786" s="3">
        <v>0</v>
      </c>
    </row>
    <row r="3787" spans="1:7" x14ac:dyDescent="0.25">
      <c r="A3787" t="s">
        <v>5434</v>
      </c>
      <c r="B3787" t="s">
        <v>19</v>
      </c>
      <c r="C3787" s="2">
        <v>41803</v>
      </c>
      <c r="D3787" t="s">
        <v>5037</v>
      </c>
      <c r="E3787" s="3">
        <v>11600</v>
      </c>
      <c r="F3787" s="3">
        <v>-11600</v>
      </c>
      <c r="G3787" s="3">
        <v>0</v>
      </c>
    </row>
    <row r="3788" spans="1:7" x14ac:dyDescent="0.25">
      <c r="A3788" t="s">
        <v>5434</v>
      </c>
      <c r="B3788" t="s">
        <v>21</v>
      </c>
      <c r="C3788" s="2">
        <v>42286</v>
      </c>
      <c r="D3788" t="s">
        <v>5037</v>
      </c>
      <c r="E3788" s="3">
        <v>1800</v>
      </c>
      <c r="F3788" s="3">
        <v>-1800</v>
      </c>
      <c r="G3788" s="3">
        <v>0</v>
      </c>
    </row>
    <row r="3789" spans="1:7" x14ac:dyDescent="0.25">
      <c r="A3789" t="s">
        <v>5434</v>
      </c>
      <c r="B3789" t="s">
        <v>23</v>
      </c>
      <c r="C3789" s="2">
        <v>42478</v>
      </c>
      <c r="D3789" t="s">
        <v>5037</v>
      </c>
      <c r="E3789" s="3">
        <v>900</v>
      </c>
      <c r="F3789" s="3">
        <v>-900</v>
      </c>
      <c r="G3789" s="3">
        <v>0</v>
      </c>
    </row>
    <row r="3790" spans="1:7" x14ac:dyDescent="0.25">
      <c r="A3790" t="s">
        <v>5434</v>
      </c>
      <c r="B3790" t="s">
        <v>25</v>
      </c>
      <c r="C3790" s="2">
        <v>42422</v>
      </c>
      <c r="D3790" t="s">
        <v>5037</v>
      </c>
      <c r="E3790" s="3">
        <v>900</v>
      </c>
      <c r="F3790" s="3">
        <v>-900</v>
      </c>
      <c r="G3790" s="3">
        <v>0</v>
      </c>
    </row>
    <row r="3791" spans="1:7" x14ac:dyDescent="0.25">
      <c r="A3791" t="s">
        <v>5434</v>
      </c>
      <c r="B3791" t="s">
        <v>27</v>
      </c>
      <c r="C3791" s="2">
        <v>42423</v>
      </c>
      <c r="D3791" t="s">
        <v>5037</v>
      </c>
      <c r="E3791" s="3">
        <v>960</v>
      </c>
      <c r="F3791" s="3">
        <v>-960</v>
      </c>
      <c r="G3791" s="3">
        <v>0</v>
      </c>
    </row>
    <row r="3792" spans="1:7" x14ac:dyDescent="0.25">
      <c r="A3792" t="s">
        <v>5434</v>
      </c>
      <c r="B3792" t="s">
        <v>29</v>
      </c>
      <c r="C3792" s="2">
        <v>42425</v>
      </c>
      <c r="D3792" t="s">
        <v>5037</v>
      </c>
      <c r="E3792" s="3">
        <v>700</v>
      </c>
      <c r="F3792" s="3">
        <v>-700</v>
      </c>
      <c r="G3792" s="3">
        <v>0</v>
      </c>
    </row>
    <row r="3793" spans="1:7" x14ac:dyDescent="0.25">
      <c r="A3793" t="s">
        <v>5437</v>
      </c>
      <c r="B3793" t="s">
        <v>1</v>
      </c>
      <c r="C3793" s="2">
        <v>41375</v>
      </c>
      <c r="D3793" t="s">
        <v>5438</v>
      </c>
      <c r="E3793" s="3">
        <v>16500</v>
      </c>
      <c r="F3793" s="3">
        <v>-16500</v>
      </c>
      <c r="G3793" s="3">
        <v>0</v>
      </c>
    </row>
    <row r="3794" spans="1:7" x14ac:dyDescent="0.25">
      <c r="A3794" t="s">
        <v>5437</v>
      </c>
      <c r="B3794" t="s">
        <v>7</v>
      </c>
      <c r="C3794" s="2">
        <v>41817</v>
      </c>
      <c r="D3794" t="s">
        <v>5037</v>
      </c>
      <c r="E3794" s="3">
        <v>7700</v>
      </c>
      <c r="F3794" s="3">
        <v>-7700</v>
      </c>
      <c r="G3794" s="3">
        <v>0</v>
      </c>
    </row>
    <row r="3795" spans="1:7" x14ac:dyDescent="0.25">
      <c r="A3795" t="s">
        <v>5437</v>
      </c>
      <c r="B3795" t="s">
        <v>9</v>
      </c>
      <c r="C3795" s="2">
        <v>42063</v>
      </c>
      <c r="D3795" t="s">
        <v>5037</v>
      </c>
      <c r="E3795" s="3">
        <v>3750</v>
      </c>
      <c r="F3795" s="3">
        <v>-3750</v>
      </c>
      <c r="G3795" s="3">
        <v>0</v>
      </c>
    </row>
    <row r="3796" spans="1:7" x14ac:dyDescent="0.25">
      <c r="A3796" t="s">
        <v>5437</v>
      </c>
      <c r="B3796" t="s">
        <v>19</v>
      </c>
      <c r="C3796" s="2">
        <v>42057</v>
      </c>
      <c r="D3796" t="s">
        <v>5037</v>
      </c>
      <c r="E3796" s="3">
        <v>6500</v>
      </c>
      <c r="F3796" s="3">
        <v>-6500</v>
      </c>
      <c r="G3796" s="3">
        <v>0</v>
      </c>
    </row>
    <row r="3797" spans="1:7" x14ac:dyDescent="0.25">
      <c r="A3797" t="s">
        <v>5437</v>
      </c>
      <c r="B3797" t="s">
        <v>21</v>
      </c>
      <c r="C3797" s="2">
        <v>42292</v>
      </c>
      <c r="D3797" t="s">
        <v>5037</v>
      </c>
      <c r="E3797" s="3">
        <v>960</v>
      </c>
      <c r="F3797" s="3">
        <v>-960</v>
      </c>
      <c r="G3797" s="3">
        <v>0</v>
      </c>
    </row>
    <row r="3798" spans="1:7" x14ac:dyDescent="0.25">
      <c r="A3798" t="s">
        <v>5439</v>
      </c>
      <c r="B3798" t="s">
        <v>1</v>
      </c>
      <c r="C3798" s="2">
        <v>41375</v>
      </c>
      <c r="D3798" t="s">
        <v>5440</v>
      </c>
      <c r="E3798" s="3">
        <v>15500</v>
      </c>
      <c r="F3798" s="3">
        <v>-15500</v>
      </c>
      <c r="G3798" s="3">
        <v>0</v>
      </c>
    </row>
    <row r="3799" spans="1:7" x14ac:dyDescent="0.25">
      <c r="A3799" t="s">
        <v>5439</v>
      </c>
      <c r="B3799" t="s">
        <v>7</v>
      </c>
      <c r="C3799" s="2">
        <v>41820</v>
      </c>
      <c r="D3799" t="s">
        <v>5037</v>
      </c>
      <c r="E3799" s="3">
        <v>5700</v>
      </c>
      <c r="F3799" s="3">
        <v>-5700</v>
      </c>
      <c r="G3799" s="3">
        <v>0</v>
      </c>
    </row>
    <row r="3800" spans="1:7" x14ac:dyDescent="0.25">
      <c r="A3800" t="s">
        <v>5439</v>
      </c>
      <c r="B3800" t="s">
        <v>9</v>
      </c>
      <c r="C3800" s="2">
        <v>42338</v>
      </c>
      <c r="D3800" t="s">
        <v>5037</v>
      </c>
      <c r="E3800" s="3">
        <v>700</v>
      </c>
      <c r="F3800" s="3">
        <v>-700</v>
      </c>
      <c r="G3800" s="3">
        <v>0</v>
      </c>
    </row>
    <row r="3801" spans="1:7" x14ac:dyDescent="0.25">
      <c r="A3801" t="s">
        <v>5441</v>
      </c>
      <c r="B3801" t="s">
        <v>1</v>
      </c>
      <c r="C3801" s="2">
        <v>41844</v>
      </c>
      <c r="D3801" t="s">
        <v>5442</v>
      </c>
      <c r="E3801" s="3">
        <v>14543.2</v>
      </c>
      <c r="F3801" s="3">
        <v>-14543.2</v>
      </c>
      <c r="G3801" s="3">
        <v>0</v>
      </c>
    </row>
    <row r="3802" spans="1:7" x14ac:dyDescent="0.25">
      <c r="A3802" t="s">
        <v>5441</v>
      </c>
      <c r="B3802" t="s">
        <v>7</v>
      </c>
      <c r="C3802" s="2">
        <v>42734</v>
      </c>
      <c r="D3802" t="s">
        <v>5442</v>
      </c>
      <c r="E3802" s="3">
        <v>2400</v>
      </c>
      <c r="F3802" s="3">
        <v>-2400</v>
      </c>
      <c r="G3802" s="3">
        <v>0</v>
      </c>
    </row>
    <row r="3803" spans="1:7" x14ac:dyDescent="0.25">
      <c r="A3803" t="s">
        <v>5443</v>
      </c>
      <c r="B3803" t="s">
        <v>1</v>
      </c>
      <c r="C3803" s="2">
        <v>41555</v>
      </c>
      <c r="D3803" t="s">
        <v>5444</v>
      </c>
      <c r="E3803" s="3">
        <v>25000</v>
      </c>
      <c r="F3803" s="3">
        <v>-25000</v>
      </c>
      <c r="G3803" s="3">
        <v>0</v>
      </c>
    </row>
    <row r="3804" spans="1:7" x14ac:dyDescent="0.25">
      <c r="A3804" t="s">
        <v>5445</v>
      </c>
      <c r="B3804" t="s">
        <v>1</v>
      </c>
      <c r="C3804" s="2">
        <v>41790</v>
      </c>
      <c r="D3804" t="s">
        <v>5446</v>
      </c>
      <c r="E3804" s="3">
        <v>3200</v>
      </c>
      <c r="F3804" s="3">
        <v>-3200</v>
      </c>
      <c r="G3804" s="3">
        <v>0</v>
      </c>
    </row>
    <row r="3805" spans="1:7" x14ac:dyDescent="0.25">
      <c r="A3805" t="s">
        <v>5445</v>
      </c>
      <c r="B3805" t="s">
        <v>7</v>
      </c>
      <c r="C3805" s="2">
        <v>41834</v>
      </c>
      <c r="D3805" t="s">
        <v>5446</v>
      </c>
      <c r="E3805" s="3">
        <v>1606.5</v>
      </c>
      <c r="F3805" s="3">
        <v>-1606.5</v>
      </c>
      <c r="G3805" s="3">
        <v>0</v>
      </c>
    </row>
    <row r="3806" spans="1:7" x14ac:dyDescent="0.25">
      <c r="A3806" t="s">
        <v>5445</v>
      </c>
      <c r="B3806" t="s">
        <v>9</v>
      </c>
      <c r="C3806" s="2">
        <v>42886</v>
      </c>
      <c r="D3806" t="s">
        <v>5446</v>
      </c>
      <c r="E3806" s="3">
        <v>2500</v>
      </c>
      <c r="F3806" s="3">
        <v>-2500</v>
      </c>
      <c r="G3806" s="3">
        <v>0</v>
      </c>
    </row>
    <row r="3807" spans="1:7" x14ac:dyDescent="0.25">
      <c r="A3807" t="s">
        <v>5447</v>
      </c>
      <c r="B3807" t="s">
        <v>1</v>
      </c>
      <c r="C3807" s="2">
        <v>41422</v>
      </c>
      <c r="D3807" t="s">
        <v>5448</v>
      </c>
      <c r="E3807" s="3">
        <v>26000</v>
      </c>
      <c r="F3807" s="3">
        <v>-26000</v>
      </c>
      <c r="G3807" s="3">
        <v>0</v>
      </c>
    </row>
    <row r="3808" spans="1:7" x14ac:dyDescent="0.25">
      <c r="A3808" t="s">
        <v>5449</v>
      </c>
      <c r="B3808" t="s">
        <v>1</v>
      </c>
      <c r="C3808" s="2">
        <v>41200</v>
      </c>
      <c r="D3808" t="s">
        <v>5450</v>
      </c>
      <c r="E3808" s="3">
        <v>6800</v>
      </c>
      <c r="F3808" s="3">
        <v>-6800</v>
      </c>
      <c r="G3808" s="3">
        <v>0</v>
      </c>
    </row>
    <row r="3809" spans="1:7" x14ac:dyDescent="0.25">
      <c r="A3809" t="s">
        <v>5451</v>
      </c>
      <c r="B3809" t="s">
        <v>1</v>
      </c>
      <c r="C3809" s="2">
        <v>41418</v>
      </c>
      <c r="D3809" t="s">
        <v>5452</v>
      </c>
      <c r="E3809" s="3">
        <v>15500</v>
      </c>
      <c r="F3809" s="3">
        <v>-15500</v>
      </c>
      <c r="G3809" s="3">
        <v>0</v>
      </c>
    </row>
    <row r="3810" spans="1:7" x14ac:dyDescent="0.25">
      <c r="A3810" t="s">
        <v>5453</v>
      </c>
      <c r="B3810" t="s">
        <v>1</v>
      </c>
      <c r="C3810" s="2">
        <v>41844</v>
      </c>
      <c r="D3810" t="s">
        <v>5037</v>
      </c>
      <c r="E3810" s="3">
        <v>11442.62</v>
      </c>
      <c r="F3810" s="3">
        <v>-11442.62</v>
      </c>
      <c r="G3810" s="3">
        <v>0</v>
      </c>
    </row>
    <row r="3811" spans="1:7" x14ac:dyDescent="0.25">
      <c r="A3811" t="s">
        <v>5454</v>
      </c>
      <c r="B3811" t="s">
        <v>1</v>
      </c>
      <c r="C3811" s="2">
        <v>41963</v>
      </c>
      <c r="D3811" t="s">
        <v>5455</v>
      </c>
      <c r="E3811" s="3">
        <v>27500</v>
      </c>
      <c r="F3811" s="3">
        <v>-27500</v>
      </c>
      <c r="G3811" s="3">
        <v>0</v>
      </c>
    </row>
    <row r="3812" spans="1:7" x14ac:dyDescent="0.25">
      <c r="A3812" t="s">
        <v>5454</v>
      </c>
      <c r="B3812" t="s">
        <v>7</v>
      </c>
      <c r="C3812" s="2">
        <v>42674</v>
      </c>
      <c r="D3812" t="s">
        <v>5455</v>
      </c>
      <c r="E3812" s="3">
        <v>700</v>
      </c>
      <c r="F3812" s="3">
        <v>-700</v>
      </c>
      <c r="G3812" s="3">
        <v>0</v>
      </c>
    </row>
    <row r="3813" spans="1:7" x14ac:dyDescent="0.25">
      <c r="A3813" t="s">
        <v>5456</v>
      </c>
      <c r="B3813" t="s">
        <v>1</v>
      </c>
      <c r="C3813" s="2">
        <v>41424</v>
      </c>
      <c r="D3813" t="s">
        <v>5457</v>
      </c>
      <c r="E3813" s="3">
        <v>3739</v>
      </c>
      <c r="F3813" s="3">
        <v>-3739</v>
      </c>
      <c r="G3813" s="3">
        <v>0</v>
      </c>
    </row>
    <row r="3814" spans="1:7" x14ac:dyDescent="0.25">
      <c r="A3814" t="s">
        <v>5458</v>
      </c>
      <c r="B3814" t="s">
        <v>1</v>
      </c>
      <c r="C3814" s="2">
        <v>41200</v>
      </c>
      <c r="D3814" t="s">
        <v>5459</v>
      </c>
      <c r="E3814" s="3">
        <v>4000</v>
      </c>
      <c r="F3814" s="3">
        <v>-4000</v>
      </c>
      <c r="G3814" s="3">
        <v>0</v>
      </c>
    </row>
    <row r="3815" spans="1:7" x14ac:dyDescent="0.25">
      <c r="A3815" t="s">
        <v>5460</v>
      </c>
      <c r="B3815" t="s">
        <v>1</v>
      </c>
      <c r="C3815" s="2">
        <v>41425</v>
      </c>
      <c r="D3815" t="s">
        <v>5461</v>
      </c>
      <c r="E3815" s="3">
        <v>12000</v>
      </c>
      <c r="F3815" s="3">
        <v>-12000</v>
      </c>
      <c r="G3815" s="3">
        <v>0</v>
      </c>
    </row>
    <row r="3816" spans="1:7" x14ac:dyDescent="0.25">
      <c r="A3816" t="s">
        <v>5462</v>
      </c>
      <c r="B3816" t="s">
        <v>1</v>
      </c>
      <c r="C3816" s="2">
        <v>41782</v>
      </c>
      <c r="D3816" t="s">
        <v>4988</v>
      </c>
      <c r="E3816" s="3">
        <v>1228.8599999999999</v>
      </c>
      <c r="F3816" s="3">
        <v>-1228.8599999999999</v>
      </c>
      <c r="G3816" s="3">
        <v>0</v>
      </c>
    </row>
    <row r="3817" spans="1:7" x14ac:dyDescent="0.25">
      <c r="A3817" t="s">
        <v>5463</v>
      </c>
      <c r="B3817" t="s">
        <v>1</v>
      </c>
      <c r="C3817" s="2">
        <v>41844</v>
      </c>
      <c r="D3817" t="s">
        <v>5464</v>
      </c>
      <c r="E3817" s="3">
        <v>13878.78</v>
      </c>
      <c r="F3817" s="3">
        <v>-13878.78</v>
      </c>
      <c r="G3817" s="3">
        <v>0</v>
      </c>
    </row>
    <row r="3818" spans="1:7" x14ac:dyDescent="0.25">
      <c r="A3818" t="s">
        <v>5465</v>
      </c>
      <c r="B3818" t="s">
        <v>1</v>
      </c>
      <c r="C3818" s="2">
        <v>41831</v>
      </c>
      <c r="D3818" t="s">
        <v>5037</v>
      </c>
      <c r="E3818" s="3">
        <v>27000</v>
      </c>
      <c r="F3818" s="3">
        <v>-27000</v>
      </c>
      <c r="G3818" s="3">
        <v>0</v>
      </c>
    </row>
    <row r="3819" spans="1:7" x14ac:dyDescent="0.25">
      <c r="A3819" t="s">
        <v>5466</v>
      </c>
      <c r="B3819" t="s">
        <v>1</v>
      </c>
      <c r="C3819" s="2">
        <v>42071</v>
      </c>
      <c r="D3819" t="s">
        <v>5467</v>
      </c>
      <c r="E3819" s="3">
        <v>0</v>
      </c>
      <c r="F3819" s="3">
        <v>0</v>
      </c>
      <c r="G3819" s="3">
        <v>0</v>
      </c>
    </row>
    <row r="3820" spans="1:7" x14ac:dyDescent="0.25">
      <c r="A3820" t="s">
        <v>5466</v>
      </c>
      <c r="B3820" t="s">
        <v>7</v>
      </c>
      <c r="C3820" s="2">
        <v>41706</v>
      </c>
      <c r="D3820" t="s">
        <v>5467</v>
      </c>
      <c r="E3820" s="3">
        <v>17504.38</v>
      </c>
      <c r="F3820" s="3">
        <v>-17504.38</v>
      </c>
      <c r="G3820" s="3">
        <v>0</v>
      </c>
    </row>
    <row r="3821" spans="1:7" x14ac:dyDescent="0.25">
      <c r="A3821" t="s">
        <v>5466</v>
      </c>
      <c r="B3821" t="s">
        <v>9</v>
      </c>
      <c r="C3821" s="2">
        <v>41985</v>
      </c>
      <c r="D3821" t="s">
        <v>5467</v>
      </c>
      <c r="E3821" s="3">
        <v>883.53</v>
      </c>
      <c r="F3821" s="3">
        <v>-883.53</v>
      </c>
      <c r="G3821" s="3">
        <v>0</v>
      </c>
    </row>
    <row r="3822" spans="1:7" x14ac:dyDescent="0.25">
      <c r="A3822" t="s">
        <v>5466</v>
      </c>
      <c r="B3822" t="s">
        <v>19</v>
      </c>
      <c r="C3822" s="2">
        <v>42124</v>
      </c>
      <c r="D3822" t="s">
        <v>5467</v>
      </c>
      <c r="E3822" s="3">
        <v>5420</v>
      </c>
      <c r="F3822" s="3">
        <v>-5420</v>
      </c>
      <c r="G3822" s="3">
        <v>0</v>
      </c>
    </row>
    <row r="3823" spans="1:7" x14ac:dyDescent="0.25">
      <c r="A3823" t="s">
        <v>5466</v>
      </c>
      <c r="B3823" t="s">
        <v>21</v>
      </c>
      <c r="C3823" s="2">
        <v>42286</v>
      </c>
      <c r="D3823" t="s">
        <v>5467</v>
      </c>
      <c r="E3823" s="3">
        <v>3630</v>
      </c>
      <c r="F3823" s="3">
        <v>-3630</v>
      </c>
      <c r="G3823" s="3">
        <v>0</v>
      </c>
    </row>
    <row r="3824" spans="1:7" x14ac:dyDescent="0.25">
      <c r="A3824" t="s">
        <v>5468</v>
      </c>
      <c r="B3824" t="s">
        <v>1</v>
      </c>
      <c r="C3824" s="2">
        <v>41424</v>
      </c>
      <c r="D3824" t="s">
        <v>5469</v>
      </c>
      <c r="E3824" s="3">
        <v>12306</v>
      </c>
      <c r="F3824" s="3">
        <v>-12306</v>
      </c>
      <c r="G3824" s="3">
        <v>0</v>
      </c>
    </row>
    <row r="3825" spans="1:7" x14ac:dyDescent="0.25">
      <c r="A3825" t="s">
        <v>5470</v>
      </c>
      <c r="B3825" t="s">
        <v>1</v>
      </c>
      <c r="C3825" s="2">
        <v>41200</v>
      </c>
      <c r="D3825" t="s">
        <v>5471</v>
      </c>
      <c r="E3825" s="3">
        <v>5400</v>
      </c>
      <c r="F3825" s="3">
        <v>-5400</v>
      </c>
      <c r="G3825" s="3">
        <v>0</v>
      </c>
    </row>
    <row r="3826" spans="1:7" x14ac:dyDescent="0.25">
      <c r="A3826" t="s">
        <v>5470</v>
      </c>
      <c r="B3826" t="s">
        <v>7</v>
      </c>
      <c r="C3826" s="2">
        <v>41229</v>
      </c>
      <c r="D3826" t="s">
        <v>5472</v>
      </c>
      <c r="E3826" s="3">
        <v>620</v>
      </c>
      <c r="F3826" s="3">
        <v>-620</v>
      </c>
      <c r="G3826" s="3">
        <v>0</v>
      </c>
    </row>
    <row r="3827" spans="1:7" x14ac:dyDescent="0.25">
      <c r="A3827" t="s">
        <v>5470</v>
      </c>
      <c r="B3827" t="s">
        <v>9</v>
      </c>
      <c r="C3827" s="2">
        <v>41332</v>
      </c>
      <c r="D3827" t="s">
        <v>5473</v>
      </c>
      <c r="E3827" s="3">
        <v>900</v>
      </c>
      <c r="F3827" s="3">
        <v>-900</v>
      </c>
      <c r="G3827" s="3">
        <v>0</v>
      </c>
    </row>
    <row r="3828" spans="1:7" x14ac:dyDescent="0.25">
      <c r="A3828" t="s">
        <v>5474</v>
      </c>
      <c r="B3828" t="s">
        <v>1</v>
      </c>
      <c r="C3828" s="2">
        <v>41785</v>
      </c>
      <c r="D3828" t="s">
        <v>5464</v>
      </c>
      <c r="E3828" s="3">
        <v>15500</v>
      </c>
      <c r="F3828" s="3">
        <v>-15500</v>
      </c>
      <c r="G3828" s="3">
        <v>0</v>
      </c>
    </row>
    <row r="3829" spans="1:7" x14ac:dyDescent="0.25">
      <c r="A3829" t="s">
        <v>5474</v>
      </c>
      <c r="B3829" t="s">
        <v>7</v>
      </c>
      <c r="C3829" s="2">
        <v>41785</v>
      </c>
      <c r="D3829" t="s">
        <v>5464</v>
      </c>
      <c r="E3829" s="3">
        <v>2000</v>
      </c>
      <c r="F3829" s="3">
        <v>-2000</v>
      </c>
      <c r="G3829" s="3">
        <v>0</v>
      </c>
    </row>
    <row r="3830" spans="1:7" x14ac:dyDescent="0.25">
      <c r="A3830" t="s">
        <v>5475</v>
      </c>
      <c r="B3830" t="s">
        <v>1</v>
      </c>
      <c r="C3830" s="2">
        <v>41844</v>
      </c>
      <c r="D3830" t="s">
        <v>5037</v>
      </c>
      <c r="E3830" s="3">
        <v>11442.62</v>
      </c>
      <c r="F3830" s="3">
        <v>-11442.62</v>
      </c>
      <c r="G3830" s="3">
        <v>0</v>
      </c>
    </row>
    <row r="3831" spans="1:7" x14ac:dyDescent="0.25">
      <c r="A3831" t="s">
        <v>5475</v>
      </c>
      <c r="B3831" t="s">
        <v>7</v>
      </c>
      <c r="C3831" s="2">
        <v>42035</v>
      </c>
      <c r="D3831" t="s">
        <v>5037</v>
      </c>
      <c r="E3831" s="3">
        <v>2650</v>
      </c>
      <c r="F3831" s="3">
        <v>-2650</v>
      </c>
      <c r="G3831" s="3">
        <v>0</v>
      </c>
    </row>
    <row r="3832" spans="1:7" x14ac:dyDescent="0.25">
      <c r="A3832" t="s">
        <v>5476</v>
      </c>
      <c r="B3832" t="s">
        <v>1</v>
      </c>
      <c r="C3832" s="2">
        <v>42071</v>
      </c>
      <c r="D3832" t="s">
        <v>5477</v>
      </c>
      <c r="E3832" s="3">
        <v>0</v>
      </c>
      <c r="F3832" s="3">
        <v>0</v>
      </c>
      <c r="G3832" s="3">
        <v>0</v>
      </c>
    </row>
    <row r="3833" spans="1:7" x14ac:dyDescent="0.25">
      <c r="A3833" t="s">
        <v>5476</v>
      </c>
      <c r="B3833" t="s">
        <v>7</v>
      </c>
      <c r="C3833" s="2">
        <v>41706</v>
      </c>
      <c r="D3833" t="s">
        <v>5477</v>
      </c>
      <c r="E3833" s="3">
        <v>22422.959999999999</v>
      </c>
      <c r="F3833" s="3">
        <v>-22422.959999999999</v>
      </c>
      <c r="G3833" s="3">
        <v>0</v>
      </c>
    </row>
    <row r="3834" spans="1:7" x14ac:dyDescent="0.25">
      <c r="A3834" t="s">
        <v>5476</v>
      </c>
      <c r="B3834" t="s">
        <v>9</v>
      </c>
      <c r="C3834" s="2">
        <v>41750</v>
      </c>
      <c r="D3834" t="s">
        <v>5477</v>
      </c>
      <c r="E3834" s="3">
        <v>1154.82</v>
      </c>
      <c r="F3834" s="3">
        <v>-1154.82</v>
      </c>
      <c r="G3834" s="3">
        <v>0</v>
      </c>
    </row>
    <row r="3835" spans="1:7" x14ac:dyDescent="0.25">
      <c r="A3835" t="s">
        <v>5476</v>
      </c>
      <c r="B3835" t="s">
        <v>19</v>
      </c>
      <c r="C3835" s="2">
        <v>41956</v>
      </c>
      <c r="D3835" t="s">
        <v>5477</v>
      </c>
      <c r="E3835" s="3">
        <v>963.39</v>
      </c>
      <c r="F3835" s="3">
        <v>-963.39</v>
      </c>
      <c r="G3835" s="3">
        <v>0</v>
      </c>
    </row>
    <row r="3836" spans="1:7" x14ac:dyDescent="0.25">
      <c r="A3836" t="s">
        <v>5476</v>
      </c>
      <c r="B3836" t="s">
        <v>21</v>
      </c>
      <c r="C3836" s="2">
        <v>42033</v>
      </c>
      <c r="D3836" t="s">
        <v>5477</v>
      </c>
      <c r="E3836" s="3">
        <v>3840</v>
      </c>
      <c r="F3836" s="3">
        <v>-3840</v>
      </c>
      <c r="G3836" s="3">
        <v>0</v>
      </c>
    </row>
    <row r="3837" spans="1:7" x14ac:dyDescent="0.25">
      <c r="A3837" t="s">
        <v>5476</v>
      </c>
      <c r="B3837" t="s">
        <v>23</v>
      </c>
      <c r="C3837" s="2">
        <v>42153</v>
      </c>
      <c r="D3837" t="s">
        <v>5477</v>
      </c>
      <c r="E3837" s="3">
        <v>1640</v>
      </c>
      <c r="F3837" s="3">
        <v>-1640</v>
      </c>
      <c r="G3837" s="3">
        <v>0</v>
      </c>
    </row>
    <row r="3838" spans="1:7" x14ac:dyDescent="0.25">
      <c r="A3838" t="s">
        <v>5478</v>
      </c>
      <c r="B3838" t="s">
        <v>1</v>
      </c>
      <c r="C3838" s="2">
        <v>41495</v>
      </c>
      <c r="D3838" t="s">
        <v>5479</v>
      </c>
      <c r="E3838" s="3">
        <v>14500</v>
      </c>
      <c r="F3838" s="3">
        <v>-14500</v>
      </c>
      <c r="G3838" s="3">
        <v>0</v>
      </c>
    </row>
    <row r="3839" spans="1:7" x14ac:dyDescent="0.25">
      <c r="A3839" t="s">
        <v>5480</v>
      </c>
      <c r="B3839" t="s">
        <v>1</v>
      </c>
      <c r="C3839" s="2">
        <v>41844</v>
      </c>
      <c r="D3839" t="s">
        <v>5481</v>
      </c>
      <c r="E3839" s="3">
        <v>14247.89</v>
      </c>
      <c r="F3839" s="3">
        <v>-14247.89</v>
      </c>
      <c r="G3839" s="3">
        <v>0</v>
      </c>
    </row>
    <row r="3840" spans="1:7" x14ac:dyDescent="0.25">
      <c r="A3840" t="s">
        <v>5482</v>
      </c>
      <c r="B3840" t="s">
        <v>1</v>
      </c>
      <c r="C3840" s="2">
        <v>41640</v>
      </c>
      <c r="D3840" t="s">
        <v>5483</v>
      </c>
      <c r="E3840" s="3">
        <v>4729.24</v>
      </c>
      <c r="F3840" s="3">
        <v>-4729.24</v>
      </c>
      <c r="G3840" s="3">
        <v>0</v>
      </c>
    </row>
    <row r="3841" spans="1:7" x14ac:dyDescent="0.25">
      <c r="A3841" t="s">
        <v>5482</v>
      </c>
      <c r="B3841" t="s">
        <v>7</v>
      </c>
      <c r="C3841" s="2">
        <v>42033</v>
      </c>
      <c r="D3841" t="s">
        <v>5483</v>
      </c>
      <c r="E3841" s="3">
        <v>1150</v>
      </c>
      <c r="F3841" s="3">
        <v>-1150</v>
      </c>
      <c r="G3841" s="3">
        <v>0</v>
      </c>
    </row>
    <row r="3842" spans="1:7" x14ac:dyDescent="0.25">
      <c r="A3842" t="s">
        <v>5482</v>
      </c>
      <c r="B3842" t="s">
        <v>9</v>
      </c>
      <c r="C3842" s="2">
        <v>42124</v>
      </c>
      <c r="D3842" t="s">
        <v>5483</v>
      </c>
      <c r="E3842" s="3">
        <v>4300</v>
      </c>
      <c r="F3842" s="3">
        <v>-4300</v>
      </c>
      <c r="G3842" s="3">
        <v>0</v>
      </c>
    </row>
    <row r="3843" spans="1:7" x14ac:dyDescent="0.25">
      <c r="A3843" t="s">
        <v>5484</v>
      </c>
      <c r="B3843" t="s">
        <v>1</v>
      </c>
      <c r="C3843" s="2">
        <v>41424</v>
      </c>
      <c r="D3843" t="s">
        <v>5485</v>
      </c>
      <c r="E3843" s="3">
        <v>11832</v>
      </c>
      <c r="F3843" s="3">
        <v>-11832</v>
      </c>
      <c r="G3843" s="3">
        <v>0</v>
      </c>
    </row>
    <row r="3844" spans="1:7" x14ac:dyDescent="0.25">
      <c r="A3844" t="s">
        <v>5486</v>
      </c>
      <c r="B3844" t="s">
        <v>1</v>
      </c>
      <c r="C3844" s="2">
        <v>41261</v>
      </c>
      <c r="D3844" t="s">
        <v>5487</v>
      </c>
      <c r="E3844" s="3">
        <v>3200</v>
      </c>
      <c r="F3844" s="3">
        <v>-3200</v>
      </c>
      <c r="G3844" s="3">
        <v>0</v>
      </c>
    </row>
    <row r="3845" spans="1:7" x14ac:dyDescent="0.25">
      <c r="A3845" t="s">
        <v>5488</v>
      </c>
      <c r="B3845" t="s">
        <v>1</v>
      </c>
      <c r="C3845" s="2">
        <v>41611</v>
      </c>
      <c r="D3845" t="s">
        <v>5489</v>
      </c>
      <c r="E3845" s="3">
        <v>4547.8</v>
      </c>
      <c r="F3845" s="3">
        <v>-4547.8</v>
      </c>
      <c r="G3845" s="3">
        <v>0</v>
      </c>
    </row>
    <row r="3846" spans="1:7" x14ac:dyDescent="0.25">
      <c r="A3846" t="s">
        <v>5488</v>
      </c>
      <c r="B3846" t="s">
        <v>7</v>
      </c>
      <c r="C3846" s="2">
        <v>42094</v>
      </c>
      <c r="D3846" t="s">
        <v>5037</v>
      </c>
      <c r="E3846" s="3">
        <v>7000</v>
      </c>
      <c r="F3846" s="3">
        <v>-7000</v>
      </c>
      <c r="G3846" s="3">
        <v>0</v>
      </c>
    </row>
    <row r="3847" spans="1:7" x14ac:dyDescent="0.25">
      <c r="A3847" t="s">
        <v>5488</v>
      </c>
      <c r="B3847" t="s">
        <v>9</v>
      </c>
      <c r="C3847" s="2">
        <v>42582</v>
      </c>
      <c r="D3847" t="s">
        <v>5037</v>
      </c>
      <c r="E3847" s="3">
        <v>723.32</v>
      </c>
      <c r="F3847" s="3">
        <v>-723.32</v>
      </c>
      <c r="G3847" s="3">
        <v>0</v>
      </c>
    </row>
    <row r="3848" spans="1:7" x14ac:dyDescent="0.25">
      <c r="A3848" t="s">
        <v>5490</v>
      </c>
      <c r="B3848" t="s">
        <v>1</v>
      </c>
      <c r="C3848" s="2">
        <v>41640</v>
      </c>
      <c r="D3848" t="s">
        <v>5491</v>
      </c>
      <c r="E3848" s="3">
        <v>6437.02</v>
      </c>
      <c r="F3848" s="3">
        <v>-6437.02</v>
      </c>
      <c r="G3848" s="3">
        <v>0</v>
      </c>
    </row>
    <row r="3849" spans="1:7" x14ac:dyDescent="0.25">
      <c r="A3849" t="s">
        <v>5490</v>
      </c>
      <c r="B3849" t="s">
        <v>7</v>
      </c>
      <c r="C3849" s="2">
        <v>42124</v>
      </c>
      <c r="D3849" t="s">
        <v>5491</v>
      </c>
      <c r="E3849" s="3">
        <v>3150</v>
      </c>
      <c r="F3849" s="3">
        <v>-3150</v>
      </c>
      <c r="G3849" s="3">
        <v>0</v>
      </c>
    </row>
    <row r="3850" spans="1:7" x14ac:dyDescent="0.25">
      <c r="A3850" t="s">
        <v>5492</v>
      </c>
      <c r="B3850" t="s">
        <v>1</v>
      </c>
      <c r="C3850" s="2">
        <v>41611</v>
      </c>
      <c r="D3850" t="s">
        <v>5493</v>
      </c>
      <c r="E3850" s="3">
        <v>5947.12</v>
      </c>
      <c r="F3850" s="3">
        <v>-5947.12</v>
      </c>
      <c r="G3850" s="3">
        <v>0</v>
      </c>
    </row>
    <row r="3851" spans="1:7" x14ac:dyDescent="0.25">
      <c r="A3851" t="s">
        <v>5494</v>
      </c>
      <c r="B3851" t="s">
        <v>1</v>
      </c>
      <c r="C3851" s="2">
        <v>41385</v>
      </c>
      <c r="D3851" t="s">
        <v>5495</v>
      </c>
      <c r="E3851" s="3">
        <v>16000</v>
      </c>
      <c r="F3851" s="3">
        <v>-16000</v>
      </c>
      <c r="G3851" s="3">
        <v>0</v>
      </c>
    </row>
    <row r="3852" spans="1:7" x14ac:dyDescent="0.25">
      <c r="A3852" t="s">
        <v>5496</v>
      </c>
      <c r="B3852" t="s">
        <v>1</v>
      </c>
      <c r="C3852" s="2">
        <v>41611</v>
      </c>
      <c r="D3852" t="s">
        <v>5497</v>
      </c>
      <c r="E3852" s="3">
        <v>6296.95</v>
      </c>
      <c r="F3852" s="3">
        <v>-6296.95</v>
      </c>
      <c r="G3852" s="3">
        <v>0</v>
      </c>
    </row>
    <row r="3853" spans="1:7" x14ac:dyDescent="0.25">
      <c r="A3853" t="s">
        <v>5496</v>
      </c>
      <c r="B3853" t="s">
        <v>7</v>
      </c>
      <c r="C3853" s="2">
        <v>42582</v>
      </c>
      <c r="D3853" t="s">
        <v>5037</v>
      </c>
      <c r="E3853" s="3">
        <v>545.9</v>
      </c>
      <c r="F3853" s="3">
        <v>-545.9</v>
      </c>
      <c r="G3853" s="3">
        <v>0</v>
      </c>
    </row>
    <row r="3854" spans="1:7" x14ac:dyDescent="0.25">
      <c r="A3854" t="s">
        <v>5498</v>
      </c>
      <c r="B3854" t="s">
        <v>1</v>
      </c>
      <c r="C3854" s="2">
        <v>41424</v>
      </c>
      <c r="D3854" t="s">
        <v>5499</v>
      </c>
      <c r="E3854" s="3">
        <v>8993</v>
      </c>
      <c r="F3854" s="3">
        <v>-8993</v>
      </c>
      <c r="G3854" s="3">
        <v>0</v>
      </c>
    </row>
    <row r="3855" spans="1:7" x14ac:dyDescent="0.25">
      <c r="A3855" t="s">
        <v>5500</v>
      </c>
      <c r="B3855" t="s">
        <v>1</v>
      </c>
      <c r="C3855" s="2">
        <v>41611</v>
      </c>
      <c r="D3855" t="s">
        <v>5501</v>
      </c>
      <c r="E3855" s="3">
        <v>6296.95</v>
      </c>
      <c r="F3855" s="3">
        <v>-6296.95</v>
      </c>
      <c r="G3855" s="3">
        <v>0</v>
      </c>
    </row>
    <row r="3856" spans="1:7" x14ac:dyDescent="0.25">
      <c r="A3856" t="s">
        <v>5502</v>
      </c>
      <c r="B3856" t="s">
        <v>1</v>
      </c>
      <c r="C3856" s="2">
        <v>41388</v>
      </c>
      <c r="D3856" t="s">
        <v>5503</v>
      </c>
      <c r="E3856" s="3">
        <v>6000</v>
      </c>
      <c r="F3856" s="3">
        <v>-6000</v>
      </c>
      <c r="G3856" s="3">
        <v>0</v>
      </c>
    </row>
    <row r="3857" spans="1:7" x14ac:dyDescent="0.25">
      <c r="A3857" t="s">
        <v>5502</v>
      </c>
      <c r="B3857" t="s">
        <v>7</v>
      </c>
      <c r="C3857" s="2">
        <v>42766</v>
      </c>
      <c r="D3857" t="s">
        <v>5037</v>
      </c>
      <c r="E3857" s="3">
        <v>1500</v>
      </c>
      <c r="F3857" s="3">
        <v>-1500</v>
      </c>
      <c r="G3857" s="3">
        <v>0</v>
      </c>
    </row>
    <row r="3858" spans="1:7" x14ac:dyDescent="0.25">
      <c r="A3858" t="s">
        <v>5504</v>
      </c>
      <c r="B3858" t="s">
        <v>1</v>
      </c>
      <c r="C3858" s="2">
        <v>41837</v>
      </c>
      <c r="D3858" t="s">
        <v>5505</v>
      </c>
      <c r="E3858" s="3">
        <v>6237.56</v>
      </c>
      <c r="F3858" s="3">
        <v>-6237.56</v>
      </c>
      <c r="G3858" s="3">
        <v>0</v>
      </c>
    </row>
    <row r="3859" spans="1:7" x14ac:dyDescent="0.25">
      <c r="A3859" t="s">
        <v>5506</v>
      </c>
      <c r="B3859" t="s">
        <v>1</v>
      </c>
      <c r="C3859" s="2">
        <v>41388</v>
      </c>
      <c r="D3859" t="s">
        <v>5507</v>
      </c>
      <c r="E3859" s="3">
        <v>6000</v>
      </c>
      <c r="F3859" s="3">
        <v>-6000</v>
      </c>
      <c r="G3859" s="3">
        <v>0</v>
      </c>
    </row>
    <row r="3860" spans="1:7" x14ac:dyDescent="0.25">
      <c r="A3860" t="s">
        <v>5508</v>
      </c>
      <c r="B3860" t="s">
        <v>1</v>
      </c>
      <c r="C3860" s="2">
        <v>41388</v>
      </c>
      <c r="D3860" t="s">
        <v>5509</v>
      </c>
      <c r="E3860" s="3">
        <v>6000</v>
      </c>
      <c r="F3860" s="3">
        <v>-6000</v>
      </c>
      <c r="G3860" s="3">
        <v>0</v>
      </c>
    </row>
    <row r="3861" spans="1:7" x14ac:dyDescent="0.25">
      <c r="A3861" t="s">
        <v>5510</v>
      </c>
      <c r="B3861" t="s">
        <v>1</v>
      </c>
      <c r="C3861" s="2">
        <v>41388</v>
      </c>
      <c r="D3861" t="s">
        <v>5511</v>
      </c>
      <c r="E3861" s="3">
        <v>6000</v>
      </c>
      <c r="F3861" s="3">
        <v>-6000</v>
      </c>
      <c r="G3861" s="3">
        <v>0</v>
      </c>
    </row>
    <row r="3862" spans="1:7" x14ac:dyDescent="0.25">
      <c r="A3862" t="s">
        <v>5512</v>
      </c>
      <c r="B3862" t="s">
        <v>1</v>
      </c>
      <c r="C3862" s="2">
        <v>36526</v>
      </c>
      <c r="D3862" t="s">
        <v>5513</v>
      </c>
      <c r="E3862" s="3">
        <v>2427.35</v>
      </c>
      <c r="F3862" s="3">
        <v>-2427.35</v>
      </c>
      <c r="G3862" s="3">
        <v>0</v>
      </c>
    </row>
    <row r="3863" spans="1:7" x14ac:dyDescent="0.25">
      <c r="A3863" t="s">
        <v>5514</v>
      </c>
      <c r="B3863" t="s">
        <v>1</v>
      </c>
      <c r="C3863" s="2">
        <v>41381</v>
      </c>
      <c r="D3863" t="s">
        <v>5515</v>
      </c>
      <c r="E3863" s="3">
        <v>2900</v>
      </c>
      <c r="F3863" s="3">
        <v>-2900</v>
      </c>
      <c r="G3863" s="3">
        <v>0</v>
      </c>
    </row>
    <row r="3864" spans="1:7" x14ac:dyDescent="0.25">
      <c r="A3864" t="s">
        <v>5516</v>
      </c>
      <c r="B3864" t="s">
        <v>1</v>
      </c>
      <c r="C3864" s="2">
        <v>41393</v>
      </c>
      <c r="D3864" t="s">
        <v>5517</v>
      </c>
      <c r="E3864" s="3">
        <v>8000</v>
      </c>
      <c r="F3864" s="3">
        <v>-8000</v>
      </c>
      <c r="G3864" s="3">
        <v>0</v>
      </c>
    </row>
    <row r="3865" spans="1:7" x14ac:dyDescent="0.25">
      <c r="A3865" t="s">
        <v>5518</v>
      </c>
      <c r="B3865" t="s">
        <v>1</v>
      </c>
      <c r="C3865" s="2">
        <v>41393</v>
      </c>
      <c r="D3865" t="s">
        <v>5519</v>
      </c>
      <c r="E3865" s="3">
        <v>8000</v>
      </c>
      <c r="F3865" s="3">
        <v>-8000</v>
      </c>
      <c r="G3865" s="3">
        <v>0</v>
      </c>
    </row>
    <row r="3866" spans="1:7" x14ac:dyDescent="0.25">
      <c r="A3866" t="s">
        <v>5518</v>
      </c>
      <c r="B3866" t="s">
        <v>7</v>
      </c>
      <c r="C3866" s="2">
        <v>41438</v>
      </c>
      <c r="D3866" t="s">
        <v>5520</v>
      </c>
      <c r="E3866" s="3">
        <v>3500</v>
      </c>
      <c r="F3866" s="3">
        <v>-3500</v>
      </c>
      <c r="G3866" s="3">
        <v>0</v>
      </c>
    </row>
    <row r="3867" spans="1:7" x14ac:dyDescent="0.25">
      <c r="A3867" t="s">
        <v>5518</v>
      </c>
      <c r="B3867" t="s">
        <v>9</v>
      </c>
      <c r="C3867" s="2">
        <v>41544</v>
      </c>
      <c r="D3867" t="s">
        <v>5520</v>
      </c>
      <c r="E3867" s="3">
        <v>3500</v>
      </c>
      <c r="F3867" s="3">
        <v>-3500</v>
      </c>
      <c r="G3867" s="3">
        <v>0</v>
      </c>
    </row>
    <row r="3868" spans="1:7" x14ac:dyDescent="0.25">
      <c r="A3868" t="s">
        <v>5521</v>
      </c>
      <c r="B3868" t="s">
        <v>1</v>
      </c>
      <c r="C3868" s="2">
        <v>41547</v>
      </c>
      <c r="D3868" t="s">
        <v>5389</v>
      </c>
      <c r="E3868" s="3">
        <v>1462.41</v>
      </c>
      <c r="F3868" s="3">
        <v>-1462.41</v>
      </c>
      <c r="G3868" s="3">
        <v>0</v>
      </c>
    </row>
    <row r="3869" spans="1:7" x14ac:dyDescent="0.25">
      <c r="A3869" t="s">
        <v>5522</v>
      </c>
      <c r="B3869" t="s">
        <v>1</v>
      </c>
      <c r="C3869" s="2">
        <v>41424</v>
      </c>
      <c r="D3869" t="s">
        <v>5523</v>
      </c>
      <c r="E3869" s="3">
        <v>15619</v>
      </c>
      <c r="F3869" s="3">
        <v>-15619</v>
      </c>
      <c r="G3869" s="3">
        <v>0</v>
      </c>
    </row>
    <row r="3870" spans="1:7" x14ac:dyDescent="0.25">
      <c r="A3870" t="s">
        <v>5524</v>
      </c>
      <c r="B3870" t="s">
        <v>1</v>
      </c>
      <c r="C3870" s="2">
        <v>41424</v>
      </c>
      <c r="D3870" t="s">
        <v>5525</v>
      </c>
      <c r="E3870" s="3">
        <v>8046</v>
      </c>
      <c r="F3870" s="3">
        <v>-8046</v>
      </c>
      <c r="G3870" s="3">
        <v>0</v>
      </c>
    </row>
    <row r="3871" spans="1:7" x14ac:dyDescent="0.25">
      <c r="A3871" t="s">
        <v>5524</v>
      </c>
      <c r="B3871" t="s">
        <v>7</v>
      </c>
      <c r="C3871" s="2">
        <v>41550</v>
      </c>
      <c r="D3871" t="s">
        <v>5526</v>
      </c>
      <c r="E3871" s="3">
        <v>4990</v>
      </c>
      <c r="F3871" s="3">
        <v>-4990</v>
      </c>
      <c r="G3871" s="3">
        <v>0</v>
      </c>
    </row>
    <row r="3872" spans="1:7" x14ac:dyDescent="0.25">
      <c r="A3872" t="s">
        <v>5527</v>
      </c>
      <c r="B3872" t="s">
        <v>1</v>
      </c>
      <c r="C3872" s="2">
        <v>41750</v>
      </c>
      <c r="D3872" t="s">
        <v>5037</v>
      </c>
      <c r="E3872" s="3">
        <v>17161.53</v>
      </c>
      <c r="F3872" s="3">
        <v>-17161.53</v>
      </c>
      <c r="G3872" s="3">
        <v>0</v>
      </c>
    </row>
    <row r="3873" spans="1:7" x14ac:dyDescent="0.25">
      <c r="A3873" t="s">
        <v>5527</v>
      </c>
      <c r="B3873" t="s">
        <v>7</v>
      </c>
      <c r="C3873" s="2">
        <v>41885</v>
      </c>
      <c r="D3873" t="s">
        <v>5037</v>
      </c>
      <c r="E3873" s="3">
        <v>684.36</v>
      </c>
      <c r="F3873" s="3">
        <v>-684.36</v>
      </c>
      <c r="G3873" s="3">
        <v>0</v>
      </c>
    </row>
    <row r="3874" spans="1:7" x14ac:dyDescent="0.25">
      <c r="A3874" t="s">
        <v>5527</v>
      </c>
      <c r="B3874" t="s">
        <v>9</v>
      </c>
      <c r="C3874" s="2">
        <v>41927</v>
      </c>
      <c r="D3874" t="s">
        <v>5037</v>
      </c>
      <c r="E3874" s="3">
        <v>710.56</v>
      </c>
      <c r="F3874" s="3">
        <v>-710.56</v>
      </c>
      <c r="G3874" s="3">
        <v>0</v>
      </c>
    </row>
    <row r="3875" spans="1:7" x14ac:dyDescent="0.25">
      <c r="A3875" t="s">
        <v>5527</v>
      </c>
      <c r="B3875" t="s">
        <v>19</v>
      </c>
      <c r="C3875" s="2">
        <v>42038</v>
      </c>
      <c r="D3875" t="s">
        <v>5037</v>
      </c>
      <c r="E3875" s="3">
        <v>1054.8499999999999</v>
      </c>
      <c r="F3875" s="3">
        <v>-1054.8499999999999</v>
      </c>
      <c r="G3875" s="3">
        <v>0</v>
      </c>
    </row>
    <row r="3876" spans="1:7" x14ac:dyDescent="0.25">
      <c r="A3876" t="s">
        <v>5527</v>
      </c>
      <c r="B3876" t="s">
        <v>21</v>
      </c>
      <c r="C3876" s="2">
        <v>42074</v>
      </c>
      <c r="D3876" t="s">
        <v>5037</v>
      </c>
      <c r="E3876" s="3">
        <v>775.19</v>
      </c>
      <c r="F3876" s="3">
        <v>-775.19</v>
      </c>
      <c r="G3876" s="3">
        <v>0</v>
      </c>
    </row>
    <row r="3877" spans="1:7" x14ac:dyDescent="0.25">
      <c r="A3877" t="s">
        <v>5527</v>
      </c>
      <c r="B3877" t="s">
        <v>23</v>
      </c>
      <c r="C3877" s="2">
        <v>42138</v>
      </c>
      <c r="D3877" t="s">
        <v>5037</v>
      </c>
      <c r="E3877" s="3">
        <v>1050.8800000000001</v>
      </c>
      <c r="F3877" s="3">
        <v>-1050.8800000000001</v>
      </c>
      <c r="G3877" s="3">
        <v>0</v>
      </c>
    </row>
    <row r="3878" spans="1:7" x14ac:dyDescent="0.25">
      <c r="A3878" t="s">
        <v>5527</v>
      </c>
      <c r="B3878" t="s">
        <v>25</v>
      </c>
      <c r="C3878" s="2">
        <v>42276</v>
      </c>
      <c r="D3878" t="s">
        <v>5037</v>
      </c>
      <c r="E3878" s="3">
        <v>1200</v>
      </c>
      <c r="F3878" s="3">
        <v>-1200</v>
      </c>
      <c r="G3878" s="3">
        <v>0</v>
      </c>
    </row>
    <row r="3879" spans="1:7" x14ac:dyDescent="0.25">
      <c r="A3879" t="s">
        <v>5527</v>
      </c>
      <c r="B3879" t="s">
        <v>27</v>
      </c>
      <c r="C3879" s="2">
        <v>42460</v>
      </c>
      <c r="D3879" t="s">
        <v>5037</v>
      </c>
      <c r="E3879" s="3">
        <v>3000</v>
      </c>
      <c r="F3879" s="3">
        <v>-3000</v>
      </c>
      <c r="G3879" s="3">
        <v>0</v>
      </c>
    </row>
    <row r="3880" spans="1:7" x14ac:dyDescent="0.25">
      <c r="A3880" t="s">
        <v>5528</v>
      </c>
      <c r="B3880" t="s">
        <v>1</v>
      </c>
      <c r="C3880" s="2">
        <v>42152</v>
      </c>
      <c r="D3880" t="s">
        <v>5529</v>
      </c>
      <c r="E3880" s="3">
        <v>1900</v>
      </c>
      <c r="F3880" s="3">
        <v>-1900</v>
      </c>
      <c r="G3880" s="3">
        <v>0</v>
      </c>
    </row>
    <row r="3881" spans="1:7" x14ac:dyDescent="0.25">
      <c r="A3881" t="s">
        <v>5528</v>
      </c>
      <c r="B3881" t="s">
        <v>7</v>
      </c>
      <c r="C3881" s="2">
        <v>42420</v>
      </c>
      <c r="D3881" t="s">
        <v>5529</v>
      </c>
      <c r="E3881" s="3">
        <v>15000</v>
      </c>
      <c r="F3881" s="3">
        <v>-15000</v>
      </c>
      <c r="G3881" s="3">
        <v>0</v>
      </c>
    </row>
    <row r="3882" spans="1:7" x14ac:dyDescent="0.25">
      <c r="A3882" t="s">
        <v>5530</v>
      </c>
      <c r="B3882" t="s">
        <v>1</v>
      </c>
      <c r="C3882" s="2">
        <v>41750</v>
      </c>
      <c r="D3882" t="s">
        <v>5531</v>
      </c>
      <c r="E3882" s="3">
        <v>10871.1</v>
      </c>
      <c r="F3882" s="3">
        <v>-10871.1</v>
      </c>
      <c r="G3882" s="3">
        <v>0</v>
      </c>
    </row>
    <row r="3883" spans="1:7" x14ac:dyDescent="0.25">
      <c r="A3883" t="s">
        <v>5530</v>
      </c>
      <c r="B3883" t="s">
        <v>7</v>
      </c>
      <c r="C3883" s="2">
        <v>41967</v>
      </c>
      <c r="D3883" t="s">
        <v>5531</v>
      </c>
      <c r="E3883" s="3">
        <v>523.77</v>
      </c>
      <c r="F3883" s="3">
        <v>-523.77</v>
      </c>
      <c r="G3883" s="3">
        <v>0</v>
      </c>
    </row>
    <row r="3884" spans="1:7" x14ac:dyDescent="0.25">
      <c r="A3884" t="s">
        <v>5532</v>
      </c>
      <c r="B3884" t="s">
        <v>1</v>
      </c>
      <c r="C3884" s="2">
        <v>41894</v>
      </c>
      <c r="D3884" t="s">
        <v>5533</v>
      </c>
      <c r="E3884" s="3">
        <v>19052.400000000001</v>
      </c>
      <c r="F3884" s="3">
        <v>-19052.400000000001</v>
      </c>
      <c r="G3884" s="3">
        <v>0</v>
      </c>
    </row>
    <row r="3885" spans="1:7" x14ac:dyDescent="0.25">
      <c r="A3885" t="s">
        <v>5532</v>
      </c>
      <c r="B3885" t="s">
        <v>7</v>
      </c>
      <c r="C3885" s="2">
        <v>42090</v>
      </c>
      <c r="D3885" t="s">
        <v>5533</v>
      </c>
      <c r="E3885" s="3">
        <v>1350</v>
      </c>
      <c r="F3885" s="3">
        <v>-1350</v>
      </c>
      <c r="G3885" s="3">
        <v>0</v>
      </c>
    </row>
    <row r="3886" spans="1:7" x14ac:dyDescent="0.25">
      <c r="A3886" t="s">
        <v>5534</v>
      </c>
      <c r="B3886" t="s">
        <v>1</v>
      </c>
      <c r="C3886" s="2">
        <v>41726</v>
      </c>
      <c r="D3886" t="s">
        <v>5535</v>
      </c>
      <c r="E3886" s="3">
        <v>11678.39</v>
      </c>
      <c r="F3886" s="3">
        <v>-11678.39</v>
      </c>
      <c r="G3886" s="3">
        <v>0</v>
      </c>
    </row>
    <row r="3887" spans="1:7" x14ac:dyDescent="0.25">
      <c r="A3887" t="s">
        <v>5534</v>
      </c>
      <c r="B3887" t="s">
        <v>7</v>
      </c>
      <c r="C3887" s="2">
        <v>42111</v>
      </c>
      <c r="D3887" t="s">
        <v>5535</v>
      </c>
      <c r="E3887" s="3">
        <v>3346</v>
      </c>
      <c r="F3887" s="3">
        <v>-3346</v>
      </c>
      <c r="G3887" s="3">
        <v>0</v>
      </c>
    </row>
    <row r="3888" spans="1:7" x14ac:dyDescent="0.25">
      <c r="A3888" t="s">
        <v>5536</v>
      </c>
      <c r="B3888" t="s">
        <v>1</v>
      </c>
      <c r="C3888" s="2">
        <v>41726</v>
      </c>
      <c r="D3888" t="s">
        <v>5537</v>
      </c>
      <c r="E3888" s="3">
        <v>10948.49</v>
      </c>
      <c r="F3888" s="3">
        <v>-10948.49</v>
      </c>
      <c r="G3888" s="3">
        <v>0</v>
      </c>
    </row>
    <row r="3889" spans="1:7" x14ac:dyDescent="0.25">
      <c r="A3889" t="s">
        <v>5536</v>
      </c>
      <c r="B3889" t="s">
        <v>7</v>
      </c>
      <c r="C3889" s="2">
        <v>41845</v>
      </c>
      <c r="D3889" t="s">
        <v>5537</v>
      </c>
      <c r="E3889" s="3">
        <v>1035.1199999999999</v>
      </c>
      <c r="F3889" s="3">
        <v>-1035.1199999999999</v>
      </c>
      <c r="G3889" s="3">
        <v>0</v>
      </c>
    </row>
    <row r="3890" spans="1:7" x14ac:dyDescent="0.25">
      <c r="A3890" t="s">
        <v>5536</v>
      </c>
      <c r="B3890" t="s">
        <v>9</v>
      </c>
      <c r="C3890" s="2">
        <v>42121</v>
      </c>
      <c r="D3890" t="s">
        <v>5537</v>
      </c>
      <c r="E3890" s="3">
        <v>4340</v>
      </c>
      <c r="F3890" s="3">
        <v>-4340</v>
      </c>
      <c r="G3890" s="3">
        <v>0</v>
      </c>
    </row>
    <row r="3891" spans="1:7" x14ac:dyDescent="0.25">
      <c r="A3891" t="s">
        <v>5536</v>
      </c>
      <c r="B3891" t="s">
        <v>19</v>
      </c>
      <c r="C3891" s="2">
        <v>42886</v>
      </c>
      <c r="D3891" t="s">
        <v>5537</v>
      </c>
      <c r="E3891" s="3">
        <v>1250</v>
      </c>
      <c r="F3891" s="3">
        <v>-1250</v>
      </c>
      <c r="G3891" s="3">
        <v>0</v>
      </c>
    </row>
    <row r="3892" spans="1:7" x14ac:dyDescent="0.25">
      <c r="A3892" t="s">
        <v>5536</v>
      </c>
      <c r="B3892" t="s">
        <v>21</v>
      </c>
      <c r="C3892" s="2">
        <v>42886</v>
      </c>
      <c r="D3892" t="s">
        <v>5537</v>
      </c>
      <c r="E3892" s="3">
        <v>2000</v>
      </c>
      <c r="F3892" s="3">
        <v>-2000</v>
      </c>
      <c r="G3892" s="3">
        <v>0</v>
      </c>
    </row>
    <row r="3893" spans="1:7" x14ac:dyDescent="0.25">
      <c r="A3893" t="s">
        <v>5538</v>
      </c>
      <c r="B3893" t="s">
        <v>1</v>
      </c>
      <c r="C3893" s="2">
        <v>41640</v>
      </c>
      <c r="D3893" t="s">
        <v>5037</v>
      </c>
      <c r="E3893" s="3">
        <v>3941.03</v>
      </c>
      <c r="F3893" s="3">
        <v>-3941.03</v>
      </c>
      <c r="G3893" s="3">
        <v>0</v>
      </c>
    </row>
    <row r="3894" spans="1:7" x14ac:dyDescent="0.25">
      <c r="A3894" t="s">
        <v>5538</v>
      </c>
      <c r="B3894" t="s">
        <v>7</v>
      </c>
      <c r="C3894" s="2">
        <v>42886</v>
      </c>
      <c r="D3894" t="s">
        <v>5037</v>
      </c>
      <c r="E3894" s="3">
        <v>750</v>
      </c>
      <c r="F3894" s="3">
        <v>-750</v>
      </c>
      <c r="G3894" s="3">
        <v>0</v>
      </c>
    </row>
    <row r="3895" spans="1:7" x14ac:dyDescent="0.25">
      <c r="A3895" t="s">
        <v>5539</v>
      </c>
      <c r="B3895" t="s">
        <v>1</v>
      </c>
      <c r="C3895" s="2">
        <v>41640</v>
      </c>
      <c r="D3895" t="s">
        <v>5037</v>
      </c>
      <c r="E3895" s="3">
        <v>5583.12</v>
      </c>
      <c r="F3895" s="3">
        <v>-5583.12</v>
      </c>
      <c r="G3895" s="3">
        <v>0</v>
      </c>
    </row>
    <row r="3896" spans="1:7" x14ac:dyDescent="0.25">
      <c r="A3896" t="s">
        <v>5539</v>
      </c>
      <c r="B3896" t="s">
        <v>7</v>
      </c>
      <c r="C3896" s="2">
        <v>42090</v>
      </c>
      <c r="D3896" t="s">
        <v>5037</v>
      </c>
      <c r="E3896" s="3">
        <v>3500</v>
      </c>
      <c r="F3896" s="3">
        <v>-3500</v>
      </c>
      <c r="G3896" s="3">
        <v>0</v>
      </c>
    </row>
    <row r="3897" spans="1:7" x14ac:dyDescent="0.25">
      <c r="A3897" t="s">
        <v>5540</v>
      </c>
      <c r="B3897" t="s">
        <v>1</v>
      </c>
      <c r="C3897" s="2">
        <v>41640</v>
      </c>
      <c r="D3897" t="s">
        <v>5541</v>
      </c>
      <c r="E3897" s="3">
        <v>6239.96</v>
      </c>
      <c r="F3897" s="3">
        <v>-6239.96</v>
      </c>
      <c r="G3897" s="3">
        <v>0</v>
      </c>
    </row>
    <row r="3898" spans="1:7" x14ac:dyDescent="0.25">
      <c r="A3898" t="s">
        <v>5540</v>
      </c>
      <c r="B3898" t="s">
        <v>7</v>
      </c>
      <c r="C3898" s="2">
        <v>41640</v>
      </c>
      <c r="D3898" t="s">
        <v>5541</v>
      </c>
      <c r="E3898" s="3">
        <v>9524.16</v>
      </c>
      <c r="F3898" s="3">
        <v>-9524.16</v>
      </c>
      <c r="G3898" s="3">
        <v>0</v>
      </c>
    </row>
    <row r="3899" spans="1:7" x14ac:dyDescent="0.25">
      <c r="A3899" t="s">
        <v>5540</v>
      </c>
      <c r="B3899" t="s">
        <v>9</v>
      </c>
      <c r="C3899" s="2">
        <v>42122</v>
      </c>
      <c r="D3899" t="s">
        <v>5541</v>
      </c>
      <c r="E3899" s="3">
        <v>1300</v>
      </c>
      <c r="F3899" s="3">
        <v>-1300</v>
      </c>
      <c r="G3899" s="3">
        <v>0</v>
      </c>
    </row>
    <row r="3900" spans="1:7" x14ac:dyDescent="0.25">
      <c r="A3900" t="s">
        <v>5540</v>
      </c>
      <c r="B3900" t="s">
        <v>19</v>
      </c>
      <c r="C3900" s="2">
        <v>42183</v>
      </c>
      <c r="D3900" t="s">
        <v>5541</v>
      </c>
      <c r="E3900" s="3">
        <v>1400</v>
      </c>
      <c r="F3900" s="3">
        <v>-1400</v>
      </c>
      <c r="G3900" s="3">
        <v>0</v>
      </c>
    </row>
    <row r="3901" spans="1:7" x14ac:dyDescent="0.25">
      <c r="A3901" t="s">
        <v>5540</v>
      </c>
      <c r="B3901" t="s">
        <v>21</v>
      </c>
      <c r="C3901" s="2">
        <v>42551</v>
      </c>
      <c r="D3901" t="s">
        <v>5541</v>
      </c>
      <c r="E3901" s="3">
        <v>630.52</v>
      </c>
      <c r="F3901" s="3">
        <v>-630.52</v>
      </c>
      <c r="G3901" s="3">
        <v>0</v>
      </c>
    </row>
    <row r="3902" spans="1:7" x14ac:dyDescent="0.25">
      <c r="A3902" t="s">
        <v>5540</v>
      </c>
      <c r="B3902" t="s">
        <v>23</v>
      </c>
      <c r="C3902" s="2">
        <v>42578</v>
      </c>
      <c r="D3902" t="s">
        <v>5541</v>
      </c>
      <c r="E3902" s="3">
        <v>1050</v>
      </c>
      <c r="F3902" s="3">
        <v>-1050</v>
      </c>
      <c r="G3902" s="3">
        <v>0</v>
      </c>
    </row>
    <row r="3903" spans="1:7" x14ac:dyDescent="0.25">
      <c r="A3903" t="s">
        <v>5540</v>
      </c>
      <c r="B3903" t="s">
        <v>25</v>
      </c>
      <c r="C3903" s="2">
        <v>42578</v>
      </c>
      <c r="D3903" t="s">
        <v>5541</v>
      </c>
      <c r="E3903" s="3">
        <v>567.23</v>
      </c>
      <c r="F3903" s="3">
        <v>-567.23</v>
      </c>
      <c r="G3903" s="3">
        <v>0</v>
      </c>
    </row>
    <row r="3904" spans="1:7" x14ac:dyDescent="0.25">
      <c r="A3904" t="s">
        <v>5542</v>
      </c>
      <c r="B3904" t="s">
        <v>1</v>
      </c>
      <c r="C3904" s="2">
        <v>41726</v>
      </c>
      <c r="D3904" t="s">
        <v>5543</v>
      </c>
      <c r="E3904" s="3">
        <v>12408.28</v>
      </c>
      <c r="F3904" s="3">
        <v>-12408.28</v>
      </c>
      <c r="G3904" s="3">
        <v>0</v>
      </c>
    </row>
    <row r="3905" spans="1:7" x14ac:dyDescent="0.25">
      <c r="A3905" t="s">
        <v>5542</v>
      </c>
      <c r="B3905" t="s">
        <v>7</v>
      </c>
      <c r="C3905" s="2">
        <v>42094</v>
      </c>
      <c r="D3905" t="s">
        <v>5543</v>
      </c>
      <c r="E3905" s="3">
        <v>1054.8499999999999</v>
      </c>
      <c r="F3905" s="3">
        <v>-1054.8499999999999</v>
      </c>
      <c r="G3905" s="3">
        <v>0</v>
      </c>
    </row>
    <row r="3906" spans="1:7" x14ac:dyDescent="0.25">
      <c r="A3906" t="s">
        <v>5542</v>
      </c>
      <c r="B3906" t="s">
        <v>9</v>
      </c>
      <c r="C3906" s="2">
        <v>42520</v>
      </c>
      <c r="D3906" t="s">
        <v>5543</v>
      </c>
      <c r="E3906" s="3">
        <v>4140</v>
      </c>
      <c r="F3906" s="3">
        <v>-4140</v>
      </c>
      <c r="G3906" s="3">
        <v>0</v>
      </c>
    </row>
    <row r="3907" spans="1:7" x14ac:dyDescent="0.25">
      <c r="A3907" t="s">
        <v>5544</v>
      </c>
      <c r="B3907" t="s">
        <v>1</v>
      </c>
      <c r="C3907" s="2">
        <v>41844</v>
      </c>
      <c r="D3907" t="s">
        <v>5037</v>
      </c>
      <c r="E3907" s="3">
        <v>13969.05</v>
      </c>
      <c r="F3907" s="3">
        <v>-13969.05</v>
      </c>
      <c r="G3907" s="3">
        <v>0</v>
      </c>
    </row>
    <row r="3908" spans="1:7" x14ac:dyDescent="0.25">
      <c r="A3908" t="s">
        <v>5544</v>
      </c>
      <c r="B3908" t="s">
        <v>7</v>
      </c>
      <c r="C3908" s="2">
        <v>42154</v>
      </c>
      <c r="D3908" t="s">
        <v>5037</v>
      </c>
      <c r="E3908" s="3">
        <v>2420</v>
      </c>
      <c r="F3908" s="3">
        <v>-2420</v>
      </c>
      <c r="G3908" s="3">
        <v>0</v>
      </c>
    </row>
    <row r="3909" spans="1:7" x14ac:dyDescent="0.25">
      <c r="A3909" t="s">
        <v>5545</v>
      </c>
      <c r="B3909" t="s">
        <v>1</v>
      </c>
      <c r="C3909" s="2">
        <v>41759</v>
      </c>
      <c r="D3909" t="s">
        <v>5546</v>
      </c>
      <c r="E3909" s="3">
        <v>23198.65</v>
      </c>
      <c r="F3909" s="3">
        <v>-23198.65</v>
      </c>
      <c r="G3909" s="3">
        <v>0</v>
      </c>
    </row>
    <row r="3910" spans="1:7" x14ac:dyDescent="0.25">
      <c r="A3910" t="s">
        <v>5545</v>
      </c>
      <c r="B3910" t="s">
        <v>7</v>
      </c>
      <c r="C3910" s="2">
        <v>42094</v>
      </c>
      <c r="D3910" t="s">
        <v>5546</v>
      </c>
      <c r="E3910" s="3">
        <v>3700</v>
      </c>
      <c r="F3910" s="3">
        <v>-3700</v>
      </c>
      <c r="G3910" s="3">
        <v>0</v>
      </c>
    </row>
    <row r="3911" spans="1:7" x14ac:dyDescent="0.25">
      <c r="A3911" t="s">
        <v>5545</v>
      </c>
      <c r="B3911" t="s">
        <v>9</v>
      </c>
      <c r="C3911" s="2">
        <v>42111</v>
      </c>
      <c r="D3911" t="s">
        <v>5546</v>
      </c>
      <c r="E3911" s="3">
        <v>3500</v>
      </c>
      <c r="F3911" s="3">
        <v>-3500</v>
      </c>
      <c r="G3911" s="3">
        <v>0</v>
      </c>
    </row>
    <row r="3912" spans="1:7" x14ac:dyDescent="0.25">
      <c r="A3912" t="s">
        <v>5547</v>
      </c>
      <c r="B3912" t="s">
        <v>1</v>
      </c>
      <c r="C3912" s="2">
        <v>41759</v>
      </c>
      <c r="D3912" t="s">
        <v>5548</v>
      </c>
      <c r="E3912" s="3">
        <v>85500</v>
      </c>
      <c r="F3912" s="3">
        <v>-85500</v>
      </c>
      <c r="G3912" s="3">
        <v>0</v>
      </c>
    </row>
    <row r="3913" spans="1:7" x14ac:dyDescent="0.25">
      <c r="A3913" t="s">
        <v>5549</v>
      </c>
      <c r="B3913" t="s">
        <v>1</v>
      </c>
      <c r="C3913" s="2">
        <v>41759</v>
      </c>
      <c r="D3913" t="s">
        <v>5037</v>
      </c>
      <c r="E3913" s="3">
        <v>104500</v>
      </c>
      <c r="F3913" s="3">
        <v>-104500</v>
      </c>
      <c r="G3913" s="3">
        <v>0</v>
      </c>
    </row>
    <row r="3914" spans="1:7" x14ac:dyDescent="0.25">
      <c r="A3914" t="s">
        <v>5550</v>
      </c>
      <c r="B3914" t="s">
        <v>1</v>
      </c>
      <c r="C3914" s="2">
        <v>41850</v>
      </c>
      <c r="D3914" t="s">
        <v>5551</v>
      </c>
      <c r="E3914" s="3">
        <v>15000</v>
      </c>
      <c r="F3914" s="3">
        <v>-15000</v>
      </c>
      <c r="G3914" s="3">
        <v>0</v>
      </c>
    </row>
    <row r="3915" spans="1:7" x14ac:dyDescent="0.25">
      <c r="A3915" t="s">
        <v>5552</v>
      </c>
      <c r="B3915" t="s">
        <v>1</v>
      </c>
      <c r="C3915" s="2">
        <v>41775</v>
      </c>
      <c r="D3915" t="s">
        <v>5553</v>
      </c>
      <c r="E3915" s="3">
        <v>75000</v>
      </c>
      <c r="F3915" s="3">
        <v>-75000</v>
      </c>
      <c r="G3915" s="3">
        <v>0</v>
      </c>
    </row>
    <row r="3916" spans="1:7" x14ac:dyDescent="0.25">
      <c r="A3916" t="s">
        <v>5552</v>
      </c>
      <c r="B3916" t="s">
        <v>7</v>
      </c>
      <c r="C3916" s="2">
        <v>41927</v>
      </c>
      <c r="D3916" t="s">
        <v>5317</v>
      </c>
      <c r="E3916" s="3">
        <v>4000</v>
      </c>
      <c r="F3916" s="3">
        <v>-4000</v>
      </c>
      <c r="G3916" s="3">
        <v>0</v>
      </c>
    </row>
    <row r="3917" spans="1:7" x14ac:dyDescent="0.25">
      <c r="A3917" t="s">
        <v>5554</v>
      </c>
      <c r="B3917" t="s">
        <v>1</v>
      </c>
      <c r="C3917" s="2">
        <v>41750</v>
      </c>
      <c r="D3917" t="s">
        <v>5464</v>
      </c>
      <c r="E3917" s="3">
        <v>18111.04</v>
      </c>
      <c r="F3917" s="3">
        <v>-18111.04</v>
      </c>
      <c r="G3917" s="3">
        <v>0</v>
      </c>
    </row>
    <row r="3918" spans="1:7" x14ac:dyDescent="0.25">
      <c r="A3918" t="s">
        <v>5554</v>
      </c>
      <c r="B3918" t="s">
        <v>7</v>
      </c>
      <c r="C3918" s="2">
        <v>42108</v>
      </c>
      <c r="D3918" t="s">
        <v>5464</v>
      </c>
      <c r="E3918" s="3">
        <v>2400</v>
      </c>
      <c r="F3918" s="3">
        <v>-2400</v>
      </c>
      <c r="G3918" s="3">
        <v>0</v>
      </c>
    </row>
    <row r="3919" spans="1:7" x14ac:dyDescent="0.25">
      <c r="A3919" t="s">
        <v>5555</v>
      </c>
      <c r="B3919" t="s">
        <v>1</v>
      </c>
      <c r="C3919" s="2">
        <v>41841</v>
      </c>
      <c r="D3919" t="s">
        <v>5556</v>
      </c>
      <c r="E3919" s="3">
        <v>6650</v>
      </c>
      <c r="F3919" s="3">
        <v>-6650</v>
      </c>
      <c r="G3919" s="3">
        <v>0</v>
      </c>
    </row>
    <row r="3920" spans="1:7" x14ac:dyDescent="0.25">
      <c r="A3920" t="s">
        <v>5557</v>
      </c>
      <c r="B3920" t="s">
        <v>1</v>
      </c>
      <c r="C3920" s="2">
        <v>41382</v>
      </c>
      <c r="D3920" t="s">
        <v>5558</v>
      </c>
      <c r="E3920" s="3">
        <v>19500</v>
      </c>
      <c r="F3920" s="3">
        <v>-19500</v>
      </c>
      <c r="G3920" s="3">
        <v>0</v>
      </c>
    </row>
    <row r="3921" spans="1:7" x14ac:dyDescent="0.25">
      <c r="A3921" t="s">
        <v>5557</v>
      </c>
      <c r="B3921" t="s">
        <v>7</v>
      </c>
      <c r="C3921" s="2">
        <v>41500</v>
      </c>
      <c r="D3921" t="s">
        <v>5559</v>
      </c>
      <c r="E3921" s="3">
        <v>3500</v>
      </c>
      <c r="F3921" s="3">
        <v>-3500</v>
      </c>
      <c r="G3921" s="3">
        <v>0</v>
      </c>
    </row>
    <row r="3922" spans="1:7" x14ac:dyDescent="0.25">
      <c r="A3922" t="s">
        <v>5560</v>
      </c>
      <c r="B3922" t="s">
        <v>1</v>
      </c>
      <c r="C3922" s="2">
        <v>41446</v>
      </c>
      <c r="D3922" t="s">
        <v>5561</v>
      </c>
      <c r="E3922" s="3">
        <v>9200</v>
      </c>
      <c r="F3922" s="3">
        <v>-9200</v>
      </c>
      <c r="G3922" s="3">
        <v>0</v>
      </c>
    </row>
    <row r="3923" spans="1:7" x14ac:dyDescent="0.25">
      <c r="A3923" t="s">
        <v>5560</v>
      </c>
      <c r="B3923" t="s">
        <v>7</v>
      </c>
      <c r="C3923" s="2">
        <v>43046</v>
      </c>
      <c r="D3923" t="s">
        <v>5037</v>
      </c>
      <c r="E3923" s="3">
        <v>7200</v>
      </c>
      <c r="F3923" s="3">
        <v>-7200</v>
      </c>
      <c r="G3923" s="3">
        <v>0</v>
      </c>
    </row>
    <row r="3924" spans="1:7" x14ac:dyDescent="0.25">
      <c r="A3924" t="s">
        <v>5562</v>
      </c>
      <c r="B3924" t="s">
        <v>1</v>
      </c>
      <c r="C3924" s="2">
        <v>41276</v>
      </c>
      <c r="D3924" t="s">
        <v>5563</v>
      </c>
      <c r="E3924" s="3">
        <v>10000</v>
      </c>
      <c r="F3924" s="3">
        <v>-10000</v>
      </c>
      <c r="G3924" s="3">
        <v>0</v>
      </c>
    </row>
    <row r="3925" spans="1:7" x14ac:dyDescent="0.25">
      <c r="A3925" t="s">
        <v>5564</v>
      </c>
      <c r="B3925" t="s">
        <v>1</v>
      </c>
      <c r="C3925" s="2">
        <v>41459</v>
      </c>
      <c r="D3925" t="s">
        <v>5565</v>
      </c>
      <c r="E3925" s="3">
        <v>2715.2</v>
      </c>
      <c r="F3925" s="3">
        <v>-2715.2</v>
      </c>
      <c r="G3925" s="3">
        <v>0</v>
      </c>
    </row>
    <row r="3926" spans="1:7" x14ac:dyDescent="0.25">
      <c r="A3926" t="s">
        <v>5564</v>
      </c>
      <c r="B3926" t="s">
        <v>7</v>
      </c>
      <c r="C3926" s="2">
        <v>41989</v>
      </c>
      <c r="D3926" t="s">
        <v>5037</v>
      </c>
      <c r="E3926" s="3">
        <v>638.11</v>
      </c>
      <c r="F3926" s="3">
        <v>-638.11</v>
      </c>
      <c r="G3926" s="3">
        <v>0</v>
      </c>
    </row>
    <row r="3927" spans="1:7" x14ac:dyDescent="0.25">
      <c r="A3927" t="s">
        <v>5564</v>
      </c>
      <c r="B3927" t="s">
        <v>9</v>
      </c>
      <c r="C3927" s="2">
        <v>42137</v>
      </c>
      <c r="D3927" t="s">
        <v>5037</v>
      </c>
      <c r="E3927" s="3">
        <v>1474.2</v>
      </c>
      <c r="F3927" s="3">
        <v>-1474.2</v>
      </c>
      <c r="G3927" s="3">
        <v>0</v>
      </c>
    </row>
    <row r="3928" spans="1:7" x14ac:dyDescent="0.25">
      <c r="A3928" t="s">
        <v>5566</v>
      </c>
      <c r="B3928" t="s">
        <v>1</v>
      </c>
      <c r="C3928" s="2">
        <v>41275</v>
      </c>
      <c r="D3928" t="s">
        <v>5567</v>
      </c>
      <c r="E3928" s="3">
        <v>8900</v>
      </c>
      <c r="F3928" s="3">
        <v>-8900</v>
      </c>
      <c r="G3928" s="3">
        <v>0</v>
      </c>
    </row>
    <row r="3929" spans="1:7" x14ac:dyDescent="0.25">
      <c r="A3929" t="s">
        <v>5566</v>
      </c>
      <c r="B3929" t="s">
        <v>7</v>
      </c>
      <c r="C3929" s="2">
        <v>41275</v>
      </c>
      <c r="D3929" t="s">
        <v>5568</v>
      </c>
      <c r="E3929" s="3">
        <v>1200</v>
      </c>
      <c r="F3929" s="3">
        <v>-1200</v>
      </c>
      <c r="G3929" s="3">
        <v>0</v>
      </c>
    </row>
    <row r="3930" spans="1:7" x14ac:dyDescent="0.25">
      <c r="A3930" t="s">
        <v>5566</v>
      </c>
      <c r="B3930" t="s">
        <v>9</v>
      </c>
      <c r="C3930" s="2">
        <v>41394</v>
      </c>
      <c r="D3930" t="s">
        <v>5569</v>
      </c>
      <c r="E3930" s="3">
        <v>44300</v>
      </c>
      <c r="F3930" s="3">
        <v>-44300</v>
      </c>
      <c r="G3930" s="3">
        <v>0</v>
      </c>
    </row>
    <row r="3931" spans="1:7" x14ac:dyDescent="0.25">
      <c r="A3931" t="s">
        <v>5566</v>
      </c>
      <c r="B3931" t="s">
        <v>19</v>
      </c>
      <c r="C3931" s="2">
        <v>41486</v>
      </c>
      <c r="D3931" t="s">
        <v>5570</v>
      </c>
      <c r="E3931" s="3">
        <v>3850</v>
      </c>
      <c r="F3931" s="3">
        <v>-3850</v>
      </c>
      <c r="G3931" s="3">
        <v>0</v>
      </c>
    </row>
    <row r="3932" spans="1:7" x14ac:dyDescent="0.25">
      <c r="A3932" t="s">
        <v>5566</v>
      </c>
      <c r="B3932" t="s">
        <v>21</v>
      </c>
      <c r="C3932" s="2">
        <v>41759</v>
      </c>
      <c r="D3932" t="s">
        <v>5037</v>
      </c>
      <c r="E3932" s="3">
        <v>3250</v>
      </c>
      <c r="F3932" s="3">
        <v>-3250</v>
      </c>
      <c r="G3932" s="3">
        <v>0</v>
      </c>
    </row>
    <row r="3933" spans="1:7" x14ac:dyDescent="0.25">
      <c r="A3933" t="s">
        <v>5566</v>
      </c>
      <c r="B3933" t="s">
        <v>23</v>
      </c>
      <c r="C3933" s="2">
        <v>41759</v>
      </c>
      <c r="D3933" t="s">
        <v>5037</v>
      </c>
      <c r="E3933" s="3">
        <v>3250</v>
      </c>
      <c r="F3933" s="3">
        <v>-3250</v>
      </c>
      <c r="G3933" s="3">
        <v>0</v>
      </c>
    </row>
    <row r="3934" spans="1:7" x14ac:dyDescent="0.25">
      <c r="A3934" t="s">
        <v>5571</v>
      </c>
      <c r="B3934" t="s">
        <v>1</v>
      </c>
      <c r="C3934" s="2">
        <v>41453</v>
      </c>
      <c r="D3934" t="s">
        <v>5572</v>
      </c>
      <c r="E3934" s="3">
        <v>18000</v>
      </c>
      <c r="F3934" s="3">
        <v>-18000</v>
      </c>
      <c r="G3934" s="3">
        <v>0</v>
      </c>
    </row>
    <row r="3935" spans="1:7" x14ac:dyDescent="0.25">
      <c r="A3935" t="s">
        <v>5573</v>
      </c>
      <c r="B3935" t="s">
        <v>1</v>
      </c>
      <c r="C3935" s="2">
        <v>41486</v>
      </c>
      <c r="D3935" t="s">
        <v>5574</v>
      </c>
      <c r="E3935" s="3">
        <v>21970</v>
      </c>
      <c r="F3935" s="3">
        <v>-21970</v>
      </c>
      <c r="G3935" s="3">
        <v>0</v>
      </c>
    </row>
    <row r="3936" spans="1:7" x14ac:dyDescent="0.25">
      <c r="A3936" t="s">
        <v>5575</v>
      </c>
      <c r="B3936" t="s">
        <v>1</v>
      </c>
      <c r="C3936" s="2">
        <v>41692</v>
      </c>
      <c r="D3936" t="s">
        <v>5576</v>
      </c>
      <c r="E3936" s="3">
        <v>15500</v>
      </c>
      <c r="F3936" s="3">
        <v>-15500</v>
      </c>
      <c r="G3936" s="3">
        <v>0</v>
      </c>
    </row>
    <row r="3937" spans="1:7" x14ac:dyDescent="0.25">
      <c r="A3937" t="s">
        <v>5575</v>
      </c>
      <c r="B3937" t="s">
        <v>7</v>
      </c>
      <c r="C3937" s="2">
        <v>41692</v>
      </c>
      <c r="D3937" t="s">
        <v>5576</v>
      </c>
      <c r="E3937" s="3">
        <v>5000</v>
      </c>
      <c r="F3937" s="3">
        <v>-5000</v>
      </c>
      <c r="G3937" s="3">
        <v>0</v>
      </c>
    </row>
    <row r="3938" spans="1:7" x14ac:dyDescent="0.25">
      <c r="A3938" t="s">
        <v>5575</v>
      </c>
      <c r="B3938" t="s">
        <v>9</v>
      </c>
      <c r="C3938" s="2">
        <v>41754</v>
      </c>
      <c r="D3938" t="s">
        <v>5576</v>
      </c>
      <c r="E3938" s="3">
        <v>1000</v>
      </c>
      <c r="F3938" s="3">
        <v>-1000</v>
      </c>
      <c r="G3938" s="3">
        <v>0</v>
      </c>
    </row>
    <row r="3939" spans="1:7" x14ac:dyDescent="0.25">
      <c r="A3939" t="s">
        <v>5575</v>
      </c>
      <c r="B3939" t="s">
        <v>19</v>
      </c>
      <c r="C3939" s="2">
        <v>41825</v>
      </c>
      <c r="D3939" t="s">
        <v>5576</v>
      </c>
      <c r="E3939" s="3">
        <v>1000</v>
      </c>
      <c r="F3939" s="3">
        <v>-1000</v>
      </c>
      <c r="G3939" s="3">
        <v>0</v>
      </c>
    </row>
    <row r="3940" spans="1:7" x14ac:dyDescent="0.25">
      <c r="A3940" t="s">
        <v>5577</v>
      </c>
      <c r="B3940" t="s">
        <v>1</v>
      </c>
      <c r="C3940" s="2">
        <v>41696</v>
      </c>
      <c r="D3940" t="s">
        <v>5578</v>
      </c>
      <c r="E3940" s="3">
        <v>12500</v>
      </c>
      <c r="F3940" s="3">
        <v>-12500</v>
      </c>
      <c r="G3940" s="3">
        <v>0</v>
      </c>
    </row>
    <row r="3941" spans="1:7" x14ac:dyDescent="0.25">
      <c r="A3941" t="s">
        <v>5579</v>
      </c>
      <c r="B3941" t="s">
        <v>1</v>
      </c>
      <c r="C3941" s="2">
        <v>41394</v>
      </c>
      <c r="D3941" t="s">
        <v>5580</v>
      </c>
      <c r="E3941" s="3">
        <v>30000</v>
      </c>
      <c r="F3941" s="3">
        <v>-30000</v>
      </c>
      <c r="G3941" s="3">
        <v>0</v>
      </c>
    </row>
    <row r="3942" spans="1:7" x14ac:dyDescent="0.25">
      <c r="A3942" t="s">
        <v>5579</v>
      </c>
      <c r="B3942" t="s">
        <v>7</v>
      </c>
      <c r="C3942" s="2">
        <v>41533</v>
      </c>
      <c r="D3942" t="s">
        <v>5581</v>
      </c>
      <c r="E3942" s="3">
        <v>3500</v>
      </c>
      <c r="F3942" s="3">
        <v>-3500</v>
      </c>
      <c r="G3942" s="3">
        <v>0</v>
      </c>
    </row>
    <row r="3943" spans="1:7" x14ac:dyDescent="0.25">
      <c r="A3943" t="s">
        <v>5579</v>
      </c>
      <c r="B3943" t="s">
        <v>9</v>
      </c>
      <c r="C3943" s="2">
        <v>41593</v>
      </c>
      <c r="D3943" t="s">
        <v>5582</v>
      </c>
      <c r="E3943" s="3">
        <v>800</v>
      </c>
      <c r="F3943" s="3">
        <v>-800</v>
      </c>
      <c r="G3943" s="3">
        <v>0</v>
      </c>
    </row>
    <row r="3944" spans="1:7" x14ac:dyDescent="0.25">
      <c r="A3944" t="s">
        <v>5579</v>
      </c>
      <c r="B3944" t="s">
        <v>19</v>
      </c>
      <c r="C3944" s="2">
        <v>41698</v>
      </c>
      <c r="D3944" t="s">
        <v>5583</v>
      </c>
      <c r="E3944" s="3">
        <v>2200</v>
      </c>
      <c r="F3944" s="3">
        <v>-2200</v>
      </c>
      <c r="G3944" s="3">
        <v>0</v>
      </c>
    </row>
    <row r="3945" spans="1:7" x14ac:dyDescent="0.25">
      <c r="A3945" t="s">
        <v>5579</v>
      </c>
      <c r="B3945" t="s">
        <v>21</v>
      </c>
      <c r="C3945" s="2">
        <v>41881</v>
      </c>
      <c r="D3945" t="s">
        <v>5037</v>
      </c>
      <c r="E3945" s="3">
        <v>2300</v>
      </c>
      <c r="F3945" s="3">
        <v>-2300</v>
      </c>
      <c r="G3945" s="3">
        <v>0</v>
      </c>
    </row>
    <row r="3946" spans="1:7" x14ac:dyDescent="0.25">
      <c r="A3946" t="s">
        <v>5584</v>
      </c>
      <c r="B3946" t="s">
        <v>1</v>
      </c>
      <c r="C3946" s="2">
        <v>41589</v>
      </c>
      <c r="D3946" t="s">
        <v>5585</v>
      </c>
      <c r="E3946" s="3">
        <v>6000</v>
      </c>
      <c r="F3946" s="3">
        <v>-6000</v>
      </c>
      <c r="G3946" s="3">
        <v>0</v>
      </c>
    </row>
    <row r="3947" spans="1:7" x14ac:dyDescent="0.25">
      <c r="A3947" t="s">
        <v>5584</v>
      </c>
      <c r="B3947" t="s">
        <v>7</v>
      </c>
      <c r="C3947" s="2">
        <v>41725</v>
      </c>
      <c r="D3947" t="s">
        <v>5037</v>
      </c>
      <c r="E3947" s="3">
        <v>1000</v>
      </c>
      <c r="F3947" s="3">
        <v>-1000</v>
      </c>
      <c r="G3947" s="3">
        <v>0</v>
      </c>
    </row>
    <row r="3948" spans="1:7" x14ac:dyDescent="0.25">
      <c r="A3948" t="s">
        <v>5586</v>
      </c>
      <c r="B3948" t="s">
        <v>1</v>
      </c>
      <c r="C3948" s="2">
        <v>41894</v>
      </c>
      <c r="D3948" t="s">
        <v>5587</v>
      </c>
      <c r="E3948" s="3">
        <v>6461.31</v>
      </c>
      <c r="F3948" s="3">
        <v>-6461.31</v>
      </c>
      <c r="G3948" s="3">
        <v>0</v>
      </c>
    </row>
    <row r="3949" spans="1:7" x14ac:dyDescent="0.25">
      <c r="A3949" t="s">
        <v>5588</v>
      </c>
      <c r="B3949" t="s">
        <v>1</v>
      </c>
      <c r="C3949" s="2">
        <v>41684</v>
      </c>
      <c r="D3949" t="s">
        <v>5589</v>
      </c>
      <c r="E3949" s="3">
        <v>2200</v>
      </c>
      <c r="F3949" s="3">
        <v>-2200</v>
      </c>
      <c r="G3949" s="3">
        <v>0</v>
      </c>
    </row>
    <row r="3950" spans="1:7" x14ac:dyDescent="0.25">
      <c r="A3950" t="s">
        <v>5590</v>
      </c>
      <c r="B3950" t="s">
        <v>1</v>
      </c>
      <c r="C3950" s="2">
        <v>41997</v>
      </c>
      <c r="D3950" t="s">
        <v>5591</v>
      </c>
      <c r="E3950" s="3">
        <v>10741.18</v>
      </c>
      <c r="F3950" s="3">
        <v>-10741.18</v>
      </c>
      <c r="G3950" s="3">
        <v>0</v>
      </c>
    </row>
    <row r="3951" spans="1:7" x14ac:dyDescent="0.25">
      <c r="A3951" t="s">
        <v>5592</v>
      </c>
      <c r="B3951" t="s">
        <v>1</v>
      </c>
      <c r="C3951" s="2">
        <v>41894</v>
      </c>
      <c r="D3951" t="s">
        <v>5593</v>
      </c>
      <c r="E3951" s="3">
        <v>10073.530000000001</v>
      </c>
      <c r="F3951" s="3">
        <v>-10073.530000000001</v>
      </c>
      <c r="G3951" s="3">
        <v>0</v>
      </c>
    </row>
    <row r="3952" spans="1:7" x14ac:dyDescent="0.25">
      <c r="A3952" t="s">
        <v>5592</v>
      </c>
      <c r="B3952" t="s">
        <v>7</v>
      </c>
      <c r="C3952" s="2">
        <v>42369</v>
      </c>
      <c r="D3952" t="s">
        <v>5593</v>
      </c>
      <c r="E3952" s="3">
        <v>1300</v>
      </c>
      <c r="F3952" s="3">
        <v>-1300</v>
      </c>
      <c r="G3952" s="3">
        <v>0</v>
      </c>
    </row>
    <row r="3953" spans="1:7" x14ac:dyDescent="0.25">
      <c r="A3953" t="s">
        <v>5594</v>
      </c>
      <c r="B3953" t="s">
        <v>1</v>
      </c>
      <c r="C3953" s="2">
        <v>41989</v>
      </c>
      <c r="D3953" t="s">
        <v>5595</v>
      </c>
      <c r="E3953" s="3">
        <v>6700.17</v>
      </c>
      <c r="F3953" s="3">
        <v>-6700.17</v>
      </c>
      <c r="G3953" s="3">
        <v>0</v>
      </c>
    </row>
    <row r="3954" spans="1:7" x14ac:dyDescent="0.25">
      <c r="A3954" t="s">
        <v>5594</v>
      </c>
      <c r="B3954" t="s">
        <v>7</v>
      </c>
      <c r="C3954" s="2">
        <v>42187</v>
      </c>
      <c r="D3954" t="s">
        <v>5595</v>
      </c>
      <c r="E3954" s="3">
        <v>17484.349999999999</v>
      </c>
      <c r="F3954" s="3">
        <v>-17484.349999999999</v>
      </c>
      <c r="G3954" s="3">
        <v>0</v>
      </c>
    </row>
    <row r="3955" spans="1:7" x14ac:dyDescent="0.25">
      <c r="A3955" t="s">
        <v>5594</v>
      </c>
      <c r="B3955" t="s">
        <v>9</v>
      </c>
      <c r="C3955" s="2">
        <v>42181</v>
      </c>
      <c r="D3955" t="s">
        <v>5595</v>
      </c>
      <c r="E3955" s="3">
        <v>3035.17</v>
      </c>
      <c r="F3955" s="3">
        <v>-3035.17</v>
      </c>
      <c r="G3955" s="3">
        <v>0</v>
      </c>
    </row>
    <row r="3956" spans="1:7" x14ac:dyDescent="0.25">
      <c r="A3956" t="s">
        <v>5594</v>
      </c>
      <c r="B3956" t="s">
        <v>19</v>
      </c>
      <c r="C3956" s="2">
        <v>42460</v>
      </c>
      <c r="D3956" t="s">
        <v>5595</v>
      </c>
      <c r="E3956" s="3">
        <v>1490</v>
      </c>
      <c r="F3956" s="3">
        <v>-1490</v>
      </c>
      <c r="G3956" s="3">
        <v>0</v>
      </c>
    </row>
    <row r="3957" spans="1:7" x14ac:dyDescent="0.25">
      <c r="A3957" t="s">
        <v>5596</v>
      </c>
      <c r="B3957" t="s">
        <v>1</v>
      </c>
      <c r="C3957" s="2">
        <v>41997</v>
      </c>
      <c r="D3957" t="s">
        <v>5597</v>
      </c>
      <c r="E3957" s="3">
        <v>23109.82</v>
      </c>
      <c r="F3957" s="3">
        <v>-23109.82</v>
      </c>
      <c r="G3957" s="3">
        <v>0</v>
      </c>
    </row>
    <row r="3958" spans="1:7" x14ac:dyDescent="0.25">
      <c r="A3958" t="s">
        <v>5598</v>
      </c>
      <c r="B3958" t="s">
        <v>1</v>
      </c>
      <c r="C3958" s="2">
        <v>41941</v>
      </c>
      <c r="D3958" t="s">
        <v>5599</v>
      </c>
      <c r="E3958" s="3">
        <v>22000</v>
      </c>
      <c r="F3958" s="3">
        <v>-22000</v>
      </c>
      <c r="G3958" s="3">
        <v>0</v>
      </c>
    </row>
    <row r="3959" spans="1:7" x14ac:dyDescent="0.25">
      <c r="A3959" t="s">
        <v>5600</v>
      </c>
      <c r="B3959" t="s">
        <v>1</v>
      </c>
      <c r="C3959" s="2">
        <v>41542</v>
      </c>
      <c r="D3959" t="s">
        <v>5601</v>
      </c>
      <c r="E3959" s="3">
        <v>20734.599999999999</v>
      </c>
      <c r="F3959" s="3">
        <v>-20734.599999999999</v>
      </c>
      <c r="G3959" s="3">
        <v>0</v>
      </c>
    </row>
    <row r="3960" spans="1:7" x14ac:dyDescent="0.25">
      <c r="A3960" t="s">
        <v>5600</v>
      </c>
      <c r="B3960" t="s">
        <v>7</v>
      </c>
      <c r="C3960" s="2">
        <v>41605</v>
      </c>
      <c r="D3960" t="s">
        <v>5602</v>
      </c>
      <c r="E3960" s="3">
        <v>1618.12</v>
      </c>
      <c r="F3960" s="3">
        <v>-1618.12</v>
      </c>
      <c r="G3960" s="3">
        <v>0</v>
      </c>
    </row>
    <row r="3961" spans="1:7" x14ac:dyDescent="0.25">
      <c r="A3961" t="s">
        <v>5600</v>
      </c>
      <c r="B3961" t="s">
        <v>9</v>
      </c>
      <c r="C3961" s="2">
        <v>41705</v>
      </c>
      <c r="D3961" t="s">
        <v>5037</v>
      </c>
      <c r="E3961" s="3">
        <v>1547.43</v>
      </c>
      <c r="F3961" s="3">
        <v>-1547.43</v>
      </c>
      <c r="G3961" s="3">
        <v>0</v>
      </c>
    </row>
    <row r="3962" spans="1:7" x14ac:dyDescent="0.25">
      <c r="A3962" t="s">
        <v>5600</v>
      </c>
      <c r="B3962" t="s">
        <v>19</v>
      </c>
      <c r="C3962" s="2">
        <v>41816</v>
      </c>
      <c r="D3962" t="s">
        <v>5037</v>
      </c>
      <c r="E3962" s="3">
        <v>1400</v>
      </c>
      <c r="F3962" s="3">
        <v>-1400</v>
      </c>
      <c r="G3962" s="3">
        <v>0</v>
      </c>
    </row>
    <row r="3963" spans="1:7" x14ac:dyDescent="0.25">
      <c r="A3963" t="s">
        <v>5600</v>
      </c>
      <c r="B3963" t="s">
        <v>21</v>
      </c>
      <c r="C3963" s="2">
        <v>42613</v>
      </c>
      <c r="D3963" t="s">
        <v>5037</v>
      </c>
      <c r="E3963" s="3">
        <v>1580</v>
      </c>
      <c r="F3963" s="3">
        <v>-1580</v>
      </c>
      <c r="G3963" s="3">
        <v>0</v>
      </c>
    </row>
    <row r="3964" spans="1:7" x14ac:dyDescent="0.25">
      <c r="A3964" t="s">
        <v>5603</v>
      </c>
      <c r="B3964" t="s">
        <v>1</v>
      </c>
      <c r="C3964" s="2">
        <v>41487</v>
      </c>
      <c r="D3964" t="s">
        <v>5604</v>
      </c>
      <c r="E3964" s="3">
        <v>5817.47</v>
      </c>
      <c r="F3964" s="3">
        <v>-5817.47</v>
      </c>
      <c r="G3964" s="3">
        <v>0</v>
      </c>
    </row>
    <row r="3965" spans="1:7" x14ac:dyDescent="0.25">
      <c r="A3965" t="s">
        <v>5603</v>
      </c>
      <c r="B3965" t="s">
        <v>7</v>
      </c>
      <c r="C3965" s="2">
        <v>41611</v>
      </c>
      <c r="D3965" t="s">
        <v>5605</v>
      </c>
      <c r="E3965" s="3">
        <v>662.84</v>
      </c>
      <c r="F3965" s="3">
        <v>-662.84</v>
      </c>
      <c r="G3965" s="3">
        <v>0</v>
      </c>
    </row>
    <row r="3966" spans="1:7" x14ac:dyDescent="0.25">
      <c r="A3966" t="s">
        <v>5603</v>
      </c>
      <c r="B3966" t="s">
        <v>9</v>
      </c>
      <c r="C3966" s="2">
        <v>41719</v>
      </c>
      <c r="D3966" t="s">
        <v>5037</v>
      </c>
      <c r="E3966" s="3">
        <v>2902.76</v>
      </c>
      <c r="F3966" s="3">
        <v>-2902.76</v>
      </c>
      <c r="G3966" s="3">
        <v>0</v>
      </c>
    </row>
    <row r="3967" spans="1:7" x14ac:dyDescent="0.25">
      <c r="A3967" t="s">
        <v>5603</v>
      </c>
      <c r="B3967" t="s">
        <v>19</v>
      </c>
      <c r="C3967" s="2">
        <v>42152</v>
      </c>
      <c r="D3967" t="s">
        <v>5037</v>
      </c>
      <c r="E3967" s="3">
        <v>1200</v>
      </c>
      <c r="F3967" s="3">
        <v>-1200</v>
      </c>
      <c r="G3967" s="3">
        <v>0</v>
      </c>
    </row>
    <row r="3968" spans="1:7" x14ac:dyDescent="0.25">
      <c r="A3968" t="s">
        <v>5603</v>
      </c>
      <c r="B3968" t="s">
        <v>21</v>
      </c>
      <c r="C3968" s="2">
        <v>42338</v>
      </c>
      <c r="D3968" t="s">
        <v>5037</v>
      </c>
      <c r="E3968" s="3">
        <v>600</v>
      </c>
      <c r="F3968" s="3">
        <v>-600</v>
      </c>
      <c r="G3968" s="3">
        <v>0</v>
      </c>
    </row>
    <row r="3969" spans="1:7" x14ac:dyDescent="0.25">
      <c r="A3969" t="s">
        <v>5606</v>
      </c>
      <c r="B3969" t="s">
        <v>1</v>
      </c>
      <c r="C3969" s="2">
        <v>41480</v>
      </c>
      <c r="D3969" t="s">
        <v>5607</v>
      </c>
      <c r="E3969" s="3">
        <v>8332.07</v>
      </c>
      <c r="F3969" s="3">
        <v>-8332.07</v>
      </c>
      <c r="G3969" s="3">
        <v>0</v>
      </c>
    </row>
    <row r="3970" spans="1:7" x14ac:dyDescent="0.25">
      <c r="A3970" t="s">
        <v>5606</v>
      </c>
      <c r="B3970" t="s">
        <v>7</v>
      </c>
      <c r="C3970" s="2">
        <v>41597</v>
      </c>
      <c r="D3970" t="s">
        <v>5608</v>
      </c>
      <c r="E3970" s="3">
        <v>740.63</v>
      </c>
      <c r="F3970" s="3">
        <v>-740.63</v>
      </c>
      <c r="G3970" s="3">
        <v>0</v>
      </c>
    </row>
    <row r="3971" spans="1:7" x14ac:dyDescent="0.25">
      <c r="A3971" t="s">
        <v>5606</v>
      </c>
      <c r="B3971" t="s">
        <v>9</v>
      </c>
      <c r="C3971" s="2">
        <v>42915</v>
      </c>
      <c r="D3971" t="s">
        <v>5609</v>
      </c>
      <c r="E3971" s="3">
        <v>2700</v>
      </c>
      <c r="F3971" s="3">
        <v>-2700</v>
      </c>
      <c r="G3971" s="3">
        <v>0</v>
      </c>
    </row>
    <row r="3972" spans="1:7" x14ac:dyDescent="0.25">
      <c r="A3972" t="s">
        <v>5606</v>
      </c>
      <c r="B3972" t="s">
        <v>19</v>
      </c>
      <c r="C3972" s="2">
        <v>43008</v>
      </c>
      <c r="D3972" t="s">
        <v>5609</v>
      </c>
      <c r="E3972" s="3">
        <v>3430</v>
      </c>
      <c r="F3972" s="3">
        <v>-3430</v>
      </c>
      <c r="G3972" s="3">
        <v>0</v>
      </c>
    </row>
    <row r="3973" spans="1:7" x14ac:dyDescent="0.25">
      <c r="A3973" t="s">
        <v>5610</v>
      </c>
      <c r="B3973" t="s">
        <v>1</v>
      </c>
      <c r="C3973" s="2">
        <v>41684</v>
      </c>
      <c r="D3973" t="s">
        <v>5589</v>
      </c>
      <c r="E3973" s="3">
        <v>2200</v>
      </c>
      <c r="F3973" s="3">
        <v>-2200</v>
      </c>
      <c r="G3973" s="3">
        <v>0</v>
      </c>
    </row>
    <row r="3974" spans="1:7" x14ac:dyDescent="0.25">
      <c r="A3974" t="s">
        <v>5611</v>
      </c>
      <c r="B3974" t="s">
        <v>1</v>
      </c>
      <c r="C3974" s="2">
        <v>41967</v>
      </c>
      <c r="D3974" t="s">
        <v>5612</v>
      </c>
      <c r="E3974" s="3">
        <v>21095.64</v>
      </c>
      <c r="F3974" s="3">
        <v>-21095.64</v>
      </c>
      <c r="G3974" s="3">
        <v>0</v>
      </c>
    </row>
    <row r="3975" spans="1:7" x14ac:dyDescent="0.25">
      <c r="A3975" t="s">
        <v>5611</v>
      </c>
      <c r="B3975" t="s">
        <v>7</v>
      </c>
      <c r="C3975" s="2">
        <v>42356</v>
      </c>
      <c r="D3975" t="s">
        <v>5612</v>
      </c>
      <c r="E3975" s="3">
        <v>1200</v>
      </c>
      <c r="F3975" s="3">
        <v>-1200</v>
      </c>
      <c r="G3975" s="3">
        <v>0</v>
      </c>
    </row>
    <row r="3976" spans="1:7" x14ac:dyDescent="0.25">
      <c r="A3976" t="s">
        <v>5611</v>
      </c>
      <c r="B3976" t="s">
        <v>9</v>
      </c>
      <c r="C3976" s="2">
        <v>42490</v>
      </c>
      <c r="D3976" t="s">
        <v>5612</v>
      </c>
      <c r="E3976" s="3">
        <v>1580</v>
      </c>
      <c r="F3976" s="3">
        <v>-1580</v>
      </c>
      <c r="G3976" s="3">
        <v>0</v>
      </c>
    </row>
    <row r="3977" spans="1:7" x14ac:dyDescent="0.25">
      <c r="A3977" t="s">
        <v>5611</v>
      </c>
      <c r="B3977" t="s">
        <v>19</v>
      </c>
      <c r="C3977" s="2">
        <v>42521</v>
      </c>
      <c r="D3977" t="s">
        <v>5612</v>
      </c>
      <c r="E3977" s="3">
        <v>4300</v>
      </c>
      <c r="F3977" s="3">
        <v>-4300</v>
      </c>
      <c r="G3977" s="3">
        <v>0</v>
      </c>
    </row>
    <row r="3978" spans="1:7" x14ac:dyDescent="0.25">
      <c r="A3978" t="s">
        <v>5611</v>
      </c>
      <c r="B3978" t="s">
        <v>21</v>
      </c>
      <c r="C3978" s="2">
        <v>42744</v>
      </c>
      <c r="D3978" t="s">
        <v>5612</v>
      </c>
      <c r="E3978" s="3">
        <v>2320</v>
      </c>
      <c r="F3978" s="3">
        <v>-2320</v>
      </c>
      <c r="G3978" s="3">
        <v>0</v>
      </c>
    </row>
    <row r="3979" spans="1:7" x14ac:dyDescent="0.25">
      <c r="A3979" t="s">
        <v>5613</v>
      </c>
      <c r="B3979" t="s">
        <v>1</v>
      </c>
      <c r="C3979" s="2">
        <v>41807</v>
      </c>
      <c r="D3979" t="s">
        <v>5481</v>
      </c>
      <c r="E3979" s="3">
        <v>19000</v>
      </c>
      <c r="F3979" s="3">
        <v>-19000</v>
      </c>
      <c r="G3979" s="3">
        <v>0</v>
      </c>
    </row>
    <row r="3980" spans="1:7" x14ac:dyDescent="0.25">
      <c r="A3980" t="s">
        <v>5613</v>
      </c>
      <c r="B3980" t="s">
        <v>7</v>
      </c>
      <c r="C3980" s="2">
        <v>41835</v>
      </c>
      <c r="D3980" t="s">
        <v>5481</v>
      </c>
      <c r="E3980" s="3">
        <v>2500</v>
      </c>
      <c r="F3980" s="3">
        <v>-2500</v>
      </c>
      <c r="G3980" s="3">
        <v>0</v>
      </c>
    </row>
    <row r="3981" spans="1:7" x14ac:dyDescent="0.25">
      <c r="A3981" t="s">
        <v>5613</v>
      </c>
      <c r="B3981" t="s">
        <v>9</v>
      </c>
      <c r="C3981" s="2">
        <v>41825</v>
      </c>
      <c r="D3981" t="s">
        <v>5481</v>
      </c>
      <c r="E3981" s="3">
        <v>2500</v>
      </c>
      <c r="F3981" s="3">
        <v>-2500</v>
      </c>
      <c r="G3981" s="3">
        <v>0</v>
      </c>
    </row>
    <row r="3982" spans="1:7" x14ac:dyDescent="0.25">
      <c r="A3982" t="s">
        <v>5613</v>
      </c>
      <c r="B3982" t="s">
        <v>19</v>
      </c>
      <c r="C3982" s="2">
        <v>42839</v>
      </c>
      <c r="D3982" t="s">
        <v>5481</v>
      </c>
      <c r="E3982" s="3">
        <v>2900</v>
      </c>
      <c r="F3982" s="3">
        <v>-2900</v>
      </c>
      <c r="G3982" s="3">
        <v>0</v>
      </c>
    </row>
    <row r="3983" spans="1:7" x14ac:dyDescent="0.25">
      <c r="A3983" t="s">
        <v>5614</v>
      </c>
      <c r="B3983" t="s">
        <v>1</v>
      </c>
      <c r="C3983" s="2">
        <v>41807</v>
      </c>
      <c r="D3983" t="s">
        <v>5464</v>
      </c>
      <c r="E3983" s="3">
        <v>20000</v>
      </c>
      <c r="F3983" s="3">
        <v>-20000</v>
      </c>
      <c r="G3983" s="3">
        <v>0</v>
      </c>
    </row>
    <row r="3984" spans="1:7" x14ac:dyDescent="0.25">
      <c r="A3984" t="s">
        <v>5614</v>
      </c>
      <c r="B3984" t="s">
        <v>7</v>
      </c>
      <c r="C3984" s="2">
        <v>41835</v>
      </c>
      <c r="D3984" t="s">
        <v>5464</v>
      </c>
      <c r="E3984" s="3">
        <v>2000</v>
      </c>
      <c r="F3984" s="3">
        <v>-2000</v>
      </c>
      <c r="G3984" s="3">
        <v>0</v>
      </c>
    </row>
    <row r="3985" spans="1:7" x14ac:dyDescent="0.25">
      <c r="A3985" t="s">
        <v>5614</v>
      </c>
      <c r="B3985" t="s">
        <v>9</v>
      </c>
      <c r="C3985" s="2">
        <v>42643</v>
      </c>
      <c r="D3985" t="s">
        <v>5464</v>
      </c>
      <c r="E3985" s="3">
        <v>7200</v>
      </c>
      <c r="F3985" s="3">
        <v>-7200</v>
      </c>
      <c r="G3985" s="3">
        <v>0</v>
      </c>
    </row>
    <row r="3986" spans="1:7" x14ac:dyDescent="0.25">
      <c r="A3986" t="s">
        <v>5614</v>
      </c>
      <c r="B3986" t="s">
        <v>19</v>
      </c>
      <c r="C3986" s="2">
        <v>42794</v>
      </c>
      <c r="D3986" t="s">
        <v>5464</v>
      </c>
      <c r="E3986" s="3">
        <v>2160</v>
      </c>
      <c r="F3986" s="3">
        <v>-2160</v>
      </c>
      <c r="G3986" s="3">
        <v>0</v>
      </c>
    </row>
    <row r="3987" spans="1:7" x14ac:dyDescent="0.25">
      <c r="A3987" t="s">
        <v>5614</v>
      </c>
      <c r="B3987" t="s">
        <v>21</v>
      </c>
      <c r="C3987" s="2">
        <v>42790</v>
      </c>
      <c r="D3987" t="s">
        <v>5464</v>
      </c>
      <c r="E3987" s="3">
        <v>9800</v>
      </c>
      <c r="F3987" s="3">
        <v>-9800</v>
      </c>
      <c r="G3987" s="3">
        <v>0</v>
      </c>
    </row>
    <row r="3988" spans="1:7" x14ac:dyDescent="0.25">
      <c r="A3988" t="s">
        <v>5615</v>
      </c>
      <c r="B3988" t="s">
        <v>1</v>
      </c>
      <c r="C3988" s="2">
        <v>41480</v>
      </c>
      <c r="D3988" t="s">
        <v>5616</v>
      </c>
      <c r="E3988" s="3">
        <v>15149.22</v>
      </c>
      <c r="F3988" s="3">
        <v>-15149.22</v>
      </c>
      <c r="G3988" s="3">
        <v>0</v>
      </c>
    </row>
    <row r="3989" spans="1:7" x14ac:dyDescent="0.25">
      <c r="A3989" t="s">
        <v>5615</v>
      </c>
      <c r="B3989" t="s">
        <v>7</v>
      </c>
      <c r="C3989" s="2">
        <v>41597</v>
      </c>
      <c r="D3989" t="s">
        <v>5617</v>
      </c>
      <c r="E3989" s="3">
        <v>518.44000000000005</v>
      </c>
      <c r="F3989" s="3">
        <v>-518.44000000000005</v>
      </c>
      <c r="G3989" s="3">
        <v>0</v>
      </c>
    </row>
    <row r="3990" spans="1:7" x14ac:dyDescent="0.25">
      <c r="A3990" t="s">
        <v>5615</v>
      </c>
      <c r="B3990" t="s">
        <v>9</v>
      </c>
      <c r="C3990" s="2">
        <v>41850</v>
      </c>
      <c r="D3990" t="s">
        <v>5037</v>
      </c>
      <c r="E3990" s="3">
        <v>1750</v>
      </c>
      <c r="F3990" s="3">
        <v>-1750</v>
      </c>
      <c r="G3990" s="3">
        <v>0</v>
      </c>
    </row>
    <row r="3991" spans="1:7" x14ac:dyDescent="0.25">
      <c r="A3991" t="s">
        <v>5615</v>
      </c>
      <c r="B3991" t="s">
        <v>19</v>
      </c>
      <c r="C3991" s="2">
        <v>41927</v>
      </c>
      <c r="D3991" t="s">
        <v>5037</v>
      </c>
      <c r="E3991" s="3">
        <v>990</v>
      </c>
      <c r="F3991" s="3">
        <v>-990</v>
      </c>
      <c r="G3991" s="3">
        <v>0</v>
      </c>
    </row>
    <row r="3992" spans="1:7" x14ac:dyDescent="0.25">
      <c r="A3992" t="s">
        <v>5615</v>
      </c>
      <c r="B3992" t="s">
        <v>21</v>
      </c>
      <c r="C3992" s="2">
        <v>42582</v>
      </c>
      <c r="D3992" t="s">
        <v>5037</v>
      </c>
      <c r="E3992" s="3">
        <v>2815</v>
      </c>
      <c r="F3992" s="3">
        <v>-2815</v>
      </c>
      <c r="G3992" s="3">
        <v>0</v>
      </c>
    </row>
    <row r="3993" spans="1:7" x14ac:dyDescent="0.25">
      <c r="A3993" t="s">
        <v>5615</v>
      </c>
      <c r="B3993" t="s">
        <v>23</v>
      </c>
      <c r="C3993" s="2">
        <v>42582</v>
      </c>
      <c r="D3993" t="s">
        <v>5037</v>
      </c>
      <c r="E3993" s="3">
        <v>2815</v>
      </c>
      <c r="F3993" s="3">
        <v>-2815</v>
      </c>
      <c r="G3993" s="3">
        <v>0</v>
      </c>
    </row>
    <row r="3994" spans="1:7" x14ac:dyDescent="0.25">
      <c r="A3994" t="s">
        <v>5615</v>
      </c>
      <c r="B3994" t="s">
        <v>25</v>
      </c>
      <c r="C3994" s="2">
        <v>42663</v>
      </c>
      <c r="D3994" t="s">
        <v>5037</v>
      </c>
      <c r="E3994" s="3">
        <v>2610</v>
      </c>
      <c r="F3994" s="3">
        <v>-2610</v>
      </c>
      <c r="G3994" s="3">
        <v>0</v>
      </c>
    </row>
    <row r="3995" spans="1:7" x14ac:dyDescent="0.25">
      <c r="A3995" t="s">
        <v>5618</v>
      </c>
      <c r="B3995" t="s">
        <v>1</v>
      </c>
      <c r="C3995" s="2">
        <v>41967</v>
      </c>
      <c r="D3995" t="s">
        <v>5619</v>
      </c>
      <c r="E3995" s="3">
        <v>21095.64</v>
      </c>
      <c r="F3995" s="3">
        <v>-21095.64</v>
      </c>
      <c r="G3995" s="3">
        <v>0</v>
      </c>
    </row>
    <row r="3996" spans="1:7" x14ac:dyDescent="0.25">
      <c r="A3996" t="s">
        <v>5618</v>
      </c>
      <c r="B3996" t="s">
        <v>7</v>
      </c>
      <c r="C3996" s="2">
        <v>42359</v>
      </c>
      <c r="D3996" t="s">
        <v>5619</v>
      </c>
      <c r="E3996" s="3">
        <v>1200</v>
      </c>
      <c r="F3996" s="3">
        <v>-1200</v>
      </c>
      <c r="G3996" s="3">
        <v>0</v>
      </c>
    </row>
    <row r="3997" spans="1:7" x14ac:dyDescent="0.25">
      <c r="A3997" t="s">
        <v>5618</v>
      </c>
      <c r="B3997" t="s">
        <v>9</v>
      </c>
      <c r="C3997" s="2">
        <v>42359</v>
      </c>
      <c r="D3997" t="s">
        <v>5619</v>
      </c>
      <c r="E3997" s="3">
        <v>1200</v>
      </c>
      <c r="F3997" s="3">
        <v>-1200</v>
      </c>
      <c r="G3997" s="3">
        <v>0</v>
      </c>
    </row>
    <row r="3998" spans="1:7" x14ac:dyDescent="0.25">
      <c r="A3998" t="s">
        <v>5618</v>
      </c>
      <c r="B3998" t="s">
        <v>19</v>
      </c>
      <c r="C3998" s="2">
        <v>42490</v>
      </c>
      <c r="D3998" t="s">
        <v>5619</v>
      </c>
      <c r="E3998" s="3">
        <v>1580</v>
      </c>
      <c r="F3998" s="3">
        <v>-1580</v>
      </c>
      <c r="G3998" s="3">
        <v>0</v>
      </c>
    </row>
    <row r="3999" spans="1:7" x14ac:dyDescent="0.25">
      <c r="A3999" t="s">
        <v>5620</v>
      </c>
      <c r="B3999" t="s">
        <v>1</v>
      </c>
      <c r="C3999" s="2">
        <v>41513</v>
      </c>
      <c r="D3999" t="s">
        <v>5621</v>
      </c>
      <c r="E3999" s="3">
        <v>10304.39</v>
      </c>
      <c r="F3999" s="3">
        <v>-10304.39</v>
      </c>
      <c r="G3999" s="3">
        <v>0</v>
      </c>
    </row>
    <row r="4000" spans="1:7" x14ac:dyDescent="0.25">
      <c r="A4000" t="s">
        <v>5620</v>
      </c>
      <c r="B4000" t="s">
        <v>7</v>
      </c>
      <c r="C4000" s="2">
        <v>41802</v>
      </c>
      <c r="D4000" t="s">
        <v>5037</v>
      </c>
      <c r="E4000" s="3">
        <v>1400</v>
      </c>
      <c r="F4000" s="3">
        <v>-1400</v>
      </c>
      <c r="G4000" s="3">
        <v>0</v>
      </c>
    </row>
    <row r="4001" spans="1:7" x14ac:dyDescent="0.25">
      <c r="A4001" t="s">
        <v>5620</v>
      </c>
      <c r="B4001" t="s">
        <v>9</v>
      </c>
      <c r="C4001" s="2">
        <v>41985</v>
      </c>
      <c r="D4001" t="s">
        <v>5037</v>
      </c>
      <c r="E4001" s="3">
        <v>2850</v>
      </c>
      <c r="F4001" s="3">
        <v>-2850</v>
      </c>
      <c r="G4001" s="3">
        <v>0</v>
      </c>
    </row>
    <row r="4002" spans="1:7" x14ac:dyDescent="0.25">
      <c r="A4002" t="s">
        <v>5622</v>
      </c>
      <c r="B4002" t="s">
        <v>1</v>
      </c>
      <c r="C4002" s="2">
        <v>41487</v>
      </c>
      <c r="D4002" t="s">
        <v>5623</v>
      </c>
      <c r="E4002" s="3">
        <v>4986.3999999999996</v>
      </c>
      <c r="F4002" s="3">
        <v>-4986.3999999999996</v>
      </c>
      <c r="G4002" s="3">
        <v>0</v>
      </c>
    </row>
    <row r="4003" spans="1:7" x14ac:dyDescent="0.25">
      <c r="A4003" t="s">
        <v>5622</v>
      </c>
      <c r="B4003" t="s">
        <v>7</v>
      </c>
      <c r="C4003" s="2">
        <v>41611</v>
      </c>
      <c r="D4003" t="s">
        <v>5624</v>
      </c>
      <c r="E4003" s="3">
        <v>515.54</v>
      </c>
      <c r="F4003" s="3">
        <v>-515.54</v>
      </c>
      <c r="G4003" s="3">
        <v>0</v>
      </c>
    </row>
    <row r="4004" spans="1:7" x14ac:dyDescent="0.25">
      <c r="A4004" t="s">
        <v>5622</v>
      </c>
      <c r="B4004" t="s">
        <v>9</v>
      </c>
      <c r="C4004" s="2">
        <v>41719</v>
      </c>
      <c r="D4004" t="s">
        <v>5037</v>
      </c>
      <c r="E4004" s="3">
        <v>1741.65</v>
      </c>
      <c r="F4004" s="3">
        <v>-1741.65</v>
      </c>
      <c r="G4004" s="3">
        <v>0</v>
      </c>
    </row>
    <row r="4005" spans="1:7" x14ac:dyDescent="0.25">
      <c r="A4005" t="s">
        <v>5622</v>
      </c>
      <c r="B4005" t="s">
        <v>19</v>
      </c>
      <c r="C4005" s="2">
        <v>42032</v>
      </c>
      <c r="D4005" t="s">
        <v>5037</v>
      </c>
      <c r="E4005" s="3">
        <v>1400</v>
      </c>
      <c r="F4005" s="3">
        <v>-1400</v>
      </c>
      <c r="G4005" s="3">
        <v>0</v>
      </c>
    </row>
    <row r="4006" spans="1:7" x14ac:dyDescent="0.25">
      <c r="A4006" t="s">
        <v>5622</v>
      </c>
      <c r="B4006" t="s">
        <v>21</v>
      </c>
      <c r="C4006" s="2">
        <v>42551</v>
      </c>
      <c r="D4006" t="s">
        <v>5037</v>
      </c>
      <c r="E4006" s="3">
        <v>540.44000000000005</v>
      </c>
      <c r="F4006" s="3">
        <v>-540.44000000000005</v>
      </c>
      <c r="G4006" s="3">
        <v>0</v>
      </c>
    </row>
    <row r="4007" spans="1:7" x14ac:dyDescent="0.25">
      <c r="A4007" t="s">
        <v>5625</v>
      </c>
      <c r="B4007" t="s">
        <v>1</v>
      </c>
      <c r="C4007" s="2">
        <v>41480</v>
      </c>
      <c r="D4007" t="s">
        <v>5626</v>
      </c>
      <c r="E4007" s="3">
        <v>15149.22</v>
      </c>
      <c r="F4007" s="3">
        <v>-15149.22</v>
      </c>
      <c r="G4007" s="3">
        <v>0</v>
      </c>
    </row>
    <row r="4008" spans="1:7" x14ac:dyDescent="0.25">
      <c r="A4008" t="s">
        <v>5625</v>
      </c>
      <c r="B4008" t="s">
        <v>7</v>
      </c>
      <c r="C4008" s="2">
        <v>41597</v>
      </c>
      <c r="D4008" t="s">
        <v>5627</v>
      </c>
      <c r="E4008" s="3">
        <v>1110.95</v>
      </c>
      <c r="F4008" s="3">
        <v>-1110.95</v>
      </c>
      <c r="G4008" s="3">
        <v>0</v>
      </c>
    </row>
    <row r="4009" spans="1:7" x14ac:dyDescent="0.25">
      <c r="A4009" t="s">
        <v>5625</v>
      </c>
      <c r="B4009" t="s">
        <v>9</v>
      </c>
      <c r="C4009" s="2">
        <v>42913</v>
      </c>
      <c r="D4009" t="s">
        <v>5037</v>
      </c>
      <c r="E4009" s="3">
        <v>5000</v>
      </c>
      <c r="F4009" s="3">
        <v>-5000</v>
      </c>
      <c r="G4009" s="3">
        <v>0</v>
      </c>
    </row>
    <row r="4010" spans="1:7" x14ac:dyDescent="0.25">
      <c r="A4010" t="s">
        <v>5625</v>
      </c>
      <c r="B4010" t="s">
        <v>19</v>
      </c>
      <c r="C4010" s="2">
        <v>42947</v>
      </c>
      <c r="D4010" t="s">
        <v>5037</v>
      </c>
      <c r="E4010" s="3">
        <v>1825</v>
      </c>
      <c r="F4010" s="3">
        <v>-1825</v>
      </c>
      <c r="G4010" s="3">
        <v>0</v>
      </c>
    </row>
    <row r="4011" spans="1:7" x14ac:dyDescent="0.25">
      <c r="A4011" t="s">
        <v>5625</v>
      </c>
      <c r="B4011" t="s">
        <v>21</v>
      </c>
      <c r="C4011" s="2">
        <v>42947</v>
      </c>
      <c r="D4011" t="s">
        <v>5037</v>
      </c>
      <c r="E4011" s="3">
        <v>1825</v>
      </c>
      <c r="F4011" s="3">
        <v>-1825</v>
      </c>
      <c r="G4011" s="3">
        <v>0</v>
      </c>
    </row>
    <row r="4012" spans="1:7" x14ac:dyDescent="0.25">
      <c r="A4012" t="s">
        <v>5625</v>
      </c>
      <c r="B4012" t="s">
        <v>23</v>
      </c>
      <c r="C4012" s="2">
        <v>43068</v>
      </c>
      <c r="D4012" t="s">
        <v>5037</v>
      </c>
      <c r="E4012" s="3">
        <v>4700</v>
      </c>
      <c r="F4012" s="3">
        <v>-4700</v>
      </c>
      <c r="G4012" s="3">
        <v>0</v>
      </c>
    </row>
    <row r="4013" spans="1:7" x14ac:dyDescent="0.25">
      <c r="A4013" t="s">
        <v>5625</v>
      </c>
      <c r="B4013" t="s">
        <v>25</v>
      </c>
      <c r="C4013" s="2">
        <v>43100</v>
      </c>
      <c r="D4013" t="s">
        <v>5037</v>
      </c>
      <c r="E4013" s="3">
        <v>393.84</v>
      </c>
      <c r="F4013" s="3">
        <v>-393.84</v>
      </c>
      <c r="G4013" s="3">
        <v>0</v>
      </c>
    </row>
    <row r="4014" spans="1:7" x14ac:dyDescent="0.25">
      <c r="A4014" t="s">
        <v>5628</v>
      </c>
      <c r="B4014" t="s">
        <v>1</v>
      </c>
      <c r="C4014" s="2">
        <v>41894</v>
      </c>
      <c r="D4014" t="s">
        <v>5037</v>
      </c>
      <c r="E4014" s="3">
        <v>6486.75</v>
      </c>
      <c r="F4014" s="3">
        <v>-6486.75</v>
      </c>
      <c r="G4014" s="3">
        <v>0</v>
      </c>
    </row>
    <row r="4015" spans="1:7" x14ac:dyDescent="0.25">
      <c r="A4015" t="s">
        <v>5628</v>
      </c>
      <c r="B4015" t="s">
        <v>7</v>
      </c>
      <c r="C4015" s="2">
        <v>41967</v>
      </c>
      <c r="D4015" t="s">
        <v>5037</v>
      </c>
      <c r="E4015" s="3">
        <v>725.22</v>
      </c>
      <c r="F4015" s="3">
        <v>-725.22</v>
      </c>
      <c r="G4015" s="3">
        <v>0</v>
      </c>
    </row>
    <row r="4016" spans="1:7" x14ac:dyDescent="0.25">
      <c r="A4016" t="s">
        <v>5629</v>
      </c>
      <c r="B4016" t="s">
        <v>1</v>
      </c>
      <c r="C4016" s="2">
        <v>41683</v>
      </c>
      <c r="D4016" t="s">
        <v>5630</v>
      </c>
      <c r="E4016" s="3">
        <v>2800</v>
      </c>
      <c r="F4016" s="3">
        <v>-2800</v>
      </c>
      <c r="G4016" s="3">
        <v>0</v>
      </c>
    </row>
    <row r="4017" spans="1:7" x14ac:dyDescent="0.25">
      <c r="A4017" t="s">
        <v>5631</v>
      </c>
      <c r="B4017" t="s">
        <v>1</v>
      </c>
      <c r="C4017" s="2">
        <v>41894</v>
      </c>
      <c r="D4017" t="s">
        <v>5632</v>
      </c>
      <c r="E4017" s="3">
        <v>2204.0100000000002</v>
      </c>
      <c r="F4017" s="3">
        <v>-2204.0100000000002</v>
      </c>
      <c r="G4017" s="3">
        <v>0</v>
      </c>
    </row>
    <row r="4018" spans="1:7" x14ac:dyDescent="0.25">
      <c r="A4018" t="s">
        <v>5631</v>
      </c>
      <c r="B4018" t="s">
        <v>7</v>
      </c>
      <c r="C4018" s="2">
        <v>41967</v>
      </c>
      <c r="D4018" t="s">
        <v>5632</v>
      </c>
      <c r="E4018" s="3">
        <v>5358.58</v>
      </c>
      <c r="F4018" s="3">
        <v>-5358.58</v>
      </c>
      <c r="G4018" s="3">
        <v>0</v>
      </c>
    </row>
    <row r="4019" spans="1:7" x14ac:dyDescent="0.25">
      <c r="A4019" t="s">
        <v>5631</v>
      </c>
      <c r="B4019" t="s">
        <v>9</v>
      </c>
      <c r="C4019" s="2">
        <v>42490</v>
      </c>
      <c r="D4019" t="s">
        <v>5632</v>
      </c>
      <c r="E4019" s="3">
        <v>3150</v>
      </c>
      <c r="F4019" s="3">
        <v>-3150</v>
      </c>
      <c r="G4019" s="3">
        <v>0</v>
      </c>
    </row>
    <row r="4020" spans="1:7" x14ac:dyDescent="0.25">
      <c r="A4020" t="s">
        <v>5631</v>
      </c>
      <c r="B4020" t="s">
        <v>19</v>
      </c>
      <c r="C4020" s="2">
        <v>42551</v>
      </c>
      <c r="D4020" t="s">
        <v>5632</v>
      </c>
      <c r="E4020" s="3">
        <v>4200</v>
      </c>
      <c r="F4020" s="3">
        <v>-4200</v>
      </c>
      <c r="G4020" s="3">
        <v>0</v>
      </c>
    </row>
    <row r="4021" spans="1:7" x14ac:dyDescent="0.25">
      <c r="A4021" t="s">
        <v>5633</v>
      </c>
      <c r="B4021" t="s">
        <v>1</v>
      </c>
      <c r="C4021" s="2">
        <v>41789</v>
      </c>
      <c r="D4021" t="s">
        <v>5634</v>
      </c>
      <c r="E4021" s="3">
        <v>4100</v>
      </c>
      <c r="F4021" s="3">
        <v>-4100</v>
      </c>
      <c r="G4021" s="3">
        <v>0</v>
      </c>
    </row>
    <row r="4022" spans="1:7" x14ac:dyDescent="0.25">
      <c r="A4022" t="s">
        <v>5635</v>
      </c>
      <c r="B4022" t="s">
        <v>1</v>
      </c>
      <c r="C4022" s="2">
        <v>41542</v>
      </c>
      <c r="D4022" t="s">
        <v>5636</v>
      </c>
      <c r="E4022" s="3">
        <v>11230.75</v>
      </c>
      <c r="F4022" s="3">
        <v>-11230.75</v>
      </c>
      <c r="G4022" s="3">
        <v>0</v>
      </c>
    </row>
    <row r="4023" spans="1:7" x14ac:dyDescent="0.25">
      <c r="A4023" t="s">
        <v>5637</v>
      </c>
      <c r="B4023" t="s">
        <v>1</v>
      </c>
      <c r="C4023" s="2">
        <v>41589</v>
      </c>
      <c r="D4023" t="s">
        <v>5638</v>
      </c>
      <c r="E4023" s="3">
        <v>13438.85</v>
      </c>
      <c r="F4023" s="3">
        <v>-13438.85</v>
      </c>
      <c r="G4023" s="3">
        <v>0</v>
      </c>
    </row>
    <row r="4024" spans="1:7" x14ac:dyDescent="0.25">
      <c r="A4024" t="s">
        <v>5639</v>
      </c>
      <c r="B4024" t="s">
        <v>1</v>
      </c>
      <c r="C4024" s="2">
        <v>41971</v>
      </c>
      <c r="D4024" t="s">
        <v>5640</v>
      </c>
      <c r="E4024" s="3">
        <v>17500</v>
      </c>
      <c r="F4024" s="3">
        <v>-17500</v>
      </c>
      <c r="G4024" s="3">
        <v>0</v>
      </c>
    </row>
    <row r="4025" spans="1:7" x14ac:dyDescent="0.25">
      <c r="A4025" t="s">
        <v>5639</v>
      </c>
      <c r="B4025" t="s">
        <v>7</v>
      </c>
      <c r="C4025" s="2">
        <v>41971</v>
      </c>
      <c r="D4025" t="s">
        <v>5640</v>
      </c>
      <c r="E4025" s="3">
        <v>580</v>
      </c>
      <c r="F4025" s="3">
        <v>-580</v>
      </c>
      <c r="G4025" s="3">
        <v>0</v>
      </c>
    </row>
    <row r="4026" spans="1:7" x14ac:dyDescent="0.25">
      <c r="A4026" t="s">
        <v>5639</v>
      </c>
      <c r="B4026" t="s">
        <v>9</v>
      </c>
      <c r="C4026" s="2">
        <v>42124</v>
      </c>
      <c r="D4026" t="s">
        <v>5640</v>
      </c>
      <c r="E4026" s="3">
        <v>2450</v>
      </c>
      <c r="F4026" s="3">
        <v>-2450</v>
      </c>
      <c r="G4026" s="3">
        <v>0</v>
      </c>
    </row>
    <row r="4027" spans="1:7" x14ac:dyDescent="0.25">
      <c r="A4027" t="s">
        <v>5639</v>
      </c>
      <c r="B4027" t="s">
        <v>19</v>
      </c>
      <c r="C4027" s="2">
        <v>42275</v>
      </c>
      <c r="D4027" t="s">
        <v>5640</v>
      </c>
      <c r="E4027" s="3">
        <v>5200</v>
      </c>
      <c r="F4027" s="3">
        <v>-5200</v>
      </c>
      <c r="G4027" s="3">
        <v>0</v>
      </c>
    </row>
    <row r="4028" spans="1:7" x14ac:dyDescent="0.25">
      <c r="A4028" t="s">
        <v>5639</v>
      </c>
      <c r="B4028" t="s">
        <v>21</v>
      </c>
      <c r="C4028" s="2">
        <v>43102</v>
      </c>
      <c r="D4028" t="s">
        <v>5640</v>
      </c>
      <c r="E4028" s="3">
        <v>7500</v>
      </c>
      <c r="F4028" s="3">
        <v>-7500</v>
      </c>
      <c r="G4028" s="3">
        <v>0</v>
      </c>
    </row>
    <row r="4029" spans="1:7" x14ac:dyDescent="0.25">
      <c r="A4029" t="s">
        <v>5641</v>
      </c>
      <c r="B4029" t="s">
        <v>1</v>
      </c>
      <c r="C4029" s="2">
        <v>41894</v>
      </c>
      <c r="D4029" t="s">
        <v>5642</v>
      </c>
      <c r="E4029" s="3">
        <v>2204.0100000000002</v>
      </c>
      <c r="F4029" s="3">
        <v>-2204.0100000000002</v>
      </c>
      <c r="G4029" s="3">
        <v>0</v>
      </c>
    </row>
    <row r="4030" spans="1:7" x14ac:dyDescent="0.25">
      <c r="A4030" t="s">
        <v>5641</v>
      </c>
      <c r="B4030" t="s">
        <v>7</v>
      </c>
      <c r="C4030" s="2">
        <v>41967</v>
      </c>
      <c r="D4030" t="s">
        <v>5642</v>
      </c>
      <c r="E4030" s="3">
        <v>5358.58</v>
      </c>
      <c r="F4030" s="3">
        <v>-5358.58</v>
      </c>
      <c r="G4030" s="3">
        <v>0</v>
      </c>
    </row>
    <row r="4031" spans="1:7" x14ac:dyDescent="0.25">
      <c r="A4031" t="s">
        <v>5643</v>
      </c>
      <c r="B4031" t="s">
        <v>1</v>
      </c>
      <c r="C4031" s="2">
        <v>41513</v>
      </c>
      <c r="D4031" t="s">
        <v>5644</v>
      </c>
      <c r="E4031" s="3">
        <v>11370.52</v>
      </c>
      <c r="F4031" s="3">
        <v>-11370.52</v>
      </c>
      <c r="G4031" s="3">
        <v>0</v>
      </c>
    </row>
    <row r="4032" spans="1:7" x14ac:dyDescent="0.25">
      <c r="A4032" t="s">
        <v>5643</v>
      </c>
      <c r="B4032" t="s">
        <v>7</v>
      </c>
      <c r="C4032" s="2">
        <v>42038</v>
      </c>
      <c r="D4032" t="s">
        <v>5037</v>
      </c>
      <c r="E4032" s="3">
        <v>1933</v>
      </c>
      <c r="F4032" s="3">
        <v>-1933</v>
      </c>
      <c r="G4032" s="3">
        <v>0</v>
      </c>
    </row>
    <row r="4033" spans="1:7" x14ac:dyDescent="0.25">
      <c r="A4033" t="s">
        <v>5645</v>
      </c>
      <c r="B4033" t="s">
        <v>1</v>
      </c>
      <c r="C4033" s="2">
        <v>41487</v>
      </c>
      <c r="D4033" t="s">
        <v>5646</v>
      </c>
      <c r="E4033" s="3">
        <v>4155.33</v>
      </c>
      <c r="F4033" s="3">
        <v>-4155.33</v>
      </c>
      <c r="G4033" s="3">
        <v>0</v>
      </c>
    </row>
    <row r="4034" spans="1:7" x14ac:dyDescent="0.25">
      <c r="A4034" t="s">
        <v>5645</v>
      </c>
      <c r="B4034" t="s">
        <v>7</v>
      </c>
      <c r="C4034" s="2">
        <v>42551</v>
      </c>
      <c r="D4034" t="s">
        <v>5037</v>
      </c>
      <c r="E4034" s="3">
        <v>540.44000000000005</v>
      </c>
      <c r="F4034" s="3">
        <v>-540.44000000000005</v>
      </c>
      <c r="G4034" s="3">
        <v>0</v>
      </c>
    </row>
    <row r="4035" spans="1:7" x14ac:dyDescent="0.25">
      <c r="A4035" t="s">
        <v>5647</v>
      </c>
      <c r="B4035" t="s">
        <v>1</v>
      </c>
      <c r="C4035" s="2">
        <v>41692</v>
      </c>
      <c r="D4035" t="s">
        <v>5543</v>
      </c>
      <c r="E4035" s="3">
        <v>12000</v>
      </c>
      <c r="F4035" s="3">
        <v>-12000</v>
      </c>
      <c r="G4035" s="3">
        <v>0</v>
      </c>
    </row>
    <row r="4036" spans="1:7" x14ac:dyDescent="0.25">
      <c r="A4036" t="s">
        <v>5647</v>
      </c>
      <c r="B4036" t="s">
        <v>7</v>
      </c>
      <c r="C4036" s="2">
        <v>41692</v>
      </c>
      <c r="D4036" t="s">
        <v>5543</v>
      </c>
      <c r="E4036" s="3">
        <v>2000</v>
      </c>
      <c r="F4036" s="3">
        <v>-2000</v>
      </c>
      <c r="G4036" s="3">
        <v>0</v>
      </c>
    </row>
    <row r="4037" spans="1:7" x14ac:dyDescent="0.25">
      <c r="A4037" t="s">
        <v>5648</v>
      </c>
      <c r="B4037" t="s">
        <v>1</v>
      </c>
      <c r="C4037" s="2">
        <v>41894</v>
      </c>
      <c r="D4037" t="s">
        <v>5037</v>
      </c>
      <c r="E4037" s="3">
        <v>4578.88</v>
      </c>
      <c r="F4037" s="3">
        <v>-4578.88</v>
      </c>
      <c r="G4037" s="3">
        <v>0</v>
      </c>
    </row>
    <row r="4038" spans="1:7" x14ac:dyDescent="0.25">
      <c r="A4038" t="s">
        <v>5648</v>
      </c>
      <c r="B4038" t="s">
        <v>7</v>
      </c>
      <c r="C4038" s="2">
        <v>42138</v>
      </c>
      <c r="D4038" t="s">
        <v>5037</v>
      </c>
      <c r="E4038" s="3">
        <v>1313.6</v>
      </c>
      <c r="F4038" s="3">
        <v>-1313.6</v>
      </c>
      <c r="G4038" s="3">
        <v>0</v>
      </c>
    </row>
    <row r="4039" spans="1:7" x14ac:dyDescent="0.25">
      <c r="A4039" t="s">
        <v>5648</v>
      </c>
      <c r="B4039" t="s">
        <v>9</v>
      </c>
      <c r="C4039" s="2">
        <v>42794</v>
      </c>
      <c r="D4039" t="s">
        <v>5037</v>
      </c>
      <c r="E4039" s="3">
        <v>1050</v>
      </c>
      <c r="F4039" s="3">
        <v>-1050</v>
      </c>
      <c r="G4039" s="3">
        <v>0</v>
      </c>
    </row>
    <row r="4040" spans="1:7" x14ac:dyDescent="0.25">
      <c r="A4040" t="s">
        <v>5649</v>
      </c>
      <c r="B4040" t="s">
        <v>1</v>
      </c>
      <c r="C4040" s="2">
        <v>41547</v>
      </c>
      <c r="D4040" t="s">
        <v>5650</v>
      </c>
      <c r="E4040" s="3">
        <v>10872.69</v>
      </c>
      <c r="F4040" s="3">
        <v>-10872.69</v>
      </c>
      <c r="G4040" s="3">
        <v>0</v>
      </c>
    </row>
    <row r="4041" spans="1:7" x14ac:dyDescent="0.25">
      <c r="A4041" t="s">
        <v>5649</v>
      </c>
      <c r="B4041" t="s">
        <v>7</v>
      </c>
      <c r="C4041" s="2">
        <v>42017</v>
      </c>
      <c r="D4041" t="s">
        <v>5037</v>
      </c>
      <c r="E4041" s="3">
        <v>8950</v>
      </c>
      <c r="F4041" s="3">
        <v>-8950</v>
      </c>
      <c r="G4041" s="3">
        <v>0</v>
      </c>
    </row>
    <row r="4042" spans="1:7" x14ac:dyDescent="0.25">
      <c r="A4042" t="s">
        <v>5649</v>
      </c>
      <c r="B4042" t="s">
        <v>9</v>
      </c>
      <c r="C4042" s="2">
        <v>42460</v>
      </c>
      <c r="D4042" t="s">
        <v>5037</v>
      </c>
      <c r="E4042" s="3">
        <v>3200</v>
      </c>
      <c r="F4042" s="3">
        <v>-3200</v>
      </c>
      <c r="G4042" s="3">
        <v>0</v>
      </c>
    </row>
    <row r="4043" spans="1:7" x14ac:dyDescent="0.25">
      <c r="A4043" t="s">
        <v>5649</v>
      </c>
      <c r="B4043" t="s">
        <v>19</v>
      </c>
      <c r="C4043" s="2">
        <v>42460</v>
      </c>
      <c r="D4043" t="s">
        <v>5037</v>
      </c>
      <c r="E4043" s="3">
        <v>3200</v>
      </c>
      <c r="F4043" s="3">
        <v>-3200</v>
      </c>
      <c r="G4043" s="3">
        <v>0</v>
      </c>
    </row>
    <row r="4044" spans="1:7" x14ac:dyDescent="0.25">
      <c r="A4044" t="s">
        <v>5649</v>
      </c>
      <c r="B4044" t="s">
        <v>21</v>
      </c>
      <c r="C4044" s="2">
        <v>42490</v>
      </c>
      <c r="D4044" t="s">
        <v>5037</v>
      </c>
      <c r="E4044" s="3">
        <v>3200</v>
      </c>
      <c r="F4044" s="3">
        <v>-3200</v>
      </c>
      <c r="G4044" s="3">
        <v>0</v>
      </c>
    </row>
    <row r="4045" spans="1:7" x14ac:dyDescent="0.25">
      <c r="A4045" t="s">
        <v>5649</v>
      </c>
      <c r="B4045" t="s">
        <v>23</v>
      </c>
      <c r="C4045" s="2">
        <v>42490</v>
      </c>
      <c r="D4045" t="s">
        <v>5037</v>
      </c>
      <c r="E4045" s="3">
        <v>3200</v>
      </c>
      <c r="F4045" s="3">
        <v>-3200</v>
      </c>
      <c r="G4045" s="3">
        <v>0</v>
      </c>
    </row>
    <row r="4046" spans="1:7" x14ac:dyDescent="0.25">
      <c r="A4046" t="s">
        <v>5651</v>
      </c>
      <c r="B4046" t="s">
        <v>1</v>
      </c>
      <c r="C4046" s="2">
        <v>41725</v>
      </c>
      <c r="D4046" t="s">
        <v>5652</v>
      </c>
      <c r="E4046" s="3">
        <v>8000</v>
      </c>
      <c r="F4046" s="3">
        <v>-8000</v>
      </c>
      <c r="G4046" s="3">
        <v>0</v>
      </c>
    </row>
    <row r="4047" spans="1:7" x14ac:dyDescent="0.25">
      <c r="A4047" t="s">
        <v>5651</v>
      </c>
      <c r="B4047" t="s">
        <v>7</v>
      </c>
      <c r="C4047" s="2">
        <v>42264</v>
      </c>
      <c r="D4047" t="s">
        <v>5652</v>
      </c>
      <c r="E4047" s="3">
        <v>2000</v>
      </c>
      <c r="F4047" s="3">
        <v>-2000</v>
      </c>
      <c r="G4047" s="3">
        <v>0</v>
      </c>
    </row>
    <row r="4048" spans="1:7" x14ac:dyDescent="0.25">
      <c r="A4048" t="s">
        <v>5653</v>
      </c>
      <c r="B4048" t="s">
        <v>1</v>
      </c>
      <c r="C4048" s="2">
        <v>41926</v>
      </c>
      <c r="D4048" t="s">
        <v>5654</v>
      </c>
      <c r="E4048" s="3">
        <v>2200</v>
      </c>
      <c r="F4048" s="3">
        <v>-2200</v>
      </c>
      <c r="G4048" s="3">
        <v>0</v>
      </c>
    </row>
    <row r="4049" spans="1:7" x14ac:dyDescent="0.25">
      <c r="A4049" t="s">
        <v>5655</v>
      </c>
      <c r="B4049" t="s">
        <v>1</v>
      </c>
      <c r="C4049" s="2">
        <v>41542</v>
      </c>
      <c r="D4049" t="s">
        <v>5656</v>
      </c>
      <c r="E4049" s="3">
        <v>12283.77</v>
      </c>
      <c r="F4049" s="3">
        <v>-12283.77</v>
      </c>
      <c r="G4049" s="3">
        <v>0</v>
      </c>
    </row>
    <row r="4050" spans="1:7" x14ac:dyDescent="0.25">
      <c r="A4050" t="s">
        <v>5657</v>
      </c>
      <c r="B4050" t="s">
        <v>1</v>
      </c>
      <c r="C4050" s="2">
        <v>41692</v>
      </c>
      <c r="D4050" t="s">
        <v>5658</v>
      </c>
      <c r="E4050" s="3">
        <v>6000</v>
      </c>
      <c r="F4050" s="3">
        <v>-6000</v>
      </c>
      <c r="G4050" s="3">
        <v>0</v>
      </c>
    </row>
    <row r="4051" spans="1:7" x14ac:dyDescent="0.25">
      <c r="A4051" t="s">
        <v>5659</v>
      </c>
      <c r="B4051" t="s">
        <v>1</v>
      </c>
      <c r="C4051" s="2">
        <v>41513</v>
      </c>
      <c r="D4051" t="s">
        <v>5660</v>
      </c>
      <c r="E4051" s="3">
        <v>11015.14</v>
      </c>
      <c r="F4051" s="3">
        <v>-11015.14</v>
      </c>
      <c r="G4051" s="3">
        <v>0</v>
      </c>
    </row>
    <row r="4052" spans="1:7" x14ac:dyDescent="0.25">
      <c r="A4052" t="s">
        <v>5659</v>
      </c>
      <c r="B4052" t="s">
        <v>7</v>
      </c>
      <c r="C4052" s="2">
        <v>41705</v>
      </c>
      <c r="D4052" t="s">
        <v>5037</v>
      </c>
      <c r="E4052" s="3">
        <v>1007.63</v>
      </c>
      <c r="F4052" s="3">
        <v>-1007.63</v>
      </c>
      <c r="G4052" s="3">
        <v>0</v>
      </c>
    </row>
    <row r="4053" spans="1:7" x14ac:dyDescent="0.25">
      <c r="A4053" t="s">
        <v>5659</v>
      </c>
      <c r="B4053" t="s">
        <v>9</v>
      </c>
      <c r="C4053" s="2">
        <v>42094</v>
      </c>
      <c r="D4053" t="s">
        <v>5037</v>
      </c>
      <c r="E4053" s="3">
        <v>2000</v>
      </c>
      <c r="F4053" s="3">
        <v>-2000</v>
      </c>
      <c r="G4053" s="3">
        <v>0</v>
      </c>
    </row>
    <row r="4054" spans="1:7" x14ac:dyDescent="0.25">
      <c r="A4054" t="s">
        <v>5661</v>
      </c>
      <c r="B4054" t="s">
        <v>1</v>
      </c>
      <c r="C4054" s="2">
        <v>41589</v>
      </c>
      <c r="D4054" t="s">
        <v>5662</v>
      </c>
      <c r="E4054" s="3">
        <v>9929.82</v>
      </c>
      <c r="F4054" s="3">
        <v>-9929.82</v>
      </c>
      <c r="G4054" s="3">
        <v>0</v>
      </c>
    </row>
    <row r="4055" spans="1:7" x14ac:dyDescent="0.25">
      <c r="A4055" t="s">
        <v>5661</v>
      </c>
      <c r="B4055" t="s">
        <v>7</v>
      </c>
      <c r="C4055" s="2">
        <v>41932</v>
      </c>
      <c r="D4055" t="s">
        <v>5037</v>
      </c>
      <c r="E4055" s="3">
        <v>704.61</v>
      </c>
      <c r="F4055" s="3">
        <v>-704.61</v>
      </c>
      <c r="G4055" s="3">
        <v>0</v>
      </c>
    </row>
    <row r="4056" spans="1:7" x14ac:dyDescent="0.25">
      <c r="A4056" t="s">
        <v>5661</v>
      </c>
      <c r="B4056" t="s">
        <v>9</v>
      </c>
      <c r="C4056" s="2">
        <v>42400</v>
      </c>
      <c r="D4056" t="s">
        <v>5037</v>
      </c>
      <c r="E4056" s="3">
        <v>1300.6300000000001</v>
      </c>
      <c r="F4056" s="3">
        <v>-1300.6300000000001</v>
      </c>
      <c r="G4056" s="3">
        <v>0</v>
      </c>
    </row>
    <row r="4057" spans="1:7" x14ac:dyDescent="0.25">
      <c r="A4057" t="s">
        <v>5661</v>
      </c>
      <c r="B4057" t="s">
        <v>19</v>
      </c>
      <c r="C4057" s="2">
        <v>42515</v>
      </c>
      <c r="D4057" t="s">
        <v>5037</v>
      </c>
      <c r="E4057" s="3">
        <v>4485.91</v>
      </c>
      <c r="F4057" s="3">
        <v>-4485.91</v>
      </c>
      <c r="G4057" s="3">
        <v>0</v>
      </c>
    </row>
    <row r="4058" spans="1:7" x14ac:dyDescent="0.25">
      <c r="A4058" t="s">
        <v>5663</v>
      </c>
      <c r="B4058" t="s">
        <v>1</v>
      </c>
      <c r="C4058" s="2">
        <v>41513</v>
      </c>
      <c r="D4058" t="s">
        <v>5664</v>
      </c>
      <c r="E4058" s="3">
        <v>11015.14</v>
      </c>
      <c r="F4058" s="3">
        <v>-11015.14</v>
      </c>
      <c r="G4058" s="3">
        <v>0</v>
      </c>
    </row>
    <row r="4059" spans="1:7" x14ac:dyDescent="0.25">
      <c r="A4059" t="s">
        <v>5663</v>
      </c>
      <c r="B4059" t="s">
        <v>7</v>
      </c>
      <c r="C4059" s="2">
        <v>41705</v>
      </c>
      <c r="D4059" t="s">
        <v>5037</v>
      </c>
      <c r="E4059" s="3">
        <v>1007.63</v>
      </c>
      <c r="F4059" s="3">
        <v>-1007.63</v>
      </c>
      <c r="G4059" s="3">
        <v>0</v>
      </c>
    </row>
    <row r="4060" spans="1:7" x14ac:dyDescent="0.25">
      <c r="A4060" t="s">
        <v>5663</v>
      </c>
      <c r="B4060" t="s">
        <v>9</v>
      </c>
      <c r="C4060" s="2">
        <v>42149</v>
      </c>
      <c r="D4060" t="s">
        <v>5037</v>
      </c>
      <c r="E4060" s="3">
        <v>2000</v>
      </c>
      <c r="F4060" s="3">
        <v>-2000</v>
      </c>
      <c r="G4060" s="3">
        <v>0</v>
      </c>
    </row>
    <row r="4061" spans="1:7" x14ac:dyDescent="0.25">
      <c r="A4061" t="s">
        <v>5663</v>
      </c>
      <c r="B4061" t="s">
        <v>19</v>
      </c>
      <c r="C4061" s="2">
        <v>42459</v>
      </c>
      <c r="D4061" t="s">
        <v>5037</v>
      </c>
      <c r="E4061" s="3">
        <v>1200</v>
      </c>
      <c r="F4061" s="3">
        <v>-1200</v>
      </c>
      <c r="G4061" s="3">
        <v>0</v>
      </c>
    </row>
    <row r="4062" spans="1:7" x14ac:dyDescent="0.25">
      <c r="A4062" t="s">
        <v>5665</v>
      </c>
      <c r="B4062" t="s">
        <v>1</v>
      </c>
      <c r="C4062" s="2">
        <v>41589</v>
      </c>
      <c r="D4062" t="s">
        <v>5666</v>
      </c>
      <c r="E4062" s="3">
        <v>4479.62</v>
      </c>
      <c r="F4062" s="3">
        <v>-4479.62</v>
      </c>
      <c r="G4062" s="3">
        <v>0</v>
      </c>
    </row>
    <row r="4063" spans="1:7" x14ac:dyDescent="0.25">
      <c r="A4063" t="s">
        <v>5665</v>
      </c>
      <c r="B4063" t="s">
        <v>7</v>
      </c>
      <c r="C4063" s="2">
        <v>42643</v>
      </c>
      <c r="D4063" t="s">
        <v>5037</v>
      </c>
      <c r="E4063" s="3">
        <v>2310</v>
      </c>
      <c r="F4063" s="3">
        <v>-2310</v>
      </c>
      <c r="G4063" s="3">
        <v>0</v>
      </c>
    </row>
    <row r="4064" spans="1:7" x14ac:dyDescent="0.25">
      <c r="A4064" t="s">
        <v>5667</v>
      </c>
      <c r="B4064" t="s">
        <v>1</v>
      </c>
      <c r="C4064" s="2">
        <v>41513</v>
      </c>
      <c r="D4064" t="s">
        <v>5668</v>
      </c>
      <c r="E4064" s="3">
        <v>11583.45</v>
      </c>
      <c r="F4064" s="3">
        <v>-11583.45</v>
      </c>
      <c r="G4064" s="3">
        <v>0</v>
      </c>
    </row>
    <row r="4065" spans="1:7" x14ac:dyDescent="0.25">
      <c r="A4065" t="s">
        <v>5667</v>
      </c>
      <c r="B4065" t="s">
        <v>7</v>
      </c>
      <c r="C4065" s="2">
        <v>41705</v>
      </c>
      <c r="D4065" t="s">
        <v>5037</v>
      </c>
      <c r="E4065" s="3">
        <v>1007.63</v>
      </c>
      <c r="F4065" s="3">
        <v>-1007.63</v>
      </c>
      <c r="G4065" s="3">
        <v>0</v>
      </c>
    </row>
    <row r="4066" spans="1:7" x14ac:dyDescent="0.25">
      <c r="A4066" t="s">
        <v>5667</v>
      </c>
      <c r="B4066" t="s">
        <v>9</v>
      </c>
      <c r="C4066" s="2">
        <v>42122</v>
      </c>
      <c r="D4066" t="s">
        <v>5037</v>
      </c>
      <c r="E4066" s="3">
        <v>2000</v>
      </c>
      <c r="F4066" s="3">
        <v>-2000</v>
      </c>
      <c r="G4066" s="3">
        <v>0</v>
      </c>
    </row>
    <row r="4067" spans="1:7" x14ac:dyDescent="0.25">
      <c r="A4067" t="s">
        <v>5667</v>
      </c>
      <c r="B4067" t="s">
        <v>19</v>
      </c>
      <c r="C4067" s="2">
        <v>42726</v>
      </c>
      <c r="D4067" t="s">
        <v>5037</v>
      </c>
      <c r="E4067" s="3">
        <v>4900</v>
      </c>
      <c r="F4067" s="3">
        <v>-4900</v>
      </c>
      <c r="G4067" s="3">
        <v>0</v>
      </c>
    </row>
    <row r="4068" spans="1:7" x14ac:dyDescent="0.25">
      <c r="A4068" t="s">
        <v>5669</v>
      </c>
      <c r="B4068" t="s">
        <v>1</v>
      </c>
      <c r="C4068" s="2">
        <v>41835</v>
      </c>
      <c r="D4068" t="s">
        <v>5670</v>
      </c>
      <c r="E4068" s="3">
        <v>5000</v>
      </c>
      <c r="F4068" s="3">
        <v>-5000</v>
      </c>
      <c r="G4068" s="3">
        <v>0</v>
      </c>
    </row>
    <row r="4069" spans="1:7" x14ac:dyDescent="0.25">
      <c r="A4069" t="s">
        <v>5671</v>
      </c>
      <c r="B4069" t="s">
        <v>1</v>
      </c>
      <c r="C4069" s="2">
        <v>41844</v>
      </c>
      <c r="D4069" t="s">
        <v>5481</v>
      </c>
      <c r="E4069" s="3">
        <v>12191.74</v>
      </c>
      <c r="F4069" s="3">
        <v>-12191.74</v>
      </c>
      <c r="G4069" s="3">
        <v>0</v>
      </c>
    </row>
    <row r="4070" spans="1:7" x14ac:dyDescent="0.25">
      <c r="A4070" t="s">
        <v>5671</v>
      </c>
      <c r="B4070" t="s">
        <v>7</v>
      </c>
      <c r="C4070" s="2">
        <v>41885</v>
      </c>
      <c r="D4070" t="s">
        <v>5481</v>
      </c>
      <c r="E4070" s="3">
        <v>1102.58</v>
      </c>
      <c r="F4070" s="3">
        <v>-1102.58</v>
      </c>
      <c r="G4070" s="3">
        <v>0</v>
      </c>
    </row>
    <row r="4071" spans="1:7" x14ac:dyDescent="0.25">
      <c r="A4071" t="s">
        <v>5671</v>
      </c>
      <c r="B4071" t="s">
        <v>9</v>
      </c>
      <c r="C4071" s="2">
        <v>42090</v>
      </c>
      <c r="D4071" t="s">
        <v>5481</v>
      </c>
      <c r="E4071" s="3">
        <v>1250</v>
      </c>
      <c r="F4071" s="3">
        <v>-1250</v>
      </c>
      <c r="G4071" s="3">
        <v>0</v>
      </c>
    </row>
    <row r="4072" spans="1:7" x14ac:dyDescent="0.25">
      <c r="A4072" t="s">
        <v>5671</v>
      </c>
      <c r="B4072" t="s">
        <v>19</v>
      </c>
      <c r="C4072" s="2">
        <v>42542</v>
      </c>
      <c r="D4072" t="s">
        <v>5481</v>
      </c>
      <c r="E4072" s="3">
        <v>9280.5400000000009</v>
      </c>
      <c r="F4072" s="3">
        <v>-9280.5400000000009</v>
      </c>
      <c r="G4072" s="3">
        <v>0</v>
      </c>
    </row>
    <row r="4073" spans="1:7" x14ac:dyDescent="0.25">
      <c r="A4073" t="s">
        <v>5671</v>
      </c>
      <c r="B4073" t="s">
        <v>21</v>
      </c>
      <c r="C4073" s="2">
        <v>42549</v>
      </c>
      <c r="D4073" t="s">
        <v>5481</v>
      </c>
      <c r="E4073" s="3">
        <v>1430</v>
      </c>
      <c r="F4073" s="3">
        <v>-1430</v>
      </c>
      <c r="G4073" s="3">
        <v>0</v>
      </c>
    </row>
    <row r="4074" spans="1:7" x14ac:dyDescent="0.25">
      <c r="A4074" t="s">
        <v>5672</v>
      </c>
      <c r="B4074" t="s">
        <v>1</v>
      </c>
      <c r="C4074" s="2">
        <v>41542</v>
      </c>
      <c r="D4074" t="s">
        <v>5673</v>
      </c>
      <c r="E4074" s="3">
        <v>10737.56</v>
      </c>
      <c r="F4074" s="3">
        <v>-10737.56</v>
      </c>
      <c r="G4074" s="3">
        <v>0</v>
      </c>
    </row>
    <row r="4075" spans="1:7" x14ac:dyDescent="0.25">
      <c r="A4075" t="s">
        <v>5672</v>
      </c>
      <c r="B4075" t="s">
        <v>7</v>
      </c>
      <c r="C4075" s="2">
        <v>41605</v>
      </c>
      <c r="D4075" t="s">
        <v>5674</v>
      </c>
      <c r="E4075" s="3">
        <v>1323.92</v>
      </c>
      <c r="F4075" s="3">
        <v>-1323.92</v>
      </c>
      <c r="G4075" s="3">
        <v>0</v>
      </c>
    </row>
    <row r="4076" spans="1:7" x14ac:dyDescent="0.25">
      <c r="A4076" t="s">
        <v>5672</v>
      </c>
      <c r="B4076" t="s">
        <v>9</v>
      </c>
      <c r="C4076" s="2">
        <v>43237</v>
      </c>
      <c r="D4076" t="s">
        <v>4988</v>
      </c>
      <c r="E4076" s="3">
        <v>1700</v>
      </c>
      <c r="F4076" s="3">
        <v>-1700</v>
      </c>
      <c r="G4076" s="3">
        <v>0</v>
      </c>
    </row>
    <row r="4077" spans="1:7" x14ac:dyDescent="0.25">
      <c r="A4077" t="s">
        <v>5675</v>
      </c>
      <c r="B4077" t="s">
        <v>1</v>
      </c>
      <c r="C4077" s="2">
        <v>41542</v>
      </c>
      <c r="D4077" t="s">
        <v>5676</v>
      </c>
      <c r="E4077" s="3">
        <v>16291.47</v>
      </c>
      <c r="F4077" s="3">
        <v>-16291.47</v>
      </c>
      <c r="G4077" s="3">
        <v>0</v>
      </c>
    </row>
    <row r="4078" spans="1:7" x14ac:dyDescent="0.25">
      <c r="A4078" t="s">
        <v>5677</v>
      </c>
      <c r="B4078" t="s">
        <v>1</v>
      </c>
      <c r="C4078" s="2">
        <v>41734</v>
      </c>
      <c r="D4078" t="s">
        <v>5678</v>
      </c>
      <c r="E4078" s="3">
        <v>4750</v>
      </c>
      <c r="F4078" s="3">
        <v>-4750</v>
      </c>
      <c r="G4078" s="3">
        <v>0</v>
      </c>
    </row>
    <row r="4079" spans="1:7" x14ac:dyDescent="0.25">
      <c r="A4079" t="s">
        <v>5679</v>
      </c>
      <c r="B4079" t="s">
        <v>1</v>
      </c>
      <c r="C4079" s="2">
        <v>41734</v>
      </c>
      <c r="D4079" t="s">
        <v>5680</v>
      </c>
      <c r="E4079" s="3">
        <v>4750</v>
      </c>
      <c r="F4079" s="3">
        <v>-4750</v>
      </c>
      <c r="G4079" s="3">
        <v>0</v>
      </c>
    </row>
    <row r="4080" spans="1:7" x14ac:dyDescent="0.25">
      <c r="A4080" t="s">
        <v>5681</v>
      </c>
      <c r="B4080" t="s">
        <v>1</v>
      </c>
      <c r="C4080" s="2">
        <v>41967</v>
      </c>
      <c r="D4080" t="s">
        <v>5682</v>
      </c>
      <c r="E4080" s="3">
        <v>6368.49</v>
      </c>
      <c r="F4080" s="3">
        <v>-6368.49</v>
      </c>
      <c r="G4080" s="3">
        <v>0</v>
      </c>
    </row>
    <row r="4081" spans="1:7" x14ac:dyDescent="0.25">
      <c r="A4081" t="s">
        <v>5683</v>
      </c>
      <c r="B4081" t="s">
        <v>1</v>
      </c>
      <c r="C4081" s="2">
        <v>41967</v>
      </c>
      <c r="D4081" t="s">
        <v>5682</v>
      </c>
      <c r="E4081" s="3">
        <v>6368.49</v>
      </c>
      <c r="F4081" s="3">
        <v>-6368.49</v>
      </c>
      <c r="G4081" s="3">
        <v>0</v>
      </c>
    </row>
    <row r="4082" spans="1:7" x14ac:dyDescent="0.25">
      <c r="A4082" t="s">
        <v>5684</v>
      </c>
      <c r="B4082" t="s">
        <v>1</v>
      </c>
      <c r="C4082" s="2">
        <v>41902</v>
      </c>
      <c r="D4082" t="s">
        <v>5685</v>
      </c>
      <c r="E4082" s="3">
        <v>4512.92</v>
      </c>
      <c r="F4082" s="3">
        <v>-4512.92</v>
      </c>
      <c r="G4082" s="3">
        <v>0</v>
      </c>
    </row>
    <row r="4083" spans="1:7" x14ac:dyDescent="0.25">
      <c r="A4083" t="s">
        <v>5684</v>
      </c>
      <c r="B4083" t="s">
        <v>7</v>
      </c>
      <c r="C4083" s="2">
        <v>42328</v>
      </c>
      <c r="D4083" t="s">
        <v>5685</v>
      </c>
      <c r="E4083" s="3">
        <v>1450</v>
      </c>
      <c r="F4083" s="3">
        <v>-1450</v>
      </c>
      <c r="G4083" s="3">
        <v>0</v>
      </c>
    </row>
    <row r="4084" spans="1:7" x14ac:dyDescent="0.25">
      <c r="A4084" t="s">
        <v>5686</v>
      </c>
      <c r="B4084" t="s">
        <v>1</v>
      </c>
      <c r="C4084" s="2">
        <v>41911</v>
      </c>
      <c r="D4084" t="s">
        <v>5687</v>
      </c>
      <c r="E4084" s="3">
        <v>17000</v>
      </c>
      <c r="F4084" s="3">
        <v>-17000</v>
      </c>
      <c r="G4084" s="3">
        <v>0</v>
      </c>
    </row>
    <row r="4085" spans="1:7" x14ac:dyDescent="0.25">
      <c r="A4085" t="s">
        <v>5686</v>
      </c>
      <c r="B4085" t="s">
        <v>7</v>
      </c>
      <c r="C4085" s="2">
        <v>42059</v>
      </c>
      <c r="D4085" t="s">
        <v>5687</v>
      </c>
      <c r="E4085" s="3">
        <v>3490</v>
      </c>
      <c r="F4085" s="3">
        <v>-3490</v>
      </c>
      <c r="G4085" s="3">
        <v>0</v>
      </c>
    </row>
    <row r="4086" spans="1:7" x14ac:dyDescent="0.25">
      <c r="A4086" t="s">
        <v>5686</v>
      </c>
      <c r="B4086" t="s">
        <v>9</v>
      </c>
      <c r="C4086" s="2">
        <v>42138</v>
      </c>
      <c r="D4086" t="s">
        <v>5687</v>
      </c>
      <c r="E4086" s="3">
        <v>790</v>
      </c>
      <c r="F4086" s="3">
        <v>-790</v>
      </c>
      <c r="G4086" s="3">
        <v>0</v>
      </c>
    </row>
    <row r="4087" spans="1:7" x14ac:dyDescent="0.25">
      <c r="A4087" t="s">
        <v>5686</v>
      </c>
      <c r="B4087" t="s">
        <v>19</v>
      </c>
      <c r="C4087" s="2">
        <v>42216</v>
      </c>
      <c r="D4087" t="s">
        <v>5687</v>
      </c>
      <c r="E4087" s="3">
        <v>1100</v>
      </c>
      <c r="F4087" s="3">
        <v>-1100</v>
      </c>
      <c r="G4087" s="3">
        <v>0</v>
      </c>
    </row>
    <row r="4088" spans="1:7" x14ac:dyDescent="0.25">
      <c r="A4088" t="s">
        <v>5686</v>
      </c>
      <c r="B4088" t="s">
        <v>21</v>
      </c>
      <c r="C4088" s="2">
        <v>42978</v>
      </c>
      <c r="D4088" t="s">
        <v>5687</v>
      </c>
      <c r="E4088" s="3">
        <v>7900</v>
      </c>
      <c r="F4088" s="3">
        <v>-7900</v>
      </c>
      <c r="G4088" s="3">
        <v>0</v>
      </c>
    </row>
    <row r="4089" spans="1:7" x14ac:dyDescent="0.25">
      <c r="A4089" t="s">
        <v>5688</v>
      </c>
      <c r="B4089" t="s">
        <v>1</v>
      </c>
      <c r="C4089" s="2">
        <v>41446</v>
      </c>
      <c r="D4089" t="s">
        <v>5037</v>
      </c>
      <c r="E4089" s="3">
        <v>7400</v>
      </c>
      <c r="F4089" s="3">
        <v>-7400</v>
      </c>
      <c r="G4089" s="3">
        <v>0</v>
      </c>
    </row>
    <row r="4090" spans="1:7" x14ac:dyDescent="0.25">
      <c r="A4090" t="s">
        <v>5688</v>
      </c>
      <c r="B4090" t="s">
        <v>7</v>
      </c>
      <c r="C4090" s="2">
        <v>41486</v>
      </c>
      <c r="D4090" t="s">
        <v>5689</v>
      </c>
      <c r="E4090" s="3">
        <v>1000</v>
      </c>
      <c r="F4090" s="3">
        <v>-1000</v>
      </c>
      <c r="G4090" s="3">
        <v>0</v>
      </c>
    </row>
    <row r="4091" spans="1:7" x14ac:dyDescent="0.25">
      <c r="A4091" t="s">
        <v>5690</v>
      </c>
      <c r="B4091" t="s">
        <v>1</v>
      </c>
      <c r="C4091" s="2">
        <v>41544</v>
      </c>
      <c r="D4091" t="s">
        <v>5691</v>
      </c>
      <c r="E4091" s="3">
        <v>8500</v>
      </c>
      <c r="F4091" s="3">
        <v>-8500</v>
      </c>
      <c r="G4091" s="3">
        <v>0</v>
      </c>
    </row>
    <row r="4092" spans="1:7" x14ac:dyDescent="0.25">
      <c r="A4092" t="s">
        <v>5690</v>
      </c>
      <c r="B4092" t="s">
        <v>7</v>
      </c>
      <c r="C4092" s="2">
        <v>41544</v>
      </c>
      <c r="D4092" t="s">
        <v>5692</v>
      </c>
      <c r="E4092" s="3">
        <v>550</v>
      </c>
      <c r="F4092" s="3">
        <v>-550</v>
      </c>
      <c r="G4092" s="3">
        <v>0</v>
      </c>
    </row>
    <row r="4093" spans="1:7" x14ac:dyDescent="0.25">
      <c r="A4093" t="s">
        <v>5690</v>
      </c>
      <c r="B4093" t="s">
        <v>9</v>
      </c>
      <c r="C4093" s="2">
        <v>41607</v>
      </c>
      <c r="D4093" t="s">
        <v>5693</v>
      </c>
      <c r="E4093" s="3">
        <v>1300</v>
      </c>
      <c r="F4093" s="3">
        <v>-1300</v>
      </c>
      <c r="G4093" s="3">
        <v>0</v>
      </c>
    </row>
    <row r="4094" spans="1:7" x14ac:dyDescent="0.25">
      <c r="A4094" t="s">
        <v>5690</v>
      </c>
      <c r="B4094" t="s">
        <v>19</v>
      </c>
      <c r="C4094" s="2">
        <v>42429</v>
      </c>
      <c r="D4094" t="s">
        <v>5037</v>
      </c>
      <c r="E4094" s="3">
        <v>500</v>
      </c>
      <c r="F4094" s="3">
        <v>-500</v>
      </c>
      <c r="G4094" s="3">
        <v>0</v>
      </c>
    </row>
    <row r="4095" spans="1:7" x14ac:dyDescent="0.25">
      <c r="A4095" t="s">
        <v>5694</v>
      </c>
      <c r="B4095" t="s">
        <v>1</v>
      </c>
      <c r="C4095" s="2">
        <v>41605</v>
      </c>
      <c r="D4095" t="s">
        <v>5695</v>
      </c>
      <c r="E4095" s="3">
        <v>13239.19</v>
      </c>
      <c r="F4095" s="3">
        <v>-13239.19</v>
      </c>
      <c r="G4095" s="3">
        <v>0</v>
      </c>
    </row>
    <row r="4096" spans="1:7" x14ac:dyDescent="0.25">
      <c r="A4096" t="s">
        <v>5694</v>
      </c>
      <c r="B4096" t="s">
        <v>7</v>
      </c>
      <c r="C4096" s="2">
        <v>42124</v>
      </c>
      <c r="D4096" t="s">
        <v>5037</v>
      </c>
      <c r="E4096" s="3">
        <v>940</v>
      </c>
      <c r="F4096" s="3">
        <v>-940</v>
      </c>
      <c r="G4096" s="3">
        <v>0</v>
      </c>
    </row>
    <row r="4097" spans="1:7" x14ac:dyDescent="0.25">
      <c r="A4097" t="s">
        <v>5694</v>
      </c>
      <c r="B4097" t="s">
        <v>9</v>
      </c>
      <c r="C4097" s="2">
        <v>42214</v>
      </c>
      <c r="D4097" t="s">
        <v>5037</v>
      </c>
      <c r="E4097" s="3">
        <v>980</v>
      </c>
      <c r="F4097" s="3">
        <v>-980</v>
      </c>
      <c r="G4097" s="3">
        <v>0</v>
      </c>
    </row>
    <row r="4098" spans="1:7" x14ac:dyDescent="0.25">
      <c r="A4098" t="s">
        <v>5694</v>
      </c>
      <c r="B4098" t="s">
        <v>19</v>
      </c>
      <c r="C4098" s="2">
        <v>42286</v>
      </c>
      <c r="D4098" t="s">
        <v>5037</v>
      </c>
      <c r="E4098" s="3">
        <v>1700</v>
      </c>
      <c r="F4098" s="3">
        <v>-1700</v>
      </c>
      <c r="G4098" s="3">
        <v>0</v>
      </c>
    </row>
    <row r="4099" spans="1:7" x14ac:dyDescent="0.25">
      <c r="A4099" t="s">
        <v>5694</v>
      </c>
      <c r="B4099" t="s">
        <v>21</v>
      </c>
      <c r="C4099" s="2">
        <v>42338</v>
      </c>
      <c r="D4099" t="s">
        <v>5037</v>
      </c>
      <c r="E4099" s="3">
        <v>1550</v>
      </c>
      <c r="F4099" s="3">
        <v>-1550</v>
      </c>
      <c r="G4099" s="3">
        <v>0</v>
      </c>
    </row>
    <row r="4100" spans="1:7" x14ac:dyDescent="0.25">
      <c r="A4100" t="s">
        <v>5696</v>
      </c>
      <c r="B4100" t="s">
        <v>1</v>
      </c>
      <c r="C4100" s="2">
        <v>41692</v>
      </c>
      <c r="D4100" t="s">
        <v>5697</v>
      </c>
      <c r="E4100" s="3">
        <v>10000</v>
      </c>
      <c r="F4100" s="3">
        <v>-10000</v>
      </c>
      <c r="G4100" s="3">
        <v>0</v>
      </c>
    </row>
    <row r="4101" spans="1:7" x14ac:dyDescent="0.25">
      <c r="A4101" t="s">
        <v>5696</v>
      </c>
      <c r="B4101" t="s">
        <v>7</v>
      </c>
      <c r="C4101" s="2">
        <v>41692</v>
      </c>
      <c r="D4101" t="s">
        <v>5698</v>
      </c>
      <c r="E4101" s="3">
        <v>2500</v>
      </c>
      <c r="F4101" s="3">
        <v>-2500</v>
      </c>
      <c r="G4101" s="3">
        <v>0</v>
      </c>
    </row>
    <row r="4102" spans="1:7" x14ac:dyDescent="0.25">
      <c r="A4102" t="s">
        <v>5696</v>
      </c>
      <c r="B4102" t="s">
        <v>9</v>
      </c>
      <c r="C4102" s="2">
        <v>42152</v>
      </c>
      <c r="D4102" t="s">
        <v>5697</v>
      </c>
      <c r="E4102" s="3">
        <v>1150</v>
      </c>
      <c r="F4102" s="3">
        <v>-1150</v>
      </c>
      <c r="G4102" s="3">
        <v>0</v>
      </c>
    </row>
    <row r="4103" spans="1:7" x14ac:dyDescent="0.25">
      <c r="A4103" t="s">
        <v>5696</v>
      </c>
      <c r="B4103" t="s">
        <v>19</v>
      </c>
      <c r="C4103" s="2">
        <v>42213</v>
      </c>
      <c r="D4103" t="s">
        <v>5697</v>
      </c>
      <c r="E4103" s="3">
        <v>2790</v>
      </c>
      <c r="F4103" s="3">
        <v>-2790</v>
      </c>
      <c r="G4103" s="3">
        <v>0</v>
      </c>
    </row>
    <row r="4104" spans="1:7" x14ac:dyDescent="0.25">
      <c r="A4104" t="s">
        <v>5699</v>
      </c>
      <c r="B4104" t="s">
        <v>1</v>
      </c>
      <c r="C4104" s="2">
        <v>41696</v>
      </c>
      <c r="D4104" t="s">
        <v>5700</v>
      </c>
      <c r="E4104" s="3">
        <v>12000</v>
      </c>
      <c r="F4104" s="3">
        <v>-12000</v>
      </c>
      <c r="G4104" s="3">
        <v>0</v>
      </c>
    </row>
    <row r="4105" spans="1:7" x14ac:dyDescent="0.25">
      <c r="A4105" t="s">
        <v>5701</v>
      </c>
      <c r="B4105" t="s">
        <v>1</v>
      </c>
      <c r="C4105" s="2">
        <v>41954</v>
      </c>
      <c r="D4105" t="s">
        <v>5423</v>
      </c>
      <c r="E4105" s="3">
        <v>19500</v>
      </c>
      <c r="F4105" s="3">
        <v>-19500</v>
      </c>
      <c r="G4105" s="3">
        <v>0</v>
      </c>
    </row>
    <row r="4106" spans="1:7" x14ac:dyDescent="0.25">
      <c r="A4106" t="s">
        <v>5701</v>
      </c>
      <c r="B4106" t="s">
        <v>7</v>
      </c>
      <c r="C4106" s="2">
        <v>41954</v>
      </c>
      <c r="D4106" t="s">
        <v>5423</v>
      </c>
      <c r="E4106" s="3">
        <v>2000</v>
      </c>
      <c r="F4106" s="3">
        <v>-2000</v>
      </c>
      <c r="G4106" s="3">
        <v>0</v>
      </c>
    </row>
    <row r="4107" spans="1:7" x14ac:dyDescent="0.25">
      <c r="A4107" t="s">
        <v>5701</v>
      </c>
      <c r="B4107" t="s">
        <v>9</v>
      </c>
      <c r="C4107" s="2">
        <v>41954</v>
      </c>
      <c r="D4107" t="s">
        <v>5423</v>
      </c>
      <c r="E4107" s="3">
        <v>3500</v>
      </c>
      <c r="F4107" s="3">
        <v>-3500</v>
      </c>
      <c r="G4107" s="3">
        <v>0</v>
      </c>
    </row>
    <row r="4108" spans="1:7" x14ac:dyDescent="0.25">
      <c r="A4108" t="s">
        <v>5701</v>
      </c>
      <c r="B4108" t="s">
        <v>19</v>
      </c>
      <c r="C4108" s="2">
        <v>41954</v>
      </c>
      <c r="D4108" t="s">
        <v>5423</v>
      </c>
      <c r="E4108" s="3">
        <v>1500</v>
      </c>
      <c r="F4108" s="3">
        <v>-1500</v>
      </c>
      <c r="G4108" s="3">
        <v>0</v>
      </c>
    </row>
    <row r="4109" spans="1:7" x14ac:dyDescent="0.25">
      <c r="A4109" t="s">
        <v>5702</v>
      </c>
      <c r="B4109" t="s">
        <v>1</v>
      </c>
      <c r="C4109" s="2">
        <v>41894</v>
      </c>
      <c r="D4109" t="s">
        <v>5703</v>
      </c>
      <c r="E4109" s="3">
        <v>7137.49</v>
      </c>
      <c r="F4109" s="3">
        <v>-7137.49</v>
      </c>
      <c r="G4109" s="3">
        <v>0</v>
      </c>
    </row>
    <row r="4110" spans="1:7" x14ac:dyDescent="0.25">
      <c r="A4110" t="s">
        <v>5702</v>
      </c>
      <c r="B4110" t="s">
        <v>7</v>
      </c>
      <c r="C4110" s="2">
        <v>41967</v>
      </c>
      <c r="D4110" t="s">
        <v>5703</v>
      </c>
      <c r="E4110" s="3">
        <v>1208.7</v>
      </c>
      <c r="F4110" s="3">
        <v>-1208.7</v>
      </c>
      <c r="G4110" s="3">
        <v>0</v>
      </c>
    </row>
    <row r="4111" spans="1:7" x14ac:dyDescent="0.25">
      <c r="A4111" t="s">
        <v>5704</v>
      </c>
      <c r="B4111" t="s">
        <v>1</v>
      </c>
      <c r="C4111" s="2">
        <v>41997</v>
      </c>
      <c r="D4111" t="s">
        <v>5705</v>
      </c>
      <c r="E4111" s="3">
        <v>10334.32</v>
      </c>
      <c r="F4111" s="3">
        <v>-10334.32</v>
      </c>
      <c r="G4111" s="3">
        <v>0</v>
      </c>
    </row>
    <row r="4112" spans="1:7" x14ac:dyDescent="0.25">
      <c r="A4112" t="s">
        <v>5706</v>
      </c>
      <c r="B4112" t="s">
        <v>1</v>
      </c>
      <c r="C4112" s="2">
        <v>42002</v>
      </c>
      <c r="D4112" t="s">
        <v>5707</v>
      </c>
      <c r="E4112" s="3">
        <v>4738.5</v>
      </c>
      <c r="F4112" s="3">
        <v>-4738.5</v>
      </c>
      <c r="G4112" s="3">
        <v>0</v>
      </c>
    </row>
    <row r="4113" spans="1:7" x14ac:dyDescent="0.25">
      <c r="A4113" t="s">
        <v>5708</v>
      </c>
      <c r="B4113" t="s">
        <v>1</v>
      </c>
      <c r="C4113" s="2">
        <v>41782</v>
      </c>
      <c r="D4113" t="s">
        <v>5709</v>
      </c>
      <c r="E4113" s="3">
        <v>16082.35</v>
      </c>
      <c r="F4113" s="3">
        <v>-16082.35</v>
      </c>
      <c r="G4113" s="3">
        <v>0</v>
      </c>
    </row>
    <row r="4114" spans="1:7" x14ac:dyDescent="0.25">
      <c r="A4114" t="s">
        <v>5708</v>
      </c>
      <c r="B4114" t="s">
        <v>7</v>
      </c>
      <c r="C4114" s="2">
        <v>41885</v>
      </c>
      <c r="D4114" t="s">
        <v>5709</v>
      </c>
      <c r="E4114" s="3">
        <v>950.5</v>
      </c>
      <c r="F4114" s="3">
        <v>-950.5</v>
      </c>
      <c r="G4114" s="3">
        <v>0</v>
      </c>
    </row>
    <row r="4115" spans="1:7" x14ac:dyDescent="0.25">
      <c r="A4115" t="s">
        <v>5708</v>
      </c>
      <c r="B4115" t="s">
        <v>9</v>
      </c>
      <c r="C4115" s="2">
        <v>41985</v>
      </c>
      <c r="D4115" t="s">
        <v>5709</v>
      </c>
      <c r="E4115" s="3">
        <v>722.89</v>
      </c>
      <c r="F4115" s="3">
        <v>-722.89</v>
      </c>
      <c r="G4115" s="3">
        <v>0</v>
      </c>
    </row>
    <row r="4116" spans="1:7" x14ac:dyDescent="0.25">
      <c r="A4116" t="s">
        <v>5708</v>
      </c>
      <c r="B4116" t="s">
        <v>19</v>
      </c>
      <c r="C4116" s="2">
        <v>43285</v>
      </c>
      <c r="D4116" t="s">
        <v>5710</v>
      </c>
      <c r="E4116" s="3">
        <v>3000</v>
      </c>
      <c r="F4116" s="3">
        <v>-3000</v>
      </c>
      <c r="G4116" s="3">
        <v>0</v>
      </c>
    </row>
    <row r="4117" spans="1:7" x14ac:dyDescent="0.25">
      <c r="A4117" t="s">
        <v>5711</v>
      </c>
      <c r="B4117" t="s">
        <v>1</v>
      </c>
      <c r="C4117" s="2">
        <v>41851</v>
      </c>
      <c r="D4117" t="s">
        <v>5712</v>
      </c>
      <c r="E4117" s="3">
        <v>3200</v>
      </c>
      <c r="F4117" s="3">
        <v>-3200</v>
      </c>
      <c r="G4117" s="3">
        <v>0</v>
      </c>
    </row>
    <row r="4118" spans="1:7" x14ac:dyDescent="0.25">
      <c r="A4118" t="s">
        <v>5711</v>
      </c>
      <c r="B4118" t="s">
        <v>7</v>
      </c>
      <c r="C4118" s="2">
        <v>42704</v>
      </c>
      <c r="D4118" t="s">
        <v>5712</v>
      </c>
      <c r="E4118" s="3">
        <v>2350</v>
      </c>
      <c r="F4118" s="3">
        <v>-2350</v>
      </c>
      <c r="G4118" s="3">
        <v>0</v>
      </c>
    </row>
    <row r="4119" spans="1:7" x14ac:dyDescent="0.25">
      <c r="A4119" t="s">
        <v>5713</v>
      </c>
      <c r="B4119" t="s">
        <v>1</v>
      </c>
      <c r="C4119" s="2">
        <v>41593</v>
      </c>
      <c r="D4119" t="s">
        <v>5714</v>
      </c>
      <c r="E4119" s="3">
        <v>16750</v>
      </c>
      <c r="F4119" s="3">
        <v>-16750</v>
      </c>
      <c r="G4119" s="3">
        <v>0</v>
      </c>
    </row>
    <row r="4120" spans="1:7" x14ac:dyDescent="0.25">
      <c r="A4120" t="s">
        <v>5715</v>
      </c>
      <c r="B4120" t="s">
        <v>1</v>
      </c>
      <c r="C4120" s="2">
        <v>41810</v>
      </c>
      <c r="D4120" t="s">
        <v>5716</v>
      </c>
      <c r="E4120" s="3">
        <v>18227.11</v>
      </c>
      <c r="F4120" s="3">
        <v>-18227.11</v>
      </c>
      <c r="G4120" s="3">
        <v>0</v>
      </c>
    </row>
    <row r="4121" spans="1:7" x14ac:dyDescent="0.25">
      <c r="A4121" t="s">
        <v>5717</v>
      </c>
      <c r="B4121" t="s">
        <v>1</v>
      </c>
      <c r="C4121" s="2">
        <v>41692</v>
      </c>
      <c r="D4121" t="s">
        <v>5464</v>
      </c>
      <c r="E4121" s="3">
        <v>16500</v>
      </c>
      <c r="F4121" s="3">
        <v>-16500</v>
      </c>
      <c r="G4121" s="3">
        <v>0</v>
      </c>
    </row>
    <row r="4122" spans="1:7" x14ac:dyDescent="0.25">
      <c r="A4122" t="s">
        <v>5717</v>
      </c>
      <c r="B4122" t="s">
        <v>7</v>
      </c>
      <c r="C4122" s="2">
        <v>41692</v>
      </c>
      <c r="D4122" t="s">
        <v>5464</v>
      </c>
      <c r="E4122" s="3">
        <v>2500</v>
      </c>
      <c r="F4122" s="3">
        <v>-2500</v>
      </c>
      <c r="G4122" s="3">
        <v>0</v>
      </c>
    </row>
    <row r="4123" spans="1:7" x14ac:dyDescent="0.25">
      <c r="A4123" t="s">
        <v>5718</v>
      </c>
      <c r="B4123" t="s">
        <v>1</v>
      </c>
      <c r="C4123" s="2">
        <v>41894</v>
      </c>
      <c r="D4123" t="s">
        <v>5719</v>
      </c>
      <c r="E4123" s="3">
        <v>11056.16</v>
      </c>
      <c r="F4123" s="3">
        <v>-11056.16</v>
      </c>
      <c r="G4123" s="3">
        <v>0</v>
      </c>
    </row>
    <row r="4124" spans="1:7" x14ac:dyDescent="0.25">
      <c r="A4124" t="s">
        <v>5718</v>
      </c>
      <c r="B4124" t="s">
        <v>7</v>
      </c>
      <c r="C4124" s="2">
        <v>41973</v>
      </c>
      <c r="D4124" t="s">
        <v>5719</v>
      </c>
      <c r="E4124" s="3">
        <v>1480</v>
      </c>
      <c r="F4124" s="3">
        <v>-1480</v>
      </c>
      <c r="G4124" s="3">
        <v>0</v>
      </c>
    </row>
    <row r="4125" spans="1:7" x14ac:dyDescent="0.25">
      <c r="A4125" t="s">
        <v>5720</v>
      </c>
      <c r="B4125" t="s">
        <v>1</v>
      </c>
      <c r="C4125" s="2">
        <v>41997</v>
      </c>
      <c r="D4125" t="s">
        <v>5721</v>
      </c>
      <c r="E4125" s="3">
        <v>12856.87</v>
      </c>
      <c r="F4125" s="3">
        <v>-12856.87</v>
      </c>
      <c r="G4125" s="3">
        <v>0</v>
      </c>
    </row>
    <row r="4126" spans="1:7" x14ac:dyDescent="0.25">
      <c r="A4126" t="s">
        <v>5720</v>
      </c>
      <c r="B4126" t="s">
        <v>7</v>
      </c>
      <c r="C4126" s="2">
        <v>42038</v>
      </c>
      <c r="D4126" t="s">
        <v>5721</v>
      </c>
      <c r="E4126" s="3">
        <v>1722.93</v>
      </c>
      <c r="F4126" s="3">
        <v>-1722.93</v>
      </c>
      <c r="G4126" s="3">
        <v>0</v>
      </c>
    </row>
    <row r="4127" spans="1:7" x14ac:dyDescent="0.25">
      <c r="A4127" t="s">
        <v>5720</v>
      </c>
      <c r="B4127" t="s">
        <v>9</v>
      </c>
      <c r="C4127" s="2">
        <v>42109</v>
      </c>
      <c r="D4127" t="s">
        <v>5721</v>
      </c>
      <c r="E4127" s="3">
        <v>1108.03</v>
      </c>
      <c r="F4127" s="3">
        <v>-1108.03</v>
      </c>
      <c r="G4127" s="3">
        <v>0</v>
      </c>
    </row>
    <row r="4128" spans="1:7" x14ac:dyDescent="0.25">
      <c r="A4128" t="s">
        <v>5720</v>
      </c>
      <c r="B4128" t="s">
        <v>19</v>
      </c>
      <c r="C4128" s="2">
        <v>42122</v>
      </c>
      <c r="D4128" t="s">
        <v>5721</v>
      </c>
      <c r="E4128" s="3">
        <v>850</v>
      </c>
      <c r="F4128" s="3">
        <v>-850</v>
      </c>
      <c r="G4128" s="3">
        <v>0</v>
      </c>
    </row>
    <row r="4129" spans="1:7" x14ac:dyDescent="0.25">
      <c r="A4129" t="s">
        <v>5722</v>
      </c>
      <c r="B4129" t="s">
        <v>1</v>
      </c>
      <c r="C4129" s="2">
        <v>41950</v>
      </c>
      <c r="D4129" t="s">
        <v>5723</v>
      </c>
      <c r="E4129" s="3">
        <v>4678.76</v>
      </c>
      <c r="F4129" s="3">
        <v>-4678.76</v>
      </c>
      <c r="G4129" s="3">
        <v>0</v>
      </c>
    </row>
    <row r="4130" spans="1:7" x14ac:dyDescent="0.25">
      <c r="A4130" t="s">
        <v>5722</v>
      </c>
      <c r="B4130" t="s">
        <v>7</v>
      </c>
      <c r="C4130" s="2">
        <v>41902</v>
      </c>
      <c r="D4130" t="s">
        <v>5723</v>
      </c>
      <c r="E4130" s="3">
        <v>622.47</v>
      </c>
      <c r="F4130" s="3">
        <v>-622.47</v>
      </c>
      <c r="G4130" s="3">
        <v>0</v>
      </c>
    </row>
    <row r="4131" spans="1:7" x14ac:dyDescent="0.25">
      <c r="A4131" t="s">
        <v>5722</v>
      </c>
      <c r="B4131" t="s">
        <v>9</v>
      </c>
      <c r="C4131" s="2">
        <v>42200</v>
      </c>
      <c r="D4131" t="s">
        <v>5723</v>
      </c>
      <c r="E4131" s="3">
        <v>1200</v>
      </c>
      <c r="F4131" s="3">
        <v>-1200</v>
      </c>
      <c r="G4131" s="3">
        <v>0</v>
      </c>
    </row>
    <row r="4132" spans="1:7" x14ac:dyDescent="0.25">
      <c r="A4132" t="s">
        <v>5724</v>
      </c>
      <c r="B4132" t="s">
        <v>1</v>
      </c>
      <c r="C4132" s="2">
        <v>41485</v>
      </c>
      <c r="D4132" t="s">
        <v>5725</v>
      </c>
      <c r="E4132" s="3">
        <v>14500</v>
      </c>
      <c r="F4132" s="3">
        <v>-14500</v>
      </c>
      <c r="G4132" s="3">
        <v>0</v>
      </c>
    </row>
    <row r="4133" spans="1:7" x14ac:dyDescent="0.25">
      <c r="A4133" t="s">
        <v>5726</v>
      </c>
      <c r="B4133" t="s">
        <v>1</v>
      </c>
      <c r="C4133" s="2">
        <v>41605</v>
      </c>
      <c r="D4133" t="s">
        <v>5727</v>
      </c>
      <c r="E4133" s="3">
        <v>5884.08</v>
      </c>
      <c r="F4133" s="3">
        <v>-5884.08</v>
      </c>
      <c r="G4133" s="3">
        <v>0</v>
      </c>
    </row>
    <row r="4134" spans="1:7" x14ac:dyDescent="0.25">
      <c r="A4134" t="s">
        <v>5726</v>
      </c>
      <c r="B4134" t="s">
        <v>7</v>
      </c>
      <c r="C4134" s="2">
        <v>42153</v>
      </c>
      <c r="D4134" t="s">
        <v>5037</v>
      </c>
      <c r="E4134" s="3">
        <v>1190</v>
      </c>
      <c r="F4134" s="3">
        <v>-1190</v>
      </c>
      <c r="G4134" s="3">
        <v>0</v>
      </c>
    </row>
    <row r="4135" spans="1:7" x14ac:dyDescent="0.25">
      <c r="A4135" t="s">
        <v>5728</v>
      </c>
      <c r="B4135" t="s">
        <v>1</v>
      </c>
      <c r="C4135" s="2">
        <v>41337</v>
      </c>
      <c r="D4135" t="s">
        <v>5729</v>
      </c>
      <c r="E4135" s="3">
        <v>2100</v>
      </c>
      <c r="F4135" s="3">
        <v>-2100</v>
      </c>
      <c r="G4135" s="3">
        <v>0</v>
      </c>
    </row>
    <row r="4136" spans="1:7" x14ac:dyDescent="0.25">
      <c r="A4136" t="s">
        <v>5730</v>
      </c>
      <c r="B4136" t="s">
        <v>1</v>
      </c>
      <c r="C4136" s="2">
        <v>41554</v>
      </c>
      <c r="D4136" t="s">
        <v>5731</v>
      </c>
      <c r="E4136" s="3">
        <v>30000</v>
      </c>
      <c r="F4136" s="3">
        <v>-30000</v>
      </c>
      <c r="G4136" s="3">
        <v>0</v>
      </c>
    </row>
    <row r="4137" spans="1:7" x14ac:dyDescent="0.25">
      <c r="A4137" t="s">
        <v>5730</v>
      </c>
      <c r="B4137" t="s">
        <v>7</v>
      </c>
      <c r="C4137" s="2">
        <v>41652</v>
      </c>
      <c r="D4137" t="s">
        <v>5037</v>
      </c>
      <c r="E4137" s="3">
        <v>2210</v>
      </c>
      <c r="F4137" s="3">
        <v>-2210</v>
      </c>
      <c r="G4137" s="3">
        <v>0</v>
      </c>
    </row>
    <row r="4138" spans="1:7" x14ac:dyDescent="0.25">
      <c r="A4138" t="s">
        <v>5730</v>
      </c>
      <c r="B4138" t="s">
        <v>9</v>
      </c>
      <c r="C4138" s="2">
        <v>41670</v>
      </c>
      <c r="D4138" t="s">
        <v>5037</v>
      </c>
      <c r="E4138" s="3">
        <v>2630</v>
      </c>
      <c r="F4138" s="3">
        <v>-2630</v>
      </c>
      <c r="G4138" s="3">
        <v>0</v>
      </c>
    </row>
    <row r="4139" spans="1:7" x14ac:dyDescent="0.25">
      <c r="A4139" t="s">
        <v>5730</v>
      </c>
      <c r="B4139" t="s">
        <v>19</v>
      </c>
      <c r="C4139" s="2">
        <v>41670</v>
      </c>
      <c r="D4139" t="s">
        <v>5732</v>
      </c>
      <c r="E4139" s="3">
        <v>7000</v>
      </c>
      <c r="F4139" s="3">
        <v>-7000</v>
      </c>
      <c r="G4139" s="3">
        <v>0</v>
      </c>
    </row>
    <row r="4140" spans="1:7" x14ac:dyDescent="0.25">
      <c r="A4140" t="s">
        <v>5730</v>
      </c>
      <c r="B4140" t="s">
        <v>21</v>
      </c>
      <c r="C4140" s="2">
        <v>41774</v>
      </c>
      <c r="D4140" t="s">
        <v>5037</v>
      </c>
      <c r="E4140" s="3">
        <v>3200</v>
      </c>
      <c r="F4140" s="3">
        <v>-3200</v>
      </c>
      <c r="G4140" s="3">
        <v>0</v>
      </c>
    </row>
    <row r="4141" spans="1:7" x14ac:dyDescent="0.25">
      <c r="A4141" t="s">
        <v>5730</v>
      </c>
      <c r="B4141" t="s">
        <v>23</v>
      </c>
      <c r="C4141" s="2">
        <v>42152</v>
      </c>
      <c r="D4141" t="s">
        <v>5037</v>
      </c>
      <c r="E4141" s="3">
        <v>6100</v>
      </c>
      <c r="F4141" s="3">
        <v>-6100</v>
      </c>
      <c r="G4141" s="3">
        <v>0</v>
      </c>
    </row>
    <row r="4142" spans="1:7" x14ac:dyDescent="0.25">
      <c r="A4142" t="s">
        <v>5733</v>
      </c>
      <c r="B4142" t="s">
        <v>1</v>
      </c>
      <c r="C4142" s="2">
        <v>41613</v>
      </c>
      <c r="D4142" t="s">
        <v>5734</v>
      </c>
      <c r="E4142" s="3">
        <v>15000</v>
      </c>
      <c r="F4142" s="3">
        <v>-15000</v>
      </c>
      <c r="G4142" s="3">
        <v>0</v>
      </c>
    </row>
    <row r="4143" spans="1:7" x14ac:dyDescent="0.25">
      <c r="A4143" t="s">
        <v>5733</v>
      </c>
      <c r="B4143" t="s">
        <v>7</v>
      </c>
      <c r="C4143" s="2">
        <v>41958</v>
      </c>
      <c r="D4143" t="s">
        <v>5037</v>
      </c>
      <c r="E4143" s="3">
        <v>1500</v>
      </c>
      <c r="F4143" s="3">
        <v>-1500</v>
      </c>
      <c r="G4143" s="3">
        <v>0</v>
      </c>
    </row>
    <row r="4144" spans="1:7" x14ac:dyDescent="0.25">
      <c r="A4144" t="s">
        <v>5733</v>
      </c>
      <c r="B4144" t="s">
        <v>9</v>
      </c>
      <c r="C4144" s="2">
        <v>41780</v>
      </c>
      <c r="D4144" t="s">
        <v>5037</v>
      </c>
      <c r="E4144" s="3">
        <v>750</v>
      </c>
      <c r="F4144" s="3">
        <v>-750</v>
      </c>
      <c r="G4144" s="3">
        <v>0</v>
      </c>
    </row>
    <row r="4145" spans="1:7" x14ac:dyDescent="0.25">
      <c r="A4145" t="s">
        <v>5735</v>
      </c>
      <c r="B4145" t="s">
        <v>1</v>
      </c>
      <c r="C4145" s="2">
        <v>41997</v>
      </c>
      <c r="D4145" t="s">
        <v>5736</v>
      </c>
      <c r="E4145" s="3">
        <v>8544.1200000000008</v>
      </c>
      <c r="F4145" s="3">
        <v>-8544.1200000000008</v>
      </c>
      <c r="G4145" s="3">
        <v>0</v>
      </c>
    </row>
    <row r="4146" spans="1:7" x14ac:dyDescent="0.25">
      <c r="A4146" t="s">
        <v>5735</v>
      </c>
      <c r="B4146" t="s">
        <v>7</v>
      </c>
      <c r="C4146" s="2">
        <v>42109</v>
      </c>
      <c r="D4146" t="s">
        <v>5597</v>
      </c>
      <c r="E4146" s="3">
        <v>720.82</v>
      </c>
      <c r="F4146" s="3">
        <v>-720.82</v>
      </c>
      <c r="G4146" s="3">
        <v>0</v>
      </c>
    </row>
    <row r="4147" spans="1:7" x14ac:dyDescent="0.25">
      <c r="A4147" t="s">
        <v>5737</v>
      </c>
      <c r="B4147" t="s">
        <v>1</v>
      </c>
      <c r="C4147" s="2">
        <v>41950</v>
      </c>
      <c r="D4147" t="s">
        <v>5738</v>
      </c>
      <c r="E4147" s="3">
        <v>2396.0700000000002</v>
      </c>
      <c r="F4147" s="3">
        <v>-2396.0700000000002</v>
      </c>
      <c r="G4147" s="3">
        <v>0</v>
      </c>
    </row>
    <row r="4148" spans="1:7" x14ac:dyDescent="0.25">
      <c r="A4148" t="s">
        <v>5737</v>
      </c>
      <c r="B4148" t="s">
        <v>7</v>
      </c>
      <c r="C4148" s="2">
        <v>42674</v>
      </c>
      <c r="D4148" t="s">
        <v>5738</v>
      </c>
      <c r="E4148" s="3">
        <v>457.58</v>
      </c>
      <c r="F4148" s="3">
        <v>-457.58</v>
      </c>
      <c r="G4148" s="3">
        <v>0</v>
      </c>
    </row>
    <row r="4149" spans="1:7" x14ac:dyDescent="0.25">
      <c r="A4149" t="s">
        <v>5737</v>
      </c>
      <c r="B4149" t="s">
        <v>9</v>
      </c>
      <c r="C4149" s="2">
        <v>42699</v>
      </c>
      <c r="D4149" t="s">
        <v>5738</v>
      </c>
      <c r="E4149" s="3">
        <v>1132.93</v>
      </c>
      <c r="F4149" s="3">
        <v>-1132.93</v>
      </c>
      <c r="G4149" s="3">
        <v>0</v>
      </c>
    </row>
    <row r="4150" spans="1:7" x14ac:dyDescent="0.25">
      <c r="A4150" t="s">
        <v>5739</v>
      </c>
      <c r="B4150" t="s">
        <v>1</v>
      </c>
      <c r="C4150" s="2">
        <v>41593</v>
      </c>
      <c r="D4150" t="s">
        <v>5740</v>
      </c>
      <c r="E4150" s="3">
        <v>3000</v>
      </c>
      <c r="F4150" s="3">
        <v>-3000</v>
      </c>
      <c r="G4150" s="3">
        <v>0</v>
      </c>
    </row>
    <row r="4151" spans="1:7" x14ac:dyDescent="0.25">
      <c r="A4151" t="s">
        <v>5741</v>
      </c>
      <c r="B4151" t="s">
        <v>1</v>
      </c>
      <c r="C4151" s="2">
        <v>41446</v>
      </c>
      <c r="D4151" t="s">
        <v>5742</v>
      </c>
      <c r="E4151" s="3">
        <v>7150</v>
      </c>
      <c r="F4151" s="3">
        <v>-7150</v>
      </c>
      <c r="G4151" s="3">
        <v>0</v>
      </c>
    </row>
    <row r="4152" spans="1:7" x14ac:dyDescent="0.25">
      <c r="A4152" t="s">
        <v>5743</v>
      </c>
      <c r="B4152" t="s">
        <v>1</v>
      </c>
      <c r="C4152" s="2">
        <v>41485</v>
      </c>
      <c r="D4152" t="s">
        <v>5744</v>
      </c>
      <c r="E4152" s="3">
        <v>18000</v>
      </c>
      <c r="F4152" s="3">
        <v>-18000</v>
      </c>
      <c r="G4152" s="3">
        <v>0</v>
      </c>
    </row>
    <row r="4153" spans="1:7" x14ac:dyDescent="0.25">
      <c r="A4153" t="s">
        <v>5743</v>
      </c>
      <c r="B4153" t="s">
        <v>7</v>
      </c>
      <c r="C4153" s="2">
        <v>41626</v>
      </c>
      <c r="D4153" t="s">
        <v>5745</v>
      </c>
      <c r="E4153" s="3">
        <v>3400</v>
      </c>
      <c r="F4153" s="3">
        <v>-3400</v>
      </c>
      <c r="G4153" s="3">
        <v>0</v>
      </c>
    </row>
    <row r="4154" spans="1:7" x14ac:dyDescent="0.25">
      <c r="A4154" t="s">
        <v>5743</v>
      </c>
      <c r="B4154" t="s">
        <v>9</v>
      </c>
      <c r="C4154" s="2">
        <v>41820</v>
      </c>
      <c r="D4154" t="s">
        <v>5609</v>
      </c>
      <c r="E4154" s="3">
        <v>4750</v>
      </c>
      <c r="F4154" s="3">
        <v>-4750</v>
      </c>
      <c r="G4154" s="3">
        <v>0</v>
      </c>
    </row>
    <row r="4155" spans="1:7" x14ac:dyDescent="0.25">
      <c r="A4155" t="s">
        <v>5746</v>
      </c>
      <c r="B4155" t="s">
        <v>1</v>
      </c>
      <c r="C4155" s="2">
        <v>41289</v>
      </c>
      <c r="D4155" t="s">
        <v>5747</v>
      </c>
      <c r="E4155" s="3">
        <v>3024</v>
      </c>
      <c r="F4155" s="3">
        <v>-3024</v>
      </c>
      <c r="G4155" s="3">
        <v>0</v>
      </c>
    </row>
    <row r="4156" spans="1:7" x14ac:dyDescent="0.25">
      <c r="A4156" t="s">
        <v>5746</v>
      </c>
      <c r="B4156" t="s">
        <v>7</v>
      </c>
      <c r="C4156" s="2">
        <v>41911</v>
      </c>
      <c r="D4156" t="s">
        <v>5037</v>
      </c>
      <c r="E4156" s="3">
        <v>6200</v>
      </c>
      <c r="F4156" s="3">
        <v>-6200</v>
      </c>
      <c r="G4156" s="3">
        <v>0</v>
      </c>
    </row>
    <row r="4157" spans="1:7" x14ac:dyDescent="0.25">
      <c r="A4157" t="s">
        <v>5748</v>
      </c>
      <c r="B4157" t="s">
        <v>1</v>
      </c>
      <c r="C4157" s="2">
        <v>41834</v>
      </c>
      <c r="D4157" t="s">
        <v>5423</v>
      </c>
      <c r="E4157" s="3">
        <v>12388.1</v>
      </c>
      <c r="F4157" s="3">
        <v>-12388.1</v>
      </c>
      <c r="G4157" s="3">
        <v>0</v>
      </c>
    </row>
    <row r="4158" spans="1:7" x14ac:dyDescent="0.25">
      <c r="A4158" t="s">
        <v>5749</v>
      </c>
      <c r="B4158" t="s">
        <v>1</v>
      </c>
      <c r="C4158" s="2">
        <v>41782</v>
      </c>
      <c r="D4158" t="s">
        <v>5750</v>
      </c>
      <c r="E4158" s="3">
        <v>2210</v>
      </c>
      <c r="F4158" s="3">
        <v>-2210</v>
      </c>
      <c r="G4158" s="3">
        <v>0</v>
      </c>
    </row>
    <row r="4159" spans="1:7" x14ac:dyDescent="0.25">
      <c r="A4159" t="s">
        <v>5751</v>
      </c>
      <c r="B4159" t="s">
        <v>1</v>
      </c>
      <c r="C4159" s="2">
        <v>41831</v>
      </c>
      <c r="D4159" t="s">
        <v>5481</v>
      </c>
      <c r="E4159" s="3">
        <v>30000</v>
      </c>
      <c r="F4159" s="3">
        <v>-30000</v>
      </c>
      <c r="G4159" s="3">
        <v>0</v>
      </c>
    </row>
    <row r="4160" spans="1:7" x14ac:dyDescent="0.25">
      <c r="A4160" t="s">
        <v>5752</v>
      </c>
      <c r="B4160" t="s">
        <v>1</v>
      </c>
      <c r="C4160" s="2">
        <v>41912</v>
      </c>
      <c r="D4160" t="s">
        <v>5423</v>
      </c>
      <c r="E4160" s="3">
        <v>10818.94</v>
      </c>
      <c r="F4160" s="3">
        <v>-10818.94</v>
      </c>
      <c r="G4160" s="3">
        <v>0</v>
      </c>
    </row>
    <row r="4161" spans="1:7" x14ac:dyDescent="0.25">
      <c r="A4161" t="s">
        <v>5753</v>
      </c>
      <c r="B4161" t="s">
        <v>1</v>
      </c>
      <c r="C4161" s="2">
        <v>42181</v>
      </c>
      <c r="D4161" t="s">
        <v>5754</v>
      </c>
      <c r="E4161" s="3">
        <v>7000</v>
      </c>
      <c r="F4161" s="3">
        <v>-7000</v>
      </c>
      <c r="G4161" s="3">
        <v>0</v>
      </c>
    </row>
    <row r="4162" spans="1:7" x14ac:dyDescent="0.25">
      <c r="A4162" t="s">
        <v>5755</v>
      </c>
      <c r="B4162" t="s">
        <v>1</v>
      </c>
      <c r="C4162" s="2">
        <v>43542</v>
      </c>
      <c r="D4162" t="s">
        <v>5756</v>
      </c>
      <c r="E4162" s="3">
        <v>6000</v>
      </c>
      <c r="F4162" s="3">
        <v>-6000</v>
      </c>
      <c r="G4162" s="3">
        <v>0</v>
      </c>
    </row>
    <row r="4163" spans="1:7" x14ac:dyDescent="0.25">
      <c r="A4163" t="s">
        <v>5757</v>
      </c>
      <c r="B4163" t="s">
        <v>1</v>
      </c>
      <c r="C4163" s="2">
        <v>42137</v>
      </c>
      <c r="D4163" t="s">
        <v>5758</v>
      </c>
      <c r="E4163" s="3">
        <v>3276</v>
      </c>
      <c r="F4163" s="3">
        <v>-3276</v>
      </c>
      <c r="G4163" s="3">
        <v>0</v>
      </c>
    </row>
    <row r="4164" spans="1:7" x14ac:dyDescent="0.25">
      <c r="A4164" t="s">
        <v>5757</v>
      </c>
      <c r="B4164" t="s">
        <v>7</v>
      </c>
      <c r="C4164" s="2">
        <v>42185</v>
      </c>
      <c r="D4164" t="s">
        <v>5758</v>
      </c>
      <c r="E4164" s="3">
        <v>11053.66</v>
      </c>
      <c r="F4164" s="3">
        <v>-11053.66</v>
      </c>
      <c r="G4164" s="3">
        <v>0</v>
      </c>
    </row>
    <row r="4165" spans="1:7" x14ac:dyDescent="0.25">
      <c r="A4165" t="s">
        <v>5757</v>
      </c>
      <c r="B4165" t="s">
        <v>9</v>
      </c>
      <c r="C4165" s="2">
        <v>43123</v>
      </c>
      <c r="D4165" t="s">
        <v>5759</v>
      </c>
      <c r="E4165" s="3">
        <v>1450</v>
      </c>
      <c r="F4165" s="3">
        <v>-1450</v>
      </c>
      <c r="G4165" s="3">
        <v>0</v>
      </c>
    </row>
    <row r="4166" spans="1:7" x14ac:dyDescent="0.25">
      <c r="A4166" t="s">
        <v>5757</v>
      </c>
      <c r="B4166" t="s">
        <v>19</v>
      </c>
      <c r="C4166" s="2">
        <v>43158</v>
      </c>
      <c r="D4166" t="s">
        <v>5760</v>
      </c>
      <c r="E4166" s="3">
        <v>7600</v>
      </c>
      <c r="F4166" s="3">
        <v>-7600</v>
      </c>
      <c r="G4166" s="3">
        <v>0</v>
      </c>
    </row>
    <row r="4167" spans="1:7" x14ac:dyDescent="0.25">
      <c r="A4167" t="s">
        <v>5757</v>
      </c>
      <c r="B4167" t="s">
        <v>21</v>
      </c>
      <c r="C4167" s="2">
        <v>42185</v>
      </c>
      <c r="D4167" t="s">
        <v>5758</v>
      </c>
      <c r="E4167" s="3">
        <v>6864.99</v>
      </c>
      <c r="F4167" s="3">
        <v>-6864.99</v>
      </c>
      <c r="G4167" s="3">
        <v>0</v>
      </c>
    </row>
    <row r="4168" spans="1:7" x14ac:dyDescent="0.25">
      <c r="A4168" t="s">
        <v>5757</v>
      </c>
      <c r="B4168" t="s">
        <v>23</v>
      </c>
      <c r="C4168" s="2">
        <v>42185</v>
      </c>
      <c r="D4168" t="s">
        <v>5758</v>
      </c>
      <c r="E4168" s="3">
        <v>7346.55</v>
      </c>
      <c r="F4168" s="3">
        <v>-7346.55</v>
      </c>
      <c r="G4168" s="3">
        <v>0</v>
      </c>
    </row>
    <row r="4169" spans="1:7" x14ac:dyDescent="0.25">
      <c r="A4169" t="s">
        <v>5757</v>
      </c>
      <c r="B4169" t="s">
        <v>25</v>
      </c>
      <c r="C4169" s="2">
        <v>42216</v>
      </c>
      <c r="D4169" t="s">
        <v>5758</v>
      </c>
      <c r="E4169" s="3">
        <v>6350</v>
      </c>
      <c r="F4169" s="3">
        <v>-6350</v>
      </c>
      <c r="G4169" s="3">
        <v>0</v>
      </c>
    </row>
    <row r="4170" spans="1:7" x14ac:dyDescent="0.25">
      <c r="A4170" t="s">
        <v>5757</v>
      </c>
      <c r="B4170" t="s">
        <v>27</v>
      </c>
      <c r="C4170" s="2">
        <v>42361</v>
      </c>
      <c r="D4170" t="s">
        <v>5758</v>
      </c>
      <c r="E4170" s="3">
        <v>2270</v>
      </c>
      <c r="F4170" s="3">
        <v>-2270</v>
      </c>
      <c r="G4170" s="3">
        <v>0</v>
      </c>
    </row>
    <row r="4171" spans="1:7" x14ac:dyDescent="0.25">
      <c r="A4171" t="s">
        <v>5757</v>
      </c>
      <c r="B4171" t="s">
        <v>29</v>
      </c>
      <c r="C4171" s="2">
        <v>42489</v>
      </c>
      <c r="D4171" t="s">
        <v>5758</v>
      </c>
      <c r="E4171" s="3">
        <v>750</v>
      </c>
      <c r="F4171" s="3">
        <v>-750</v>
      </c>
      <c r="G4171" s="3">
        <v>0</v>
      </c>
    </row>
    <row r="4172" spans="1:7" x14ac:dyDescent="0.25">
      <c r="A4172" t="s">
        <v>5757</v>
      </c>
      <c r="B4172" t="s">
        <v>31</v>
      </c>
      <c r="C4172" s="2">
        <v>42550</v>
      </c>
      <c r="D4172" t="s">
        <v>5758</v>
      </c>
      <c r="E4172" s="3">
        <v>7100</v>
      </c>
      <c r="F4172" s="3">
        <v>-7100</v>
      </c>
      <c r="G4172" s="3">
        <v>0</v>
      </c>
    </row>
    <row r="4173" spans="1:7" x14ac:dyDescent="0.25">
      <c r="A4173" t="s">
        <v>5757</v>
      </c>
      <c r="B4173" t="s">
        <v>33</v>
      </c>
      <c r="C4173" s="2">
        <v>42855</v>
      </c>
      <c r="D4173" t="s">
        <v>5758</v>
      </c>
      <c r="E4173" s="3">
        <v>5980</v>
      </c>
      <c r="F4173" s="3">
        <v>-5980</v>
      </c>
      <c r="G4173" s="3">
        <v>0</v>
      </c>
    </row>
    <row r="4174" spans="1:7" x14ac:dyDescent="0.25">
      <c r="A4174" t="s">
        <v>5761</v>
      </c>
      <c r="B4174" t="s">
        <v>1</v>
      </c>
      <c r="C4174" s="2">
        <v>28491</v>
      </c>
      <c r="D4174" t="s">
        <v>5762</v>
      </c>
      <c r="E4174" s="3">
        <v>2014.19</v>
      </c>
      <c r="F4174" s="3">
        <v>-2014.19</v>
      </c>
      <c r="G4174" s="3">
        <v>0</v>
      </c>
    </row>
    <row r="4175" spans="1:7" x14ac:dyDescent="0.25">
      <c r="A4175" t="s">
        <v>5763</v>
      </c>
      <c r="B4175" t="s">
        <v>1</v>
      </c>
      <c r="C4175" s="2">
        <v>28856</v>
      </c>
      <c r="D4175" t="s">
        <v>5764</v>
      </c>
      <c r="E4175" s="3">
        <v>800.51</v>
      </c>
      <c r="F4175" s="3">
        <v>-800.51</v>
      </c>
      <c r="G4175" s="3">
        <v>0</v>
      </c>
    </row>
    <row r="4176" spans="1:7" x14ac:dyDescent="0.25">
      <c r="A4176" t="s">
        <v>5765</v>
      </c>
      <c r="B4176" t="s">
        <v>1</v>
      </c>
      <c r="C4176" s="2">
        <v>28856</v>
      </c>
      <c r="D4176" t="s">
        <v>5766</v>
      </c>
      <c r="E4176" s="3">
        <v>7746.85</v>
      </c>
      <c r="F4176" s="3">
        <v>-7746.85</v>
      </c>
      <c r="G4176" s="3">
        <v>0</v>
      </c>
    </row>
    <row r="4177" spans="1:7" x14ac:dyDescent="0.25">
      <c r="A4177" t="s">
        <v>5765</v>
      </c>
      <c r="B4177" t="s">
        <v>7</v>
      </c>
      <c r="C4177" s="2">
        <v>29587</v>
      </c>
      <c r="D4177" t="s">
        <v>5767</v>
      </c>
      <c r="E4177" s="3">
        <v>3511.91</v>
      </c>
      <c r="F4177" s="3">
        <v>-3511.91</v>
      </c>
      <c r="G4177" s="3">
        <v>0</v>
      </c>
    </row>
    <row r="4178" spans="1:7" x14ac:dyDescent="0.25">
      <c r="A4178" t="s">
        <v>5768</v>
      </c>
      <c r="B4178" t="s">
        <v>1</v>
      </c>
      <c r="C4178" s="2">
        <v>29952</v>
      </c>
      <c r="D4178" t="s">
        <v>5769</v>
      </c>
      <c r="E4178" s="3">
        <v>2324.06</v>
      </c>
      <c r="F4178" s="3">
        <v>-2324.06</v>
      </c>
      <c r="G4178" s="3">
        <v>0</v>
      </c>
    </row>
    <row r="4179" spans="1:7" x14ac:dyDescent="0.25">
      <c r="A4179" t="s">
        <v>5768</v>
      </c>
      <c r="B4179" t="s">
        <v>7</v>
      </c>
      <c r="C4179" s="2">
        <v>29952</v>
      </c>
      <c r="D4179" t="s">
        <v>5770</v>
      </c>
      <c r="E4179" s="3">
        <v>1601.02</v>
      </c>
      <c r="F4179" s="3">
        <v>-1601.02</v>
      </c>
      <c r="G4179" s="3">
        <v>0</v>
      </c>
    </row>
    <row r="4180" spans="1:7" x14ac:dyDescent="0.25">
      <c r="A4180" t="s">
        <v>5771</v>
      </c>
      <c r="B4180" t="s">
        <v>1</v>
      </c>
      <c r="C4180" s="2">
        <v>29221</v>
      </c>
      <c r="D4180" t="s">
        <v>5772</v>
      </c>
      <c r="E4180" s="3">
        <v>1420.26</v>
      </c>
      <c r="F4180" s="3">
        <v>-1420.26</v>
      </c>
      <c r="G4180" s="3">
        <v>0</v>
      </c>
    </row>
    <row r="4181" spans="1:7" x14ac:dyDescent="0.25">
      <c r="A4181" t="s">
        <v>5771</v>
      </c>
      <c r="B4181" t="s">
        <v>7</v>
      </c>
      <c r="C4181" s="2">
        <v>29587</v>
      </c>
      <c r="D4181" t="s">
        <v>5773</v>
      </c>
      <c r="E4181" s="3">
        <v>6326.6</v>
      </c>
      <c r="F4181" s="3">
        <v>-6326.6</v>
      </c>
      <c r="G4181" s="3">
        <v>0</v>
      </c>
    </row>
    <row r="4182" spans="1:7" x14ac:dyDescent="0.25">
      <c r="A4182" t="s">
        <v>5774</v>
      </c>
      <c r="B4182" t="s">
        <v>1</v>
      </c>
      <c r="C4182" s="2">
        <v>29221</v>
      </c>
      <c r="D4182" t="s">
        <v>5775</v>
      </c>
      <c r="E4182" s="3">
        <v>1032.9100000000001</v>
      </c>
      <c r="F4182" s="3">
        <v>-1032.9100000000001</v>
      </c>
      <c r="G4182" s="3">
        <v>0</v>
      </c>
    </row>
    <row r="4183" spans="1:7" x14ac:dyDescent="0.25">
      <c r="A4183" t="s">
        <v>5774</v>
      </c>
      <c r="B4183" t="s">
        <v>7</v>
      </c>
      <c r="C4183" s="2">
        <v>29587</v>
      </c>
      <c r="D4183" t="s">
        <v>5776</v>
      </c>
      <c r="E4183" s="3">
        <v>2608.11</v>
      </c>
      <c r="F4183" s="3">
        <v>-2608.11</v>
      </c>
      <c r="G4183" s="3">
        <v>0</v>
      </c>
    </row>
    <row r="4184" spans="1:7" x14ac:dyDescent="0.25">
      <c r="A4184" t="s">
        <v>5777</v>
      </c>
      <c r="B4184" t="s">
        <v>1</v>
      </c>
      <c r="C4184" s="2">
        <v>29587</v>
      </c>
      <c r="D4184" t="s">
        <v>5778</v>
      </c>
      <c r="E4184" s="3">
        <v>3356.97</v>
      </c>
      <c r="F4184" s="3">
        <v>-3356.97</v>
      </c>
      <c r="G4184" s="3">
        <v>0</v>
      </c>
    </row>
    <row r="4185" spans="1:7" x14ac:dyDescent="0.25">
      <c r="A4185" t="s">
        <v>5779</v>
      </c>
      <c r="B4185" t="s">
        <v>1</v>
      </c>
      <c r="C4185" s="2">
        <v>29587</v>
      </c>
      <c r="D4185" t="s">
        <v>5780</v>
      </c>
      <c r="E4185" s="3">
        <v>4286.59</v>
      </c>
      <c r="F4185" s="3">
        <v>-4286.59</v>
      </c>
      <c r="G4185" s="3">
        <v>0</v>
      </c>
    </row>
    <row r="4186" spans="1:7" x14ac:dyDescent="0.25">
      <c r="A4186" t="s">
        <v>5779</v>
      </c>
      <c r="B4186" t="s">
        <v>7</v>
      </c>
      <c r="C4186" s="2">
        <v>29587</v>
      </c>
      <c r="D4186" t="s">
        <v>5781</v>
      </c>
      <c r="E4186" s="3">
        <v>180.76</v>
      </c>
      <c r="F4186" s="3">
        <v>-180.76</v>
      </c>
      <c r="G4186" s="3">
        <v>0</v>
      </c>
    </row>
    <row r="4187" spans="1:7" x14ac:dyDescent="0.25">
      <c r="A4187" t="s">
        <v>5779</v>
      </c>
      <c r="B4187" t="s">
        <v>9</v>
      </c>
      <c r="C4187" s="2">
        <v>29587</v>
      </c>
      <c r="D4187" t="s">
        <v>5781</v>
      </c>
      <c r="E4187" s="3">
        <v>180.76</v>
      </c>
      <c r="F4187" s="3">
        <v>-180.76</v>
      </c>
      <c r="G4187" s="3">
        <v>0</v>
      </c>
    </row>
    <row r="4188" spans="1:7" x14ac:dyDescent="0.25">
      <c r="A4188" t="s">
        <v>5782</v>
      </c>
      <c r="B4188" t="s">
        <v>1</v>
      </c>
      <c r="C4188" s="2">
        <v>29587</v>
      </c>
      <c r="D4188" t="s">
        <v>5783</v>
      </c>
      <c r="E4188" s="3">
        <v>3976.72</v>
      </c>
      <c r="F4188" s="3">
        <v>-3976.72</v>
      </c>
      <c r="G4188" s="3">
        <v>0</v>
      </c>
    </row>
    <row r="4189" spans="1:7" x14ac:dyDescent="0.25">
      <c r="A4189" t="s">
        <v>5784</v>
      </c>
      <c r="B4189" t="s">
        <v>1</v>
      </c>
      <c r="C4189" s="2">
        <v>29952</v>
      </c>
      <c r="D4189" t="s">
        <v>5785</v>
      </c>
      <c r="E4189" s="3">
        <v>4234.95</v>
      </c>
      <c r="F4189" s="3">
        <v>-4234.95</v>
      </c>
      <c r="G4189" s="3">
        <v>0</v>
      </c>
    </row>
    <row r="4190" spans="1:7" x14ac:dyDescent="0.25">
      <c r="A4190" t="s">
        <v>5784</v>
      </c>
      <c r="B4190" t="s">
        <v>7</v>
      </c>
      <c r="C4190" s="2">
        <v>33970</v>
      </c>
      <c r="D4190" t="s">
        <v>5786</v>
      </c>
      <c r="E4190" s="3">
        <v>387.34</v>
      </c>
      <c r="F4190" s="3">
        <v>-387.34</v>
      </c>
      <c r="G4190" s="3">
        <v>0</v>
      </c>
    </row>
    <row r="4191" spans="1:7" x14ac:dyDescent="0.25">
      <c r="A4191" t="s">
        <v>5784</v>
      </c>
      <c r="B4191" t="s">
        <v>9</v>
      </c>
      <c r="C4191" s="2">
        <v>33970</v>
      </c>
      <c r="D4191" t="s">
        <v>5787</v>
      </c>
      <c r="E4191" s="3">
        <v>619.75</v>
      </c>
      <c r="F4191" s="3">
        <v>-619.75</v>
      </c>
      <c r="G4191" s="3">
        <v>0</v>
      </c>
    </row>
    <row r="4192" spans="1:7" x14ac:dyDescent="0.25">
      <c r="A4192" t="s">
        <v>5788</v>
      </c>
      <c r="B4192" t="s">
        <v>1</v>
      </c>
      <c r="C4192" s="2">
        <v>29952</v>
      </c>
      <c r="D4192" t="s">
        <v>5789</v>
      </c>
      <c r="E4192" s="3">
        <v>2737.22</v>
      </c>
      <c r="F4192" s="3">
        <v>-2737.22</v>
      </c>
      <c r="G4192" s="3">
        <v>0</v>
      </c>
    </row>
    <row r="4193" spans="1:7" x14ac:dyDescent="0.25">
      <c r="A4193" t="s">
        <v>5788</v>
      </c>
      <c r="B4193" t="s">
        <v>7</v>
      </c>
      <c r="C4193" s="2">
        <v>34700</v>
      </c>
      <c r="D4193" t="s">
        <v>5790</v>
      </c>
      <c r="E4193" s="3">
        <v>1446.08</v>
      </c>
      <c r="F4193" s="3">
        <v>-1446.08</v>
      </c>
      <c r="G4193" s="3">
        <v>0</v>
      </c>
    </row>
    <row r="4194" spans="1:7" x14ac:dyDescent="0.25">
      <c r="A4194" t="s">
        <v>5791</v>
      </c>
      <c r="B4194" t="s">
        <v>1</v>
      </c>
      <c r="C4194" s="2">
        <v>29952</v>
      </c>
      <c r="D4194" t="s">
        <v>5792</v>
      </c>
      <c r="E4194" s="3">
        <v>3460.26</v>
      </c>
      <c r="F4194" s="3">
        <v>-3460.26</v>
      </c>
      <c r="G4194" s="3">
        <v>0</v>
      </c>
    </row>
    <row r="4195" spans="1:7" x14ac:dyDescent="0.25">
      <c r="A4195" t="s">
        <v>5791</v>
      </c>
      <c r="B4195" t="s">
        <v>7</v>
      </c>
      <c r="C4195" s="2">
        <v>33970</v>
      </c>
      <c r="D4195" t="s">
        <v>5793</v>
      </c>
      <c r="E4195" s="3">
        <v>568.1</v>
      </c>
      <c r="F4195" s="3">
        <v>-568.1</v>
      </c>
      <c r="G4195" s="3">
        <v>0</v>
      </c>
    </row>
    <row r="4196" spans="1:7" x14ac:dyDescent="0.25">
      <c r="A4196" t="s">
        <v>5791</v>
      </c>
      <c r="B4196" t="s">
        <v>9</v>
      </c>
      <c r="C4196" s="2">
        <v>35431</v>
      </c>
      <c r="D4196" t="s">
        <v>5794</v>
      </c>
      <c r="E4196" s="3">
        <v>4544.82</v>
      </c>
      <c r="F4196" s="3">
        <v>-4544.82</v>
      </c>
      <c r="G4196" s="3">
        <v>0</v>
      </c>
    </row>
    <row r="4197" spans="1:7" x14ac:dyDescent="0.25">
      <c r="A4197" t="s">
        <v>5795</v>
      </c>
      <c r="B4197" t="s">
        <v>1</v>
      </c>
      <c r="C4197" s="2">
        <v>29587</v>
      </c>
      <c r="D4197" t="s">
        <v>5796</v>
      </c>
      <c r="E4197" s="3">
        <v>5939.25</v>
      </c>
      <c r="F4197" s="3">
        <v>-5939.25</v>
      </c>
      <c r="G4197" s="3">
        <v>0</v>
      </c>
    </row>
    <row r="4198" spans="1:7" x14ac:dyDescent="0.25">
      <c r="A4198" t="s">
        <v>5795</v>
      </c>
      <c r="B4198" t="s">
        <v>7</v>
      </c>
      <c r="C4198" s="2">
        <v>39202</v>
      </c>
      <c r="D4198" t="s">
        <v>5797</v>
      </c>
      <c r="E4198" s="3">
        <v>12800</v>
      </c>
      <c r="F4198" s="3">
        <v>-12800</v>
      </c>
      <c r="G4198" s="3">
        <v>0</v>
      </c>
    </row>
    <row r="4199" spans="1:7" x14ac:dyDescent="0.25">
      <c r="A4199" t="s">
        <v>5795</v>
      </c>
      <c r="B4199" t="s">
        <v>9</v>
      </c>
      <c r="C4199" s="2">
        <v>41522</v>
      </c>
      <c r="D4199" t="s">
        <v>5798</v>
      </c>
      <c r="E4199" s="3">
        <v>1500</v>
      </c>
      <c r="F4199" s="3">
        <v>-1500</v>
      </c>
      <c r="G4199" s="3">
        <v>0</v>
      </c>
    </row>
    <row r="4200" spans="1:7" x14ac:dyDescent="0.25">
      <c r="A4200" t="s">
        <v>5799</v>
      </c>
      <c r="B4200" t="s">
        <v>1</v>
      </c>
      <c r="C4200" s="2">
        <v>29587</v>
      </c>
      <c r="D4200" t="s">
        <v>5800</v>
      </c>
      <c r="E4200" s="3">
        <v>3150.39</v>
      </c>
      <c r="F4200" s="3">
        <v>-3150.39</v>
      </c>
      <c r="G4200" s="3">
        <v>0</v>
      </c>
    </row>
    <row r="4201" spans="1:7" x14ac:dyDescent="0.25">
      <c r="A4201" t="s">
        <v>5799</v>
      </c>
      <c r="B4201" t="s">
        <v>7</v>
      </c>
      <c r="C4201" s="2">
        <v>36892</v>
      </c>
      <c r="D4201" t="s">
        <v>5110</v>
      </c>
      <c r="E4201" s="3">
        <v>1032.9100000000001</v>
      </c>
      <c r="F4201" s="3">
        <v>-1032.9100000000001</v>
      </c>
      <c r="G4201" s="3">
        <v>0</v>
      </c>
    </row>
    <row r="4202" spans="1:7" x14ac:dyDescent="0.25">
      <c r="A4202" t="s">
        <v>5801</v>
      </c>
      <c r="B4202" t="s">
        <v>1</v>
      </c>
      <c r="C4202" s="2">
        <v>29587</v>
      </c>
      <c r="D4202" t="s">
        <v>5802</v>
      </c>
      <c r="E4202" s="3">
        <v>3305.32</v>
      </c>
      <c r="F4202" s="3">
        <v>-3305.32</v>
      </c>
      <c r="G4202" s="3">
        <v>0</v>
      </c>
    </row>
    <row r="4203" spans="1:7" x14ac:dyDescent="0.25">
      <c r="A4203" t="s">
        <v>5801</v>
      </c>
      <c r="B4203" t="s">
        <v>7</v>
      </c>
      <c r="C4203" s="2">
        <v>29952</v>
      </c>
      <c r="D4203" t="s">
        <v>5803</v>
      </c>
      <c r="E4203" s="3">
        <v>697.22</v>
      </c>
      <c r="F4203" s="3">
        <v>-697.22</v>
      </c>
      <c r="G4203" s="3">
        <v>0</v>
      </c>
    </row>
    <row r="4204" spans="1:7" x14ac:dyDescent="0.25">
      <c r="A4204" t="s">
        <v>5801</v>
      </c>
      <c r="B4204" t="s">
        <v>9</v>
      </c>
      <c r="C4204" s="2">
        <v>30317</v>
      </c>
      <c r="D4204" t="s">
        <v>5804</v>
      </c>
      <c r="E4204" s="3">
        <v>1807.6</v>
      </c>
      <c r="F4204" s="3">
        <v>-1807.6</v>
      </c>
      <c r="G4204" s="3">
        <v>0</v>
      </c>
    </row>
    <row r="4205" spans="1:7" x14ac:dyDescent="0.25">
      <c r="A4205" t="s">
        <v>5801</v>
      </c>
      <c r="B4205" t="s">
        <v>19</v>
      </c>
      <c r="C4205" s="2">
        <v>30317</v>
      </c>
      <c r="D4205" t="s">
        <v>5805</v>
      </c>
      <c r="E4205" s="3">
        <v>1032.9100000000001</v>
      </c>
      <c r="F4205" s="3">
        <v>-1032.9100000000001</v>
      </c>
      <c r="G4205" s="3">
        <v>0</v>
      </c>
    </row>
    <row r="4206" spans="1:7" x14ac:dyDescent="0.25">
      <c r="A4206" t="s">
        <v>5806</v>
      </c>
      <c r="B4206" t="s">
        <v>1</v>
      </c>
      <c r="C4206" s="2">
        <v>29587</v>
      </c>
      <c r="D4206" t="s">
        <v>5807</v>
      </c>
      <c r="E4206" s="3">
        <v>5835.96</v>
      </c>
      <c r="F4206" s="3">
        <v>-5835.96</v>
      </c>
      <c r="G4206" s="3">
        <v>0</v>
      </c>
    </row>
    <row r="4207" spans="1:7" x14ac:dyDescent="0.25">
      <c r="A4207" t="s">
        <v>5806</v>
      </c>
      <c r="B4207" t="s">
        <v>7</v>
      </c>
      <c r="C4207" s="2">
        <v>29952</v>
      </c>
      <c r="D4207" t="s">
        <v>5808</v>
      </c>
      <c r="E4207" s="3">
        <v>413.17</v>
      </c>
      <c r="F4207" s="3">
        <v>-413.17</v>
      </c>
      <c r="G4207" s="3">
        <v>0</v>
      </c>
    </row>
    <row r="4208" spans="1:7" x14ac:dyDescent="0.25">
      <c r="A4208" t="s">
        <v>5806</v>
      </c>
      <c r="B4208" t="s">
        <v>9</v>
      </c>
      <c r="C4208" s="2">
        <v>36892</v>
      </c>
      <c r="D4208" t="s">
        <v>5110</v>
      </c>
      <c r="E4208" s="3">
        <v>1032.9100000000001</v>
      </c>
      <c r="F4208" s="3">
        <v>-1032.9100000000001</v>
      </c>
      <c r="G4208" s="3">
        <v>0</v>
      </c>
    </row>
    <row r="4209" spans="1:7" x14ac:dyDescent="0.25">
      <c r="A4209" t="s">
        <v>5809</v>
      </c>
      <c r="B4209" t="s">
        <v>1</v>
      </c>
      <c r="C4209" s="2">
        <v>29587</v>
      </c>
      <c r="D4209" t="s">
        <v>5810</v>
      </c>
      <c r="E4209" s="3">
        <v>6300.77</v>
      </c>
      <c r="F4209" s="3">
        <v>-6300.77</v>
      </c>
      <c r="G4209" s="3">
        <v>0</v>
      </c>
    </row>
    <row r="4210" spans="1:7" x14ac:dyDescent="0.25">
      <c r="A4210" t="s">
        <v>5811</v>
      </c>
      <c r="B4210" t="s">
        <v>1</v>
      </c>
      <c r="C4210" s="2">
        <v>29587</v>
      </c>
      <c r="D4210" t="s">
        <v>5812</v>
      </c>
      <c r="E4210" s="3">
        <v>2324.06</v>
      </c>
      <c r="F4210" s="3">
        <v>-2324.06</v>
      </c>
      <c r="G4210" s="3">
        <v>0</v>
      </c>
    </row>
    <row r="4211" spans="1:7" x14ac:dyDescent="0.25">
      <c r="A4211" t="s">
        <v>5813</v>
      </c>
      <c r="B4211" t="s">
        <v>1</v>
      </c>
      <c r="C4211" s="2">
        <v>41425</v>
      </c>
      <c r="D4211" t="s">
        <v>5814</v>
      </c>
      <c r="E4211" s="3">
        <v>5000</v>
      </c>
      <c r="F4211" s="3">
        <v>-5000</v>
      </c>
      <c r="G4211" s="3">
        <v>0</v>
      </c>
    </row>
    <row r="4212" spans="1:7" x14ac:dyDescent="0.25">
      <c r="A4212" t="s">
        <v>5813</v>
      </c>
      <c r="B4212" t="s">
        <v>7</v>
      </c>
      <c r="C4212" s="2">
        <v>41692</v>
      </c>
      <c r="D4212" t="s">
        <v>5037</v>
      </c>
      <c r="E4212" s="3">
        <v>1000</v>
      </c>
      <c r="F4212" s="3">
        <v>-1000</v>
      </c>
      <c r="G4212" s="3">
        <v>0</v>
      </c>
    </row>
    <row r="4213" spans="1:7" x14ac:dyDescent="0.25">
      <c r="A4213" t="s">
        <v>5815</v>
      </c>
      <c r="B4213" t="s">
        <v>1</v>
      </c>
      <c r="C4213" s="2">
        <v>41485</v>
      </c>
      <c r="D4213" t="s">
        <v>5816</v>
      </c>
      <c r="E4213" s="3">
        <v>14500</v>
      </c>
      <c r="F4213" s="3">
        <v>-14500</v>
      </c>
      <c r="G4213" s="3">
        <v>0</v>
      </c>
    </row>
    <row r="4214" spans="1:7" x14ac:dyDescent="0.25">
      <c r="A4214" t="s">
        <v>5817</v>
      </c>
      <c r="B4214" t="s">
        <v>1</v>
      </c>
      <c r="C4214" s="2">
        <v>41477</v>
      </c>
      <c r="D4214" t="s">
        <v>5818</v>
      </c>
      <c r="E4214" s="3">
        <v>6300</v>
      </c>
      <c r="F4214" s="3">
        <v>-6300</v>
      </c>
      <c r="G4214" s="3">
        <v>0</v>
      </c>
    </row>
    <row r="4215" spans="1:7" x14ac:dyDescent="0.25">
      <c r="A4215" t="s">
        <v>5817</v>
      </c>
      <c r="B4215" t="s">
        <v>7</v>
      </c>
      <c r="C4215" s="2">
        <v>42521</v>
      </c>
      <c r="D4215" t="s">
        <v>5037</v>
      </c>
      <c r="E4215" s="3">
        <v>1800</v>
      </c>
      <c r="F4215" s="3">
        <v>-1800</v>
      </c>
      <c r="G4215" s="3">
        <v>0</v>
      </c>
    </row>
    <row r="4216" spans="1:7" x14ac:dyDescent="0.25">
      <c r="A4216" t="s">
        <v>5819</v>
      </c>
      <c r="B4216" t="s">
        <v>1</v>
      </c>
      <c r="C4216" s="2">
        <v>41425</v>
      </c>
      <c r="D4216" t="s">
        <v>5820</v>
      </c>
      <c r="E4216" s="3">
        <v>10000</v>
      </c>
      <c r="F4216" s="3">
        <v>-10000</v>
      </c>
      <c r="G4216" s="3">
        <v>0</v>
      </c>
    </row>
    <row r="4217" spans="1:7" x14ac:dyDescent="0.25">
      <c r="A4217" t="s">
        <v>5819</v>
      </c>
      <c r="B4217" t="s">
        <v>7</v>
      </c>
      <c r="C4217" s="2">
        <v>41594</v>
      </c>
      <c r="D4217" t="s">
        <v>5821</v>
      </c>
      <c r="E4217" s="3">
        <v>2000</v>
      </c>
      <c r="F4217" s="3">
        <v>-2000</v>
      </c>
      <c r="G4217" s="3">
        <v>0</v>
      </c>
    </row>
    <row r="4218" spans="1:7" x14ac:dyDescent="0.25">
      <c r="A4218" t="s">
        <v>5822</v>
      </c>
      <c r="B4218" t="s">
        <v>1</v>
      </c>
      <c r="C4218" s="2">
        <v>41950</v>
      </c>
      <c r="D4218" t="s">
        <v>5823</v>
      </c>
      <c r="E4218" s="3">
        <v>2682.12</v>
      </c>
      <c r="F4218" s="3">
        <v>-2682.12</v>
      </c>
      <c r="G4218" s="3">
        <v>0</v>
      </c>
    </row>
    <row r="4219" spans="1:7" x14ac:dyDescent="0.25">
      <c r="A4219" t="s">
        <v>5824</v>
      </c>
      <c r="B4219" t="s">
        <v>1</v>
      </c>
      <c r="C4219" s="2">
        <v>29952</v>
      </c>
      <c r="D4219" t="s">
        <v>5825</v>
      </c>
      <c r="E4219" s="3">
        <v>4183.3</v>
      </c>
      <c r="F4219" s="3">
        <v>-4183.3</v>
      </c>
      <c r="G4219" s="3">
        <v>0</v>
      </c>
    </row>
    <row r="4220" spans="1:7" x14ac:dyDescent="0.25">
      <c r="A4220" t="s">
        <v>5824</v>
      </c>
      <c r="B4220" t="s">
        <v>7</v>
      </c>
      <c r="C4220" s="2">
        <v>30317</v>
      </c>
      <c r="D4220" t="s">
        <v>5826</v>
      </c>
      <c r="E4220" s="3">
        <v>2117.4699999999998</v>
      </c>
      <c r="F4220" s="3">
        <v>-2117.4699999999998</v>
      </c>
      <c r="G4220" s="3">
        <v>0</v>
      </c>
    </row>
    <row r="4221" spans="1:7" x14ac:dyDescent="0.25">
      <c r="A4221" t="s">
        <v>5827</v>
      </c>
      <c r="B4221" t="s">
        <v>1</v>
      </c>
      <c r="C4221" s="2">
        <v>29952</v>
      </c>
      <c r="D4221" t="s">
        <v>5828</v>
      </c>
      <c r="E4221" s="3">
        <v>3976.72</v>
      </c>
      <c r="F4221" s="3">
        <v>-3976.72</v>
      </c>
      <c r="G4221" s="3">
        <v>0</v>
      </c>
    </row>
    <row r="4222" spans="1:7" x14ac:dyDescent="0.25">
      <c r="A4222" t="s">
        <v>5827</v>
      </c>
      <c r="B4222" t="s">
        <v>7</v>
      </c>
      <c r="C4222" s="2">
        <v>29952</v>
      </c>
      <c r="D4222" t="s">
        <v>5829</v>
      </c>
      <c r="E4222" s="3">
        <v>1549.37</v>
      </c>
      <c r="F4222" s="3">
        <v>-1549.37</v>
      </c>
      <c r="G4222" s="3">
        <v>0</v>
      </c>
    </row>
    <row r="4223" spans="1:7" x14ac:dyDescent="0.25">
      <c r="A4223" t="s">
        <v>5827</v>
      </c>
      <c r="B4223" t="s">
        <v>9</v>
      </c>
      <c r="C4223" s="2">
        <v>39202</v>
      </c>
      <c r="D4223" t="s">
        <v>5830</v>
      </c>
      <c r="E4223" s="3">
        <v>3500</v>
      </c>
      <c r="F4223" s="3">
        <v>-3500</v>
      </c>
      <c r="G4223" s="3">
        <v>0</v>
      </c>
    </row>
    <row r="4224" spans="1:7" x14ac:dyDescent="0.25">
      <c r="A4224" t="s">
        <v>5831</v>
      </c>
      <c r="B4224" t="s">
        <v>1</v>
      </c>
      <c r="C4224" s="2">
        <v>29952</v>
      </c>
      <c r="D4224" t="s">
        <v>5832</v>
      </c>
      <c r="E4224" s="3">
        <v>8005.08</v>
      </c>
      <c r="F4224" s="3">
        <v>-8005.08</v>
      </c>
      <c r="G4224" s="3">
        <v>0</v>
      </c>
    </row>
    <row r="4225" spans="1:7" x14ac:dyDescent="0.25">
      <c r="A4225" t="s">
        <v>5831</v>
      </c>
      <c r="B4225" t="s">
        <v>7</v>
      </c>
      <c r="C4225" s="2">
        <v>31413</v>
      </c>
      <c r="D4225" t="s">
        <v>5833</v>
      </c>
      <c r="E4225" s="3">
        <v>2220.7600000000002</v>
      </c>
      <c r="F4225" s="3">
        <v>-2220.7600000000002</v>
      </c>
      <c r="G4225" s="3">
        <v>0</v>
      </c>
    </row>
    <row r="4226" spans="1:7" x14ac:dyDescent="0.25">
      <c r="A4226" t="s">
        <v>5831</v>
      </c>
      <c r="B4226" t="s">
        <v>9</v>
      </c>
      <c r="C4226" s="2">
        <v>36526</v>
      </c>
      <c r="D4226" t="s">
        <v>5834</v>
      </c>
      <c r="E4226" s="3">
        <v>413.17</v>
      </c>
      <c r="F4226" s="3">
        <v>-413.17</v>
      </c>
      <c r="G4226" s="3">
        <v>0</v>
      </c>
    </row>
    <row r="4227" spans="1:7" x14ac:dyDescent="0.25">
      <c r="A4227" t="s">
        <v>5835</v>
      </c>
      <c r="B4227" t="s">
        <v>1</v>
      </c>
      <c r="C4227" s="2">
        <v>29952</v>
      </c>
      <c r="D4227" t="s">
        <v>5836</v>
      </c>
      <c r="E4227" s="3">
        <v>7695.21</v>
      </c>
      <c r="F4227" s="3">
        <v>-7695.21</v>
      </c>
      <c r="G4227" s="3">
        <v>0</v>
      </c>
    </row>
    <row r="4228" spans="1:7" x14ac:dyDescent="0.25">
      <c r="A4228" t="s">
        <v>5835</v>
      </c>
      <c r="B4228" t="s">
        <v>7</v>
      </c>
      <c r="C4228" s="2">
        <v>37622</v>
      </c>
      <c r="D4228" t="s">
        <v>5837</v>
      </c>
      <c r="E4228" s="3">
        <v>1150</v>
      </c>
      <c r="F4228" s="3">
        <v>-1150</v>
      </c>
      <c r="G4228" s="3">
        <v>0</v>
      </c>
    </row>
    <row r="4229" spans="1:7" x14ac:dyDescent="0.25">
      <c r="A4229" t="s">
        <v>5838</v>
      </c>
      <c r="B4229" t="s">
        <v>1</v>
      </c>
      <c r="C4229" s="2">
        <v>29952</v>
      </c>
      <c r="D4229" t="s">
        <v>5839</v>
      </c>
      <c r="E4229" s="3">
        <v>4028.36</v>
      </c>
      <c r="F4229" s="3">
        <v>-4028.36</v>
      </c>
      <c r="G4229" s="3">
        <v>0</v>
      </c>
    </row>
    <row r="4230" spans="1:7" x14ac:dyDescent="0.25">
      <c r="A4230" t="s">
        <v>5838</v>
      </c>
      <c r="B4230" t="s">
        <v>7</v>
      </c>
      <c r="C4230" s="2">
        <v>33604</v>
      </c>
      <c r="D4230" t="s">
        <v>5840</v>
      </c>
      <c r="E4230" s="3">
        <v>4183.3</v>
      </c>
      <c r="F4230" s="3">
        <v>-4183.3</v>
      </c>
      <c r="G4230" s="3">
        <v>0</v>
      </c>
    </row>
    <row r="4231" spans="1:7" x14ac:dyDescent="0.25">
      <c r="A4231" t="s">
        <v>5838</v>
      </c>
      <c r="B4231" t="s">
        <v>9</v>
      </c>
      <c r="C4231" s="2">
        <v>36892</v>
      </c>
      <c r="D4231" t="s">
        <v>5110</v>
      </c>
      <c r="E4231" s="3">
        <v>6440.22</v>
      </c>
      <c r="F4231" s="3">
        <v>-6440.22</v>
      </c>
      <c r="G4231" s="3">
        <v>0</v>
      </c>
    </row>
    <row r="4232" spans="1:7" x14ac:dyDescent="0.25">
      <c r="A4232" t="s">
        <v>5841</v>
      </c>
      <c r="B4232" t="s">
        <v>1</v>
      </c>
      <c r="C4232" s="2">
        <v>30317</v>
      </c>
      <c r="D4232" t="s">
        <v>5842</v>
      </c>
      <c r="E4232" s="3">
        <v>3072.92</v>
      </c>
      <c r="F4232" s="3">
        <v>-3072.92</v>
      </c>
      <c r="G4232" s="3">
        <v>0</v>
      </c>
    </row>
    <row r="4233" spans="1:7" x14ac:dyDescent="0.25">
      <c r="A4233" t="s">
        <v>5843</v>
      </c>
      <c r="B4233" t="s">
        <v>1</v>
      </c>
      <c r="C4233" s="2">
        <v>29221</v>
      </c>
      <c r="D4233" t="s">
        <v>5844</v>
      </c>
      <c r="E4233" s="3">
        <v>1983.19</v>
      </c>
      <c r="F4233" s="3">
        <v>-1983.19</v>
      </c>
      <c r="G4233" s="3">
        <v>0</v>
      </c>
    </row>
    <row r="4234" spans="1:7" x14ac:dyDescent="0.25">
      <c r="A4234" t="s">
        <v>5843</v>
      </c>
      <c r="B4234" t="s">
        <v>7</v>
      </c>
      <c r="C4234" s="2">
        <v>30682</v>
      </c>
      <c r="D4234" t="s">
        <v>5845</v>
      </c>
      <c r="E4234" s="3">
        <v>2582.2800000000002</v>
      </c>
      <c r="F4234" s="3">
        <v>-2582.2800000000002</v>
      </c>
      <c r="G4234" s="3">
        <v>0</v>
      </c>
    </row>
    <row r="4235" spans="1:7" x14ac:dyDescent="0.25">
      <c r="A4235" t="s">
        <v>5846</v>
      </c>
      <c r="B4235" t="s">
        <v>1</v>
      </c>
      <c r="C4235" s="2">
        <v>31413</v>
      </c>
      <c r="D4235" t="s">
        <v>5847</v>
      </c>
      <c r="E4235" s="3">
        <v>1291.1400000000001</v>
      </c>
      <c r="F4235" s="3">
        <v>-1291.1400000000001</v>
      </c>
      <c r="G4235" s="3">
        <v>0</v>
      </c>
    </row>
    <row r="4236" spans="1:7" x14ac:dyDescent="0.25">
      <c r="A4236" t="s">
        <v>5846</v>
      </c>
      <c r="B4236" t="s">
        <v>7</v>
      </c>
      <c r="C4236" s="2">
        <v>37622</v>
      </c>
      <c r="D4236" t="s">
        <v>5848</v>
      </c>
      <c r="E4236" s="3">
        <v>2300</v>
      </c>
      <c r="F4236" s="3">
        <v>-2300</v>
      </c>
      <c r="G4236" s="3">
        <v>0</v>
      </c>
    </row>
    <row r="4237" spans="1:7" x14ac:dyDescent="0.25">
      <c r="A4237" t="s">
        <v>5849</v>
      </c>
      <c r="B4237" t="s">
        <v>1</v>
      </c>
      <c r="C4237" s="2">
        <v>39568</v>
      </c>
      <c r="D4237" t="s">
        <v>5850</v>
      </c>
      <c r="E4237" s="3">
        <v>1350</v>
      </c>
      <c r="F4237" s="3">
        <v>-1350</v>
      </c>
      <c r="G4237" s="3">
        <v>0</v>
      </c>
    </row>
    <row r="4238" spans="1:7" x14ac:dyDescent="0.25">
      <c r="A4238" t="s">
        <v>5849</v>
      </c>
      <c r="B4238" t="s">
        <v>7</v>
      </c>
      <c r="C4238" s="2">
        <v>42181</v>
      </c>
      <c r="D4238" t="s">
        <v>5850</v>
      </c>
      <c r="E4238" s="3">
        <v>2499.5500000000002</v>
      </c>
      <c r="F4238" s="3">
        <v>-2499.5500000000002</v>
      </c>
      <c r="G4238" s="3">
        <v>0</v>
      </c>
    </row>
    <row r="4239" spans="1:7" x14ac:dyDescent="0.25">
      <c r="A4239" t="s">
        <v>5851</v>
      </c>
      <c r="B4239" t="s">
        <v>1</v>
      </c>
      <c r="C4239" s="2">
        <v>41782</v>
      </c>
      <c r="D4239" t="s">
        <v>5750</v>
      </c>
      <c r="E4239" s="3">
        <v>2210</v>
      </c>
      <c r="F4239" s="3">
        <v>-2210</v>
      </c>
      <c r="G4239" s="3">
        <v>0</v>
      </c>
    </row>
    <row r="4240" spans="1:7" x14ac:dyDescent="0.25">
      <c r="A4240" t="s">
        <v>5852</v>
      </c>
      <c r="B4240" t="s">
        <v>1</v>
      </c>
      <c r="C4240" s="2">
        <v>31048</v>
      </c>
      <c r="D4240" t="s">
        <v>5853</v>
      </c>
      <c r="E4240" s="3">
        <v>4648.1099999999997</v>
      </c>
      <c r="F4240" s="3">
        <v>-4648.1099999999997</v>
      </c>
      <c r="G4240" s="3">
        <v>0</v>
      </c>
    </row>
    <row r="4241" spans="1:7" x14ac:dyDescent="0.25">
      <c r="A4241" t="s">
        <v>5854</v>
      </c>
      <c r="B4241" t="s">
        <v>1</v>
      </c>
      <c r="C4241" s="2">
        <v>37257</v>
      </c>
      <c r="D4241" t="s">
        <v>5855</v>
      </c>
      <c r="E4241" s="3">
        <v>13380.11</v>
      </c>
      <c r="F4241" s="3">
        <v>-13380.11</v>
      </c>
      <c r="G4241" s="3">
        <v>0</v>
      </c>
    </row>
    <row r="4242" spans="1:7" x14ac:dyDescent="0.25">
      <c r="A4242" t="s">
        <v>5856</v>
      </c>
      <c r="B4242" t="s">
        <v>1</v>
      </c>
      <c r="C4242" s="2">
        <v>31413</v>
      </c>
      <c r="D4242" t="s">
        <v>5857</v>
      </c>
      <c r="E4242" s="3">
        <v>6404.07</v>
      </c>
      <c r="F4242" s="3">
        <v>-6404.07</v>
      </c>
      <c r="G4242" s="3">
        <v>0</v>
      </c>
    </row>
    <row r="4243" spans="1:7" x14ac:dyDescent="0.25">
      <c r="A4243" t="s">
        <v>5856</v>
      </c>
      <c r="B4243" t="s">
        <v>7</v>
      </c>
      <c r="C4243" s="2">
        <v>33604</v>
      </c>
      <c r="D4243" t="s">
        <v>5858</v>
      </c>
      <c r="E4243" s="3">
        <v>697.22</v>
      </c>
      <c r="F4243" s="3">
        <v>-697.22</v>
      </c>
      <c r="G4243" s="3">
        <v>0</v>
      </c>
    </row>
    <row r="4244" spans="1:7" x14ac:dyDescent="0.25">
      <c r="A4244" t="s">
        <v>5859</v>
      </c>
      <c r="B4244" t="s">
        <v>1</v>
      </c>
      <c r="C4244" s="2">
        <v>31413</v>
      </c>
      <c r="D4244" t="s">
        <v>5860</v>
      </c>
      <c r="E4244" s="3">
        <v>2685.58</v>
      </c>
      <c r="F4244" s="3">
        <v>-2685.58</v>
      </c>
      <c r="G4244" s="3">
        <v>0</v>
      </c>
    </row>
    <row r="4245" spans="1:7" x14ac:dyDescent="0.25">
      <c r="A4245" t="s">
        <v>5859</v>
      </c>
      <c r="B4245" t="s">
        <v>7</v>
      </c>
      <c r="C4245" s="2">
        <v>35431</v>
      </c>
      <c r="D4245" t="s">
        <v>5861</v>
      </c>
      <c r="E4245" s="3">
        <v>464.81</v>
      </c>
      <c r="F4245" s="3">
        <v>-464.81</v>
      </c>
      <c r="G4245" s="3">
        <v>0</v>
      </c>
    </row>
    <row r="4246" spans="1:7" x14ac:dyDescent="0.25">
      <c r="A4246" t="s">
        <v>5862</v>
      </c>
      <c r="B4246" t="s">
        <v>1</v>
      </c>
      <c r="C4246" s="2">
        <v>31413</v>
      </c>
      <c r="D4246" t="s">
        <v>5863</v>
      </c>
      <c r="E4246" s="3">
        <v>5629.38</v>
      </c>
      <c r="F4246" s="3">
        <v>-5629.38</v>
      </c>
      <c r="G4246" s="3">
        <v>0</v>
      </c>
    </row>
    <row r="4247" spans="1:7" x14ac:dyDescent="0.25">
      <c r="A4247" t="s">
        <v>5862</v>
      </c>
      <c r="B4247" t="s">
        <v>7</v>
      </c>
      <c r="C4247" s="2">
        <v>39437</v>
      </c>
      <c r="D4247" t="s">
        <v>5864</v>
      </c>
      <c r="E4247" s="3">
        <v>1350</v>
      </c>
      <c r="F4247" s="3">
        <v>-1350</v>
      </c>
      <c r="G4247" s="3">
        <v>0</v>
      </c>
    </row>
    <row r="4248" spans="1:7" x14ac:dyDescent="0.25">
      <c r="A4248" t="s">
        <v>5865</v>
      </c>
      <c r="B4248" t="s">
        <v>1</v>
      </c>
      <c r="C4248" s="2">
        <v>41594</v>
      </c>
      <c r="D4248" t="s">
        <v>5866</v>
      </c>
      <c r="E4248" s="3">
        <v>12500</v>
      </c>
      <c r="F4248" s="3">
        <v>-12500</v>
      </c>
      <c r="G4248" s="3">
        <v>0</v>
      </c>
    </row>
    <row r="4249" spans="1:7" x14ac:dyDescent="0.25">
      <c r="A4249" t="s">
        <v>5867</v>
      </c>
      <c r="B4249" t="s">
        <v>1</v>
      </c>
      <c r="C4249" s="2">
        <v>41894</v>
      </c>
      <c r="D4249" t="s">
        <v>5037</v>
      </c>
      <c r="E4249" s="3">
        <v>10819.98</v>
      </c>
      <c r="F4249" s="3">
        <v>-10819.98</v>
      </c>
      <c r="G4249" s="3">
        <v>0</v>
      </c>
    </row>
    <row r="4250" spans="1:7" x14ac:dyDescent="0.25">
      <c r="A4250" t="s">
        <v>5868</v>
      </c>
      <c r="B4250" t="s">
        <v>1</v>
      </c>
      <c r="C4250" s="2">
        <v>41844</v>
      </c>
      <c r="D4250" t="s">
        <v>5869</v>
      </c>
      <c r="E4250" s="3">
        <v>14457.45</v>
      </c>
      <c r="F4250" s="3">
        <v>-14457.45</v>
      </c>
      <c r="G4250" s="3">
        <v>0</v>
      </c>
    </row>
    <row r="4251" spans="1:7" x14ac:dyDescent="0.25">
      <c r="A4251" t="s">
        <v>5868</v>
      </c>
      <c r="B4251" t="s">
        <v>7</v>
      </c>
      <c r="C4251" s="2">
        <v>42361</v>
      </c>
      <c r="D4251" t="s">
        <v>5869</v>
      </c>
      <c r="E4251" s="3">
        <v>2480</v>
      </c>
      <c r="F4251" s="3">
        <v>-2480</v>
      </c>
      <c r="G4251" s="3">
        <v>0</v>
      </c>
    </row>
    <row r="4252" spans="1:7" x14ac:dyDescent="0.25">
      <c r="A4252" t="s">
        <v>5868</v>
      </c>
      <c r="B4252" t="s">
        <v>9</v>
      </c>
      <c r="C4252" s="2">
        <v>42613</v>
      </c>
      <c r="D4252" t="s">
        <v>5869</v>
      </c>
      <c r="E4252" s="3">
        <v>150</v>
      </c>
      <c r="F4252" s="3">
        <v>-150</v>
      </c>
      <c r="G4252" s="3">
        <v>0</v>
      </c>
    </row>
    <row r="4253" spans="1:7" x14ac:dyDescent="0.25">
      <c r="A4253" t="s">
        <v>5870</v>
      </c>
      <c r="B4253" t="s">
        <v>1</v>
      </c>
      <c r="C4253" s="2">
        <v>31413</v>
      </c>
      <c r="D4253" t="s">
        <v>5871</v>
      </c>
      <c r="E4253" s="3">
        <v>5577.73</v>
      </c>
      <c r="F4253" s="3">
        <v>-5577.73</v>
      </c>
      <c r="G4253" s="3">
        <v>0</v>
      </c>
    </row>
    <row r="4254" spans="1:7" x14ac:dyDescent="0.25">
      <c r="A4254" t="s">
        <v>5870</v>
      </c>
      <c r="B4254" t="s">
        <v>7</v>
      </c>
      <c r="C4254" s="2">
        <v>33604</v>
      </c>
      <c r="D4254" t="s">
        <v>5872</v>
      </c>
      <c r="E4254" s="3">
        <v>2272.41</v>
      </c>
      <c r="F4254" s="3">
        <v>-2272.41</v>
      </c>
      <c r="G4254" s="3">
        <v>0</v>
      </c>
    </row>
    <row r="4255" spans="1:7" x14ac:dyDescent="0.25">
      <c r="A4255" t="s">
        <v>5870</v>
      </c>
      <c r="B4255" t="s">
        <v>9</v>
      </c>
      <c r="C4255" s="2">
        <v>35065</v>
      </c>
      <c r="D4255" t="s">
        <v>5873</v>
      </c>
      <c r="E4255" s="3">
        <v>15999.83</v>
      </c>
      <c r="F4255" s="3">
        <v>-15999.83</v>
      </c>
      <c r="G4255" s="3">
        <v>0</v>
      </c>
    </row>
    <row r="4256" spans="1:7" x14ac:dyDescent="0.25">
      <c r="A4256" t="s">
        <v>5870</v>
      </c>
      <c r="B4256" t="s">
        <v>19</v>
      </c>
      <c r="C4256" s="2">
        <v>37257</v>
      </c>
      <c r="D4256" t="s">
        <v>5874</v>
      </c>
      <c r="E4256" s="3">
        <v>2324.06</v>
      </c>
      <c r="F4256" s="3">
        <v>-2324.06</v>
      </c>
      <c r="G4256" s="3">
        <v>0</v>
      </c>
    </row>
    <row r="4257" spans="1:7" x14ac:dyDescent="0.25">
      <c r="A4257" t="s">
        <v>5875</v>
      </c>
      <c r="B4257" t="s">
        <v>1</v>
      </c>
      <c r="C4257" s="2">
        <v>31413</v>
      </c>
      <c r="D4257" t="s">
        <v>5876</v>
      </c>
      <c r="E4257" s="3">
        <v>7591.92</v>
      </c>
      <c r="F4257" s="3">
        <v>-7591.92</v>
      </c>
      <c r="G4257" s="3">
        <v>0</v>
      </c>
    </row>
    <row r="4258" spans="1:7" x14ac:dyDescent="0.25">
      <c r="A4258" t="s">
        <v>5877</v>
      </c>
      <c r="B4258" t="s">
        <v>1</v>
      </c>
      <c r="C4258" s="2">
        <v>31413</v>
      </c>
      <c r="D4258" t="s">
        <v>5878</v>
      </c>
      <c r="E4258" s="3">
        <v>5577.73</v>
      </c>
      <c r="F4258" s="3">
        <v>-5577.73</v>
      </c>
      <c r="G4258" s="3">
        <v>0</v>
      </c>
    </row>
    <row r="4259" spans="1:7" x14ac:dyDescent="0.25">
      <c r="A4259" t="s">
        <v>5879</v>
      </c>
      <c r="B4259" t="s">
        <v>1</v>
      </c>
      <c r="C4259" s="2">
        <v>31413</v>
      </c>
      <c r="D4259" t="s">
        <v>5880</v>
      </c>
      <c r="E4259" s="3">
        <v>3615.2</v>
      </c>
      <c r="F4259" s="3">
        <v>-3615.2</v>
      </c>
      <c r="G4259" s="3">
        <v>0</v>
      </c>
    </row>
    <row r="4260" spans="1:7" x14ac:dyDescent="0.25">
      <c r="A4260" t="s">
        <v>5881</v>
      </c>
      <c r="B4260" t="s">
        <v>1</v>
      </c>
      <c r="C4260" s="2">
        <v>31413</v>
      </c>
      <c r="D4260" t="s">
        <v>5882</v>
      </c>
      <c r="E4260" s="3">
        <v>6085.48</v>
      </c>
      <c r="F4260" s="3">
        <v>-6085.48</v>
      </c>
      <c r="G4260" s="3">
        <v>0</v>
      </c>
    </row>
    <row r="4261" spans="1:7" x14ac:dyDescent="0.25">
      <c r="A4261" t="s">
        <v>5883</v>
      </c>
      <c r="B4261" t="s">
        <v>1</v>
      </c>
      <c r="C4261" s="2">
        <v>31778</v>
      </c>
      <c r="D4261" t="s">
        <v>5884</v>
      </c>
      <c r="E4261" s="3">
        <v>8831.41</v>
      </c>
      <c r="F4261" s="3">
        <v>-8831.41</v>
      </c>
      <c r="G4261" s="3">
        <v>0</v>
      </c>
    </row>
    <row r="4262" spans="1:7" x14ac:dyDescent="0.25">
      <c r="A4262" t="s">
        <v>5885</v>
      </c>
      <c r="B4262" t="s">
        <v>1</v>
      </c>
      <c r="C4262" s="2">
        <v>33970</v>
      </c>
      <c r="D4262" t="s">
        <v>5886</v>
      </c>
      <c r="E4262" s="3">
        <v>619.75</v>
      </c>
      <c r="F4262" s="3">
        <v>-619.75</v>
      </c>
      <c r="G4262" s="3">
        <v>0</v>
      </c>
    </row>
    <row r="4263" spans="1:7" x14ac:dyDescent="0.25">
      <c r="A4263" t="s">
        <v>5887</v>
      </c>
      <c r="B4263" t="s">
        <v>1</v>
      </c>
      <c r="C4263" s="2">
        <v>32509</v>
      </c>
      <c r="D4263" t="s">
        <v>5888</v>
      </c>
      <c r="E4263" s="3">
        <v>13944.34</v>
      </c>
      <c r="F4263" s="3">
        <v>-13944.34</v>
      </c>
      <c r="G4263" s="3">
        <v>0</v>
      </c>
    </row>
    <row r="4264" spans="1:7" x14ac:dyDescent="0.25">
      <c r="A4264" t="s">
        <v>5889</v>
      </c>
      <c r="B4264" t="s">
        <v>1</v>
      </c>
      <c r="C4264" s="2">
        <v>31778</v>
      </c>
      <c r="D4264" t="s">
        <v>5890</v>
      </c>
      <c r="E4264" s="3">
        <v>11000.53</v>
      </c>
      <c r="F4264" s="3">
        <v>-11000.53</v>
      </c>
      <c r="G4264" s="3">
        <v>0</v>
      </c>
    </row>
    <row r="4265" spans="1:7" x14ac:dyDescent="0.25">
      <c r="A4265" t="s">
        <v>5889</v>
      </c>
      <c r="B4265" t="s">
        <v>7</v>
      </c>
      <c r="C4265" s="2">
        <v>35431</v>
      </c>
      <c r="D4265" t="s">
        <v>5891</v>
      </c>
      <c r="E4265" s="3">
        <v>3202.03</v>
      </c>
      <c r="F4265" s="3">
        <v>-3202.03</v>
      </c>
      <c r="G4265" s="3">
        <v>0</v>
      </c>
    </row>
    <row r="4266" spans="1:7" x14ac:dyDescent="0.25">
      <c r="A4266" t="s">
        <v>5889</v>
      </c>
      <c r="B4266" t="s">
        <v>9</v>
      </c>
      <c r="C4266" s="2">
        <v>36526</v>
      </c>
      <c r="D4266" t="s">
        <v>5892</v>
      </c>
      <c r="E4266" s="3">
        <v>2737.22</v>
      </c>
      <c r="F4266" s="3">
        <v>-2737.22</v>
      </c>
      <c r="G4266" s="3">
        <v>0</v>
      </c>
    </row>
    <row r="4267" spans="1:7" x14ac:dyDescent="0.25">
      <c r="A4267" t="s">
        <v>5893</v>
      </c>
      <c r="B4267" t="s">
        <v>1</v>
      </c>
      <c r="C4267" s="2">
        <v>32143</v>
      </c>
      <c r="D4267" t="s">
        <v>5894</v>
      </c>
      <c r="E4267" s="3">
        <v>8728.1299999999992</v>
      </c>
      <c r="F4267" s="3">
        <v>-8728.1299999999992</v>
      </c>
      <c r="G4267" s="3">
        <v>0</v>
      </c>
    </row>
    <row r="4268" spans="1:7" x14ac:dyDescent="0.25">
      <c r="A4268" t="s">
        <v>5895</v>
      </c>
      <c r="B4268" t="s">
        <v>1</v>
      </c>
      <c r="C4268" s="2">
        <v>34335</v>
      </c>
      <c r="D4268" t="s">
        <v>5896</v>
      </c>
      <c r="E4268" s="3">
        <v>593.92999999999995</v>
      </c>
      <c r="F4268" s="3">
        <v>-593.92999999999995</v>
      </c>
      <c r="G4268" s="3">
        <v>0</v>
      </c>
    </row>
    <row r="4269" spans="1:7" x14ac:dyDescent="0.25">
      <c r="A4269" t="s">
        <v>5895</v>
      </c>
      <c r="B4269" t="s">
        <v>7</v>
      </c>
      <c r="C4269" s="2">
        <v>34335</v>
      </c>
      <c r="D4269" t="s">
        <v>5897</v>
      </c>
      <c r="E4269" s="3">
        <v>1007.09</v>
      </c>
      <c r="F4269" s="3">
        <v>-1007.09</v>
      </c>
      <c r="G4269" s="3">
        <v>0</v>
      </c>
    </row>
    <row r="4270" spans="1:7" x14ac:dyDescent="0.25">
      <c r="A4270" t="s">
        <v>5898</v>
      </c>
      <c r="B4270" t="s">
        <v>1</v>
      </c>
      <c r="C4270" s="2">
        <v>33239</v>
      </c>
      <c r="D4270" t="s">
        <v>5899</v>
      </c>
      <c r="E4270" s="3">
        <v>1910.89</v>
      </c>
      <c r="F4270" s="3">
        <v>-1910.89</v>
      </c>
      <c r="G4270" s="3">
        <v>0</v>
      </c>
    </row>
    <row r="4271" spans="1:7" x14ac:dyDescent="0.25">
      <c r="A4271" t="s">
        <v>5900</v>
      </c>
      <c r="B4271" t="s">
        <v>1</v>
      </c>
      <c r="C4271" s="2">
        <v>33239</v>
      </c>
      <c r="D4271" t="s">
        <v>5901</v>
      </c>
      <c r="E4271" s="3">
        <v>12653.19</v>
      </c>
      <c r="F4271" s="3">
        <v>-12653.19</v>
      </c>
      <c r="G4271" s="3">
        <v>0</v>
      </c>
    </row>
    <row r="4272" spans="1:7" x14ac:dyDescent="0.25">
      <c r="A4272" t="s">
        <v>5900</v>
      </c>
      <c r="B4272" t="s">
        <v>7</v>
      </c>
      <c r="C4272" s="2">
        <v>34335</v>
      </c>
      <c r="D4272" t="s">
        <v>5902</v>
      </c>
      <c r="E4272" s="3">
        <v>2324.06</v>
      </c>
      <c r="F4272" s="3">
        <v>-2324.06</v>
      </c>
      <c r="G4272" s="3">
        <v>0</v>
      </c>
    </row>
    <row r="4273" spans="1:7" x14ac:dyDescent="0.25">
      <c r="A4273" t="s">
        <v>5900</v>
      </c>
      <c r="B4273" t="s">
        <v>9</v>
      </c>
      <c r="C4273" s="2">
        <v>42429</v>
      </c>
      <c r="D4273" t="s">
        <v>5903</v>
      </c>
      <c r="E4273" s="3">
        <v>2250</v>
      </c>
      <c r="F4273" s="3">
        <v>-2250</v>
      </c>
      <c r="G4273" s="3">
        <v>0</v>
      </c>
    </row>
    <row r="4274" spans="1:7" x14ac:dyDescent="0.25">
      <c r="A4274" t="s">
        <v>5904</v>
      </c>
      <c r="B4274" t="s">
        <v>1</v>
      </c>
      <c r="C4274" s="2">
        <v>32509</v>
      </c>
      <c r="D4274" t="s">
        <v>5120</v>
      </c>
      <c r="E4274" s="3">
        <v>17043.080000000002</v>
      </c>
      <c r="F4274" s="3">
        <v>-17043.080000000002</v>
      </c>
      <c r="G4274" s="3">
        <v>0</v>
      </c>
    </row>
    <row r="4275" spans="1:7" x14ac:dyDescent="0.25">
      <c r="A4275" t="s">
        <v>5904</v>
      </c>
      <c r="B4275" t="s">
        <v>7</v>
      </c>
      <c r="C4275" s="2">
        <v>32874</v>
      </c>
      <c r="D4275" t="s">
        <v>5905</v>
      </c>
      <c r="E4275" s="3">
        <v>1497.73</v>
      </c>
      <c r="F4275" s="3">
        <v>-1497.73</v>
      </c>
      <c r="G4275" s="3">
        <v>0</v>
      </c>
    </row>
    <row r="4276" spans="1:7" x14ac:dyDescent="0.25">
      <c r="A4276" t="s">
        <v>5904</v>
      </c>
      <c r="B4276" t="s">
        <v>9</v>
      </c>
      <c r="C4276" s="2">
        <v>33239</v>
      </c>
      <c r="D4276" t="s">
        <v>5906</v>
      </c>
      <c r="E4276" s="3">
        <v>4648.1099999999997</v>
      </c>
      <c r="F4276" s="3">
        <v>-4648.1099999999997</v>
      </c>
      <c r="G4276" s="3">
        <v>0</v>
      </c>
    </row>
    <row r="4277" spans="1:7" x14ac:dyDescent="0.25">
      <c r="A4277" t="s">
        <v>5904</v>
      </c>
      <c r="B4277" t="s">
        <v>19</v>
      </c>
      <c r="C4277" s="2">
        <v>33604</v>
      </c>
      <c r="D4277" t="s">
        <v>5907</v>
      </c>
      <c r="E4277" s="3">
        <v>1420.26</v>
      </c>
      <c r="F4277" s="3">
        <v>-1420.26</v>
      </c>
      <c r="G4277" s="3">
        <v>0</v>
      </c>
    </row>
    <row r="4278" spans="1:7" x14ac:dyDescent="0.25">
      <c r="A4278" t="s">
        <v>5904</v>
      </c>
      <c r="B4278" t="s">
        <v>21</v>
      </c>
      <c r="C4278" s="2">
        <v>34335</v>
      </c>
      <c r="D4278" t="s">
        <v>5908</v>
      </c>
      <c r="E4278" s="3">
        <v>2375.6999999999998</v>
      </c>
      <c r="F4278" s="3">
        <v>-2375.6999999999998</v>
      </c>
      <c r="G4278" s="3">
        <v>0</v>
      </c>
    </row>
    <row r="4279" spans="1:7" x14ac:dyDescent="0.25">
      <c r="A4279" t="s">
        <v>5909</v>
      </c>
      <c r="B4279" t="s">
        <v>1</v>
      </c>
      <c r="C4279" s="2">
        <v>33239</v>
      </c>
      <c r="D4279" t="s">
        <v>5910</v>
      </c>
      <c r="E4279" s="3">
        <v>7540.27</v>
      </c>
      <c r="F4279" s="3">
        <v>-7540.27</v>
      </c>
      <c r="G4279" s="3">
        <v>0</v>
      </c>
    </row>
    <row r="4280" spans="1:7" x14ac:dyDescent="0.25">
      <c r="A4280" t="s">
        <v>5909</v>
      </c>
      <c r="B4280" t="s">
        <v>7</v>
      </c>
      <c r="C4280" s="2">
        <v>39982</v>
      </c>
      <c r="D4280" t="s">
        <v>5911</v>
      </c>
      <c r="E4280" s="3">
        <v>1400</v>
      </c>
      <c r="F4280" s="3">
        <v>-1400</v>
      </c>
      <c r="G4280" s="3">
        <v>0</v>
      </c>
    </row>
    <row r="4281" spans="1:7" x14ac:dyDescent="0.25">
      <c r="A4281" t="s">
        <v>5912</v>
      </c>
      <c r="B4281" t="s">
        <v>1</v>
      </c>
      <c r="C4281" s="2">
        <v>32874</v>
      </c>
      <c r="D4281" t="s">
        <v>5913</v>
      </c>
      <c r="E4281" s="3">
        <v>6920.52</v>
      </c>
      <c r="F4281" s="3">
        <v>-6920.52</v>
      </c>
      <c r="G4281" s="3">
        <v>0</v>
      </c>
    </row>
    <row r="4282" spans="1:7" x14ac:dyDescent="0.25">
      <c r="A4282" t="s">
        <v>5912</v>
      </c>
      <c r="B4282" t="s">
        <v>7</v>
      </c>
      <c r="C4282" s="2">
        <v>33239</v>
      </c>
      <c r="D4282" t="s">
        <v>5914</v>
      </c>
      <c r="E4282" s="3">
        <v>14202.56</v>
      </c>
      <c r="F4282" s="3">
        <v>-14202.56</v>
      </c>
      <c r="G4282" s="3">
        <v>0</v>
      </c>
    </row>
    <row r="4283" spans="1:7" x14ac:dyDescent="0.25">
      <c r="A4283" t="s">
        <v>5915</v>
      </c>
      <c r="B4283" t="s">
        <v>1</v>
      </c>
      <c r="C4283" s="2">
        <v>33239</v>
      </c>
      <c r="D4283" t="s">
        <v>5916</v>
      </c>
      <c r="E4283" s="3">
        <v>7746.85</v>
      </c>
      <c r="F4283" s="3">
        <v>-7746.85</v>
      </c>
      <c r="G4283" s="3">
        <v>0</v>
      </c>
    </row>
    <row r="4284" spans="1:7" x14ac:dyDescent="0.25">
      <c r="A4284" t="s">
        <v>5915</v>
      </c>
      <c r="B4284" t="s">
        <v>7</v>
      </c>
      <c r="C4284" s="2">
        <v>39872</v>
      </c>
      <c r="D4284" t="s">
        <v>5917</v>
      </c>
      <c r="E4284" s="3">
        <v>500</v>
      </c>
      <c r="F4284" s="3">
        <v>-500</v>
      </c>
      <c r="G4284" s="3">
        <v>0</v>
      </c>
    </row>
    <row r="4285" spans="1:7" x14ac:dyDescent="0.25">
      <c r="A4285" t="s">
        <v>5918</v>
      </c>
      <c r="B4285" t="s">
        <v>1</v>
      </c>
      <c r="C4285" s="2">
        <v>33239</v>
      </c>
      <c r="D4285" t="s">
        <v>5919</v>
      </c>
      <c r="E4285" s="3">
        <v>9554.4500000000007</v>
      </c>
      <c r="F4285" s="3">
        <v>-9554.4500000000007</v>
      </c>
      <c r="G4285" s="3">
        <v>0</v>
      </c>
    </row>
    <row r="4286" spans="1:7" x14ac:dyDescent="0.25">
      <c r="A4286" t="s">
        <v>5920</v>
      </c>
      <c r="B4286" t="s">
        <v>1</v>
      </c>
      <c r="C4286" s="2">
        <v>32509</v>
      </c>
      <c r="D4286" t="s">
        <v>5921</v>
      </c>
      <c r="E4286" s="3">
        <v>9296.2199999999993</v>
      </c>
      <c r="F4286" s="3">
        <v>-9296.2199999999993</v>
      </c>
      <c r="G4286" s="3">
        <v>0</v>
      </c>
    </row>
    <row r="4287" spans="1:7" x14ac:dyDescent="0.25">
      <c r="A4287" t="s">
        <v>5922</v>
      </c>
      <c r="B4287" t="s">
        <v>1</v>
      </c>
      <c r="C4287" s="2">
        <v>34335</v>
      </c>
      <c r="D4287" t="s">
        <v>5923</v>
      </c>
      <c r="E4287" s="3">
        <v>3098.74</v>
      </c>
      <c r="F4287" s="3">
        <v>-3098.74</v>
      </c>
      <c r="G4287" s="3">
        <v>0</v>
      </c>
    </row>
    <row r="4288" spans="1:7" x14ac:dyDescent="0.25">
      <c r="A4288" t="s">
        <v>5924</v>
      </c>
      <c r="B4288" t="s">
        <v>1</v>
      </c>
      <c r="C4288" s="2">
        <v>32874</v>
      </c>
      <c r="D4288" t="s">
        <v>5925</v>
      </c>
      <c r="E4288" s="3">
        <v>2324.06</v>
      </c>
      <c r="F4288" s="3">
        <v>-2324.06</v>
      </c>
      <c r="G4288" s="3">
        <v>0</v>
      </c>
    </row>
    <row r="4289" spans="1:7" x14ac:dyDescent="0.25">
      <c r="A4289" t="s">
        <v>5926</v>
      </c>
      <c r="B4289" t="s">
        <v>1</v>
      </c>
      <c r="C4289" s="2">
        <v>32874</v>
      </c>
      <c r="D4289" t="s">
        <v>5927</v>
      </c>
      <c r="E4289" s="3">
        <v>3460.26</v>
      </c>
      <c r="F4289" s="3">
        <v>-3460.26</v>
      </c>
      <c r="G4289" s="3">
        <v>0</v>
      </c>
    </row>
    <row r="4290" spans="1:7" x14ac:dyDescent="0.25">
      <c r="A4290" t="s">
        <v>5928</v>
      </c>
      <c r="B4290" t="s">
        <v>1</v>
      </c>
      <c r="C4290" s="2">
        <v>32874</v>
      </c>
      <c r="D4290" t="s">
        <v>5929</v>
      </c>
      <c r="E4290" s="3">
        <v>23240.560000000001</v>
      </c>
      <c r="F4290" s="3">
        <v>-23240.560000000001</v>
      </c>
      <c r="G4290" s="3">
        <v>0</v>
      </c>
    </row>
    <row r="4291" spans="1:7" x14ac:dyDescent="0.25">
      <c r="A4291" t="s">
        <v>5928</v>
      </c>
      <c r="B4291" t="s">
        <v>7</v>
      </c>
      <c r="C4291" s="2">
        <v>33604</v>
      </c>
      <c r="D4291" t="s">
        <v>5930</v>
      </c>
      <c r="E4291" s="3">
        <v>13995.98</v>
      </c>
      <c r="F4291" s="3">
        <v>-13995.98</v>
      </c>
      <c r="G4291" s="3">
        <v>0</v>
      </c>
    </row>
    <row r="4292" spans="1:7" x14ac:dyDescent="0.25">
      <c r="A4292" t="s">
        <v>5928</v>
      </c>
      <c r="B4292" t="s">
        <v>9</v>
      </c>
      <c r="C4292" s="2">
        <v>33970</v>
      </c>
      <c r="D4292" t="s">
        <v>5931</v>
      </c>
      <c r="E4292" s="3">
        <v>232.41</v>
      </c>
      <c r="F4292" s="3">
        <v>-232.41</v>
      </c>
      <c r="G4292" s="3">
        <v>0</v>
      </c>
    </row>
    <row r="4293" spans="1:7" x14ac:dyDescent="0.25">
      <c r="A4293" t="s">
        <v>5928</v>
      </c>
      <c r="B4293" t="s">
        <v>19</v>
      </c>
      <c r="C4293" s="2">
        <v>34335</v>
      </c>
      <c r="D4293" t="s">
        <v>5932</v>
      </c>
      <c r="E4293" s="3">
        <v>2324.06</v>
      </c>
      <c r="F4293" s="3">
        <v>-2324.06</v>
      </c>
      <c r="G4293" s="3">
        <v>0</v>
      </c>
    </row>
    <row r="4294" spans="1:7" x14ac:dyDescent="0.25">
      <c r="A4294" t="s">
        <v>5933</v>
      </c>
      <c r="B4294" t="s">
        <v>1</v>
      </c>
      <c r="C4294" s="2">
        <v>32874</v>
      </c>
      <c r="D4294" t="s">
        <v>5132</v>
      </c>
      <c r="E4294" s="3">
        <v>5681.03</v>
      </c>
      <c r="F4294" s="3">
        <v>-5681.03</v>
      </c>
      <c r="G4294" s="3">
        <v>0</v>
      </c>
    </row>
    <row r="4295" spans="1:7" x14ac:dyDescent="0.25">
      <c r="A4295" t="s">
        <v>5934</v>
      </c>
      <c r="B4295" t="s">
        <v>1</v>
      </c>
      <c r="C4295" s="2">
        <v>32874</v>
      </c>
      <c r="D4295" t="s">
        <v>5132</v>
      </c>
      <c r="E4295" s="3">
        <v>4389.88</v>
      </c>
      <c r="F4295" s="3">
        <v>-4389.88</v>
      </c>
      <c r="G4295" s="3">
        <v>0</v>
      </c>
    </row>
    <row r="4296" spans="1:7" x14ac:dyDescent="0.25">
      <c r="A4296" t="s">
        <v>5934</v>
      </c>
      <c r="B4296" t="s">
        <v>7</v>
      </c>
      <c r="C4296" s="2">
        <v>33970</v>
      </c>
      <c r="D4296" t="s">
        <v>5935</v>
      </c>
      <c r="E4296" s="3">
        <v>2117.4699999999998</v>
      </c>
      <c r="F4296" s="3">
        <v>-2117.4699999999998</v>
      </c>
      <c r="G4296" s="3">
        <v>0</v>
      </c>
    </row>
    <row r="4297" spans="1:7" x14ac:dyDescent="0.25">
      <c r="A4297" t="s">
        <v>5936</v>
      </c>
      <c r="B4297" t="s">
        <v>1</v>
      </c>
      <c r="C4297" s="2">
        <v>32874</v>
      </c>
      <c r="D4297" t="s">
        <v>5937</v>
      </c>
      <c r="E4297" s="3">
        <v>5681.03</v>
      </c>
      <c r="F4297" s="3">
        <v>-5681.03</v>
      </c>
      <c r="G4297" s="3">
        <v>0</v>
      </c>
    </row>
    <row r="4298" spans="1:7" x14ac:dyDescent="0.25">
      <c r="A4298" t="s">
        <v>5936</v>
      </c>
      <c r="B4298" t="s">
        <v>7</v>
      </c>
      <c r="C4298" s="2">
        <v>33970</v>
      </c>
      <c r="D4298" t="s">
        <v>5935</v>
      </c>
      <c r="E4298" s="3">
        <v>10845.59</v>
      </c>
      <c r="F4298" s="3">
        <v>-10845.59</v>
      </c>
      <c r="G4298" s="3">
        <v>0</v>
      </c>
    </row>
    <row r="4299" spans="1:7" x14ac:dyDescent="0.25">
      <c r="A4299" t="s">
        <v>5936</v>
      </c>
      <c r="B4299" t="s">
        <v>9</v>
      </c>
      <c r="C4299" s="2">
        <v>35065</v>
      </c>
      <c r="D4299" t="s">
        <v>5938</v>
      </c>
      <c r="E4299" s="3">
        <v>1187.8499999999999</v>
      </c>
      <c r="F4299" s="3">
        <v>-1187.8499999999999</v>
      </c>
      <c r="G4299" s="3">
        <v>0</v>
      </c>
    </row>
    <row r="4300" spans="1:7" x14ac:dyDescent="0.25">
      <c r="A4300" t="s">
        <v>5939</v>
      </c>
      <c r="B4300" t="s">
        <v>1</v>
      </c>
      <c r="C4300" s="2">
        <v>32874</v>
      </c>
      <c r="D4300" t="s">
        <v>5132</v>
      </c>
      <c r="E4300" s="3">
        <v>16010.16</v>
      </c>
      <c r="F4300" s="3">
        <v>-16010.16</v>
      </c>
      <c r="G4300" s="3">
        <v>0</v>
      </c>
    </row>
    <row r="4301" spans="1:7" x14ac:dyDescent="0.25">
      <c r="A4301" t="s">
        <v>5939</v>
      </c>
      <c r="B4301" t="s">
        <v>7</v>
      </c>
      <c r="C4301" s="2">
        <v>33239</v>
      </c>
      <c r="D4301" t="s">
        <v>5940</v>
      </c>
      <c r="E4301" s="3">
        <v>4234.95</v>
      </c>
      <c r="F4301" s="3">
        <v>-4234.95</v>
      </c>
      <c r="G4301" s="3">
        <v>0</v>
      </c>
    </row>
    <row r="4302" spans="1:7" x14ac:dyDescent="0.25">
      <c r="A4302" t="s">
        <v>5939</v>
      </c>
      <c r="B4302" t="s">
        <v>9</v>
      </c>
      <c r="C4302" s="2">
        <v>33239</v>
      </c>
      <c r="D4302" t="s">
        <v>5940</v>
      </c>
      <c r="E4302" s="3">
        <v>2633.93</v>
      </c>
      <c r="F4302" s="3">
        <v>-2633.93</v>
      </c>
      <c r="G4302" s="3">
        <v>0</v>
      </c>
    </row>
    <row r="4303" spans="1:7" x14ac:dyDescent="0.25">
      <c r="A4303" t="s">
        <v>5939</v>
      </c>
      <c r="B4303" t="s">
        <v>19</v>
      </c>
      <c r="C4303" s="2">
        <v>33970</v>
      </c>
      <c r="D4303" t="s">
        <v>5941</v>
      </c>
      <c r="E4303" s="3">
        <v>852.15</v>
      </c>
      <c r="F4303" s="3">
        <v>-852.15</v>
      </c>
      <c r="G4303" s="3">
        <v>0</v>
      </c>
    </row>
    <row r="4304" spans="1:7" x14ac:dyDescent="0.25">
      <c r="A4304" t="s">
        <v>5942</v>
      </c>
      <c r="B4304" t="s">
        <v>1</v>
      </c>
      <c r="C4304" s="2">
        <v>32874</v>
      </c>
      <c r="D4304" t="s">
        <v>5132</v>
      </c>
      <c r="E4304" s="3">
        <v>14460.79</v>
      </c>
      <c r="F4304" s="3">
        <v>-14460.79</v>
      </c>
      <c r="G4304" s="3">
        <v>0</v>
      </c>
    </row>
    <row r="4305" spans="1:7" x14ac:dyDescent="0.25">
      <c r="A4305" t="s">
        <v>5942</v>
      </c>
      <c r="B4305" t="s">
        <v>7</v>
      </c>
      <c r="C4305" s="2">
        <v>33970</v>
      </c>
      <c r="D4305" t="s">
        <v>5943</v>
      </c>
      <c r="E4305" s="3">
        <v>8521.5400000000009</v>
      </c>
      <c r="F4305" s="3">
        <v>-8521.5400000000009</v>
      </c>
      <c r="G4305" s="3">
        <v>0</v>
      </c>
    </row>
    <row r="4306" spans="1:7" x14ac:dyDescent="0.25">
      <c r="A4306" t="s">
        <v>5942</v>
      </c>
      <c r="B4306" t="s">
        <v>9</v>
      </c>
      <c r="C4306" s="2">
        <v>33970</v>
      </c>
      <c r="D4306" t="s">
        <v>5941</v>
      </c>
      <c r="E4306" s="3">
        <v>154.94</v>
      </c>
      <c r="F4306" s="3">
        <v>-154.94</v>
      </c>
      <c r="G4306" s="3">
        <v>0</v>
      </c>
    </row>
    <row r="4307" spans="1:7" x14ac:dyDescent="0.25">
      <c r="A4307" t="s">
        <v>5942</v>
      </c>
      <c r="B4307" t="s">
        <v>19</v>
      </c>
      <c r="C4307" s="2">
        <v>33970</v>
      </c>
      <c r="D4307" t="s">
        <v>5941</v>
      </c>
      <c r="E4307" s="3">
        <v>387.34</v>
      </c>
      <c r="F4307" s="3">
        <v>-387.34</v>
      </c>
      <c r="G4307" s="3">
        <v>0</v>
      </c>
    </row>
    <row r="4308" spans="1:7" x14ac:dyDescent="0.25">
      <c r="A4308" t="s">
        <v>5942</v>
      </c>
      <c r="B4308" t="s">
        <v>21</v>
      </c>
      <c r="C4308" s="2">
        <v>33970</v>
      </c>
      <c r="D4308" t="s">
        <v>5941</v>
      </c>
      <c r="E4308" s="3">
        <v>335.7</v>
      </c>
      <c r="F4308" s="3">
        <v>-335.7</v>
      </c>
      <c r="G4308" s="3">
        <v>0</v>
      </c>
    </row>
    <row r="4309" spans="1:7" x14ac:dyDescent="0.25">
      <c r="A4309" t="s">
        <v>5942</v>
      </c>
      <c r="B4309" t="s">
        <v>23</v>
      </c>
      <c r="C4309" s="2">
        <v>35065</v>
      </c>
      <c r="D4309" t="s">
        <v>5944</v>
      </c>
      <c r="E4309" s="3">
        <v>2324.06</v>
      </c>
      <c r="F4309" s="3">
        <v>-2324.06</v>
      </c>
      <c r="G4309" s="3">
        <v>0</v>
      </c>
    </row>
    <row r="4310" spans="1:7" x14ac:dyDescent="0.25">
      <c r="A4310" t="s">
        <v>5945</v>
      </c>
      <c r="B4310" t="s">
        <v>1</v>
      </c>
      <c r="C4310" s="2">
        <v>32874</v>
      </c>
      <c r="D4310" t="s">
        <v>5132</v>
      </c>
      <c r="E4310" s="3">
        <v>12911.42</v>
      </c>
      <c r="F4310" s="3">
        <v>-12911.42</v>
      </c>
      <c r="G4310" s="3">
        <v>0</v>
      </c>
    </row>
    <row r="4311" spans="1:7" x14ac:dyDescent="0.25">
      <c r="A4311" t="s">
        <v>5945</v>
      </c>
      <c r="B4311" t="s">
        <v>7</v>
      </c>
      <c r="C4311" s="2">
        <v>33970</v>
      </c>
      <c r="D4311" t="s">
        <v>5946</v>
      </c>
      <c r="E4311" s="3">
        <v>10329.14</v>
      </c>
      <c r="F4311" s="3">
        <v>-10329.14</v>
      </c>
      <c r="G4311" s="3">
        <v>0</v>
      </c>
    </row>
    <row r="4312" spans="1:7" x14ac:dyDescent="0.25">
      <c r="A4312" t="s">
        <v>5945</v>
      </c>
      <c r="B4312" t="s">
        <v>9</v>
      </c>
      <c r="C4312" s="2">
        <v>35065</v>
      </c>
      <c r="D4312" t="s">
        <v>5947</v>
      </c>
      <c r="E4312" s="3">
        <v>2194.94</v>
      </c>
      <c r="F4312" s="3">
        <v>-2194.94</v>
      </c>
      <c r="G4312" s="3">
        <v>0</v>
      </c>
    </row>
    <row r="4313" spans="1:7" x14ac:dyDescent="0.25">
      <c r="A4313" t="s">
        <v>5945</v>
      </c>
      <c r="B4313" t="s">
        <v>19</v>
      </c>
      <c r="C4313" s="2">
        <v>39872</v>
      </c>
      <c r="D4313" t="s">
        <v>5948</v>
      </c>
      <c r="E4313" s="3">
        <v>1000</v>
      </c>
      <c r="F4313" s="3">
        <v>-1000</v>
      </c>
      <c r="G4313" s="3">
        <v>0</v>
      </c>
    </row>
    <row r="4314" spans="1:7" x14ac:dyDescent="0.25">
      <c r="A4314" t="s">
        <v>5949</v>
      </c>
      <c r="B4314" t="s">
        <v>1</v>
      </c>
      <c r="C4314" s="2">
        <v>32874</v>
      </c>
      <c r="D4314" t="s">
        <v>5132</v>
      </c>
      <c r="E4314" s="3">
        <v>10019.26</v>
      </c>
      <c r="F4314" s="3">
        <v>-10019.26</v>
      </c>
      <c r="G4314" s="3">
        <v>0</v>
      </c>
    </row>
    <row r="4315" spans="1:7" x14ac:dyDescent="0.25">
      <c r="A4315" t="s">
        <v>5949</v>
      </c>
      <c r="B4315" t="s">
        <v>7</v>
      </c>
      <c r="C4315" s="2">
        <v>33604</v>
      </c>
      <c r="D4315" t="s">
        <v>5946</v>
      </c>
      <c r="E4315" s="3">
        <v>8444.07</v>
      </c>
      <c r="F4315" s="3">
        <v>-8444.07</v>
      </c>
      <c r="G4315" s="3">
        <v>0</v>
      </c>
    </row>
    <row r="4316" spans="1:7" x14ac:dyDescent="0.25">
      <c r="A4316" t="s">
        <v>5950</v>
      </c>
      <c r="B4316" t="s">
        <v>1</v>
      </c>
      <c r="C4316" s="2">
        <v>33239</v>
      </c>
      <c r="D4316" t="s">
        <v>5951</v>
      </c>
      <c r="E4316" s="3">
        <v>14719.02</v>
      </c>
      <c r="F4316" s="3">
        <v>-14719.02</v>
      </c>
      <c r="G4316" s="3">
        <v>0</v>
      </c>
    </row>
    <row r="4317" spans="1:7" x14ac:dyDescent="0.25">
      <c r="A4317" t="s">
        <v>5950</v>
      </c>
      <c r="B4317" t="s">
        <v>7</v>
      </c>
      <c r="C4317" s="2">
        <v>39872</v>
      </c>
      <c r="D4317" t="s">
        <v>5952</v>
      </c>
      <c r="E4317" s="3">
        <v>500</v>
      </c>
      <c r="F4317" s="3">
        <v>-500</v>
      </c>
      <c r="G4317" s="3">
        <v>0</v>
      </c>
    </row>
    <row r="4318" spans="1:7" x14ac:dyDescent="0.25">
      <c r="A4318" t="s">
        <v>5953</v>
      </c>
      <c r="B4318" t="s">
        <v>1</v>
      </c>
      <c r="C4318" s="2">
        <v>33239</v>
      </c>
      <c r="D4318" t="s">
        <v>5954</v>
      </c>
      <c r="E4318" s="3">
        <v>8005.08</v>
      </c>
      <c r="F4318" s="3">
        <v>-8005.08</v>
      </c>
      <c r="G4318" s="3">
        <v>0</v>
      </c>
    </row>
    <row r="4319" spans="1:7" x14ac:dyDescent="0.25">
      <c r="A4319" t="s">
        <v>5953</v>
      </c>
      <c r="B4319" t="s">
        <v>7</v>
      </c>
      <c r="C4319" s="2">
        <v>35431</v>
      </c>
      <c r="D4319" t="s">
        <v>5955</v>
      </c>
      <c r="E4319" s="3">
        <v>2169.12</v>
      </c>
      <c r="F4319" s="3">
        <v>-2169.12</v>
      </c>
      <c r="G4319" s="3">
        <v>0</v>
      </c>
    </row>
    <row r="4320" spans="1:7" x14ac:dyDescent="0.25">
      <c r="A4320" t="s">
        <v>5953</v>
      </c>
      <c r="B4320" t="s">
        <v>9</v>
      </c>
      <c r="C4320" s="2">
        <v>39872</v>
      </c>
      <c r="D4320" t="s">
        <v>5956</v>
      </c>
      <c r="E4320" s="3">
        <v>1000</v>
      </c>
      <c r="F4320" s="3">
        <v>-1000</v>
      </c>
      <c r="G4320" s="3">
        <v>0</v>
      </c>
    </row>
    <row r="4321" spans="1:7" x14ac:dyDescent="0.25">
      <c r="A4321" t="s">
        <v>5957</v>
      </c>
      <c r="B4321" t="s">
        <v>1</v>
      </c>
      <c r="C4321" s="2">
        <v>32874</v>
      </c>
      <c r="D4321" t="s">
        <v>5958</v>
      </c>
      <c r="E4321" s="3">
        <v>6972.16</v>
      </c>
      <c r="F4321" s="3">
        <v>-6972.16</v>
      </c>
      <c r="G4321" s="3">
        <v>0</v>
      </c>
    </row>
    <row r="4322" spans="1:7" x14ac:dyDescent="0.25">
      <c r="A4322" t="s">
        <v>5957</v>
      </c>
      <c r="B4322" t="s">
        <v>7</v>
      </c>
      <c r="C4322" s="2">
        <v>33604</v>
      </c>
      <c r="D4322" t="s">
        <v>5959</v>
      </c>
      <c r="E4322" s="3">
        <v>1704.31</v>
      </c>
      <c r="F4322" s="3">
        <v>-1704.31</v>
      </c>
      <c r="G4322" s="3">
        <v>0</v>
      </c>
    </row>
    <row r="4323" spans="1:7" x14ac:dyDescent="0.25">
      <c r="A4323" t="s">
        <v>5960</v>
      </c>
      <c r="B4323" t="s">
        <v>1</v>
      </c>
      <c r="C4323" s="2">
        <v>33239</v>
      </c>
      <c r="D4323" t="s">
        <v>5961</v>
      </c>
      <c r="E4323" s="3">
        <v>7127.11</v>
      </c>
      <c r="F4323" s="3">
        <v>-7127.11</v>
      </c>
      <c r="G4323" s="3">
        <v>0</v>
      </c>
    </row>
    <row r="4324" spans="1:7" x14ac:dyDescent="0.25">
      <c r="A4324" t="s">
        <v>5962</v>
      </c>
      <c r="B4324" t="s">
        <v>1</v>
      </c>
      <c r="C4324" s="2">
        <v>41485</v>
      </c>
      <c r="D4324" t="s">
        <v>5963</v>
      </c>
      <c r="E4324" s="3">
        <v>31000</v>
      </c>
      <c r="F4324" s="3">
        <v>-31000</v>
      </c>
      <c r="G4324" s="3">
        <v>0</v>
      </c>
    </row>
    <row r="4325" spans="1:7" x14ac:dyDescent="0.25">
      <c r="A4325" t="s">
        <v>5964</v>
      </c>
      <c r="B4325" t="s">
        <v>1</v>
      </c>
      <c r="C4325" s="2">
        <v>41844</v>
      </c>
      <c r="D4325" t="s">
        <v>5481</v>
      </c>
      <c r="E4325" s="3">
        <v>13300.08</v>
      </c>
      <c r="F4325" s="3">
        <v>-13300.08</v>
      </c>
      <c r="G4325" s="3">
        <v>0</v>
      </c>
    </row>
    <row r="4326" spans="1:7" x14ac:dyDescent="0.25">
      <c r="A4326" t="s">
        <v>5965</v>
      </c>
      <c r="B4326" t="s">
        <v>1</v>
      </c>
      <c r="C4326" s="2">
        <v>42002</v>
      </c>
      <c r="D4326" t="s">
        <v>5966</v>
      </c>
      <c r="E4326" s="3">
        <v>12600</v>
      </c>
      <c r="F4326" s="3">
        <v>-12600</v>
      </c>
      <c r="G4326" s="3">
        <v>0</v>
      </c>
    </row>
    <row r="4327" spans="1:7" x14ac:dyDescent="0.25">
      <c r="A4327" t="s">
        <v>5965</v>
      </c>
      <c r="B4327" t="s">
        <v>7</v>
      </c>
      <c r="C4327" s="2">
        <v>42185</v>
      </c>
      <c r="D4327" t="s">
        <v>5966</v>
      </c>
      <c r="E4327" s="3">
        <v>10138.5</v>
      </c>
      <c r="F4327" s="3">
        <v>-10138.5</v>
      </c>
      <c r="G4327" s="3">
        <v>0</v>
      </c>
    </row>
    <row r="4328" spans="1:7" x14ac:dyDescent="0.25">
      <c r="A4328" t="s">
        <v>5967</v>
      </c>
      <c r="B4328" t="s">
        <v>1</v>
      </c>
      <c r="C4328" s="2">
        <v>33239</v>
      </c>
      <c r="D4328" t="s">
        <v>5968</v>
      </c>
      <c r="E4328" s="3">
        <v>12911.42</v>
      </c>
      <c r="F4328" s="3">
        <v>-12911.42</v>
      </c>
      <c r="G4328" s="3">
        <v>0</v>
      </c>
    </row>
    <row r="4329" spans="1:7" x14ac:dyDescent="0.25">
      <c r="A4329" t="s">
        <v>5969</v>
      </c>
      <c r="B4329" t="s">
        <v>1</v>
      </c>
      <c r="C4329" s="2">
        <v>33239</v>
      </c>
      <c r="D4329" t="s">
        <v>5970</v>
      </c>
      <c r="E4329" s="3">
        <v>37443.129999999997</v>
      </c>
      <c r="F4329" s="3">
        <v>-37443.129999999997</v>
      </c>
      <c r="G4329" s="3">
        <v>0</v>
      </c>
    </row>
    <row r="4330" spans="1:7" x14ac:dyDescent="0.25">
      <c r="A4330" t="s">
        <v>5969</v>
      </c>
      <c r="B4330" t="s">
        <v>7</v>
      </c>
      <c r="C4330" s="2">
        <v>37257</v>
      </c>
      <c r="D4330" t="s">
        <v>5971</v>
      </c>
      <c r="E4330" s="3">
        <v>9900</v>
      </c>
      <c r="F4330" s="3">
        <v>-9900</v>
      </c>
      <c r="G4330" s="3">
        <v>0</v>
      </c>
    </row>
    <row r="4331" spans="1:7" x14ac:dyDescent="0.25">
      <c r="A4331" t="s">
        <v>5972</v>
      </c>
      <c r="B4331" t="s">
        <v>1</v>
      </c>
      <c r="C4331" s="2">
        <v>33239</v>
      </c>
      <c r="D4331" t="s">
        <v>5973</v>
      </c>
      <c r="E4331" s="3">
        <v>6094.19</v>
      </c>
      <c r="F4331" s="3">
        <v>-6094.19</v>
      </c>
      <c r="G4331" s="3">
        <v>0</v>
      </c>
    </row>
    <row r="4332" spans="1:7" x14ac:dyDescent="0.25">
      <c r="A4332" t="s">
        <v>5972</v>
      </c>
      <c r="B4332" t="s">
        <v>7</v>
      </c>
      <c r="C4332" s="2">
        <v>33604</v>
      </c>
      <c r="D4332" t="s">
        <v>5946</v>
      </c>
      <c r="E4332" s="3">
        <v>4183.3</v>
      </c>
      <c r="F4332" s="3">
        <v>-4183.3</v>
      </c>
      <c r="G4332" s="3">
        <v>0</v>
      </c>
    </row>
    <row r="4333" spans="1:7" x14ac:dyDescent="0.25">
      <c r="A4333" t="s">
        <v>5972</v>
      </c>
      <c r="B4333" t="s">
        <v>9</v>
      </c>
      <c r="C4333" s="2">
        <v>36892</v>
      </c>
      <c r="D4333" t="s">
        <v>5110</v>
      </c>
      <c r="E4333" s="3">
        <v>1032.92</v>
      </c>
      <c r="F4333" s="3">
        <v>-1032.92</v>
      </c>
      <c r="G4333" s="3">
        <v>0</v>
      </c>
    </row>
    <row r="4334" spans="1:7" x14ac:dyDescent="0.25">
      <c r="A4334" t="s">
        <v>5974</v>
      </c>
      <c r="B4334" t="s">
        <v>1</v>
      </c>
      <c r="C4334" s="2">
        <v>33239</v>
      </c>
      <c r="D4334" t="s">
        <v>5973</v>
      </c>
      <c r="E4334" s="3">
        <v>7230.4</v>
      </c>
      <c r="F4334" s="3">
        <v>-7230.4</v>
      </c>
      <c r="G4334" s="3">
        <v>0</v>
      </c>
    </row>
    <row r="4335" spans="1:7" x14ac:dyDescent="0.25">
      <c r="A4335" t="s">
        <v>5974</v>
      </c>
      <c r="B4335" t="s">
        <v>7</v>
      </c>
      <c r="C4335" s="2">
        <v>33604</v>
      </c>
      <c r="D4335" t="s">
        <v>5946</v>
      </c>
      <c r="E4335" s="3">
        <v>4751.3999999999996</v>
      </c>
      <c r="F4335" s="3">
        <v>-4751.3999999999996</v>
      </c>
      <c r="G4335" s="3">
        <v>0</v>
      </c>
    </row>
    <row r="4336" spans="1:7" x14ac:dyDescent="0.25">
      <c r="A4336" t="s">
        <v>5974</v>
      </c>
      <c r="B4336" t="s">
        <v>9</v>
      </c>
      <c r="C4336" s="2">
        <v>36892</v>
      </c>
      <c r="D4336" t="s">
        <v>5975</v>
      </c>
      <c r="E4336" s="3">
        <v>1032.92</v>
      </c>
      <c r="F4336" s="3">
        <v>-1032.92</v>
      </c>
      <c r="G4336" s="3">
        <v>0</v>
      </c>
    </row>
    <row r="4337" spans="1:7" x14ac:dyDescent="0.25">
      <c r="A4337" t="s">
        <v>5976</v>
      </c>
      <c r="B4337" t="s">
        <v>1</v>
      </c>
      <c r="C4337" s="2">
        <v>33239</v>
      </c>
      <c r="D4337" t="s">
        <v>5977</v>
      </c>
      <c r="E4337" s="3">
        <v>2685.58</v>
      </c>
      <c r="F4337" s="3">
        <v>-2685.58</v>
      </c>
      <c r="G4337" s="3">
        <v>0</v>
      </c>
    </row>
    <row r="4338" spans="1:7" x14ac:dyDescent="0.25">
      <c r="A4338" t="s">
        <v>5978</v>
      </c>
      <c r="B4338" t="s">
        <v>1</v>
      </c>
      <c r="C4338" s="2">
        <v>33604</v>
      </c>
      <c r="D4338" t="s">
        <v>5979</v>
      </c>
      <c r="E4338" s="3">
        <v>5422.8</v>
      </c>
      <c r="F4338" s="3">
        <v>-5422.8</v>
      </c>
      <c r="G4338" s="3">
        <v>0</v>
      </c>
    </row>
    <row r="4339" spans="1:7" x14ac:dyDescent="0.25">
      <c r="A4339" t="s">
        <v>5980</v>
      </c>
      <c r="B4339" t="s">
        <v>1</v>
      </c>
      <c r="C4339" s="2">
        <v>33604</v>
      </c>
      <c r="D4339" t="s">
        <v>5981</v>
      </c>
      <c r="E4339" s="3">
        <v>8263.2999999999993</v>
      </c>
      <c r="F4339" s="3">
        <v>-8263.2999999999993</v>
      </c>
      <c r="G4339" s="3">
        <v>0</v>
      </c>
    </row>
    <row r="4340" spans="1:7" x14ac:dyDescent="0.25">
      <c r="A4340" t="s">
        <v>5982</v>
      </c>
      <c r="B4340" t="s">
        <v>1</v>
      </c>
      <c r="C4340" s="2">
        <v>33970</v>
      </c>
      <c r="D4340" t="s">
        <v>5983</v>
      </c>
      <c r="E4340" s="3">
        <v>24531.7</v>
      </c>
      <c r="F4340" s="3">
        <v>-24531.7</v>
      </c>
      <c r="G4340" s="3">
        <v>0</v>
      </c>
    </row>
    <row r="4341" spans="1:7" x14ac:dyDescent="0.25">
      <c r="A4341" t="s">
        <v>5982</v>
      </c>
      <c r="B4341" t="s">
        <v>7</v>
      </c>
      <c r="C4341" s="2">
        <v>35065</v>
      </c>
      <c r="D4341" t="s">
        <v>5984</v>
      </c>
      <c r="E4341" s="3">
        <v>3615.2</v>
      </c>
      <c r="F4341" s="3">
        <v>-3615.2</v>
      </c>
      <c r="G4341" s="3">
        <v>0</v>
      </c>
    </row>
    <row r="4342" spans="1:7" x14ac:dyDescent="0.25">
      <c r="A4342" t="s">
        <v>5985</v>
      </c>
      <c r="B4342" t="s">
        <v>1</v>
      </c>
      <c r="C4342" s="2">
        <v>34335</v>
      </c>
      <c r="D4342" t="s">
        <v>5986</v>
      </c>
      <c r="E4342" s="3">
        <v>438.99</v>
      </c>
      <c r="F4342" s="3">
        <v>-438.99</v>
      </c>
      <c r="G4342" s="3">
        <v>0</v>
      </c>
    </row>
    <row r="4343" spans="1:7" x14ac:dyDescent="0.25">
      <c r="A4343" t="s">
        <v>5985</v>
      </c>
      <c r="B4343" t="s">
        <v>7</v>
      </c>
      <c r="C4343" s="2">
        <v>34335</v>
      </c>
      <c r="D4343" t="s">
        <v>5987</v>
      </c>
      <c r="E4343" s="3">
        <v>464.81</v>
      </c>
      <c r="F4343" s="3">
        <v>-464.81</v>
      </c>
      <c r="G4343" s="3">
        <v>0</v>
      </c>
    </row>
    <row r="4344" spans="1:7" x14ac:dyDescent="0.25">
      <c r="A4344" t="s">
        <v>5988</v>
      </c>
      <c r="B4344" t="s">
        <v>1</v>
      </c>
      <c r="C4344" s="2">
        <v>34335</v>
      </c>
      <c r="D4344" t="s">
        <v>5989</v>
      </c>
      <c r="E4344" s="3">
        <v>10845.59</v>
      </c>
      <c r="F4344" s="3">
        <v>-10845.59</v>
      </c>
      <c r="G4344" s="3">
        <v>0</v>
      </c>
    </row>
    <row r="4345" spans="1:7" x14ac:dyDescent="0.25">
      <c r="A4345" t="s">
        <v>5988</v>
      </c>
      <c r="B4345" t="s">
        <v>7</v>
      </c>
      <c r="C4345" s="2">
        <v>34335</v>
      </c>
      <c r="D4345" t="s">
        <v>5990</v>
      </c>
      <c r="E4345" s="3">
        <v>4751.3999999999996</v>
      </c>
      <c r="F4345" s="3">
        <v>-4751.3999999999996</v>
      </c>
      <c r="G4345" s="3">
        <v>0</v>
      </c>
    </row>
    <row r="4346" spans="1:7" x14ac:dyDescent="0.25">
      <c r="A4346" t="s">
        <v>5991</v>
      </c>
      <c r="B4346" t="s">
        <v>1</v>
      </c>
      <c r="C4346" s="2">
        <v>34335</v>
      </c>
      <c r="D4346" t="s">
        <v>5992</v>
      </c>
      <c r="E4346" s="3">
        <v>26081.07</v>
      </c>
      <c r="F4346" s="3">
        <v>-26081.07</v>
      </c>
      <c r="G4346" s="3">
        <v>0</v>
      </c>
    </row>
    <row r="4347" spans="1:7" x14ac:dyDescent="0.25">
      <c r="A4347" t="s">
        <v>5991</v>
      </c>
      <c r="B4347" t="s">
        <v>7</v>
      </c>
      <c r="C4347" s="2">
        <v>34335</v>
      </c>
      <c r="D4347" t="s">
        <v>5993</v>
      </c>
      <c r="E4347" s="3">
        <v>258.23</v>
      </c>
      <c r="F4347" s="3">
        <v>-258.23</v>
      </c>
      <c r="G4347" s="3">
        <v>0</v>
      </c>
    </row>
    <row r="4348" spans="1:7" x14ac:dyDescent="0.25">
      <c r="A4348" t="s">
        <v>5991</v>
      </c>
      <c r="B4348" t="s">
        <v>9</v>
      </c>
      <c r="C4348" s="2">
        <v>34335</v>
      </c>
      <c r="D4348" t="s">
        <v>5994</v>
      </c>
      <c r="E4348" s="3">
        <v>8005.08</v>
      </c>
      <c r="F4348" s="3">
        <v>-8005.08</v>
      </c>
      <c r="G4348" s="3">
        <v>0</v>
      </c>
    </row>
    <row r="4349" spans="1:7" x14ac:dyDescent="0.25">
      <c r="A4349" t="s">
        <v>5991</v>
      </c>
      <c r="B4349" t="s">
        <v>19</v>
      </c>
      <c r="C4349" s="2">
        <v>35065</v>
      </c>
      <c r="D4349" t="s">
        <v>5995</v>
      </c>
      <c r="E4349" s="3">
        <v>361.52</v>
      </c>
      <c r="F4349" s="3">
        <v>-361.52</v>
      </c>
      <c r="G4349" s="3">
        <v>0</v>
      </c>
    </row>
    <row r="4350" spans="1:7" x14ac:dyDescent="0.25">
      <c r="A4350" t="s">
        <v>5996</v>
      </c>
      <c r="B4350" t="s">
        <v>1</v>
      </c>
      <c r="C4350" s="2">
        <v>34335</v>
      </c>
      <c r="D4350" t="s">
        <v>5993</v>
      </c>
      <c r="E4350" s="3">
        <v>774.69</v>
      </c>
      <c r="F4350" s="3">
        <v>-774.69</v>
      </c>
      <c r="G4350" s="3">
        <v>0</v>
      </c>
    </row>
    <row r="4351" spans="1:7" x14ac:dyDescent="0.25">
      <c r="A4351" t="s">
        <v>5996</v>
      </c>
      <c r="B4351" t="s">
        <v>7</v>
      </c>
      <c r="C4351" s="2">
        <v>34335</v>
      </c>
      <c r="D4351" t="s">
        <v>5993</v>
      </c>
      <c r="E4351" s="3">
        <v>2685.58</v>
      </c>
      <c r="F4351" s="3">
        <v>-2685.58</v>
      </c>
      <c r="G4351" s="3">
        <v>0</v>
      </c>
    </row>
    <row r="4352" spans="1:7" x14ac:dyDescent="0.25">
      <c r="A4352" t="s">
        <v>5996</v>
      </c>
      <c r="B4352" t="s">
        <v>9</v>
      </c>
      <c r="C4352" s="2">
        <v>34335</v>
      </c>
      <c r="D4352" t="s">
        <v>5993</v>
      </c>
      <c r="E4352" s="3">
        <v>103.29</v>
      </c>
      <c r="F4352" s="3">
        <v>-103.29</v>
      </c>
      <c r="G4352" s="3">
        <v>0</v>
      </c>
    </row>
    <row r="4353" spans="1:7" x14ac:dyDescent="0.25">
      <c r="A4353" t="s">
        <v>5996</v>
      </c>
      <c r="B4353" t="s">
        <v>19</v>
      </c>
      <c r="C4353" s="2">
        <v>34335</v>
      </c>
      <c r="D4353" t="s">
        <v>5997</v>
      </c>
      <c r="E4353" s="3">
        <v>34344.379999999997</v>
      </c>
      <c r="F4353" s="3">
        <v>-34344.379999999997</v>
      </c>
      <c r="G4353" s="3">
        <v>0</v>
      </c>
    </row>
    <row r="4354" spans="1:7" x14ac:dyDescent="0.25">
      <c r="A4354" t="s">
        <v>5996</v>
      </c>
      <c r="B4354" t="s">
        <v>21</v>
      </c>
      <c r="C4354" s="2">
        <v>34335</v>
      </c>
      <c r="D4354" t="s">
        <v>5998</v>
      </c>
      <c r="E4354" s="3">
        <v>1962.54</v>
      </c>
      <c r="F4354" s="3">
        <v>-1962.54</v>
      </c>
      <c r="G4354" s="3">
        <v>0</v>
      </c>
    </row>
    <row r="4355" spans="1:7" x14ac:dyDescent="0.25">
      <c r="A4355" t="s">
        <v>5996</v>
      </c>
      <c r="B4355" t="s">
        <v>23</v>
      </c>
      <c r="C4355" s="2">
        <v>35065</v>
      </c>
      <c r="D4355" t="s">
        <v>5999</v>
      </c>
      <c r="E4355" s="3">
        <v>5396.97</v>
      </c>
      <c r="F4355" s="3">
        <v>-5396.97</v>
      </c>
      <c r="G4355" s="3">
        <v>0</v>
      </c>
    </row>
    <row r="4356" spans="1:7" x14ac:dyDescent="0.25">
      <c r="A4356" t="s">
        <v>6000</v>
      </c>
      <c r="B4356" t="s">
        <v>1</v>
      </c>
      <c r="C4356" s="2">
        <v>33970</v>
      </c>
      <c r="D4356" t="s">
        <v>6001</v>
      </c>
      <c r="E4356" s="3">
        <v>2453.17</v>
      </c>
      <c r="F4356" s="3">
        <v>-2453.17</v>
      </c>
      <c r="G4356" s="3">
        <v>0</v>
      </c>
    </row>
    <row r="4357" spans="1:7" x14ac:dyDescent="0.25">
      <c r="A4357" t="s">
        <v>6002</v>
      </c>
      <c r="B4357" t="s">
        <v>1</v>
      </c>
      <c r="C4357" s="2">
        <v>33970</v>
      </c>
      <c r="D4357" t="s">
        <v>6003</v>
      </c>
      <c r="E4357" s="3">
        <v>41316.550000000003</v>
      </c>
      <c r="F4357" s="3">
        <v>-41316.550000000003</v>
      </c>
      <c r="G4357" s="3">
        <v>0</v>
      </c>
    </row>
    <row r="4358" spans="1:7" x14ac:dyDescent="0.25">
      <c r="A4358" t="s">
        <v>6004</v>
      </c>
      <c r="B4358" t="s">
        <v>1</v>
      </c>
      <c r="C4358" s="2">
        <v>33970</v>
      </c>
      <c r="D4358" t="s">
        <v>6005</v>
      </c>
      <c r="E4358" s="3">
        <v>6197.48</v>
      </c>
      <c r="F4358" s="3">
        <v>-6197.48</v>
      </c>
      <c r="G4358" s="3">
        <v>0</v>
      </c>
    </row>
    <row r="4359" spans="1:7" x14ac:dyDescent="0.25">
      <c r="A4359" t="s">
        <v>6004</v>
      </c>
      <c r="B4359" t="s">
        <v>7</v>
      </c>
      <c r="C4359" s="2">
        <v>37257</v>
      </c>
      <c r="D4359" t="s">
        <v>6006</v>
      </c>
      <c r="E4359" s="3">
        <v>1300</v>
      </c>
      <c r="F4359" s="3">
        <v>-1300</v>
      </c>
      <c r="G4359" s="3">
        <v>0</v>
      </c>
    </row>
    <row r="4360" spans="1:7" x14ac:dyDescent="0.25">
      <c r="A4360" t="s">
        <v>6007</v>
      </c>
      <c r="B4360" t="s">
        <v>1</v>
      </c>
      <c r="C4360" s="2">
        <v>34335</v>
      </c>
      <c r="D4360" t="s">
        <v>6008</v>
      </c>
      <c r="E4360" s="3">
        <v>748.86</v>
      </c>
      <c r="F4360" s="3">
        <v>-748.86</v>
      </c>
      <c r="G4360" s="3">
        <v>0</v>
      </c>
    </row>
    <row r="4361" spans="1:7" x14ac:dyDescent="0.25">
      <c r="A4361" t="s">
        <v>6009</v>
      </c>
      <c r="B4361" t="s">
        <v>1</v>
      </c>
      <c r="C4361" s="2">
        <v>34335</v>
      </c>
      <c r="D4361" t="s">
        <v>6010</v>
      </c>
      <c r="E4361" s="3">
        <v>15493.71</v>
      </c>
      <c r="F4361" s="3">
        <v>-15493.71</v>
      </c>
      <c r="G4361" s="3">
        <v>0</v>
      </c>
    </row>
    <row r="4362" spans="1:7" x14ac:dyDescent="0.25">
      <c r="A4362" t="s">
        <v>6009</v>
      </c>
      <c r="B4362" t="s">
        <v>7</v>
      </c>
      <c r="C4362" s="2">
        <v>39872</v>
      </c>
      <c r="D4362" t="s">
        <v>6011</v>
      </c>
      <c r="E4362" s="3">
        <v>1000</v>
      </c>
      <c r="F4362" s="3">
        <v>-1000</v>
      </c>
      <c r="G4362" s="3">
        <v>0</v>
      </c>
    </row>
    <row r="4363" spans="1:7" x14ac:dyDescent="0.25">
      <c r="A4363" t="s">
        <v>6012</v>
      </c>
      <c r="B4363" t="s">
        <v>1</v>
      </c>
      <c r="C4363" s="2">
        <v>34335</v>
      </c>
      <c r="D4363" t="s">
        <v>6013</v>
      </c>
      <c r="E4363" s="3">
        <v>13427.88</v>
      </c>
      <c r="F4363" s="3">
        <v>-13427.88</v>
      </c>
      <c r="G4363" s="3">
        <v>0</v>
      </c>
    </row>
    <row r="4364" spans="1:7" x14ac:dyDescent="0.25">
      <c r="A4364" t="s">
        <v>6012</v>
      </c>
      <c r="B4364" t="s">
        <v>7</v>
      </c>
      <c r="C4364" s="2">
        <v>34335</v>
      </c>
      <c r="D4364" t="s">
        <v>6014</v>
      </c>
      <c r="E4364" s="3">
        <v>7488.63</v>
      </c>
      <c r="F4364" s="3">
        <v>-7488.63</v>
      </c>
      <c r="G4364" s="3">
        <v>0</v>
      </c>
    </row>
    <row r="4365" spans="1:7" x14ac:dyDescent="0.25">
      <c r="A4365" t="s">
        <v>6012</v>
      </c>
      <c r="B4365" t="s">
        <v>9</v>
      </c>
      <c r="C4365" s="2">
        <v>34335</v>
      </c>
      <c r="D4365" t="s">
        <v>6015</v>
      </c>
      <c r="E4365" s="3">
        <v>7230.4</v>
      </c>
      <c r="F4365" s="3">
        <v>-7230.4</v>
      </c>
      <c r="G4365" s="3">
        <v>0</v>
      </c>
    </row>
    <row r="4366" spans="1:7" x14ac:dyDescent="0.25">
      <c r="A4366" t="s">
        <v>6012</v>
      </c>
      <c r="B4366" t="s">
        <v>19</v>
      </c>
      <c r="C4366" s="2">
        <v>35796</v>
      </c>
      <c r="D4366" t="s">
        <v>6016</v>
      </c>
      <c r="E4366" s="3">
        <v>1626.84</v>
      </c>
      <c r="F4366" s="3">
        <v>-1626.84</v>
      </c>
      <c r="G4366" s="3">
        <v>0</v>
      </c>
    </row>
    <row r="4367" spans="1:7" x14ac:dyDescent="0.25">
      <c r="A4367" t="s">
        <v>6012</v>
      </c>
      <c r="B4367" t="s">
        <v>21</v>
      </c>
      <c r="C4367" s="2">
        <v>39872</v>
      </c>
      <c r="D4367" t="s">
        <v>6017</v>
      </c>
      <c r="E4367" s="3">
        <v>1600</v>
      </c>
      <c r="F4367" s="3">
        <v>-1600</v>
      </c>
      <c r="G4367" s="3">
        <v>0</v>
      </c>
    </row>
    <row r="4368" spans="1:7" x14ac:dyDescent="0.25">
      <c r="A4368" t="s">
        <v>6018</v>
      </c>
      <c r="B4368" t="s">
        <v>1</v>
      </c>
      <c r="C4368" s="2">
        <v>34335</v>
      </c>
      <c r="D4368" t="s">
        <v>6019</v>
      </c>
      <c r="E4368" s="3">
        <v>516.46</v>
      </c>
      <c r="F4368" s="3">
        <v>-516.46</v>
      </c>
      <c r="G4368" s="3">
        <v>0</v>
      </c>
    </row>
    <row r="4369" spans="1:7" x14ac:dyDescent="0.25">
      <c r="A4369" t="s">
        <v>6018</v>
      </c>
      <c r="B4369" t="s">
        <v>7</v>
      </c>
      <c r="C4369" s="2">
        <v>34335</v>
      </c>
      <c r="D4369" t="s">
        <v>6020</v>
      </c>
      <c r="E4369" s="3">
        <v>1032.9100000000001</v>
      </c>
      <c r="F4369" s="3">
        <v>-1032.9100000000001</v>
      </c>
      <c r="G4369" s="3">
        <v>0</v>
      </c>
    </row>
    <row r="4370" spans="1:7" x14ac:dyDescent="0.25">
      <c r="A4370" t="s">
        <v>6018</v>
      </c>
      <c r="B4370" t="s">
        <v>9</v>
      </c>
      <c r="C4370" s="2">
        <v>34335</v>
      </c>
      <c r="D4370" t="s">
        <v>6021</v>
      </c>
      <c r="E4370" s="3">
        <v>1735.3</v>
      </c>
      <c r="F4370" s="3">
        <v>-1735.3</v>
      </c>
      <c r="G4370" s="3">
        <v>0</v>
      </c>
    </row>
    <row r="4371" spans="1:7" x14ac:dyDescent="0.25">
      <c r="A4371" t="s">
        <v>6018</v>
      </c>
      <c r="B4371" t="s">
        <v>19</v>
      </c>
      <c r="C4371" s="2">
        <v>34335</v>
      </c>
      <c r="D4371" t="s">
        <v>6022</v>
      </c>
      <c r="E4371" s="3">
        <v>24789.93</v>
      </c>
      <c r="F4371" s="3">
        <v>-24789.93</v>
      </c>
      <c r="G4371" s="3">
        <v>0</v>
      </c>
    </row>
    <row r="4372" spans="1:7" x14ac:dyDescent="0.25">
      <c r="A4372" t="s">
        <v>6018</v>
      </c>
      <c r="B4372" t="s">
        <v>21</v>
      </c>
      <c r="C4372" s="2">
        <v>34700</v>
      </c>
      <c r="D4372" t="s">
        <v>6023</v>
      </c>
      <c r="E4372" s="3">
        <v>14977.25</v>
      </c>
      <c r="F4372" s="3">
        <v>-14977.25</v>
      </c>
      <c r="G4372" s="3">
        <v>0</v>
      </c>
    </row>
    <row r="4373" spans="1:7" x14ac:dyDescent="0.25">
      <c r="A4373" t="s">
        <v>6018</v>
      </c>
      <c r="B4373" t="s">
        <v>23</v>
      </c>
      <c r="C4373" s="2">
        <v>35065</v>
      </c>
      <c r="D4373" t="s">
        <v>6024</v>
      </c>
      <c r="E4373" s="3">
        <v>335.7</v>
      </c>
      <c r="F4373" s="3">
        <v>-335.7</v>
      </c>
      <c r="G4373" s="3">
        <v>0</v>
      </c>
    </row>
    <row r="4374" spans="1:7" x14ac:dyDescent="0.25">
      <c r="A4374" t="s">
        <v>6018</v>
      </c>
      <c r="B4374" t="s">
        <v>25</v>
      </c>
      <c r="C4374" s="2">
        <v>39872</v>
      </c>
      <c r="D4374" t="s">
        <v>6025</v>
      </c>
      <c r="E4374" s="3">
        <v>1000</v>
      </c>
      <c r="F4374" s="3">
        <v>-1000</v>
      </c>
      <c r="G4374" s="3">
        <v>0</v>
      </c>
    </row>
    <row r="4375" spans="1:7" x14ac:dyDescent="0.25">
      <c r="A4375" t="s">
        <v>6026</v>
      </c>
      <c r="B4375" t="s">
        <v>1</v>
      </c>
      <c r="C4375" s="2">
        <v>34335</v>
      </c>
      <c r="D4375" t="s">
        <v>6027</v>
      </c>
      <c r="E4375" s="3">
        <v>12136.74</v>
      </c>
      <c r="F4375" s="3">
        <v>-12136.74</v>
      </c>
      <c r="G4375" s="3">
        <v>0</v>
      </c>
    </row>
    <row r="4376" spans="1:7" x14ac:dyDescent="0.25">
      <c r="A4376" t="s">
        <v>6028</v>
      </c>
      <c r="B4376" t="s">
        <v>1</v>
      </c>
      <c r="C4376" s="2">
        <v>33970</v>
      </c>
      <c r="D4376" t="s">
        <v>6029</v>
      </c>
      <c r="E4376" s="3">
        <v>545.38</v>
      </c>
      <c r="F4376" s="3">
        <v>-545.38</v>
      </c>
      <c r="G4376" s="3">
        <v>0</v>
      </c>
    </row>
    <row r="4377" spans="1:7" x14ac:dyDescent="0.25">
      <c r="A4377" t="s">
        <v>6030</v>
      </c>
      <c r="B4377" t="s">
        <v>1</v>
      </c>
      <c r="C4377" s="2">
        <v>34335</v>
      </c>
      <c r="D4377" t="s">
        <v>6031</v>
      </c>
      <c r="E4377" s="3">
        <v>10845.59</v>
      </c>
      <c r="F4377" s="3">
        <v>-10845.59</v>
      </c>
      <c r="G4377" s="3">
        <v>0</v>
      </c>
    </row>
    <row r="4378" spans="1:7" x14ac:dyDescent="0.25">
      <c r="A4378" t="s">
        <v>6030</v>
      </c>
      <c r="B4378" t="s">
        <v>7</v>
      </c>
      <c r="C4378" s="2">
        <v>41059</v>
      </c>
      <c r="D4378" t="s">
        <v>6032</v>
      </c>
      <c r="E4378" s="3">
        <v>5200</v>
      </c>
      <c r="F4378" s="3">
        <v>-5200</v>
      </c>
      <c r="G4378" s="3">
        <v>0</v>
      </c>
    </row>
    <row r="4379" spans="1:7" x14ac:dyDescent="0.25">
      <c r="A4379" t="s">
        <v>6033</v>
      </c>
      <c r="B4379" t="s">
        <v>1</v>
      </c>
      <c r="C4379" s="2">
        <v>41927</v>
      </c>
      <c r="D4379" t="s">
        <v>5317</v>
      </c>
      <c r="E4379" s="3">
        <v>4000</v>
      </c>
      <c r="F4379" s="3">
        <v>-4000</v>
      </c>
      <c r="G4379" s="3">
        <v>0</v>
      </c>
    </row>
    <row r="4380" spans="1:7" x14ac:dyDescent="0.25">
      <c r="A4380" t="s">
        <v>6034</v>
      </c>
      <c r="B4380" t="s">
        <v>1</v>
      </c>
      <c r="C4380" s="2">
        <v>34335</v>
      </c>
      <c r="D4380" t="s">
        <v>6035</v>
      </c>
      <c r="E4380" s="3">
        <v>568.1</v>
      </c>
      <c r="F4380" s="3">
        <v>-568.1</v>
      </c>
      <c r="G4380" s="3">
        <v>0</v>
      </c>
    </row>
    <row r="4381" spans="1:7" x14ac:dyDescent="0.25">
      <c r="A4381" t="s">
        <v>6034</v>
      </c>
      <c r="B4381" t="s">
        <v>7</v>
      </c>
      <c r="C4381" s="2">
        <v>34335</v>
      </c>
      <c r="D4381" t="s">
        <v>6036</v>
      </c>
      <c r="E4381" s="3">
        <v>929.62</v>
      </c>
      <c r="F4381" s="3">
        <v>-929.62</v>
      </c>
      <c r="G4381" s="3">
        <v>0</v>
      </c>
    </row>
    <row r="4382" spans="1:7" x14ac:dyDescent="0.25">
      <c r="A4382" t="s">
        <v>6034</v>
      </c>
      <c r="B4382" t="s">
        <v>9</v>
      </c>
      <c r="C4382" s="2">
        <v>42490</v>
      </c>
      <c r="D4382" t="s">
        <v>6037</v>
      </c>
      <c r="E4382" s="3">
        <v>2000</v>
      </c>
      <c r="F4382" s="3">
        <v>-2000</v>
      </c>
      <c r="G4382" s="3">
        <v>0</v>
      </c>
    </row>
    <row r="4383" spans="1:7" x14ac:dyDescent="0.25">
      <c r="A4383" t="s">
        <v>6038</v>
      </c>
      <c r="B4383" t="s">
        <v>1</v>
      </c>
      <c r="C4383" s="2">
        <v>33970</v>
      </c>
      <c r="D4383" t="s">
        <v>6039</v>
      </c>
      <c r="E4383" s="3">
        <v>495.8</v>
      </c>
      <c r="F4383" s="3">
        <v>-495.8</v>
      </c>
      <c r="G4383" s="3">
        <v>0</v>
      </c>
    </row>
    <row r="4384" spans="1:7" x14ac:dyDescent="0.25">
      <c r="A4384" t="s">
        <v>6040</v>
      </c>
      <c r="B4384" t="s">
        <v>1</v>
      </c>
      <c r="C4384" s="2">
        <v>41152</v>
      </c>
      <c r="D4384" t="s">
        <v>6041</v>
      </c>
      <c r="E4384" s="3">
        <v>25000</v>
      </c>
      <c r="F4384" s="3">
        <v>-25000</v>
      </c>
      <c r="G4384" s="3">
        <v>0</v>
      </c>
    </row>
    <row r="4385" spans="1:7" x14ac:dyDescent="0.25">
      <c r="A4385" t="s">
        <v>6042</v>
      </c>
      <c r="B4385" t="s">
        <v>1</v>
      </c>
      <c r="C4385" s="2">
        <v>34335</v>
      </c>
      <c r="D4385" t="s">
        <v>6043</v>
      </c>
      <c r="E4385" s="3">
        <v>22724.1</v>
      </c>
      <c r="F4385" s="3">
        <v>-22724.1</v>
      </c>
      <c r="G4385" s="3">
        <v>0</v>
      </c>
    </row>
    <row r="4386" spans="1:7" x14ac:dyDescent="0.25">
      <c r="A4386" t="s">
        <v>6042</v>
      </c>
      <c r="B4386" t="s">
        <v>7</v>
      </c>
      <c r="C4386" s="2">
        <v>35065</v>
      </c>
      <c r="D4386" t="s">
        <v>6044</v>
      </c>
      <c r="E4386" s="3">
        <v>1420.26</v>
      </c>
      <c r="F4386" s="3">
        <v>-1420.26</v>
      </c>
      <c r="G4386" s="3">
        <v>0</v>
      </c>
    </row>
    <row r="4387" spans="1:7" x14ac:dyDescent="0.25">
      <c r="A4387" t="s">
        <v>6045</v>
      </c>
      <c r="B4387" t="s">
        <v>1</v>
      </c>
      <c r="C4387" s="2">
        <v>34335</v>
      </c>
      <c r="D4387" t="s">
        <v>6046</v>
      </c>
      <c r="E4387" s="3">
        <v>36151.980000000003</v>
      </c>
      <c r="F4387" s="3">
        <v>-36151.980000000003</v>
      </c>
      <c r="G4387" s="3">
        <v>0</v>
      </c>
    </row>
    <row r="4388" spans="1:7" x14ac:dyDescent="0.25">
      <c r="A4388" t="s">
        <v>6045</v>
      </c>
      <c r="B4388" t="s">
        <v>7</v>
      </c>
      <c r="C4388" s="2">
        <v>35796</v>
      </c>
      <c r="D4388" t="s">
        <v>6047</v>
      </c>
      <c r="E4388" s="3">
        <v>3356.97</v>
      </c>
      <c r="F4388" s="3">
        <v>-3356.97</v>
      </c>
      <c r="G4388" s="3">
        <v>0</v>
      </c>
    </row>
    <row r="4389" spans="1:7" x14ac:dyDescent="0.25">
      <c r="A4389" t="s">
        <v>6048</v>
      </c>
      <c r="B4389" t="s">
        <v>1</v>
      </c>
      <c r="C4389" s="2">
        <v>34335</v>
      </c>
      <c r="D4389" t="s">
        <v>6049</v>
      </c>
      <c r="E4389" s="3">
        <v>490.63</v>
      </c>
      <c r="F4389" s="3">
        <v>-490.63</v>
      </c>
      <c r="G4389" s="3">
        <v>0</v>
      </c>
    </row>
    <row r="4390" spans="1:7" x14ac:dyDescent="0.25">
      <c r="A4390" t="s">
        <v>6050</v>
      </c>
      <c r="B4390" t="s">
        <v>1</v>
      </c>
      <c r="C4390" s="2">
        <v>34335</v>
      </c>
      <c r="D4390" t="s">
        <v>6051</v>
      </c>
      <c r="E4390" s="3">
        <v>3563.55</v>
      </c>
      <c r="F4390" s="3">
        <v>-3563.55</v>
      </c>
      <c r="G4390" s="3">
        <v>0</v>
      </c>
    </row>
    <row r="4391" spans="1:7" x14ac:dyDescent="0.25">
      <c r="A4391" t="s">
        <v>6052</v>
      </c>
      <c r="B4391" t="s">
        <v>1</v>
      </c>
      <c r="C4391" s="2">
        <v>34335</v>
      </c>
      <c r="D4391" t="s">
        <v>6053</v>
      </c>
      <c r="E4391" s="3">
        <v>2582.2800000000002</v>
      </c>
      <c r="F4391" s="3">
        <v>-2582.2800000000002</v>
      </c>
      <c r="G4391" s="3">
        <v>0</v>
      </c>
    </row>
    <row r="4392" spans="1:7" x14ac:dyDescent="0.25">
      <c r="A4392" t="s">
        <v>6054</v>
      </c>
      <c r="B4392" t="s">
        <v>1</v>
      </c>
      <c r="C4392" s="2">
        <v>34335</v>
      </c>
      <c r="D4392" t="s">
        <v>6055</v>
      </c>
      <c r="E4392" s="3">
        <v>14202.56</v>
      </c>
      <c r="F4392" s="3">
        <v>-14202.56</v>
      </c>
      <c r="G4392" s="3">
        <v>0</v>
      </c>
    </row>
    <row r="4393" spans="1:7" x14ac:dyDescent="0.25">
      <c r="A4393" t="s">
        <v>6054</v>
      </c>
      <c r="B4393" t="s">
        <v>7</v>
      </c>
      <c r="C4393" s="2">
        <v>39416</v>
      </c>
      <c r="D4393" t="s">
        <v>6056</v>
      </c>
      <c r="E4393" s="3">
        <v>4750</v>
      </c>
      <c r="F4393" s="3">
        <v>-4750</v>
      </c>
      <c r="G4393" s="3">
        <v>0</v>
      </c>
    </row>
    <row r="4394" spans="1:7" x14ac:dyDescent="0.25">
      <c r="A4394" t="s">
        <v>6057</v>
      </c>
      <c r="B4394" t="s">
        <v>1</v>
      </c>
      <c r="C4394" s="2">
        <v>35065</v>
      </c>
      <c r="D4394" t="s">
        <v>6058</v>
      </c>
      <c r="E4394" s="3">
        <v>13427.88</v>
      </c>
      <c r="F4394" s="3">
        <v>-13427.88</v>
      </c>
      <c r="G4394" s="3">
        <v>0</v>
      </c>
    </row>
    <row r="4395" spans="1:7" x14ac:dyDescent="0.25">
      <c r="A4395" t="s">
        <v>6059</v>
      </c>
      <c r="B4395" t="s">
        <v>1</v>
      </c>
      <c r="C4395" s="2">
        <v>34700</v>
      </c>
      <c r="D4395" t="s">
        <v>6060</v>
      </c>
      <c r="E4395" s="3">
        <v>30987.41</v>
      </c>
      <c r="F4395" s="3">
        <v>-30987.41</v>
      </c>
      <c r="G4395" s="3">
        <v>0</v>
      </c>
    </row>
    <row r="4396" spans="1:7" x14ac:dyDescent="0.25">
      <c r="A4396" t="s">
        <v>6059</v>
      </c>
      <c r="B4396" t="s">
        <v>7</v>
      </c>
      <c r="C4396" s="2">
        <v>35065</v>
      </c>
      <c r="D4396" t="s">
        <v>6061</v>
      </c>
      <c r="E4396" s="3">
        <v>3356.97</v>
      </c>
      <c r="F4396" s="3">
        <v>-3356.97</v>
      </c>
      <c r="G4396" s="3">
        <v>0</v>
      </c>
    </row>
    <row r="4397" spans="1:7" x14ac:dyDescent="0.25">
      <c r="A4397" t="s">
        <v>6062</v>
      </c>
      <c r="B4397" t="s">
        <v>1</v>
      </c>
      <c r="C4397" s="2">
        <v>35065</v>
      </c>
      <c r="D4397" t="s">
        <v>6063</v>
      </c>
      <c r="E4397" s="3">
        <v>20864.86</v>
      </c>
      <c r="F4397" s="3">
        <v>-20864.86</v>
      </c>
      <c r="G4397" s="3">
        <v>0</v>
      </c>
    </row>
    <row r="4398" spans="1:7" x14ac:dyDescent="0.25">
      <c r="A4398" t="s">
        <v>6064</v>
      </c>
      <c r="B4398" t="s">
        <v>1</v>
      </c>
      <c r="C4398" s="2">
        <v>35065</v>
      </c>
      <c r="D4398" t="s">
        <v>6065</v>
      </c>
      <c r="E4398" s="3">
        <v>26545.88</v>
      </c>
      <c r="F4398" s="3">
        <v>-26545.88</v>
      </c>
      <c r="G4398" s="3">
        <v>0</v>
      </c>
    </row>
    <row r="4399" spans="1:7" x14ac:dyDescent="0.25">
      <c r="A4399" t="s">
        <v>6064</v>
      </c>
      <c r="B4399" t="s">
        <v>7</v>
      </c>
      <c r="C4399" s="2">
        <v>35431</v>
      </c>
      <c r="D4399" t="s">
        <v>6066</v>
      </c>
      <c r="E4399" s="3">
        <v>9038</v>
      </c>
      <c r="F4399" s="3">
        <v>-9038</v>
      </c>
      <c r="G4399" s="3">
        <v>0</v>
      </c>
    </row>
    <row r="4400" spans="1:7" x14ac:dyDescent="0.25">
      <c r="A4400" t="s">
        <v>6067</v>
      </c>
      <c r="B4400" t="s">
        <v>1</v>
      </c>
      <c r="C4400" s="2">
        <v>34700</v>
      </c>
      <c r="D4400" t="s">
        <v>6068</v>
      </c>
      <c r="E4400" s="3">
        <v>8005.08</v>
      </c>
      <c r="F4400" s="3">
        <v>-8005.08</v>
      </c>
      <c r="G4400" s="3">
        <v>0</v>
      </c>
    </row>
    <row r="4401" spans="1:7" x14ac:dyDescent="0.25">
      <c r="A4401" t="s">
        <v>6067</v>
      </c>
      <c r="B4401" t="s">
        <v>7</v>
      </c>
      <c r="C4401" s="2">
        <v>37257</v>
      </c>
      <c r="D4401" t="s">
        <v>6069</v>
      </c>
      <c r="E4401" s="3">
        <v>3900</v>
      </c>
      <c r="F4401" s="3">
        <v>-3900</v>
      </c>
      <c r="G4401" s="3">
        <v>0</v>
      </c>
    </row>
    <row r="4402" spans="1:7" x14ac:dyDescent="0.25">
      <c r="A4402" t="s">
        <v>6070</v>
      </c>
      <c r="B4402" t="s">
        <v>1</v>
      </c>
      <c r="C4402" s="2">
        <v>41998</v>
      </c>
      <c r="D4402" t="s">
        <v>6071</v>
      </c>
      <c r="E4402" s="3">
        <v>2000</v>
      </c>
      <c r="F4402" s="3">
        <v>-2000</v>
      </c>
      <c r="G4402" s="3">
        <v>0</v>
      </c>
    </row>
    <row r="4403" spans="1:7" x14ac:dyDescent="0.25">
      <c r="A4403" t="s">
        <v>6070</v>
      </c>
      <c r="B4403" t="s">
        <v>7</v>
      </c>
      <c r="C4403" s="2">
        <v>41998</v>
      </c>
      <c r="D4403" t="s">
        <v>6071</v>
      </c>
      <c r="E4403" s="3">
        <v>30000</v>
      </c>
      <c r="F4403" s="3">
        <v>-30000</v>
      </c>
      <c r="G4403" s="3">
        <v>0</v>
      </c>
    </row>
    <row r="4404" spans="1:7" x14ac:dyDescent="0.25">
      <c r="A4404" t="s">
        <v>6072</v>
      </c>
      <c r="B4404" t="s">
        <v>1</v>
      </c>
      <c r="C4404" s="2">
        <v>41850</v>
      </c>
      <c r="D4404" t="s">
        <v>5464</v>
      </c>
      <c r="E4404" s="3">
        <v>5000</v>
      </c>
      <c r="F4404" s="3">
        <v>-5000</v>
      </c>
      <c r="G4404" s="3">
        <v>0</v>
      </c>
    </row>
    <row r="4405" spans="1:7" x14ac:dyDescent="0.25">
      <c r="A4405" t="s">
        <v>6072</v>
      </c>
      <c r="B4405" t="s">
        <v>7</v>
      </c>
      <c r="C4405" s="2">
        <v>41850</v>
      </c>
      <c r="D4405" t="s">
        <v>5464</v>
      </c>
      <c r="E4405" s="3">
        <v>1500</v>
      </c>
      <c r="F4405" s="3">
        <v>-1500</v>
      </c>
      <c r="G4405" s="3">
        <v>0</v>
      </c>
    </row>
    <row r="4406" spans="1:7" x14ac:dyDescent="0.25">
      <c r="A4406" t="s">
        <v>6073</v>
      </c>
      <c r="B4406" t="s">
        <v>1</v>
      </c>
      <c r="C4406" s="2">
        <v>35065</v>
      </c>
      <c r="D4406" t="s">
        <v>6074</v>
      </c>
      <c r="E4406" s="3">
        <v>30987.41</v>
      </c>
      <c r="F4406" s="3">
        <v>-30987.41</v>
      </c>
      <c r="G4406" s="3">
        <v>0</v>
      </c>
    </row>
    <row r="4407" spans="1:7" x14ac:dyDescent="0.25">
      <c r="A4407" t="s">
        <v>6075</v>
      </c>
      <c r="B4407" t="s">
        <v>1</v>
      </c>
      <c r="C4407" s="2">
        <v>35431</v>
      </c>
      <c r="D4407" t="s">
        <v>6076</v>
      </c>
      <c r="E4407" s="3">
        <v>14977.25</v>
      </c>
      <c r="F4407" s="3">
        <v>-14977.25</v>
      </c>
      <c r="G4407" s="3">
        <v>0</v>
      </c>
    </row>
    <row r="4408" spans="1:7" x14ac:dyDescent="0.25">
      <c r="A4408" t="s">
        <v>6077</v>
      </c>
      <c r="B4408" t="s">
        <v>1</v>
      </c>
      <c r="C4408" s="2">
        <v>34700</v>
      </c>
      <c r="D4408" t="s">
        <v>6078</v>
      </c>
      <c r="E4408" s="3">
        <v>258.23</v>
      </c>
      <c r="F4408" s="3">
        <v>-258.23</v>
      </c>
      <c r="G4408" s="3">
        <v>0</v>
      </c>
    </row>
    <row r="4409" spans="1:7" x14ac:dyDescent="0.25">
      <c r="A4409" t="s">
        <v>6079</v>
      </c>
      <c r="B4409" t="s">
        <v>1</v>
      </c>
      <c r="C4409" s="2">
        <v>35065</v>
      </c>
      <c r="D4409" t="s">
        <v>6080</v>
      </c>
      <c r="E4409" s="3">
        <v>14460.8</v>
      </c>
      <c r="F4409" s="3">
        <v>-14460.8</v>
      </c>
      <c r="G4409" s="3">
        <v>0</v>
      </c>
    </row>
    <row r="4410" spans="1:7" x14ac:dyDescent="0.25">
      <c r="A4410" t="s">
        <v>6079</v>
      </c>
      <c r="B4410" t="s">
        <v>7</v>
      </c>
      <c r="C4410" s="2">
        <v>35796</v>
      </c>
      <c r="D4410" t="s">
        <v>6081</v>
      </c>
      <c r="E4410" s="3">
        <v>1136.21</v>
      </c>
      <c r="F4410" s="3">
        <v>-1136.21</v>
      </c>
      <c r="G4410" s="3">
        <v>0</v>
      </c>
    </row>
    <row r="4411" spans="1:7" x14ac:dyDescent="0.25">
      <c r="A4411" t="s">
        <v>6079</v>
      </c>
      <c r="B4411" t="s">
        <v>9</v>
      </c>
      <c r="C4411" s="2">
        <v>37622</v>
      </c>
      <c r="D4411" t="s">
        <v>6082</v>
      </c>
      <c r="E4411" s="3">
        <v>3300</v>
      </c>
      <c r="F4411" s="3">
        <v>-3300</v>
      </c>
      <c r="G4411" s="3">
        <v>0</v>
      </c>
    </row>
    <row r="4412" spans="1:7" x14ac:dyDescent="0.25">
      <c r="A4412" t="s">
        <v>6083</v>
      </c>
      <c r="B4412" t="s">
        <v>1</v>
      </c>
      <c r="C4412" s="2">
        <v>35065</v>
      </c>
      <c r="D4412" t="s">
        <v>6084</v>
      </c>
      <c r="E4412" s="3">
        <v>11775.22</v>
      </c>
      <c r="F4412" s="3">
        <v>-11775.22</v>
      </c>
      <c r="G4412" s="3">
        <v>0</v>
      </c>
    </row>
    <row r="4413" spans="1:7" x14ac:dyDescent="0.25">
      <c r="A4413" t="s">
        <v>6085</v>
      </c>
      <c r="B4413" t="s">
        <v>1</v>
      </c>
      <c r="C4413" s="2">
        <v>34700</v>
      </c>
      <c r="D4413" t="s">
        <v>6086</v>
      </c>
      <c r="E4413" s="3">
        <v>8676.48</v>
      </c>
      <c r="F4413" s="3">
        <v>-8676.48</v>
      </c>
      <c r="G4413" s="3">
        <v>0</v>
      </c>
    </row>
    <row r="4414" spans="1:7" x14ac:dyDescent="0.25">
      <c r="A4414" t="s">
        <v>6087</v>
      </c>
      <c r="B4414" t="s">
        <v>1</v>
      </c>
      <c r="C4414" s="2">
        <v>34700</v>
      </c>
      <c r="D4414" t="s">
        <v>6003</v>
      </c>
      <c r="E4414" s="3">
        <v>59392.54</v>
      </c>
      <c r="F4414" s="3">
        <v>-59392.54</v>
      </c>
      <c r="G4414" s="3">
        <v>0</v>
      </c>
    </row>
    <row r="4415" spans="1:7" x14ac:dyDescent="0.25">
      <c r="A4415" t="s">
        <v>6087</v>
      </c>
      <c r="B4415" t="s">
        <v>7</v>
      </c>
      <c r="C4415" s="2">
        <v>36892</v>
      </c>
      <c r="D4415" t="s">
        <v>6088</v>
      </c>
      <c r="E4415" s="3">
        <v>8469.89</v>
      </c>
      <c r="F4415" s="3">
        <v>-8469.89</v>
      </c>
      <c r="G4415" s="3">
        <v>0</v>
      </c>
    </row>
    <row r="4416" spans="1:7" x14ac:dyDescent="0.25">
      <c r="A4416" t="s">
        <v>6087</v>
      </c>
      <c r="B4416" t="s">
        <v>9</v>
      </c>
      <c r="C4416" s="2">
        <v>37257</v>
      </c>
      <c r="D4416" t="s">
        <v>6089</v>
      </c>
      <c r="E4416" s="3">
        <v>12800</v>
      </c>
      <c r="F4416" s="3">
        <v>-12800</v>
      </c>
      <c r="G4416" s="3">
        <v>0</v>
      </c>
    </row>
    <row r="4417" spans="1:7" x14ac:dyDescent="0.25">
      <c r="A4417" t="s">
        <v>6090</v>
      </c>
      <c r="B4417" t="s">
        <v>1</v>
      </c>
      <c r="C4417" s="2">
        <v>34700</v>
      </c>
      <c r="D4417" t="s">
        <v>6091</v>
      </c>
      <c r="E4417" s="3">
        <v>59392.54</v>
      </c>
      <c r="F4417" s="3">
        <v>-59392.54</v>
      </c>
      <c r="G4417" s="3">
        <v>0</v>
      </c>
    </row>
    <row r="4418" spans="1:7" x14ac:dyDescent="0.25">
      <c r="A4418" t="s">
        <v>6092</v>
      </c>
      <c r="B4418" t="s">
        <v>1</v>
      </c>
      <c r="C4418" s="2">
        <v>36526</v>
      </c>
      <c r="D4418" t="s">
        <v>6093</v>
      </c>
      <c r="E4418" s="3">
        <v>8779.77</v>
      </c>
      <c r="F4418" s="3">
        <v>-8779.77</v>
      </c>
      <c r="G4418" s="3">
        <v>0</v>
      </c>
    </row>
    <row r="4419" spans="1:7" x14ac:dyDescent="0.25">
      <c r="A4419" t="s">
        <v>6094</v>
      </c>
      <c r="B4419" t="s">
        <v>1</v>
      </c>
      <c r="C4419" s="2">
        <v>40209</v>
      </c>
      <c r="D4419" t="s">
        <v>6095</v>
      </c>
      <c r="E4419" s="3">
        <v>900</v>
      </c>
      <c r="F4419" s="3">
        <v>-900</v>
      </c>
      <c r="G4419" s="3">
        <v>0</v>
      </c>
    </row>
    <row r="4420" spans="1:7" x14ac:dyDescent="0.25">
      <c r="A4420" t="s">
        <v>6094</v>
      </c>
      <c r="B4420" t="s">
        <v>7</v>
      </c>
      <c r="C4420" s="2">
        <v>40441</v>
      </c>
      <c r="D4420" t="s">
        <v>6095</v>
      </c>
      <c r="E4420" s="3">
        <v>900</v>
      </c>
      <c r="F4420" s="3">
        <v>-900</v>
      </c>
      <c r="G4420" s="3">
        <v>0</v>
      </c>
    </row>
    <row r="4421" spans="1:7" x14ac:dyDescent="0.25">
      <c r="A4421" t="s">
        <v>6094</v>
      </c>
      <c r="B4421" t="s">
        <v>9</v>
      </c>
      <c r="C4421" s="2">
        <v>40450</v>
      </c>
      <c r="D4421" t="s">
        <v>6096</v>
      </c>
      <c r="E4421" s="3">
        <v>2900</v>
      </c>
      <c r="F4421" s="3">
        <v>-2900</v>
      </c>
      <c r="G4421" s="3">
        <v>0</v>
      </c>
    </row>
    <row r="4422" spans="1:7" x14ac:dyDescent="0.25">
      <c r="A4422" t="s">
        <v>6097</v>
      </c>
      <c r="B4422" t="s">
        <v>1</v>
      </c>
      <c r="C4422" s="2">
        <v>35065</v>
      </c>
      <c r="D4422" t="s">
        <v>6098</v>
      </c>
      <c r="E4422" s="3">
        <v>19883.599999999999</v>
      </c>
      <c r="F4422" s="3">
        <v>-19883.599999999999</v>
      </c>
      <c r="G4422" s="3">
        <v>0</v>
      </c>
    </row>
    <row r="4423" spans="1:7" x14ac:dyDescent="0.25">
      <c r="A4423" t="s">
        <v>6097</v>
      </c>
      <c r="B4423" t="s">
        <v>7</v>
      </c>
      <c r="C4423" s="2">
        <v>35431</v>
      </c>
      <c r="D4423" t="s">
        <v>6099</v>
      </c>
      <c r="E4423" s="3">
        <v>4389.88</v>
      </c>
      <c r="F4423" s="3">
        <v>-4389.88</v>
      </c>
      <c r="G4423" s="3">
        <v>0</v>
      </c>
    </row>
    <row r="4424" spans="1:7" x14ac:dyDescent="0.25">
      <c r="A4424" t="s">
        <v>6097</v>
      </c>
      <c r="B4424" t="s">
        <v>9</v>
      </c>
      <c r="C4424" s="2">
        <v>35796</v>
      </c>
      <c r="D4424" t="s">
        <v>6100</v>
      </c>
      <c r="E4424" s="3">
        <v>1549.37</v>
      </c>
      <c r="F4424" s="3">
        <v>-1549.37</v>
      </c>
      <c r="G4424" s="3">
        <v>0</v>
      </c>
    </row>
    <row r="4425" spans="1:7" x14ac:dyDescent="0.25">
      <c r="A4425" t="s">
        <v>6097</v>
      </c>
      <c r="B4425" t="s">
        <v>19</v>
      </c>
      <c r="C4425" s="2">
        <v>40847</v>
      </c>
      <c r="D4425" t="s">
        <v>6101</v>
      </c>
      <c r="E4425" s="3">
        <v>4750</v>
      </c>
      <c r="F4425" s="3">
        <v>-4750</v>
      </c>
      <c r="G4425" s="3">
        <v>0</v>
      </c>
    </row>
    <row r="4426" spans="1:7" x14ac:dyDescent="0.25">
      <c r="A4426" t="s">
        <v>6102</v>
      </c>
      <c r="B4426" t="s">
        <v>1</v>
      </c>
      <c r="C4426" s="2">
        <v>35065</v>
      </c>
      <c r="D4426" t="s">
        <v>6103</v>
      </c>
      <c r="E4426" s="3">
        <v>7746.85</v>
      </c>
      <c r="F4426" s="3">
        <v>-7746.85</v>
      </c>
      <c r="G4426" s="3">
        <v>0</v>
      </c>
    </row>
    <row r="4427" spans="1:7" x14ac:dyDescent="0.25">
      <c r="A4427" t="s">
        <v>6104</v>
      </c>
      <c r="B4427" t="s">
        <v>1</v>
      </c>
      <c r="C4427" s="2">
        <v>36526</v>
      </c>
      <c r="D4427" t="s">
        <v>6105</v>
      </c>
      <c r="E4427" s="3">
        <v>593.33000000000004</v>
      </c>
      <c r="F4427" s="3">
        <v>-593.33000000000004</v>
      </c>
      <c r="G4427" s="3">
        <v>0</v>
      </c>
    </row>
    <row r="4428" spans="1:7" x14ac:dyDescent="0.25">
      <c r="A4428" t="s">
        <v>6104</v>
      </c>
      <c r="B4428" t="s">
        <v>7</v>
      </c>
      <c r="C4428" s="2">
        <v>36526</v>
      </c>
      <c r="D4428" t="s">
        <v>6106</v>
      </c>
      <c r="E4428" s="3">
        <v>0.6</v>
      </c>
      <c r="F4428" s="3">
        <v>-0.6</v>
      </c>
      <c r="G4428" s="3">
        <v>0</v>
      </c>
    </row>
    <row r="4429" spans="1:7" x14ac:dyDescent="0.25">
      <c r="A4429" t="s">
        <v>6104</v>
      </c>
      <c r="B4429" t="s">
        <v>9</v>
      </c>
      <c r="C4429" s="2">
        <v>37257</v>
      </c>
      <c r="D4429" t="s">
        <v>6107</v>
      </c>
      <c r="E4429" s="3">
        <v>600</v>
      </c>
      <c r="F4429" s="3">
        <v>-600</v>
      </c>
      <c r="G4429" s="3">
        <v>0</v>
      </c>
    </row>
    <row r="4430" spans="1:7" x14ac:dyDescent="0.25">
      <c r="A4430" t="s">
        <v>6104</v>
      </c>
      <c r="B4430" t="s">
        <v>19</v>
      </c>
      <c r="C4430" s="2">
        <v>39994</v>
      </c>
      <c r="D4430" t="s">
        <v>6108</v>
      </c>
      <c r="E4430" s="3">
        <v>500</v>
      </c>
      <c r="F4430" s="3">
        <v>-500</v>
      </c>
      <c r="G4430" s="3">
        <v>0</v>
      </c>
    </row>
    <row r="4431" spans="1:7" x14ac:dyDescent="0.25">
      <c r="A4431" t="s">
        <v>6104</v>
      </c>
      <c r="B4431" t="s">
        <v>21</v>
      </c>
      <c r="C4431" s="2">
        <v>40209</v>
      </c>
      <c r="D4431" t="s">
        <v>6109</v>
      </c>
      <c r="E4431" s="3">
        <v>400</v>
      </c>
      <c r="F4431" s="3">
        <v>-400</v>
      </c>
      <c r="G4431" s="3">
        <v>0</v>
      </c>
    </row>
    <row r="4432" spans="1:7" x14ac:dyDescent="0.25">
      <c r="A4432" t="s">
        <v>6104</v>
      </c>
      <c r="B4432" t="s">
        <v>23</v>
      </c>
      <c r="C4432" s="2">
        <v>40451</v>
      </c>
      <c r="D4432" t="s">
        <v>6110</v>
      </c>
      <c r="E4432" s="3">
        <v>700</v>
      </c>
      <c r="F4432" s="3">
        <v>-700</v>
      </c>
      <c r="G4432" s="3">
        <v>0</v>
      </c>
    </row>
    <row r="4433" spans="1:7" x14ac:dyDescent="0.25">
      <c r="A4433" t="s">
        <v>6111</v>
      </c>
      <c r="B4433" t="s">
        <v>1</v>
      </c>
      <c r="C4433" s="2">
        <v>40116</v>
      </c>
      <c r="D4433" t="s">
        <v>6112</v>
      </c>
      <c r="E4433" s="3">
        <v>7500</v>
      </c>
      <c r="F4433" s="3">
        <v>-7500</v>
      </c>
      <c r="G4433" s="3">
        <v>0</v>
      </c>
    </row>
    <row r="4434" spans="1:7" x14ac:dyDescent="0.25">
      <c r="A4434" t="s">
        <v>6113</v>
      </c>
      <c r="B4434" t="s">
        <v>1</v>
      </c>
      <c r="C4434" s="2">
        <v>35431</v>
      </c>
      <c r="D4434" t="s">
        <v>6114</v>
      </c>
      <c r="E4434" s="3">
        <v>27372.22</v>
      </c>
      <c r="F4434" s="3">
        <v>-27372.22</v>
      </c>
      <c r="G4434" s="3">
        <v>0</v>
      </c>
    </row>
    <row r="4435" spans="1:7" x14ac:dyDescent="0.25">
      <c r="A4435" t="s">
        <v>6115</v>
      </c>
      <c r="B4435" t="s">
        <v>1</v>
      </c>
      <c r="C4435" s="2">
        <v>43983</v>
      </c>
      <c r="D4435" t="s">
        <v>6116</v>
      </c>
      <c r="E4435" s="3">
        <v>4100</v>
      </c>
      <c r="F4435" s="3">
        <v>-3587.5</v>
      </c>
      <c r="G4435" s="3">
        <v>512.5</v>
      </c>
    </row>
    <row r="4436" spans="1:7" x14ac:dyDescent="0.25">
      <c r="A4436" t="s">
        <v>6117</v>
      </c>
      <c r="B4436" t="s">
        <v>1</v>
      </c>
      <c r="C4436" s="2">
        <v>35431</v>
      </c>
      <c r="D4436" t="s">
        <v>6118</v>
      </c>
      <c r="E4436" s="3">
        <v>30987.41</v>
      </c>
      <c r="F4436" s="3">
        <v>-30987.41</v>
      </c>
      <c r="G4436" s="3">
        <v>0</v>
      </c>
    </row>
    <row r="4437" spans="1:7" x14ac:dyDescent="0.25">
      <c r="A4437" t="s">
        <v>6117</v>
      </c>
      <c r="B4437" t="s">
        <v>7</v>
      </c>
      <c r="C4437" s="2">
        <v>35431</v>
      </c>
      <c r="D4437" t="s">
        <v>6119</v>
      </c>
      <c r="E4437" s="3">
        <v>2478.9899999999998</v>
      </c>
      <c r="F4437" s="3">
        <v>-2478.9899999999998</v>
      </c>
      <c r="G4437" s="3">
        <v>0</v>
      </c>
    </row>
    <row r="4438" spans="1:7" x14ac:dyDescent="0.25">
      <c r="A4438" t="s">
        <v>6117</v>
      </c>
      <c r="B4438" t="s">
        <v>9</v>
      </c>
      <c r="C4438" s="2">
        <v>38046</v>
      </c>
      <c r="D4438" t="s">
        <v>6120</v>
      </c>
      <c r="E4438" s="3">
        <v>1200</v>
      </c>
      <c r="F4438" s="3">
        <v>-1200</v>
      </c>
      <c r="G4438" s="3">
        <v>0</v>
      </c>
    </row>
    <row r="4439" spans="1:7" x14ac:dyDescent="0.25">
      <c r="A4439" t="s">
        <v>6117</v>
      </c>
      <c r="B4439" t="s">
        <v>19</v>
      </c>
      <c r="C4439" s="2">
        <v>35431</v>
      </c>
      <c r="D4439" t="s">
        <v>6121</v>
      </c>
      <c r="E4439" s="3">
        <v>5164.58</v>
      </c>
      <c r="F4439" s="3">
        <v>-5164.58</v>
      </c>
      <c r="G4439" s="3">
        <v>0</v>
      </c>
    </row>
    <row r="4440" spans="1:7" x14ac:dyDescent="0.25">
      <c r="A4440" t="s">
        <v>6117</v>
      </c>
      <c r="B4440" t="s">
        <v>21</v>
      </c>
      <c r="C4440" s="2">
        <v>35431</v>
      </c>
      <c r="D4440" t="s">
        <v>6122</v>
      </c>
      <c r="E4440" s="3">
        <v>6455.72</v>
      </c>
      <c r="F4440" s="3">
        <v>-6455.72</v>
      </c>
      <c r="G4440" s="3">
        <v>0</v>
      </c>
    </row>
    <row r="4441" spans="1:7" x14ac:dyDescent="0.25">
      <c r="A4441" t="s">
        <v>6117</v>
      </c>
      <c r="B4441" t="s">
        <v>23</v>
      </c>
      <c r="C4441" s="2">
        <v>35796</v>
      </c>
      <c r="D4441" t="s">
        <v>6123</v>
      </c>
      <c r="E4441" s="3">
        <v>33569.699999999997</v>
      </c>
      <c r="F4441" s="3">
        <v>-33569.699999999997</v>
      </c>
      <c r="G4441" s="3">
        <v>0</v>
      </c>
    </row>
    <row r="4442" spans="1:7" x14ac:dyDescent="0.25">
      <c r="A4442" t="s">
        <v>6117</v>
      </c>
      <c r="B4442" t="s">
        <v>25</v>
      </c>
      <c r="C4442" s="2">
        <v>35796</v>
      </c>
      <c r="D4442" t="s">
        <v>6124</v>
      </c>
      <c r="E4442" s="3">
        <v>774.68</v>
      </c>
      <c r="F4442" s="3">
        <v>-774.68</v>
      </c>
      <c r="G4442" s="3">
        <v>0</v>
      </c>
    </row>
    <row r="4443" spans="1:7" x14ac:dyDescent="0.25">
      <c r="A4443" t="s">
        <v>6117</v>
      </c>
      <c r="B4443" t="s">
        <v>27</v>
      </c>
      <c r="C4443" s="2">
        <v>35796</v>
      </c>
      <c r="D4443" t="s">
        <v>6124</v>
      </c>
      <c r="E4443" s="3">
        <v>2737.22</v>
      </c>
      <c r="F4443" s="3">
        <v>-2737.22</v>
      </c>
      <c r="G4443" s="3">
        <v>0</v>
      </c>
    </row>
    <row r="4444" spans="1:7" x14ac:dyDescent="0.25">
      <c r="A4444" t="s">
        <v>6117</v>
      </c>
      <c r="B4444" t="s">
        <v>29</v>
      </c>
      <c r="C4444" s="2">
        <v>35796</v>
      </c>
      <c r="D4444" t="s">
        <v>6124</v>
      </c>
      <c r="E4444" s="3">
        <v>4131.66</v>
      </c>
      <c r="F4444" s="3">
        <v>-4131.66</v>
      </c>
      <c r="G4444" s="3">
        <v>0</v>
      </c>
    </row>
    <row r="4445" spans="1:7" x14ac:dyDescent="0.25">
      <c r="A4445" t="s">
        <v>6117</v>
      </c>
      <c r="B4445" t="s">
        <v>31</v>
      </c>
      <c r="C4445" s="2">
        <v>36161</v>
      </c>
      <c r="D4445" t="s">
        <v>6125</v>
      </c>
      <c r="E4445" s="3">
        <v>1032.9100000000001</v>
      </c>
      <c r="F4445" s="3">
        <v>-1032.9100000000001</v>
      </c>
      <c r="G4445" s="3">
        <v>0</v>
      </c>
    </row>
    <row r="4446" spans="1:7" x14ac:dyDescent="0.25">
      <c r="A4446" t="s">
        <v>6117</v>
      </c>
      <c r="B4446" t="s">
        <v>33</v>
      </c>
      <c r="C4446" s="2">
        <v>36526</v>
      </c>
      <c r="D4446" t="s">
        <v>6126</v>
      </c>
      <c r="E4446" s="3">
        <v>2324.06</v>
      </c>
      <c r="F4446" s="3">
        <v>-2324.06</v>
      </c>
      <c r="G4446" s="3">
        <v>0</v>
      </c>
    </row>
    <row r="4447" spans="1:7" x14ac:dyDescent="0.25">
      <c r="A4447" t="s">
        <v>6127</v>
      </c>
      <c r="B4447" t="s">
        <v>1</v>
      </c>
      <c r="C4447" s="2">
        <v>35431</v>
      </c>
      <c r="D4447" t="s">
        <v>6128</v>
      </c>
      <c r="E4447" s="3">
        <v>9554.4500000000007</v>
      </c>
      <c r="F4447" s="3">
        <v>-9554.4500000000007</v>
      </c>
      <c r="G4447" s="3">
        <v>0</v>
      </c>
    </row>
    <row r="4448" spans="1:7" x14ac:dyDescent="0.25">
      <c r="A4448" t="s">
        <v>6129</v>
      </c>
      <c r="B4448" t="s">
        <v>1</v>
      </c>
      <c r="C4448" s="2">
        <v>40117</v>
      </c>
      <c r="D4448" t="s">
        <v>6130</v>
      </c>
      <c r="E4448" s="3">
        <v>9500</v>
      </c>
      <c r="F4448" s="3">
        <v>-9500</v>
      </c>
      <c r="G4448" s="3">
        <v>0</v>
      </c>
    </row>
    <row r="4449" spans="1:7" x14ac:dyDescent="0.25">
      <c r="A4449" t="s">
        <v>6131</v>
      </c>
      <c r="B4449" t="s">
        <v>1</v>
      </c>
      <c r="C4449" s="2">
        <v>37257</v>
      </c>
      <c r="D4449" t="s">
        <v>6132</v>
      </c>
      <c r="E4449" s="3">
        <v>24789.93</v>
      </c>
      <c r="F4449" s="3">
        <v>-24789.93</v>
      </c>
      <c r="G4449" s="3">
        <v>0</v>
      </c>
    </row>
    <row r="4450" spans="1:7" x14ac:dyDescent="0.25">
      <c r="A4450" t="s">
        <v>6131</v>
      </c>
      <c r="B4450" t="s">
        <v>7</v>
      </c>
      <c r="C4450" s="2">
        <v>38017</v>
      </c>
      <c r="D4450" t="s">
        <v>6132</v>
      </c>
      <c r="E4450" s="3">
        <v>14500</v>
      </c>
      <c r="F4450" s="3">
        <v>-14500</v>
      </c>
      <c r="G4450" s="3">
        <v>0</v>
      </c>
    </row>
    <row r="4451" spans="1:7" x14ac:dyDescent="0.25">
      <c r="A4451" t="s">
        <v>6131</v>
      </c>
      <c r="B4451" t="s">
        <v>9</v>
      </c>
      <c r="C4451" s="2">
        <v>38919</v>
      </c>
      <c r="D4451" t="s">
        <v>6133</v>
      </c>
      <c r="E4451" s="3">
        <v>1800</v>
      </c>
      <c r="F4451" s="3">
        <v>-1800</v>
      </c>
      <c r="G4451" s="3">
        <v>0</v>
      </c>
    </row>
    <row r="4452" spans="1:7" x14ac:dyDescent="0.25">
      <c r="A4452" t="s">
        <v>6131</v>
      </c>
      <c r="B4452" t="s">
        <v>19</v>
      </c>
      <c r="C4452" s="2">
        <v>39745</v>
      </c>
      <c r="D4452" t="s">
        <v>6134</v>
      </c>
      <c r="E4452" s="3">
        <v>9360</v>
      </c>
      <c r="F4452" s="3">
        <v>-9360</v>
      </c>
      <c r="G4452" s="3">
        <v>0</v>
      </c>
    </row>
    <row r="4453" spans="1:7" x14ac:dyDescent="0.25">
      <c r="A4453" t="s">
        <v>6131</v>
      </c>
      <c r="B4453" t="s">
        <v>21</v>
      </c>
      <c r="C4453" s="2">
        <v>39782</v>
      </c>
      <c r="D4453" t="s">
        <v>6132</v>
      </c>
      <c r="E4453" s="3">
        <v>25000</v>
      </c>
      <c r="F4453" s="3">
        <v>-25000</v>
      </c>
      <c r="G4453" s="3">
        <v>0</v>
      </c>
    </row>
    <row r="4454" spans="1:7" x14ac:dyDescent="0.25">
      <c r="A4454" t="s">
        <v>6131</v>
      </c>
      <c r="B4454" t="s">
        <v>23</v>
      </c>
      <c r="C4454" s="2">
        <v>40086</v>
      </c>
      <c r="D4454" t="s">
        <v>6135</v>
      </c>
      <c r="E4454" s="3">
        <v>960</v>
      </c>
      <c r="F4454" s="3">
        <v>-960</v>
      </c>
      <c r="G4454" s="3">
        <v>0</v>
      </c>
    </row>
    <row r="4455" spans="1:7" x14ac:dyDescent="0.25">
      <c r="A4455" t="s">
        <v>6131</v>
      </c>
      <c r="B4455" t="s">
        <v>25</v>
      </c>
      <c r="C4455" s="2">
        <v>40512</v>
      </c>
      <c r="D4455" t="s">
        <v>6136</v>
      </c>
      <c r="E4455" s="3">
        <v>16700</v>
      </c>
      <c r="F4455" s="3">
        <v>-16700</v>
      </c>
      <c r="G4455" s="3">
        <v>0</v>
      </c>
    </row>
    <row r="4456" spans="1:7" x14ac:dyDescent="0.25">
      <c r="A4456" t="s">
        <v>6131</v>
      </c>
      <c r="B4456" t="s">
        <v>27</v>
      </c>
      <c r="C4456" s="2">
        <v>45077</v>
      </c>
      <c r="D4456" t="s">
        <v>6137</v>
      </c>
      <c r="E4456" s="3">
        <v>2100</v>
      </c>
      <c r="F4456" s="3">
        <v>-262.5</v>
      </c>
      <c r="G4456" s="3">
        <v>1837.5</v>
      </c>
    </row>
    <row r="4457" spans="1:7" x14ac:dyDescent="0.25">
      <c r="A4457" t="s">
        <v>6138</v>
      </c>
      <c r="B4457" t="s">
        <v>1</v>
      </c>
      <c r="C4457" s="2">
        <v>34700</v>
      </c>
      <c r="D4457" t="s">
        <v>6139</v>
      </c>
      <c r="E4457" s="3">
        <v>4906.34</v>
      </c>
      <c r="F4457" s="3">
        <v>-4906.34</v>
      </c>
      <c r="G4457" s="3">
        <v>0</v>
      </c>
    </row>
    <row r="4458" spans="1:7" x14ac:dyDescent="0.25">
      <c r="A4458" t="s">
        <v>6140</v>
      </c>
      <c r="B4458" t="s">
        <v>1</v>
      </c>
      <c r="C4458" s="2">
        <v>35796</v>
      </c>
      <c r="D4458" t="s">
        <v>6141</v>
      </c>
      <c r="E4458" s="3">
        <v>22445.05</v>
      </c>
      <c r="F4458" s="3">
        <v>-22445.05</v>
      </c>
      <c r="G4458" s="3">
        <v>0</v>
      </c>
    </row>
    <row r="4459" spans="1:7" x14ac:dyDescent="0.25">
      <c r="A4459" t="s">
        <v>6142</v>
      </c>
      <c r="B4459" t="s">
        <v>1</v>
      </c>
      <c r="C4459" s="2">
        <v>35796</v>
      </c>
      <c r="D4459" t="s">
        <v>6143</v>
      </c>
      <c r="E4459" s="3">
        <v>9554.4500000000007</v>
      </c>
      <c r="F4459" s="3">
        <v>-9554.4500000000007</v>
      </c>
      <c r="G4459" s="3">
        <v>0</v>
      </c>
    </row>
    <row r="4460" spans="1:7" x14ac:dyDescent="0.25">
      <c r="A4460" t="s">
        <v>6144</v>
      </c>
      <c r="B4460" t="s">
        <v>1</v>
      </c>
      <c r="C4460" s="2">
        <v>35796</v>
      </c>
      <c r="D4460" t="s">
        <v>6145</v>
      </c>
      <c r="E4460" s="3">
        <v>9554.4500000000007</v>
      </c>
      <c r="F4460" s="3">
        <v>-9554.4500000000007</v>
      </c>
      <c r="G4460" s="3">
        <v>0</v>
      </c>
    </row>
    <row r="4461" spans="1:7" x14ac:dyDescent="0.25">
      <c r="A4461" t="s">
        <v>6146</v>
      </c>
      <c r="B4461" t="s">
        <v>1</v>
      </c>
      <c r="C4461" s="2">
        <v>41810</v>
      </c>
      <c r="D4461" t="s">
        <v>6147</v>
      </c>
      <c r="E4461" s="3">
        <v>18227.11</v>
      </c>
      <c r="F4461" s="3">
        <v>-18227.11</v>
      </c>
      <c r="G4461" s="3">
        <v>0</v>
      </c>
    </row>
    <row r="4462" spans="1:7" x14ac:dyDescent="0.25">
      <c r="A4462" t="s">
        <v>6146</v>
      </c>
      <c r="B4462" t="s">
        <v>7</v>
      </c>
      <c r="C4462" s="2">
        <v>42643</v>
      </c>
      <c r="D4462" t="s">
        <v>6147</v>
      </c>
      <c r="E4462" s="3">
        <v>2730</v>
      </c>
      <c r="F4462" s="3">
        <v>-2730</v>
      </c>
      <c r="G4462" s="3">
        <v>0</v>
      </c>
    </row>
    <row r="4463" spans="1:7" x14ac:dyDescent="0.25">
      <c r="A4463" t="s">
        <v>6148</v>
      </c>
      <c r="B4463" t="s">
        <v>1</v>
      </c>
      <c r="C4463" s="2">
        <v>41850</v>
      </c>
      <c r="D4463" t="s">
        <v>6149</v>
      </c>
      <c r="E4463" s="3">
        <v>5000</v>
      </c>
      <c r="F4463" s="3">
        <v>-5000</v>
      </c>
      <c r="G4463" s="3">
        <v>0</v>
      </c>
    </row>
    <row r="4464" spans="1:7" x14ac:dyDescent="0.25">
      <c r="A4464" t="s">
        <v>6148</v>
      </c>
      <c r="B4464" t="s">
        <v>7</v>
      </c>
      <c r="C4464" s="2">
        <v>41850</v>
      </c>
      <c r="D4464" t="s">
        <v>6149</v>
      </c>
      <c r="E4464" s="3">
        <v>1500</v>
      </c>
      <c r="F4464" s="3">
        <v>-1500</v>
      </c>
      <c r="G4464" s="3">
        <v>0</v>
      </c>
    </row>
    <row r="4465" spans="1:7" x14ac:dyDescent="0.25">
      <c r="A4465" t="s">
        <v>6150</v>
      </c>
      <c r="B4465" t="s">
        <v>1</v>
      </c>
      <c r="C4465" s="2">
        <v>36161</v>
      </c>
      <c r="D4465" t="s">
        <v>6151</v>
      </c>
      <c r="E4465" s="3">
        <v>15080.54</v>
      </c>
      <c r="F4465" s="3">
        <v>-15080.54</v>
      </c>
      <c r="G4465" s="3">
        <v>0</v>
      </c>
    </row>
    <row r="4466" spans="1:7" x14ac:dyDescent="0.25">
      <c r="A4466" t="s">
        <v>6152</v>
      </c>
      <c r="B4466" t="s">
        <v>1</v>
      </c>
      <c r="C4466" s="2">
        <v>36161</v>
      </c>
      <c r="D4466" t="s">
        <v>6153</v>
      </c>
      <c r="E4466" s="3">
        <v>15493.71</v>
      </c>
      <c r="F4466" s="3">
        <v>-15493.71</v>
      </c>
      <c r="G4466" s="3">
        <v>0</v>
      </c>
    </row>
    <row r="4467" spans="1:7" x14ac:dyDescent="0.25">
      <c r="A4467" t="s">
        <v>6154</v>
      </c>
      <c r="B4467" t="s">
        <v>1</v>
      </c>
      <c r="C4467" s="2">
        <v>36161</v>
      </c>
      <c r="D4467" t="s">
        <v>6155</v>
      </c>
      <c r="E4467" s="3">
        <v>981.27</v>
      </c>
      <c r="F4467" s="3">
        <v>-981.27</v>
      </c>
      <c r="G4467" s="3">
        <v>0</v>
      </c>
    </row>
    <row r="4468" spans="1:7" x14ac:dyDescent="0.25">
      <c r="A4468" t="s">
        <v>6156</v>
      </c>
      <c r="B4468" t="s">
        <v>1</v>
      </c>
      <c r="C4468" s="2">
        <v>36161</v>
      </c>
      <c r="D4468" t="s">
        <v>6157</v>
      </c>
      <c r="E4468" s="3">
        <v>1187.8499999999999</v>
      </c>
      <c r="F4468" s="3">
        <v>-1187.8499999999999</v>
      </c>
      <c r="G4468" s="3">
        <v>0</v>
      </c>
    </row>
    <row r="4469" spans="1:7" x14ac:dyDescent="0.25">
      <c r="A4469" t="s">
        <v>6158</v>
      </c>
      <c r="B4469" t="s">
        <v>1</v>
      </c>
      <c r="C4469" s="2">
        <v>36161</v>
      </c>
      <c r="D4469" t="s">
        <v>6159</v>
      </c>
      <c r="E4469" s="3">
        <v>981.27</v>
      </c>
      <c r="F4469" s="3">
        <v>-981.27</v>
      </c>
      <c r="G4469" s="3">
        <v>0</v>
      </c>
    </row>
    <row r="4470" spans="1:7" x14ac:dyDescent="0.25">
      <c r="A4470" t="s">
        <v>6160</v>
      </c>
      <c r="B4470" t="s">
        <v>1</v>
      </c>
      <c r="C4470" s="2">
        <v>36161</v>
      </c>
      <c r="D4470" t="s">
        <v>6155</v>
      </c>
      <c r="E4470" s="3">
        <v>981.27</v>
      </c>
      <c r="F4470" s="3">
        <v>-981.27</v>
      </c>
      <c r="G4470" s="3">
        <v>0</v>
      </c>
    </row>
    <row r="4471" spans="1:7" x14ac:dyDescent="0.25">
      <c r="A4471" t="s">
        <v>6161</v>
      </c>
      <c r="B4471" t="s">
        <v>1</v>
      </c>
      <c r="C4471" s="2">
        <v>36161</v>
      </c>
      <c r="D4471" t="s">
        <v>6162</v>
      </c>
      <c r="E4471" s="3">
        <v>1446.08</v>
      </c>
      <c r="F4471" s="3">
        <v>-1446.08</v>
      </c>
      <c r="G4471" s="3">
        <v>0</v>
      </c>
    </row>
    <row r="4472" spans="1:7" x14ac:dyDescent="0.25">
      <c r="A4472" t="s">
        <v>6163</v>
      </c>
      <c r="B4472" t="s">
        <v>1</v>
      </c>
      <c r="C4472" s="2">
        <v>36161</v>
      </c>
      <c r="D4472" t="s">
        <v>6157</v>
      </c>
      <c r="E4472" s="3">
        <v>1446.08</v>
      </c>
      <c r="F4472" s="3">
        <v>-1446.08</v>
      </c>
      <c r="G4472" s="3">
        <v>0</v>
      </c>
    </row>
    <row r="4473" spans="1:7" x14ac:dyDescent="0.25">
      <c r="A4473" t="s">
        <v>6164</v>
      </c>
      <c r="B4473" t="s">
        <v>1</v>
      </c>
      <c r="C4473" s="2">
        <v>36161</v>
      </c>
      <c r="D4473" t="s">
        <v>6157</v>
      </c>
      <c r="E4473" s="3">
        <v>1446.08</v>
      </c>
      <c r="F4473" s="3">
        <v>-1446.08</v>
      </c>
      <c r="G4473" s="3">
        <v>0</v>
      </c>
    </row>
    <row r="4474" spans="1:7" x14ac:dyDescent="0.25">
      <c r="A4474" t="s">
        <v>6165</v>
      </c>
      <c r="B4474" t="s">
        <v>1</v>
      </c>
      <c r="C4474" s="2">
        <v>36161</v>
      </c>
      <c r="D4474" t="s">
        <v>6166</v>
      </c>
      <c r="E4474" s="3">
        <v>4493.18</v>
      </c>
      <c r="F4474" s="3">
        <v>-4493.18</v>
      </c>
      <c r="G4474" s="3">
        <v>0</v>
      </c>
    </row>
    <row r="4475" spans="1:7" x14ac:dyDescent="0.25">
      <c r="A4475" t="s">
        <v>6167</v>
      </c>
      <c r="B4475" t="s">
        <v>1</v>
      </c>
      <c r="C4475" s="2">
        <v>36526</v>
      </c>
      <c r="D4475" t="s">
        <v>6168</v>
      </c>
      <c r="E4475" s="3">
        <v>21794.48</v>
      </c>
      <c r="F4475" s="3">
        <v>-21794.48</v>
      </c>
      <c r="G4475" s="3">
        <v>0</v>
      </c>
    </row>
    <row r="4476" spans="1:7" x14ac:dyDescent="0.25">
      <c r="A4476" t="s">
        <v>6169</v>
      </c>
      <c r="B4476" t="s">
        <v>1</v>
      </c>
      <c r="C4476" s="2">
        <v>36526</v>
      </c>
      <c r="D4476" t="s">
        <v>6170</v>
      </c>
      <c r="E4476" s="3">
        <v>2995.45</v>
      </c>
      <c r="F4476" s="3">
        <v>-2995.45</v>
      </c>
      <c r="G4476" s="3">
        <v>0</v>
      </c>
    </row>
    <row r="4477" spans="1:7" x14ac:dyDescent="0.25">
      <c r="A4477" t="s">
        <v>6169</v>
      </c>
      <c r="B4477" t="s">
        <v>7</v>
      </c>
      <c r="C4477" s="2">
        <v>36892</v>
      </c>
      <c r="D4477" t="s">
        <v>6171</v>
      </c>
      <c r="E4477" s="3">
        <v>11026.35</v>
      </c>
      <c r="F4477" s="3">
        <v>-11026.35</v>
      </c>
      <c r="G4477" s="3">
        <v>0</v>
      </c>
    </row>
    <row r="4478" spans="1:7" x14ac:dyDescent="0.25">
      <c r="A4478" t="s">
        <v>6172</v>
      </c>
      <c r="B4478" t="s">
        <v>1</v>
      </c>
      <c r="C4478" s="2">
        <v>36526</v>
      </c>
      <c r="D4478" t="s">
        <v>6173</v>
      </c>
      <c r="E4478" s="3">
        <v>20193.46</v>
      </c>
      <c r="F4478" s="3">
        <v>-20193.46</v>
      </c>
      <c r="G4478" s="3">
        <v>0</v>
      </c>
    </row>
    <row r="4479" spans="1:7" x14ac:dyDescent="0.25">
      <c r="A4479" t="s">
        <v>6172</v>
      </c>
      <c r="B4479" t="s">
        <v>7</v>
      </c>
      <c r="C4479" s="2">
        <v>36892</v>
      </c>
      <c r="D4479" t="s">
        <v>6174</v>
      </c>
      <c r="E4479" s="3">
        <v>5681.03</v>
      </c>
      <c r="F4479" s="3">
        <v>-5681.03</v>
      </c>
      <c r="G4479" s="3">
        <v>0</v>
      </c>
    </row>
    <row r="4480" spans="1:7" x14ac:dyDescent="0.25">
      <c r="A4480" t="s">
        <v>6175</v>
      </c>
      <c r="B4480" t="s">
        <v>1</v>
      </c>
      <c r="C4480" s="2">
        <v>36526</v>
      </c>
      <c r="D4480" t="s">
        <v>6173</v>
      </c>
      <c r="E4480" s="3">
        <v>13427.88</v>
      </c>
      <c r="F4480" s="3">
        <v>-13427.88</v>
      </c>
      <c r="G4480" s="3">
        <v>0</v>
      </c>
    </row>
    <row r="4481" spans="1:7" x14ac:dyDescent="0.25">
      <c r="A4481" t="s">
        <v>6176</v>
      </c>
      <c r="B4481" t="s">
        <v>1</v>
      </c>
      <c r="C4481" s="2">
        <v>36161</v>
      </c>
      <c r="D4481" t="s">
        <v>6168</v>
      </c>
      <c r="E4481" s="3">
        <v>24273.47</v>
      </c>
      <c r="F4481" s="3">
        <v>-24273.47</v>
      </c>
      <c r="G4481" s="3">
        <v>0</v>
      </c>
    </row>
    <row r="4482" spans="1:7" x14ac:dyDescent="0.25">
      <c r="A4482" t="s">
        <v>6176</v>
      </c>
      <c r="B4482" t="s">
        <v>7</v>
      </c>
      <c r="C4482" s="2">
        <v>36526</v>
      </c>
      <c r="D4482" t="s">
        <v>6177</v>
      </c>
      <c r="E4482" s="3">
        <v>1859.24</v>
      </c>
      <c r="F4482" s="3">
        <v>-1859.24</v>
      </c>
      <c r="G4482" s="3">
        <v>0</v>
      </c>
    </row>
    <row r="4483" spans="1:7" x14ac:dyDescent="0.25">
      <c r="A4483" t="s">
        <v>6178</v>
      </c>
      <c r="B4483" t="s">
        <v>1</v>
      </c>
      <c r="C4483" s="2">
        <v>36161</v>
      </c>
      <c r="D4483" t="s">
        <v>6168</v>
      </c>
      <c r="E4483" s="3">
        <v>21691.19</v>
      </c>
      <c r="F4483" s="3">
        <v>-21691.19</v>
      </c>
      <c r="G4483" s="3">
        <v>0</v>
      </c>
    </row>
    <row r="4484" spans="1:7" x14ac:dyDescent="0.25">
      <c r="A4484" t="s">
        <v>6179</v>
      </c>
      <c r="B4484" t="s">
        <v>1</v>
      </c>
      <c r="C4484" s="2">
        <v>36892</v>
      </c>
      <c r="D4484" t="s">
        <v>6180</v>
      </c>
      <c r="E4484" s="3">
        <v>12291.67</v>
      </c>
      <c r="F4484" s="3">
        <v>-12291.67</v>
      </c>
      <c r="G4484" s="3">
        <v>0</v>
      </c>
    </row>
    <row r="4485" spans="1:7" x14ac:dyDescent="0.25">
      <c r="A4485" t="s">
        <v>6181</v>
      </c>
      <c r="B4485" t="s">
        <v>1</v>
      </c>
      <c r="C4485" s="2">
        <v>36526</v>
      </c>
      <c r="D4485" t="s">
        <v>6182</v>
      </c>
      <c r="E4485" s="3">
        <v>14719.02</v>
      </c>
      <c r="F4485" s="3">
        <v>-14719.02</v>
      </c>
      <c r="G4485" s="3">
        <v>0</v>
      </c>
    </row>
    <row r="4486" spans="1:7" x14ac:dyDescent="0.25">
      <c r="A4486" t="s">
        <v>6181</v>
      </c>
      <c r="B4486" t="s">
        <v>7</v>
      </c>
      <c r="C4486" s="2">
        <v>37257</v>
      </c>
      <c r="D4486" t="s">
        <v>6183</v>
      </c>
      <c r="E4486" s="3">
        <v>4480</v>
      </c>
      <c r="F4486" s="3">
        <v>-4480</v>
      </c>
      <c r="G4486" s="3">
        <v>0</v>
      </c>
    </row>
    <row r="4487" spans="1:7" x14ac:dyDescent="0.25">
      <c r="A4487" t="s">
        <v>6184</v>
      </c>
      <c r="B4487" t="s">
        <v>1</v>
      </c>
      <c r="C4487" s="2">
        <v>36526</v>
      </c>
      <c r="D4487" t="s">
        <v>6168</v>
      </c>
      <c r="E4487" s="3">
        <v>5422.8</v>
      </c>
      <c r="F4487" s="3">
        <v>-5422.8</v>
      </c>
      <c r="G4487" s="3">
        <v>0</v>
      </c>
    </row>
    <row r="4488" spans="1:7" x14ac:dyDescent="0.25">
      <c r="A4488" t="s">
        <v>6185</v>
      </c>
      <c r="B4488" t="s">
        <v>1</v>
      </c>
      <c r="C4488" s="2">
        <v>36161</v>
      </c>
      <c r="D4488" t="s">
        <v>6186</v>
      </c>
      <c r="E4488" s="3">
        <v>826.34</v>
      </c>
      <c r="F4488" s="3">
        <v>-826.34</v>
      </c>
      <c r="G4488" s="3">
        <v>0</v>
      </c>
    </row>
    <row r="4489" spans="1:7" x14ac:dyDescent="0.25">
      <c r="A4489" t="s">
        <v>6187</v>
      </c>
      <c r="B4489" t="s">
        <v>1</v>
      </c>
      <c r="C4489" s="2">
        <v>36526</v>
      </c>
      <c r="D4489" t="s">
        <v>6188</v>
      </c>
      <c r="E4489" s="3">
        <v>1446.08</v>
      </c>
      <c r="F4489" s="3">
        <v>-1446.08</v>
      </c>
      <c r="G4489" s="3">
        <v>0</v>
      </c>
    </row>
    <row r="4490" spans="1:7" x14ac:dyDescent="0.25">
      <c r="A4490" t="s">
        <v>6189</v>
      </c>
      <c r="B4490" t="s">
        <v>1</v>
      </c>
      <c r="C4490" s="2">
        <v>36526</v>
      </c>
      <c r="D4490" t="s">
        <v>6190</v>
      </c>
      <c r="E4490" s="3">
        <v>1497.73</v>
      </c>
      <c r="F4490" s="3">
        <v>-1497.73</v>
      </c>
      <c r="G4490" s="3">
        <v>0</v>
      </c>
    </row>
    <row r="4491" spans="1:7" x14ac:dyDescent="0.25">
      <c r="A4491" t="s">
        <v>6191</v>
      </c>
      <c r="B4491" t="s">
        <v>1</v>
      </c>
      <c r="C4491" s="2">
        <v>36526</v>
      </c>
      <c r="D4491" t="s">
        <v>6192</v>
      </c>
      <c r="E4491" s="3">
        <v>4183.3</v>
      </c>
      <c r="F4491" s="3">
        <v>-4183.3</v>
      </c>
      <c r="G4491" s="3">
        <v>0</v>
      </c>
    </row>
    <row r="4492" spans="1:7" x14ac:dyDescent="0.25">
      <c r="A4492" t="s">
        <v>6191</v>
      </c>
      <c r="B4492" t="s">
        <v>7</v>
      </c>
      <c r="C4492" s="2">
        <v>36526</v>
      </c>
      <c r="D4492" t="s">
        <v>6193</v>
      </c>
      <c r="E4492" s="3">
        <v>1601.02</v>
      </c>
      <c r="F4492" s="3">
        <v>-1601.02</v>
      </c>
      <c r="G4492" s="3">
        <v>0</v>
      </c>
    </row>
    <row r="4493" spans="1:7" x14ac:dyDescent="0.25">
      <c r="A4493" t="s">
        <v>6194</v>
      </c>
      <c r="B4493" t="s">
        <v>1</v>
      </c>
      <c r="C4493" s="2">
        <v>36526</v>
      </c>
      <c r="D4493" t="s">
        <v>6195</v>
      </c>
      <c r="E4493" s="3">
        <v>2494.4899999999998</v>
      </c>
      <c r="F4493" s="3">
        <v>-2494.4899999999998</v>
      </c>
      <c r="G4493" s="3">
        <v>0</v>
      </c>
    </row>
    <row r="4494" spans="1:7" x14ac:dyDescent="0.25">
      <c r="A4494" t="s">
        <v>6194</v>
      </c>
      <c r="B4494" t="s">
        <v>7</v>
      </c>
      <c r="C4494" s="2">
        <v>36892</v>
      </c>
      <c r="D4494" t="s">
        <v>6196</v>
      </c>
      <c r="E4494" s="3">
        <v>852.15</v>
      </c>
      <c r="F4494" s="3">
        <v>-852.15</v>
      </c>
      <c r="G4494" s="3">
        <v>0</v>
      </c>
    </row>
    <row r="4495" spans="1:7" x14ac:dyDescent="0.25">
      <c r="A4495" t="s">
        <v>6197</v>
      </c>
      <c r="B4495" t="s">
        <v>1</v>
      </c>
      <c r="C4495" s="2">
        <v>36526</v>
      </c>
      <c r="D4495" t="s">
        <v>6198</v>
      </c>
      <c r="E4495" s="3">
        <v>9296.2199999999993</v>
      </c>
      <c r="F4495" s="3">
        <v>-9296.2199999999993</v>
      </c>
      <c r="G4495" s="3">
        <v>0</v>
      </c>
    </row>
    <row r="4496" spans="1:7" x14ac:dyDescent="0.25">
      <c r="A4496" t="s">
        <v>6199</v>
      </c>
      <c r="B4496" t="s">
        <v>1</v>
      </c>
      <c r="C4496" s="2">
        <v>36892</v>
      </c>
      <c r="D4496" t="s">
        <v>6200</v>
      </c>
      <c r="E4496" s="3">
        <v>5629.38</v>
      </c>
      <c r="F4496" s="3">
        <v>-5629.38</v>
      </c>
      <c r="G4496" s="3">
        <v>0</v>
      </c>
    </row>
    <row r="4497" spans="1:7" x14ac:dyDescent="0.25">
      <c r="A4497" t="s">
        <v>6201</v>
      </c>
      <c r="B4497" t="s">
        <v>1</v>
      </c>
      <c r="C4497" s="2">
        <v>36526</v>
      </c>
      <c r="D4497" t="s">
        <v>6202</v>
      </c>
      <c r="E4497" s="3">
        <v>1807.6</v>
      </c>
      <c r="F4497" s="3">
        <v>-1807.6</v>
      </c>
      <c r="G4497" s="3">
        <v>0</v>
      </c>
    </row>
    <row r="4498" spans="1:7" x14ac:dyDescent="0.25">
      <c r="A4498" t="s">
        <v>6201</v>
      </c>
      <c r="B4498" t="s">
        <v>7</v>
      </c>
      <c r="C4498" s="2">
        <v>42429</v>
      </c>
      <c r="D4498" t="s">
        <v>6203</v>
      </c>
      <c r="E4498" s="3">
        <v>14000</v>
      </c>
      <c r="F4498" s="3">
        <v>-14000</v>
      </c>
      <c r="G4498" s="3">
        <v>0</v>
      </c>
    </row>
    <row r="4499" spans="1:7" x14ac:dyDescent="0.25">
      <c r="A4499" t="s">
        <v>6204</v>
      </c>
      <c r="B4499" t="s">
        <v>1</v>
      </c>
      <c r="C4499" s="2">
        <v>36892</v>
      </c>
      <c r="D4499" t="s">
        <v>6205</v>
      </c>
      <c r="E4499" s="3">
        <v>11207.11</v>
      </c>
      <c r="F4499" s="3">
        <v>-11207.11</v>
      </c>
      <c r="G4499" s="3">
        <v>0</v>
      </c>
    </row>
    <row r="4500" spans="1:7" x14ac:dyDescent="0.25">
      <c r="A4500" t="s">
        <v>6206</v>
      </c>
      <c r="B4500" t="s">
        <v>1</v>
      </c>
      <c r="C4500" s="2">
        <v>36892</v>
      </c>
      <c r="D4500" t="s">
        <v>6207</v>
      </c>
      <c r="E4500" s="3">
        <v>56087.22</v>
      </c>
      <c r="F4500" s="3">
        <v>-56087.22</v>
      </c>
      <c r="G4500" s="3">
        <v>0</v>
      </c>
    </row>
    <row r="4501" spans="1:7" x14ac:dyDescent="0.25">
      <c r="A4501" t="s">
        <v>6206</v>
      </c>
      <c r="B4501" t="s">
        <v>7</v>
      </c>
      <c r="C4501" s="2">
        <v>37257</v>
      </c>
      <c r="D4501" t="s">
        <v>6208</v>
      </c>
      <c r="E4501" s="3">
        <v>2375</v>
      </c>
      <c r="F4501" s="3">
        <v>-2375</v>
      </c>
      <c r="G4501" s="3">
        <v>0</v>
      </c>
    </row>
    <row r="4502" spans="1:7" x14ac:dyDescent="0.25">
      <c r="A4502" t="s">
        <v>6209</v>
      </c>
      <c r="B4502" t="s">
        <v>1</v>
      </c>
      <c r="C4502" s="2">
        <v>36526</v>
      </c>
      <c r="D4502" t="s">
        <v>5172</v>
      </c>
      <c r="E4502" s="3">
        <v>21691.19</v>
      </c>
      <c r="F4502" s="3">
        <v>-21691.19</v>
      </c>
      <c r="G4502" s="3">
        <v>0</v>
      </c>
    </row>
    <row r="4503" spans="1:7" x14ac:dyDescent="0.25">
      <c r="A4503" t="s">
        <v>6209</v>
      </c>
      <c r="B4503" t="s">
        <v>7</v>
      </c>
      <c r="C4503" s="2">
        <v>36892</v>
      </c>
      <c r="D4503" t="s">
        <v>6210</v>
      </c>
      <c r="E4503" s="3">
        <v>7695.21</v>
      </c>
      <c r="F4503" s="3">
        <v>-7695.21</v>
      </c>
      <c r="G4503" s="3">
        <v>0</v>
      </c>
    </row>
    <row r="4504" spans="1:7" x14ac:dyDescent="0.25">
      <c r="A4504" t="s">
        <v>6211</v>
      </c>
      <c r="B4504" t="s">
        <v>1</v>
      </c>
      <c r="C4504" s="2">
        <v>36526</v>
      </c>
      <c r="D4504" t="s">
        <v>6212</v>
      </c>
      <c r="E4504" s="3">
        <v>5422.8</v>
      </c>
      <c r="F4504" s="3">
        <v>-5422.8</v>
      </c>
      <c r="G4504" s="3">
        <v>0</v>
      </c>
    </row>
    <row r="4505" spans="1:7" x14ac:dyDescent="0.25">
      <c r="A4505" t="s">
        <v>6213</v>
      </c>
      <c r="B4505" t="s">
        <v>1</v>
      </c>
      <c r="C4505" s="2">
        <v>40724</v>
      </c>
      <c r="D4505" t="s">
        <v>6214</v>
      </c>
      <c r="E4505" s="3">
        <v>1600</v>
      </c>
      <c r="F4505" s="3">
        <v>-1600</v>
      </c>
      <c r="G4505" s="3">
        <v>0</v>
      </c>
    </row>
    <row r="4506" spans="1:7" x14ac:dyDescent="0.25">
      <c r="A4506" t="s">
        <v>6213</v>
      </c>
      <c r="B4506" t="s">
        <v>7</v>
      </c>
      <c r="C4506" s="2">
        <v>41533</v>
      </c>
      <c r="D4506" t="s">
        <v>6215</v>
      </c>
      <c r="E4506" s="3">
        <v>1250</v>
      </c>
      <c r="F4506" s="3">
        <v>-1250</v>
      </c>
      <c r="G4506" s="3">
        <v>0</v>
      </c>
    </row>
    <row r="4507" spans="1:7" x14ac:dyDescent="0.25">
      <c r="A4507" t="s">
        <v>6216</v>
      </c>
      <c r="B4507" t="s">
        <v>1</v>
      </c>
      <c r="C4507" s="2">
        <v>36526</v>
      </c>
      <c r="D4507" t="s">
        <v>6217</v>
      </c>
      <c r="E4507" s="3">
        <v>1601.02</v>
      </c>
      <c r="F4507" s="3">
        <v>-1601.02</v>
      </c>
      <c r="G4507" s="3">
        <v>0</v>
      </c>
    </row>
    <row r="4508" spans="1:7" x14ac:dyDescent="0.25">
      <c r="A4508" t="s">
        <v>6218</v>
      </c>
      <c r="B4508" t="s">
        <v>1</v>
      </c>
      <c r="C4508" s="2">
        <v>36526</v>
      </c>
      <c r="D4508" t="s">
        <v>6219</v>
      </c>
      <c r="E4508" s="3">
        <v>1601.02</v>
      </c>
      <c r="F4508" s="3">
        <v>-1601.02</v>
      </c>
      <c r="G4508" s="3">
        <v>0</v>
      </c>
    </row>
    <row r="4509" spans="1:7" x14ac:dyDescent="0.25">
      <c r="A4509" t="s">
        <v>6220</v>
      </c>
      <c r="B4509" t="s">
        <v>1</v>
      </c>
      <c r="C4509" s="2">
        <v>36526</v>
      </c>
      <c r="D4509" t="s">
        <v>6219</v>
      </c>
      <c r="E4509" s="3">
        <v>2014.18</v>
      </c>
      <c r="F4509" s="3">
        <v>-2014.18</v>
      </c>
      <c r="G4509" s="3">
        <v>0</v>
      </c>
    </row>
    <row r="4510" spans="1:7" x14ac:dyDescent="0.25">
      <c r="A4510" t="s">
        <v>6221</v>
      </c>
      <c r="B4510" t="s">
        <v>1</v>
      </c>
      <c r="C4510" s="2">
        <v>36526</v>
      </c>
      <c r="D4510" t="s">
        <v>6219</v>
      </c>
      <c r="E4510" s="3">
        <v>2014.18</v>
      </c>
      <c r="F4510" s="3">
        <v>-2014.18</v>
      </c>
      <c r="G4510" s="3">
        <v>0</v>
      </c>
    </row>
    <row r="4511" spans="1:7" x14ac:dyDescent="0.25">
      <c r="A4511" t="s">
        <v>6221</v>
      </c>
      <c r="B4511" t="s">
        <v>7</v>
      </c>
      <c r="C4511" s="2">
        <v>37257</v>
      </c>
      <c r="D4511" t="s">
        <v>6222</v>
      </c>
      <c r="E4511" s="3">
        <v>413.17</v>
      </c>
      <c r="F4511" s="3">
        <v>-413.17</v>
      </c>
      <c r="G4511" s="3">
        <v>0</v>
      </c>
    </row>
    <row r="4512" spans="1:7" x14ac:dyDescent="0.25">
      <c r="A4512" t="s">
        <v>6223</v>
      </c>
      <c r="B4512" t="s">
        <v>1</v>
      </c>
      <c r="C4512" s="2">
        <v>36526</v>
      </c>
      <c r="D4512" t="s">
        <v>6224</v>
      </c>
      <c r="E4512" s="3">
        <v>14460.76</v>
      </c>
      <c r="F4512" s="3">
        <v>-14460.76</v>
      </c>
      <c r="G4512" s="3">
        <v>0</v>
      </c>
    </row>
    <row r="4513" spans="1:7" x14ac:dyDescent="0.25">
      <c r="A4513" t="s">
        <v>6223</v>
      </c>
      <c r="B4513" t="s">
        <v>7</v>
      </c>
      <c r="C4513" s="2">
        <v>36892</v>
      </c>
      <c r="D4513" t="s">
        <v>6225</v>
      </c>
      <c r="E4513" s="3">
        <v>1962.54</v>
      </c>
      <c r="F4513" s="3">
        <v>-1962.54</v>
      </c>
      <c r="G4513" s="3">
        <v>0</v>
      </c>
    </row>
    <row r="4514" spans="1:7" x14ac:dyDescent="0.25">
      <c r="A4514" t="s">
        <v>6223</v>
      </c>
      <c r="B4514" t="s">
        <v>9</v>
      </c>
      <c r="C4514" s="2">
        <v>37257</v>
      </c>
      <c r="D4514" t="s">
        <v>6226</v>
      </c>
      <c r="E4514" s="3">
        <v>2200</v>
      </c>
      <c r="F4514" s="3">
        <v>-2200</v>
      </c>
      <c r="G4514" s="3">
        <v>0</v>
      </c>
    </row>
    <row r="4515" spans="1:7" x14ac:dyDescent="0.25">
      <c r="A4515" t="s">
        <v>6227</v>
      </c>
      <c r="B4515" t="s">
        <v>1</v>
      </c>
      <c r="C4515" s="2">
        <v>37257</v>
      </c>
      <c r="D4515" t="s">
        <v>6228</v>
      </c>
      <c r="E4515" s="3">
        <v>18850.68</v>
      </c>
      <c r="F4515" s="3">
        <v>-18850.68</v>
      </c>
      <c r="G4515" s="3">
        <v>0</v>
      </c>
    </row>
    <row r="4516" spans="1:7" x14ac:dyDescent="0.25">
      <c r="A4516" t="s">
        <v>6227</v>
      </c>
      <c r="B4516" t="s">
        <v>7</v>
      </c>
      <c r="C4516" s="2">
        <v>39202</v>
      </c>
      <c r="D4516" t="s">
        <v>6229</v>
      </c>
      <c r="E4516" s="3">
        <v>2500</v>
      </c>
      <c r="F4516" s="3">
        <v>-2500</v>
      </c>
      <c r="G4516" s="3">
        <v>0</v>
      </c>
    </row>
    <row r="4517" spans="1:7" x14ac:dyDescent="0.25">
      <c r="A4517" t="s">
        <v>6227</v>
      </c>
      <c r="B4517" t="s">
        <v>9</v>
      </c>
      <c r="C4517" s="2">
        <v>39294</v>
      </c>
      <c r="D4517" t="s">
        <v>6229</v>
      </c>
      <c r="E4517" s="3">
        <v>5000</v>
      </c>
      <c r="F4517" s="3">
        <v>-5000</v>
      </c>
      <c r="G4517" s="3">
        <v>0</v>
      </c>
    </row>
    <row r="4518" spans="1:7" x14ac:dyDescent="0.25">
      <c r="A4518" t="s">
        <v>6230</v>
      </c>
      <c r="B4518" t="s">
        <v>1</v>
      </c>
      <c r="C4518" s="2">
        <v>37257</v>
      </c>
      <c r="D4518" t="s">
        <v>6228</v>
      </c>
      <c r="E4518" s="3">
        <v>15751.94</v>
      </c>
      <c r="F4518" s="3">
        <v>-15751.94</v>
      </c>
      <c r="G4518" s="3">
        <v>0</v>
      </c>
    </row>
    <row r="4519" spans="1:7" x14ac:dyDescent="0.25">
      <c r="A4519" t="s">
        <v>6230</v>
      </c>
      <c r="B4519" t="s">
        <v>7</v>
      </c>
      <c r="C4519" s="2">
        <v>39294</v>
      </c>
      <c r="D4519" t="s">
        <v>6229</v>
      </c>
      <c r="E4519" s="3">
        <v>3500</v>
      </c>
      <c r="F4519" s="3">
        <v>-3500</v>
      </c>
      <c r="G4519" s="3">
        <v>0</v>
      </c>
    </row>
    <row r="4520" spans="1:7" x14ac:dyDescent="0.25">
      <c r="A4520" t="s">
        <v>6231</v>
      </c>
      <c r="B4520" t="s">
        <v>1</v>
      </c>
      <c r="C4520" s="2">
        <v>36892</v>
      </c>
      <c r="D4520" t="s">
        <v>6232</v>
      </c>
      <c r="E4520" s="3">
        <v>25616.26</v>
      </c>
      <c r="F4520" s="3">
        <v>-25616.26</v>
      </c>
      <c r="G4520" s="3">
        <v>0</v>
      </c>
    </row>
    <row r="4521" spans="1:7" x14ac:dyDescent="0.25">
      <c r="A4521" t="s">
        <v>6231</v>
      </c>
      <c r="B4521" t="s">
        <v>7</v>
      </c>
      <c r="C4521" s="2">
        <v>37257</v>
      </c>
      <c r="D4521" t="s">
        <v>6228</v>
      </c>
      <c r="E4521" s="3">
        <v>7230.4</v>
      </c>
      <c r="F4521" s="3">
        <v>-7230.4</v>
      </c>
      <c r="G4521" s="3">
        <v>0</v>
      </c>
    </row>
    <row r="4522" spans="1:7" x14ac:dyDescent="0.25">
      <c r="A4522" t="s">
        <v>6231</v>
      </c>
      <c r="B4522" t="s">
        <v>9</v>
      </c>
      <c r="C4522" s="2">
        <v>37257</v>
      </c>
      <c r="D4522" t="s">
        <v>6233</v>
      </c>
      <c r="E4522" s="3">
        <v>1050</v>
      </c>
      <c r="F4522" s="3">
        <v>-1050</v>
      </c>
      <c r="G4522" s="3">
        <v>0</v>
      </c>
    </row>
    <row r="4523" spans="1:7" x14ac:dyDescent="0.25">
      <c r="A4523" t="s">
        <v>6231</v>
      </c>
      <c r="B4523" t="s">
        <v>19</v>
      </c>
      <c r="C4523" s="2">
        <v>38159</v>
      </c>
      <c r="D4523" t="s">
        <v>6234</v>
      </c>
      <c r="E4523" s="3">
        <v>9900</v>
      </c>
      <c r="F4523" s="3">
        <v>-9900</v>
      </c>
      <c r="G4523" s="3">
        <v>0</v>
      </c>
    </row>
    <row r="4524" spans="1:7" x14ac:dyDescent="0.25">
      <c r="A4524" t="s">
        <v>6231</v>
      </c>
      <c r="B4524" t="s">
        <v>21</v>
      </c>
      <c r="C4524" s="2">
        <v>39069</v>
      </c>
      <c r="D4524" t="s">
        <v>6235</v>
      </c>
      <c r="E4524" s="3">
        <v>1150</v>
      </c>
      <c r="F4524" s="3">
        <v>-1150</v>
      </c>
      <c r="G4524" s="3">
        <v>0</v>
      </c>
    </row>
    <row r="4525" spans="1:7" x14ac:dyDescent="0.25">
      <c r="A4525" t="s">
        <v>6236</v>
      </c>
      <c r="B4525" t="s">
        <v>1</v>
      </c>
      <c r="C4525" s="2">
        <v>36892</v>
      </c>
      <c r="D4525" t="s">
        <v>6237</v>
      </c>
      <c r="E4525" s="3">
        <v>31503.87</v>
      </c>
      <c r="F4525" s="3">
        <v>-31503.87</v>
      </c>
      <c r="G4525" s="3">
        <v>0</v>
      </c>
    </row>
    <row r="4526" spans="1:7" x14ac:dyDescent="0.25">
      <c r="A4526" t="s">
        <v>6238</v>
      </c>
      <c r="B4526" t="s">
        <v>1</v>
      </c>
      <c r="C4526" s="2">
        <v>36892</v>
      </c>
      <c r="D4526" t="s">
        <v>6239</v>
      </c>
      <c r="E4526" s="3">
        <v>1136.2</v>
      </c>
      <c r="F4526" s="3">
        <v>-1136.2</v>
      </c>
      <c r="G4526" s="3">
        <v>0</v>
      </c>
    </row>
    <row r="4527" spans="1:7" x14ac:dyDescent="0.25">
      <c r="A4527" t="s">
        <v>6240</v>
      </c>
      <c r="B4527" t="s">
        <v>1</v>
      </c>
      <c r="C4527" s="2">
        <v>36892</v>
      </c>
      <c r="D4527" t="s">
        <v>6241</v>
      </c>
      <c r="E4527" s="3">
        <v>23240.560000000001</v>
      </c>
      <c r="F4527" s="3">
        <v>-23240.560000000001</v>
      </c>
      <c r="G4527" s="3">
        <v>0</v>
      </c>
    </row>
    <row r="4528" spans="1:7" x14ac:dyDescent="0.25">
      <c r="A4528" t="s">
        <v>6242</v>
      </c>
      <c r="B4528" t="s">
        <v>1</v>
      </c>
      <c r="C4528" s="2">
        <v>36892</v>
      </c>
      <c r="D4528" t="s">
        <v>5186</v>
      </c>
      <c r="E4528" s="3">
        <v>7850.15</v>
      </c>
      <c r="F4528" s="3">
        <v>-7850.15</v>
      </c>
      <c r="G4528" s="3">
        <v>0</v>
      </c>
    </row>
    <row r="4529" spans="1:7" x14ac:dyDescent="0.25">
      <c r="A4529" t="s">
        <v>6243</v>
      </c>
      <c r="B4529" t="s">
        <v>1</v>
      </c>
      <c r="C4529" s="2">
        <v>36892</v>
      </c>
      <c r="D4529" t="s">
        <v>6244</v>
      </c>
      <c r="E4529" s="3">
        <v>3202.03</v>
      </c>
      <c r="F4529" s="3">
        <v>-3202.03</v>
      </c>
      <c r="G4529" s="3">
        <v>0</v>
      </c>
    </row>
    <row r="4530" spans="1:7" x14ac:dyDescent="0.25">
      <c r="A4530" t="s">
        <v>6245</v>
      </c>
      <c r="B4530" t="s">
        <v>1</v>
      </c>
      <c r="C4530" s="2">
        <v>36892</v>
      </c>
      <c r="D4530" t="s">
        <v>6246</v>
      </c>
      <c r="E4530" s="3">
        <v>1910.89</v>
      </c>
      <c r="F4530" s="3">
        <v>-1910.89</v>
      </c>
      <c r="G4530" s="3">
        <v>0</v>
      </c>
    </row>
    <row r="4531" spans="1:7" x14ac:dyDescent="0.25">
      <c r="A4531" t="s">
        <v>6247</v>
      </c>
      <c r="B4531" t="s">
        <v>1</v>
      </c>
      <c r="C4531" s="2">
        <v>36892</v>
      </c>
      <c r="D4531" t="s">
        <v>6248</v>
      </c>
      <c r="E4531" s="3">
        <v>2427.35</v>
      </c>
      <c r="F4531" s="3">
        <v>-2427.35</v>
      </c>
      <c r="G4531" s="3">
        <v>0</v>
      </c>
    </row>
    <row r="4532" spans="1:7" x14ac:dyDescent="0.25">
      <c r="A4532" t="s">
        <v>6249</v>
      </c>
      <c r="B4532" t="s">
        <v>1</v>
      </c>
      <c r="C4532" s="2">
        <v>36892</v>
      </c>
      <c r="D4532" t="s">
        <v>6250</v>
      </c>
      <c r="E4532" s="3">
        <v>15493.71</v>
      </c>
      <c r="F4532" s="3">
        <v>-15493.71</v>
      </c>
      <c r="G4532" s="3">
        <v>0</v>
      </c>
    </row>
    <row r="4533" spans="1:7" x14ac:dyDescent="0.25">
      <c r="A4533" t="s">
        <v>6251</v>
      </c>
      <c r="B4533" t="s">
        <v>1</v>
      </c>
      <c r="C4533" s="2">
        <v>36892</v>
      </c>
      <c r="D4533" t="s">
        <v>6252</v>
      </c>
      <c r="E4533" s="3">
        <v>4131.6499999999996</v>
      </c>
      <c r="F4533" s="3">
        <v>-4131.6499999999996</v>
      </c>
      <c r="G4533" s="3">
        <v>0</v>
      </c>
    </row>
    <row r="4534" spans="1:7" x14ac:dyDescent="0.25">
      <c r="A4534" t="s">
        <v>6253</v>
      </c>
      <c r="B4534" t="s">
        <v>1</v>
      </c>
      <c r="C4534" s="2">
        <v>36892</v>
      </c>
      <c r="D4534" t="s">
        <v>6254</v>
      </c>
      <c r="E4534" s="3">
        <v>2014.18</v>
      </c>
      <c r="F4534" s="3">
        <v>-2014.18</v>
      </c>
      <c r="G4534" s="3">
        <v>0</v>
      </c>
    </row>
    <row r="4535" spans="1:7" x14ac:dyDescent="0.25">
      <c r="A4535" t="s">
        <v>6255</v>
      </c>
      <c r="B4535" t="s">
        <v>1</v>
      </c>
      <c r="C4535" s="2">
        <v>36892</v>
      </c>
      <c r="D4535" t="s">
        <v>6256</v>
      </c>
      <c r="E4535" s="3">
        <v>1859.24</v>
      </c>
      <c r="F4535" s="3">
        <v>-1859.24</v>
      </c>
      <c r="G4535" s="3">
        <v>0</v>
      </c>
    </row>
    <row r="4536" spans="1:7" x14ac:dyDescent="0.25">
      <c r="A4536" t="s">
        <v>6257</v>
      </c>
      <c r="B4536" t="s">
        <v>1</v>
      </c>
      <c r="C4536" s="2">
        <v>36892</v>
      </c>
      <c r="D4536" t="s">
        <v>5195</v>
      </c>
      <c r="E4536" s="3">
        <v>54227.97</v>
      </c>
      <c r="F4536" s="3">
        <v>-54227.97</v>
      </c>
      <c r="G4536" s="3">
        <v>0</v>
      </c>
    </row>
    <row r="4537" spans="1:7" x14ac:dyDescent="0.25">
      <c r="A4537" t="s">
        <v>6257</v>
      </c>
      <c r="B4537" t="s">
        <v>7</v>
      </c>
      <c r="C4537" s="2">
        <v>36892</v>
      </c>
      <c r="D4537" t="s">
        <v>6258</v>
      </c>
      <c r="E4537" s="3">
        <v>11981.8</v>
      </c>
      <c r="F4537" s="3">
        <v>-11981.8</v>
      </c>
      <c r="G4537" s="3">
        <v>0</v>
      </c>
    </row>
    <row r="4538" spans="1:7" x14ac:dyDescent="0.25">
      <c r="A4538" t="s">
        <v>6257</v>
      </c>
      <c r="B4538" t="s">
        <v>9</v>
      </c>
      <c r="C4538" s="2">
        <v>37622</v>
      </c>
      <c r="D4538" t="s">
        <v>5194</v>
      </c>
      <c r="E4538" s="3">
        <v>5200</v>
      </c>
      <c r="F4538" s="3">
        <v>-5200</v>
      </c>
      <c r="G4538" s="3">
        <v>0</v>
      </c>
    </row>
    <row r="4539" spans="1:7" x14ac:dyDescent="0.25">
      <c r="A4539" t="s">
        <v>6257</v>
      </c>
      <c r="B4539" t="s">
        <v>19</v>
      </c>
      <c r="C4539" s="2">
        <v>39113</v>
      </c>
      <c r="D4539" t="s">
        <v>6259</v>
      </c>
      <c r="E4539" s="3">
        <v>15000</v>
      </c>
      <c r="F4539" s="3">
        <v>-15000</v>
      </c>
      <c r="G4539" s="3">
        <v>0</v>
      </c>
    </row>
    <row r="4540" spans="1:7" x14ac:dyDescent="0.25">
      <c r="A4540" t="s">
        <v>6257</v>
      </c>
      <c r="B4540" t="s">
        <v>21</v>
      </c>
      <c r="C4540" s="2">
        <v>40193</v>
      </c>
      <c r="D4540" t="s">
        <v>6260</v>
      </c>
      <c r="E4540" s="3">
        <v>9000</v>
      </c>
      <c r="F4540" s="3">
        <v>-9000</v>
      </c>
      <c r="G4540" s="3">
        <v>0</v>
      </c>
    </row>
    <row r="4541" spans="1:7" x14ac:dyDescent="0.25">
      <c r="A4541" t="s">
        <v>6257</v>
      </c>
      <c r="B4541" t="s">
        <v>23</v>
      </c>
      <c r="C4541" s="2">
        <v>40983</v>
      </c>
      <c r="D4541" t="s">
        <v>6261</v>
      </c>
      <c r="E4541" s="3">
        <v>2300</v>
      </c>
      <c r="F4541" s="3">
        <v>-2300</v>
      </c>
      <c r="G4541" s="3">
        <v>0</v>
      </c>
    </row>
    <row r="4542" spans="1:7" x14ac:dyDescent="0.25">
      <c r="A4542" t="s">
        <v>6262</v>
      </c>
      <c r="B4542" t="s">
        <v>1</v>
      </c>
      <c r="C4542" s="2">
        <v>36892</v>
      </c>
      <c r="D4542" t="s">
        <v>6263</v>
      </c>
      <c r="E4542" s="3">
        <v>37081.61</v>
      </c>
      <c r="F4542" s="3">
        <v>-37081.61</v>
      </c>
      <c r="G4542" s="3">
        <v>0</v>
      </c>
    </row>
    <row r="4543" spans="1:7" x14ac:dyDescent="0.25">
      <c r="A4543" t="s">
        <v>6262</v>
      </c>
      <c r="B4543" t="s">
        <v>7</v>
      </c>
      <c r="C4543" s="2">
        <v>37257</v>
      </c>
      <c r="D4543" t="s">
        <v>6264</v>
      </c>
      <c r="E4543" s="3">
        <v>4932.16</v>
      </c>
      <c r="F4543" s="3">
        <v>-4932.16</v>
      </c>
      <c r="G4543" s="3">
        <v>0</v>
      </c>
    </row>
    <row r="4544" spans="1:7" x14ac:dyDescent="0.25">
      <c r="A4544" t="s">
        <v>6262</v>
      </c>
      <c r="B4544" t="s">
        <v>9</v>
      </c>
      <c r="C4544" s="2">
        <v>42643</v>
      </c>
      <c r="D4544" t="s">
        <v>6263</v>
      </c>
      <c r="E4544" s="3">
        <v>600</v>
      </c>
      <c r="F4544" s="3">
        <v>-600</v>
      </c>
      <c r="G4544" s="3">
        <v>0</v>
      </c>
    </row>
    <row r="4545" spans="1:7" x14ac:dyDescent="0.25">
      <c r="A4545" t="s">
        <v>6262</v>
      </c>
      <c r="B4545" t="s">
        <v>19</v>
      </c>
      <c r="C4545" s="2">
        <v>42704</v>
      </c>
      <c r="D4545" t="s">
        <v>6263</v>
      </c>
      <c r="E4545" s="3">
        <v>1750</v>
      </c>
      <c r="F4545" s="3">
        <v>-1750</v>
      </c>
      <c r="G4545" s="3">
        <v>0</v>
      </c>
    </row>
    <row r="4546" spans="1:7" x14ac:dyDescent="0.25">
      <c r="A4546" t="s">
        <v>6262</v>
      </c>
      <c r="B4546" t="s">
        <v>21</v>
      </c>
      <c r="C4546" s="2">
        <v>42689</v>
      </c>
      <c r="D4546" t="s">
        <v>6263</v>
      </c>
      <c r="E4546" s="3">
        <v>3600</v>
      </c>
      <c r="F4546" s="3">
        <v>-3600</v>
      </c>
      <c r="G4546" s="3">
        <v>0</v>
      </c>
    </row>
    <row r="4547" spans="1:7" x14ac:dyDescent="0.25">
      <c r="A4547" t="s">
        <v>6262</v>
      </c>
      <c r="B4547" t="s">
        <v>23</v>
      </c>
      <c r="C4547" s="2">
        <v>43754</v>
      </c>
      <c r="D4547" t="s">
        <v>6265</v>
      </c>
      <c r="E4547" s="3">
        <v>1900</v>
      </c>
      <c r="F4547" s="3">
        <v>-1900</v>
      </c>
      <c r="G4547" s="3">
        <v>0</v>
      </c>
    </row>
    <row r="4548" spans="1:7" x14ac:dyDescent="0.25">
      <c r="A4548" t="s">
        <v>6262</v>
      </c>
      <c r="B4548" t="s">
        <v>25</v>
      </c>
      <c r="C4548" s="2">
        <v>37257</v>
      </c>
      <c r="D4548" t="s">
        <v>6266</v>
      </c>
      <c r="E4548" s="3">
        <v>18592.45</v>
      </c>
      <c r="F4548" s="3">
        <v>-18592.45</v>
      </c>
      <c r="G4548" s="3">
        <v>0</v>
      </c>
    </row>
    <row r="4549" spans="1:7" x14ac:dyDescent="0.25">
      <c r="A4549" t="s">
        <v>6262</v>
      </c>
      <c r="B4549" t="s">
        <v>27</v>
      </c>
      <c r="C4549" s="2">
        <v>37622</v>
      </c>
      <c r="D4549" t="s">
        <v>5194</v>
      </c>
      <c r="E4549" s="3">
        <v>4900</v>
      </c>
      <c r="F4549" s="3">
        <v>-4900</v>
      </c>
      <c r="G4549" s="3">
        <v>0</v>
      </c>
    </row>
    <row r="4550" spans="1:7" x14ac:dyDescent="0.25">
      <c r="A4550" t="s">
        <v>6262</v>
      </c>
      <c r="B4550" t="s">
        <v>29</v>
      </c>
      <c r="C4550" s="2">
        <v>39051</v>
      </c>
      <c r="D4550" t="s">
        <v>6267</v>
      </c>
      <c r="E4550" s="3">
        <v>20000</v>
      </c>
      <c r="F4550" s="3">
        <v>-20000</v>
      </c>
      <c r="G4550" s="3">
        <v>0</v>
      </c>
    </row>
    <row r="4551" spans="1:7" x14ac:dyDescent="0.25">
      <c r="A4551" t="s">
        <v>6262</v>
      </c>
      <c r="B4551" t="s">
        <v>31</v>
      </c>
      <c r="C4551" s="2">
        <v>39051</v>
      </c>
      <c r="D4551" t="s">
        <v>6268</v>
      </c>
      <c r="E4551" s="3">
        <v>8500</v>
      </c>
      <c r="F4551" s="3">
        <v>-8500</v>
      </c>
      <c r="G4551" s="3">
        <v>0</v>
      </c>
    </row>
    <row r="4552" spans="1:7" x14ac:dyDescent="0.25">
      <c r="A4552" t="s">
        <v>6262</v>
      </c>
      <c r="B4552" t="s">
        <v>33</v>
      </c>
      <c r="C4552" s="2">
        <v>40315</v>
      </c>
      <c r="D4552" t="s">
        <v>6269</v>
      </c>
      <c r="E4552" s="3">
        <v>6500</v>
      </c>
      <c r="F4552" s="3">
        <v>-6500</v>
      </c>
      <c r="G4552" s="3">
        <v>0</v>
      </c>
    </row>
    <row r="4553" spans="1:7" x14ac:dyDescent="0.25">
      <c r="A4553" t="s">
        <v>6262</v>
      </c>
      <c r="B4553" t="s">
        <v>92</v>
      </c>
      <c r="C4553" s="2">
        <v>40924</v>
      </c>
      <c r="D4553" t="s">
        <v>6270</v>
      </c>
      <c r="E4553" s="3">
        <v>6000</v>
      </c>
      <c r="F4553" s="3">
        <v>-6000</v>
      </c>
      <c r="G4553" s="3">
        <v>0</v>
      </c>
    </row>
    <row r="4554" spans="1:7" x14ac:dyDescent="0.25">
      <c r="A4554" t="s">
        <v>6262</v>
      </c>
      <c r="B4554" t="s">
        <v>94</v>
      </c>
      <c r="C4554" s="2">
        <v>41533</v>
      </c>
      <c r="D4554" t="s">
        <v>6271</v>
      </c>
      <c r="E4554" s="3">
        <v>3200</v>
      </c>
      <c r="F4554" s="3">
        <v>-3200</v>
      </c>
      <c r="G4554" s="3">
        <v>0</v>
      </c>
    </row>
    <row r="4555" spans="1:7" x14ac:dyDescent="0.25">
      <c r="A4555" t="s">
        <v>6262</v>
      </c>
      <c r="B4555" t="s">
        <v>96</v>
      </c>
      <c r="C4555" s="2">
        <v>42643</v>
      </c>
      <c r="D4555" t="s">
        <v>6263</v>
      </c>
      <c r="E4555" s="3">
        <v>1500</v>
      </c>
      <c r="F4555" s="3">
        <v>-1500</v>
      </c>
      <c r="G4555" s="3">
        <v>0</v>
      </c>
    </row>
    <row r="4556" spans="1:7" x14ac:dyDescent="0.25">
      <c r="A4556" t="s">
        <v>6272</v>
      </c>
      <c r="B4556" t="s">
        <v>1</v>
      </c>
      <c r="C4556" s="2">
        <v>36892</v>
      </c>
      <c r="D4556" t="s">
        <v>6256</v>
      </c>
      <c r="E4556" s="3">
        <v>1497.73</v>
      </c>
      <c r="F4556" s="3">
        <v>-1497.73</v>
      </c>
      <c r="G4556" s="3">
        <v>0</v>
      </c>
    </row>
    <row r="4557" spans="1:7" x14ac:dyDescent="0.25">
      <c r="A4557" t="s">
        <v>6273</v>
      </c>
      <c r="B4557" t="s">
        <v>1</v>
      </c>
      <c r="C4557" s="2">
        <v>36892</v>
      </c>
      <c r="D4557" t="s">
        <v>6274</v>
      </c>
      <c r="E4557" s="3">
        <v>19522.07</v>
      </c>
      <c r="F4557" s="3">
        <v>-19522.07</v>
      </c>
      <c r="G4557" s="3">
        <v>0</v>
      </c>
    </row>
    <row r="4558" spans="1:7" x14ac:dyDescent="0.25">
      <c r="A4558" t="s">
        <v>6273</v>
      </c>
      <c r="B4558" t="s">
        <v>7</v>
      </c>
      <c r="C4558" s="2">
        <v>37622</v>
      </c>
      <c r="D4558" t="s">
        <v>5194</v>
      </c>
      <c r="E4558" s="3">
        <v>1066</v>
      </c>
      <c r="F4558" s="3">
        <v>-1066</v>
      </c>
      <c r="G4558" s="3">
        <v>0</v>
      </c>
    </row>
    <row r="4559" spans="1:7" x14ac:dyDescent="0.25">
      <c r="A4559" t="s">
        <v>6273</v>
      </c>
      <c r="B4559" t="s">
        <v>9</v>
      </c>
      <c r="C4559" s="2">
        <v>39113</v>
      </c>
      <c r="D4559" t="s">
        <v>6275</v>
      </c>
      <c r="E4559" s="3">
        <v>8000</v>
      </c>
      <c r="F4559" s="3">
        <v>-8000</v>
      </c>
      <c r="G4559" s="3">
        <v>0</v>
      </c>
    </row>
    <row r="4560" spans="1:7" x14ac:dyDescent="0.25">
      <c r="A4560" t="s">
        <v>6273</v>
      </c>
      <c r="B4560" t="s">
        <v>19</v>
      </c>
      <c r="C4560" s="2">
        <v>40955</v>
      </c>
      <c r="D4560" t="s">
        <v>6276</v>
      </c>
      <c r="E4560" s="3">
        <v>1650</v>
      </c>
      <c r="F4560" s="3">
        <v>-1650</v>
      </c>
      <c r="G4560" s="3">
        <v>0</v>
      </c>
    </row>
    <row r="4561" spans="1:7" x14ac:dyDescent="0.25">
      <c r="A4561" t="s">
        <v>6273</v>
      </c>
      <c r="B4561" t="s">
        <v>21</v>
      </c>
      <c r="C4561" s="2">
        <v>40955</v>
      </c>
      <c r="D4561" t="s">
        <v>6277</v>
      </c>
      <c r="E4561" s="3">
        <v>3250</v>
      </c>
      <c r="F4561" s="3">
        <v>-3250</v>
      </c>
      <c r="G4561" s="3">
        <v>0</v>
      </c>
    </row>
    <row r="4562" spans="1:7" x14ac:dyDescent="0.25">
      <c r="A4562" t="s">
        <v>6278</v>
      </c>
      <c r="B4562" t="s">
        <v>1</v>
      </c>
      <c r="C4562" s="2">
        <v>36892</v>
      </c>
      <c r="D4562" t="s">
        <v>6274</v>
      </c>
      <c r="E4562" s="3">
        <v>20658.28</v>
      </c>
      <c r="F4562" s="3">
        <v>-20658.28</v>
      </c>
      <c r="G4562" s="3">
        <v>0</v>
      </c>
    </row>
    <row r="4563" spans="1:7" x14ac:dyDescent="0.25">
      <c r="A4563" t="s">
        <v>6278</v>
      </c>
      <c r="B4563" t="s">
        <v>7</v>
      </c>
      <c r="C4563" s="2">
        <v>37257</v>
      </c>
      <c r="D4563" t="s">
        <v>5194</v>
      </c>
      <c r="E4563" s="3">
        <v>7282.03</v>
      </c>
      <c r="F4563" s="3">
        <v>-7282.03</v>
      </c>
      <c r="G4563" s="3">
        <v>0</v>
      </c>
    </row>
    <row r="4564" spans="1:7" x14ac:dyDescent="0.25">
      <c r="A4564" t="s">
        <v>6278</v>
      </c>
      <c r="B4564" t="s">
        <v>9</v>
      </c>
      <c r="C4564" s="2">
        <v>37622</v>
      </c>
      <c r="D4564" t="s">
        <v>5194</v>
      </c>
      <c r="E4564" s="3">
        <v>1066</v>
      </c>
      <c r="F4564" s="3">
        <v>-1066</v>
      </c>
      <c r="G4564" s="3">
        <v>0</v>
      </c>
    </row>
    <row r="4565" spans="1:7" x14ac:dyDescent="0.25">
      <c r="A4565" t="s">
        <v>6279</v>
      </c>
      <c r="B4565" t="s">
        <v>1</v>
      </c>
      <c r="C4565" s="2">
        <v>36892</v>
      </c>
      <c r="D4565" t="s">
        <v>6280</v>
      </c>
      <c r="E4565" s="3">
        <v>18489.16</v>
      </c>
      <c r="F4565" s="3">
        <v>-18489.16</v>
      </c>
      <c r="G4565" s="3">
        <v>0</v>
      </c>
    </row>
    <row r="4566" spans="1:7" x14ac:dyDescent="0.25">
      <c r="A4566" t="s">
        <v>6279</v>
      </c>
      <c r="B4566" t="s">
        <v>7</v>
      </c>
      <c r="C4566" s="2">
        <v>37257</v>
      </c>
      <c r="D4566" t="s">
        <v>5194</v>
      </c>
      <c r="E4566" s="3">
        <v>1200</v>
      </c>
      <c r="F4566" s="3">
        <v>-1200</v>
      </c>
      <c r="G4566" s="3">
        <v>0</v>
      </c>
    </row>
    <row r="4567" spans="1:7" x14ac:dyDescent="0.25">
      <c r="A4567" t="s">
        <v>6279</v>
      </c>
      <c r="B4567" t="s">
        <v>9</v>
      </c>
      <c r="C4567" s="2">
        <v>37622</v>
      </c>
      <c r="D4567" t="s">
        <v>5194</v>
      </c>
      <c r="E4567" s="3">
        <v>1066</v>
      </c>
      <c r="F4567" s="3">
        <v>-1066</v>
      </c>
      <c r="G4567" s="3">
        <v>0</v>
      </c>
    </row>
    <row r="4568" spans="1:7" x14ac:dyDescent="0.25">
      <c r="A4568" t="s">
        <v>6281</v>
      </c>
      <c r="B4568" t="s">
        <v>1</v>
      </c>
      <c r="C4568" s="2">
        <v>36892</v>
      </c>
      <c r="D4568" t="s">
        <v>6274</v>
      </c>
      <c r="E4568" s="3">
        <v>66865.679999999993</v>
      </c>
      <c r="F4568" s="3">
        <v>-66865.679999999993</v>
      </c>
      <c r="G4568" s="3">
        <v>0</v>
      </c>
    </row>
    <row r="4569" spans="1:7" x14ac:dyDescent="0.25">
      <c r="A4569" t="s">
        <v>6281</v>
      </c>
      <c r="B4569" t="s">
        <v>7</v>
      </c>
      <c r="C4569" s="2">
        <v>37257</v>
      </c>
      <c r="D4569" t="s">
        <v>5194</v>
      </c>
      <c r="E4569" s="3">
        <v>13652.3</v>
      </c>
      <c r="F4569" s="3">
        <v>-13652.3</v>
      </c>
      <c r="G4569" s="3">
        <v>0</v>
      </c>
    </row>
    <row r="4570" spans="1:7" x14ac:dyDescent="0.25">
      <c r="A4570" t="s">
        <v>6281</v>
      </c>
      <c r="B4570" t="s">
        <v>9</v>
      </c>
      <c r="C4570" s="2">
        <v>40847</v>
      </c>
      <c r="D4570" t="s">
        <v>6282</v>
      </c>
      <c r="E4570" s="3">
        <v>12000</v>
      </c>
      <c r="F4570" s="3">
        <v>-12000</v>
      </c>
      <c r="G4570" s="3">
        <v>0</v>
      </c>
    </row>
    <row r="4571" spans="1:7" x14ac:dyDescent="0.25">
      <c r="A4571" t="s">
        <v>6281</v>
      </c>
      <c r="B4571" t="s">
        <v>19</v>
      </c>
      <c r="C4571" s="2">
        <v>42747</v>
      </c>
      <c r="D4571" t="s">
        <v>6274</v>
      </c>
      <c r="E4571" s="3">
        <v>4000</v>
      </c>
      <c r="F4571" s="3">
        <v>-4000</v>
      </c>
      <c r="G4571" s="3">
        <v>0</v>
      </c>
    </row>
    <row r="4572" spans="1:7" x14ac:dyDescent="0.25">
      <c r="A4572" t="s">
        <v>6283</v>
      </c>
      <c r="B4572" t="s">
        <v>1</v>
      </c>
      <c r="C4572" s="2">
        <v>36892</v>
      </c>
      <c r="D4572" t="s">
        <v>6274</v>
      </c>
      <c r="E4572" s="3">
        <v>31039.06</v>
      </c>
      <c r="F4572" s="3">
        <v>-31039.06</v>
      </c>
      <c r="G4572" s="3">
        <v>0</v>
      </c>
    </row>
    <row r="4573" spans="1:7" x14ac:dyDescent="0.25">
      <c r="A4573" t="s">
        <v>6283</v>
      </c>
      <c r="B4573" t="s">
        <v>7</v>
      </c>
      <c r="C4573" s="2">
        <v>37257</v>
      </c>
      <c r="D4573" t="s">
        <v>6266</v>
      </c>
      <c r="E4573" s="3">
        <v>16474.98</v>
      </c>
      <c r="F4573" s="3">
        <v>-16474.98</v>
      </c>
      <c r="G4573" s="3">
        <v>0</v>
      </c>
    </row>
    <row r="4574" spans="1:7" x14ac:dyDescent="0.25">
      <c r="A4574" t="s">
        <v>6283</v>
      </c>
      <c r="B4574" t="s">
        <v>9</v>
      </c>
      <c r="C4574" s="2">
        <v>37257</v>
      </c>
      <c r="D4574" t="s">
        <v>5194</v>
      </c>
      <c r="E4574" s="3">
        <v>9614.18</v>
      </c>
      <c r="F4574" s="3">
        <v>-9614.18</v>
      </c>
      <c r="G4574" s="3">
        <v>0</v>
      </c>
    </row>
    <row r="4575" spans="1:7" x14ac:dyDescent="0.25">
      <c r="A4575" t="s">
        <v>6283</v>
      </c>
      <c r="B4575" t="s">
        <v>19</v>
      </c>
      <c r="C4575" s="2">
        <v>39568</v>
      </c>
      <c r="D4575" t="s">
        <v>6284</v>
      </c>
      <c r="E4575" s="3">
        <v>6000</v>
      </c>
      <c r="F4575" s="3">
        <v>-6000</v>
      </c>
      <c r="G4575" s="3">
        <v>0</v>
      </c>
    </row>
    <row r="4576" spans="1:7" x14ac:dyDescent="0.25">
      <c r="A4576" t="s">
        <v>6285</v>
      </c>
      <c r="B4576" t="s">
        <v>1</v>
      </c>
      <c r="C4576" s="2">
        <v>36892</v>
      </c>
      <c r="D4576" t="s">
        <v>5195</v>
      </c>
      <c r="E4576" s="3">
        <v>14460.8</v>
      </c>
      <c r="F4576" s="3">
        <v>-14460.8</v>
      </c>
      <c r="G4576" s="3">
        <v>0</v>
      </c>
    </row>
    <row r="4577" spans="1:7" x14ac:dyDescent="0.25">
      <c r="A4577" t="s">
        <v>6285</v>
      </c>
      <c r="B4577" t="s">
        <v>7</v>
      </c>
      <c r="C4577" s="2">
        <v>37257</v>
      </c>
      <c r="D4577" t="s">
        <v>5194</v>
      </c>
      <c r="E4577" s="3">
        <v>1449.7</v>
      </c>
      <c r="F4577" s="3">
        <v>-1449.7</v>
      </c>
      <c r="G4577" s="3">
        <v>0</v>
      </c>
    </row>
    <row r="4578" spans="1:7" x14ac:dyDescent="0.25">
      <c r="A4578" t="s">
        <v>6285</v>
      </c>
      <c r="B4578" t="s">
        <v>9</v>
      </c>
      <c r="C4578" s="2">
        <v>38352</v>
      </c>
      <c r="D4578" t="s">
        <v>6286</v>
      </c>
      <c r="E4578" s="3">
        <v>850</v>
      </c>
      <c r="F4578" s="3">
        <v>-850</v>
      </c>
      <c r="G4578" s="3">
        <v>0</v>
      </c>
    </row>
    <row r="4579" spans="1:7" x14ac:dyDescent="0.25">
      <c r="A4579" t="s">
        <v>6285</v>
      </c>
      <c r="B4579" t="s">
        <v>19</v>
      </c>
      <c r="C4579" s="2">
        <v>39619</v>
      </c>
      <c r="D4579" t="s">
        <v>6287</v>
      </c>
      <c r="E4579" s="3">
        <v>1600</v>
      </c>
      <c r="F4579" s="3">
        <v>-1600</v>
      </c>
      <c r="G4579" s="3">
        <v>0</v>
      </c>
    </row>
    <row r="4580" spans="1:7" x14ac:dyDescent="0.25">
      <c r="A4580" t="s">
        <v>6285</v>
      </c>
      <c r="B4580" t="s">
        <v>21</v>
      </c>
      <c r="C4580" s="2">
        <v>41068</v>
      </c>
      <c r="D4580" t="s">
        <v>6288</v>
      </c>
      <c r="E4580" s="3">
        <v>2400</v>
      </c>
      <c r="F4580" s="3">
        <v>-2400</v>
      </c>
      <c r="G4580" s="3">
        <v>0</v>
      </c>
    </row>
    <row r="4581" spans="1:7" x14ac:dyDescent="0.25">
      <c r="A4581" t="s">
        <v>6289</v>
      </c>
      <c r="B4581" t="s">
        <v>1</v>
      </c>
      <c r="C4581" s="2">
        <v>36892</v>
      </c>
      <c r="D4581" t="s">
        <v>5195</v>
      </c>
      <c r="E4581" s="3">
        <v>10845.6</v>
      </c>
      <c r="F4581" s="3">
        <v>-10845.6</v>
      </c>
      <c r="G4581" s="3">
        <v>0</v>
      </c>
    </row>
    <row r="4582" spans="1:7" x14ac:dyDescent="0.25">
      <c r="A4582" t="s">
        <v>6289</v>
      </c>
      <c r="B4582" t="s">
        <v>7</v>
      </c>
      <c r="C4582" s="2">
        <v>37257</v>
      </c>
      <c r="D4582" t="s">
        <v>5194</v>
      </c>
      <c r="E4582" s="3">
        <v>675</v>
      </c>
      <c r="F4582" s="3">
        <v>-675</v>
      </c>
      <c r="G4582" s="3">
        <v>0</v>
      </c>
    </row>
    <row r="4583" spans="1:7" x14ac:dyDescent="0.25">
      <c r="A4583" t="s">
        <v>6289</v>
      </c>
      <c r="B4583" t="s">
        <v>9</v>
      </c>
      <c r="C4583" s="2">
        <v>38352</v>
      </c>
      <c r="D4583" t="s">
        <v>6290</v>
      </c>
      <c r="E4583" s="3">
        <v>850</v>
      </c>
      <c r="F4583" s="3">
        <v>-850</v>
      </c>
      <c r="G4583" s="3">
        <v>0</v>
      </c>
    </row>
    <row r="4584" spans="1:7" x14ac:dyDescent="0.25">
      <c r="A4584" t="s">
        <v>6291</v>
      </c>
      <c r="B4584" t="s">
        <v>1</v>
      </c>
      <c r="C4584" s="2">
        <v>36892</v>
      </c>
      <c r="D4584" t="s">
        <v>6292</v>
      </c>
      <c r="E4584" s="3">
        <v>3098.74</v>
      </c>
      <c r="F4584" s="3">
        <v>-3098.74</v>
      </c>
      <c r="G4584" s="3">
        <v>0</v>
      </c>
    </row>
    <row r="4585" spans="1:7" x14ac:dyDescent="0.25">
      <c r="A4585" t="s">
        <v>6291</v>
      </c>
      <c r="B4585" t="s">
        <v>7</v>
      </c>
      <c r="C4585" s="2">
        <v>37257</v>
      </c>
      <c r="D4585" t="s">
        <v>6293</v>
      </c>
      <c r="E4585" s="3">
        <v>2100</v>
      </c>
      <c r="F4585" s="3">
        <v>-2100</v>
      </c>
      <c r="G4585" s="3">
        <v>0</v>
      </c>
    </row>
    <row r="4586" spans="1:7" x14ac:dyDescent="0.25">
      <c r="A4586" t="s">
        <v>6294</v>
      </c>
      <c r="B4586" t="s">
        <v>1</v>
      </c>
      <c r="C4586" s="2">
        <v>36892</v>
      </c>
      <c r="D4586" t="s">
        <v>6256</v>
      </c>
      <c r="E4586" s="3">
        <v>1291.1400000000001</v>
      </c>
      <c r="F4586" s="3">
        <v>-1291.1400000000001</v>
      </c>
      <c r="G4586" s="3">
        <v>0</v>
      </c>
    </row>
    <row r="4587" spans="1:7" x14ac:dyDescent="0.25">
      <c r="A4587" t="s">
        <v>6295</v>
      </c>
      <c r="B4587" t="s">
        <v>1</v>
      </c>
      <c r="C4587" s="2">
        <v>40786</v>
      </c>
      <c r="D4587" t="s">
        <v>6296</v>
      </c>
      <c r="E4587" s="3">
        <v>2300</v>
      </c>
      <c r="F4587" s="3">
        <v>-2300</v>
      </c>
      <c r="G4587" s="3">
        <v>0</v>
      </c>
    </row>
    <row r="4588" spans="1:7" x14ac:dyDescent="0.25">
      <c r="A4588" t="s">
        <v>6297</v>
      </c>
      <c r="B4588" t="s">
        <v>1</v>
      </c>
      <c r="C4588" s="2">
        <v>36892</v>
      </c>
      <c r="D4588" t="s">
        <v>6298</v>
      </c>
      <c r="E4588" s="3">
        <v>18024.349999999999</v>
      </c>
      <c r="F4588" s="3">
        <v>-18024.349999999999</v>
      </c>
      <c r="G4588" s="3">
        <v>0</v>
      </c>
    </row>
    <row r="4589" spans="1:7" x14ac:dyDescent="0.25">
      <c r="A4589" t="s">
        <v>6297</v>
      </c>
      <c r="B4589" t="s">
        <v>7</v>
      </c>
      <c r="C4589" s="2">
        <v>37257</v>
      </c>
      <c r="D4589" t="s">
        <v>6299</v>
      </c>
      <c r="E4589" s="3">
        <v>7237.6</v>
      </c>
      <c r="F4589" s="3">
        <v>-7237.6</v>
      </c>
      <c r="G4589" s="3">
        <v>0</v>
      </c>
    </row>
    <row r="4590" spans="1:7" x14ac:dyDescent="0.25">
      <c r="A4590" t="s">
        <v>6300</v>
      </c>
      <c r="B4590" t="s">
        <v>1</v>
      </c>
      <c r="C4590" s="2">
        <v>36892</v>
      </c>
      <c r="D4590" t="s">
        <v>6298</v>
      </c>
      <c r="E4590" s="3">
        <v>19625.36</v>
      </c>
      <c r="F4590" s="3">
        <v>-19625.36</v>
      </c>
      <c r="G4590" s="3">
        <v>0</v>
      </c>
    </row>
    <row r="4591" spans="1:7" x14ac:dyDescent="0.25">
      <c r="A4591" t="s">
        <v>6300</v>
      </c>
      <c r="B4591" t="s">
        <v>7</v>
      </c>
      <c r="C4591" s="2">
        <v>37257</v>
      </c>
      <c r="D4591" t="s">
        <v>6299</v>
      </c>
      <c r="E4591" s="3">
        <v>775</v>
      </c>
      <c r="F4591" s="3">
        <v>-775</v>
      </c>
      <c r="G4591" s="3">
        <v>0</v>
      </c>
    </row>
    <row r="4592" spans="1:7" x14ac:dyDescent="0.25">
      <c r="A4592" t="s">
        <v>6301</v>
      </c>
      <c r="B4592" t="s">
        <v>1</v>
      </c>
      <c r="C4592" s="2">
        <v>36892</v>
      </c>
      <c r="D4592" t="s">
        <v>5183</v>
      </c>
      <c r="E4592" s="3">
        <v>17043.080000000002</v>
      </c>
      <c r="F4592" s="3">
        <v>-17043.080000000002</v>
      </c>
      <c r="G4592" s="3">
        <v>0</v>
      </c>
    </row>
    <row r="4593" spans="1:7" x14ac:dyDescent="0.25">
      <c r="A4593" t="s">
        <v>6301</v>
      </c>
      <c r="B4593" t="s">
        <v>7</v>
      </c>
      <c r="C4593" s="2">
        <v>37257</v>
      </c>
      <c r="D4593" t="s">
        <v>5184</v>
      </c>
      <c r="E4593" s="3">
        <v>1650</v>
      </c>
      <c r="F4593" s="3">
        <v>-1650</v>
      </c>
      <c r="G4593" s="3">
        <v>0</v>
      </c>
    </row>
    <row r="4594" spans="1:7" x14ac:dyDescent="0.25">
      <c r="A4594" t="s">
        <v>6302</v>
      </c>
      <c r="B4594" t="s">
        <v>1</v>
      </c>
      <c r="C4594" s="2">
        <v>37257</v>
      </c>
      <c r="D4594" t="s">
        <v>5183</v>
      </c>
      <c r="E4594" s="3">
        <v>30987.41</v>
      </c>
      <c r="F4594" s="3">
        <v>-30987.41</v>
      </c>
      <c r="G4594" s="3">
        <v>0</v>
      </c>
    </row>
    <row r="4595" spans="1:7" x14ac:dyDescent="0.25">
      <c r="A4595" t="s">
        <v>6303</v>
      </c>
      <c r="B4595" t="s">
        <v>1</v>
      </c>
      <c r="C4595" s="2">
        <v>37257</v>
      </c>
      <c r="D4595" t="s">
        <v>6237</v>
      </c>
      <c r="E4595" s="3">
        <v>30987.41</v>
      </c>
      <c r="F4595" s="3">
        <v>-30987.41</v>
      </c>
      <c r="G4595" s="3">
        <v>0</v>
      </c>
    </row>
    <row r="4596" spans="1:7" x14ac:dyDescent="0.25">
      <c r="A4596" t="s">
        <v>6304</v>
      </c>
      <c r="B4596" t="s">
        <v>1</v>
      </c>
      <c r="C4596" s="2">
        <v>36892</v>
      </c>
      <c r="D4596" t="s">
        <v>6305</v>
      </c>
      <c r="E4596" s="3">
        <v>3098.74</v>
      </c>
      <c r="F4596" s="3">
        <v>-3098.74</v>
      </c>
      <c r="G4596" s="3">
        <v>0</v>
      </c>
    </row>
    <row r="4597" spans="1:7" x14ac:dyDescent="0.25">
      <c r="A4597" t="s">
        <v>6306</v>
      </c>
      <c r="B4597" t="s">
        <v>1</v>
      </c>
      <c r="C4597" s="2">
        <v>37257</v>
      </c>
      <c r="D4597" t="s">
        <v>6307</v>
      </c>
      <c r="E4597" s="3">
        <v>22904.86</v>
      </c>
      <c r="F4597" s="3">
        <v>-22904.86</v>
      </c>
      <c r="G4597" s="3">
        <v>0</v>
      </c>
    </row>
    <row r="4598" spans="1:7" x14ac:dyDescent="0.25">
      <c r="A4598" t="s">
        <v>6308</v>
      </c>
      <c r="B4598" t="s">
        <v>1</v>
      </c>
      <c r="C4598" s="2">
        <v>37257</v>
      </c>
      <c r="D4598" t="s">
        <v>6307</v>
      </c>
      <c r="E4598" s="3">
        <v>6972.17</v>
      </c>
      <c r="F4598" s="3">
        <v>-6972.17</v>
      </c>
      <c r="G4598" s="3">
        <v>0</v>
      </c>
    </row>
    <row r="4599" spans="1:7" x14ac:dyDescent="0.25">
      <c r="A4599" t="s">
        <v>6309</v>
      </c>
      <c r="B4599" t="s">
        <v>1</v>
      </c>
      <c r="C4599" s="2">
        <v>37257</v>
      </c>
      <c r="D4599" t="s">
        <v>6307</v>
      </c>
      <c r="E4599" s="3">
        <v>6972.17</v>
      </c>
      <c r="F4599" s="3">
        <v>-6972.17</v>
      </c>
      <c r="G4599" s="3">
        <v>0</v>
      </c>
    </row>
    <row r="4600" spans="1:7" x14ac:dyDescent="0.25">
      <c r="A4600" t="s">
        <v>6310</v>
      </c>
      <c r="B4600" t="s">
        <v>1</v>
      </c>
      <c r="C4600" s="2">
        <v>37622</v>
      </c>
      <c r="D4600" t="s">
        <v>6311</v>
      </c>
      <c r="E4600" s="3">
        <v>380</v>
      </c>
      <c r="F4600" s="3">
        <v>-380</v>
      </c>
      <c r="G4600" s="3">
        <v>0</v>
      </c>
    </row>
    <row r="4601" spans="1:7" x14ac:dyDescent="0.25">
      <c r="A4601" t="s">
        <v>6312</v>
      </c>
      <c r="B4601" t="s">
        <v>1</v>
      </c>
      <c r="C4601" s="2">
        <v>37622</v>
      </c>
      <c r="D4601" t="s">
        <v>6313</v>
      </c>
      <c r="E4601" s="3">
        <v>2375</v>
      </c>
      <c r="F4601" s="3">
        <v>-2375</v>
      </c>
      <c r="G4601" s="3">
        <v>0</v>
      </c>
    </row>
    <row r="4602" spans="1:7" x14ac:dyDescent="0.25">
      <c r="A4602" t="s">
        <v>6314</v>
      </c>
      <c r="B4602" t="s">
        <v>1</v>
      </c>
      <c r="C4602" s="2">
        <v>37257</v>
      </c>
      <c r="D4602" t="s">
        <v>6315</v>
      </c>
      <c r="E4602" s="3">
        <v>67139.399999999994</v>
      </c>
      <c r="F4602" s="3">
        <v>-67139.399999999994</v>
      </c>
      <c r="G4602" s="3">
        <v>0</v>
      </c>
    </row>
    <row r="4603" spans="1:7" x14ac:dyDescent="0.25">
      <c r="A4603" t="s">
        <v>6316</v>
      </c>
      <c r="B4603" t="s">
        <v>1</v>
      </c>
      <c r="C4603" s="2">
        <v>37257</v>
      </c>
      <c r="D4603" t="s">
        <v>6317</v>
      </c>
      <c r="E4603" s="3">
        <v>12500</v>
      </c>
      <c r="F4603" s="3">
        <v>-12500</v>
      </c>
      <c r="G4603" s="3">
        <v>0</v>
      </c>
    </row>
    <row r="4604" spans="1:7" x14ac:dyDescent="0.25">
      <c r="A4604" t="s">
        <v>6318</v>
      </c>
      <c r="B4604" t="s">
        <v>1</v>
      </c>
      <c r="C4604" s="2">
        <v>37622</v>
      </c>
      <c r="D4604" t="s">
        <v>6319</v>
      </c>
      <c r="E4604" s="3">
        <v>2840</v>
      </c>
      <c r="F4604" s="3">
        <v>-2840</v>
      </c>
      <c r="G4604" s="3">
        <v>0</v>
      </c>
    </row>
    <row r="4605" spans="1:7" x14ac:dyDescent="0.25">
      <c r="A4605" t="s">
        <v>6318</v>
      </c>
      <c r="B4605" t="s">
        <v>7</v>
      </c>
      <c r="C4605" s="2">
        <v>39170</v>
      </c>
      <c r="D4605" t="s">
        <v>6320</v>
      </c>
      <c r="E4605" s="3">
        <v>2400</v>
      </c>
      <c r="F4605" s="3">
        <v>-2400</v>
      </c>
      <c r="G4605" s="3">
        <v>0</v>
      </c>
    </row>
    <row r="4606" spans="1:7" x14ac:dyDescent="0.25">
      <c r="A4606" t="s">
        <v>6318</v>
      </c>
      <c r="B4606" t="s">
        <v>9</v>
      </c>
      <c r="C4606" s="2">
        <v>39354</v>
      </c>
      <c r="D4606" t="s">
        <v>6321</v>
      </c>
      <c r="E4606" s="3">
        <v>2920</v>
      </c>
      <c r="F4606" s="3">
        <v>-2920</v>
      </c>
      <c r="G4606" s="3">
        <v>0</v>
      </c>
    </row>
    <row r="4607" spans="1:7" x14ac:dyDescent="0.25">
      <c r="A4607" t="s">
        <v>6318</v>
      </c>
      <c r="B4607" t="s">
        <v>19</v>
      </c>
      <c r="C4607" s="2">
        <v>39660</v>
      </c>
      <c r="D4607" t="s">
        <v>6322</v>
      </c>
      <c r="E4607" s="3">
        <v>3520</v>
      </c>
      <c r="F4607" s="3">
        <v>-3520</v>
      </c>
      <c r="G4607" s="3">
        <v>0</v>
      </c>
    </row>
    <row r="4608" spans="1:7" x14ac:dyDescent="0.25">
      <c r="A4608" t="s">
        <v>6323</v>
      </c>
      <c r="B4608" t="s">
        <v>1</v>
      </c>
      <c r="C4608" s="2">
        <v>37622</v>
      </c>
      <c r="D4608" t="s">
        <v>6324</v>
      </c>
      <c r="E4608" s="3">
        <v>34745</v>
      </c>
      <c r="F4608" s="3">
        <v>-34745</v>
      </c>
      <c r="G4608" s="3">
        <v>0</v>
      </c>
    </row>
    <row r="4609" spans="1:7" x14ac:dyDescent="0.25">
      <c r="A4609" t="s">
        <v>6325</v>
      </c>
      <c r="B4609" t="s">
        <v>1</v>
      </c>
      <c r="C4609" s="2">
        <v>37622</v>
      </c>
      <c r="D4609" t="s">
        <v>6324</v>
      </c>
      <c r="E4609" s="3">
        <v>19500</v>
      </c>
      <c r="F4609" s="3">
        <v>-19500</v>
      </c>
      <c r="G4609" s="3">
        <v>0</v>
      </c>
    </row>
    <row r="4610" spans="1:7" x14ac:dyDescent="0.25">
      <c r="A4610" t="s">
        <v>6326</v>
      </c>
      <c r="B4610" t="s">
        <v>1</v>
      </c>
      <c r="C4610" s="2">
        <v>37622</v>
      </c>
      <c r="D4610" t="s">
        <v>6324</v>
      </c>
      <c r="E4610" s="3">
        <v>27000</v>
      </c>
      <c r="F4610" s="3">
        <v>-27000</v>
      </c>
      <c r="G4610" s="3">
        <v>0</v>
      </c>
    </row>
    <row r="4611" spans="1:7" x14ac:dyDescent="0.25">
      <c r="A4611" t="s">
        <v>6327</v>
      </c>
      <c r="B4611" t="s">
        <v>1</v>
      </c>
      <c r="C4611" s="2">
        <v>37622</v>
      </c>
      <c r="D4611" t="s">
        <v>6324</v>
      </c>
      <c r="E4611" s="3">
        <v>24350</v>
      </c>
      <c r="F4611" s="3">
        <v>-24350</v>
      </c>
      <c r="G4611" s="3">
        <v>0</v>
      </c>
    </row>
    <row r="4612" spans="1:7" x14ac:dyDescent="0.25">
      <c r="A4612" t="s">
        <v>6328</v>
      </c>
      <c r="B4612" t="s">
        <v>1</v>
      </c>
      <c r="C4612" s="2">
        <v>37257</v>
      </c>
      <c r="D4612" t="s">
        <v>6329</v>
      </c>
      <c r="E4612" s="3">
        <v>5900</v>
      </c>
      <c r="F4612" s="3">
        <v>-5900</v>
      </c>
      <c r="G4612" s="3">
        <v>0</v>
      </c>
    </row>
    <row r="4613" spans="1:7" x14ac:dyDescent="0.25">
      <c r="A4613" t="s">
        <v>6328</v>
      </c>
      <c r="B4613" t="s">
        <v>7</v>
      </c>
      <c r="C4613" s="2">
        <v>37622</v>
      </c>
      <c r="D4613" t="s">
        <v>6330</v>
      </c>
      <c r="E4613" s="3">
        <v>6920</v>
      </c>
      <c r="F4613" s="3">
        <v>-6920</v>
      </c>
      <c r="G4613" s="3">
        <v>0</v>
      </c>
    </row>
    <row r="4614" spans="1:7" x14ac:dyDescent="0.25">
      <c r="A4614" t="s">
        <v>6328</v>
      </c>
      <c r="B4614" t="s">
        <v>9</v>
      </c>
      <c r="C4614" s="2">
        <v>42643</v>
      </c>
      <c r="D4614" t="s">
        <v>6329</v>
      </c>
      <c r="E4614" s="3">
        <v>2600</v>
      </c>
      <c r="F4614" s="3">
        <v>-2600</v>
      </c>
      <c r="G4614" s="3">
        <v>0</v>
      </c>
    </row>
    <row r="4615" spans="1:7" x14ac:dyDescent="0.25">
      <c r="A4615" t="s">
        <v>6331</v>
      </c>
      <c r="B4615" t="s">
        <v>1</v>
      </c>
      <c r="C4615" s="2">
        <v>37622</v>
      </c>
      <c r="D4615" t="s">
        <v>6332</v>
      </c>
      <c r="E4615" s="3">
        <v>15300</v>
      </c>
      <c r="F4615" s="3">
        <v>-15300</v>
      </c>
      <c r="G4615" s="3">
        <v>0</v>
      </c>
    </row>
    <row r="4616" spans="1:7" x14ac:dyDescent="0.25">
      <c r="A4616" t="s">
        <v>6333</v>
      </c>
      <c r="B4616" t="s">
        <v>1</v>
      </c>
      <c r="C4616" s="2">
        <v>37622</v>
      </c>
      <c r="D4616" t="s">
        <v>6334</v>
      </c>
      <c r="E4616" s="3">
        <v>18350</v>
      </c>
      <c r="F4616" s="3">
        <v>-18350</v>
      </c>
      <c r="G4616" s="3">
        <v>0</v>
      </c>
    </row>
    <row r="4617" spans="1:7" x14ac:dyDescent="0.25">
      <c r="A4617" t="s">
        <v>6335</v>
      </c>
      <c r="B4617" t="s">
        <v>1</v>
      </c>
      <c r="C4617" s="2">
        <v>37622</v>
      </c>
      <c r="D4617" t="s">
        <v>6336</v>
      </c>
      <c r="E4617" s="3">
        <v>7000</v>
      </c>
      <c r="F4617" s="3">
        <v>-7000</v>
      </c>
      <c r="G4617" s="3">
        <v>0</v>
      </c>
    </row>
    <row r="4618" spans="1:7" x14ac:dyDescent="0.25">
      <c r="A4618" t="s">
        <v>6337</v>
      </c>
      <c r="B4618" t="s">
        <v>1</v>
      </c>
      <c r="C4618" s="2">
        <v>37622</v>
      </c>
      <c r="D4618" t="s">
        <v>6334</v>
      </c>
      <c r="E4618" s="3">
        <v>30809.72</v>
      </c>
      <c r="F4618" s="3">
        <v>-30809.72</v>
      </c>
      <c r="G4618" s="3">
        <v>0</v>
      </c>
    </row>
    <row r="4619" spans="1:7" x14ac:dyDescent="0.25">
      <c r="A4619" t="s">
        <v>6338</v>
      </c>
      <c r="B4619" t="s">
        <v>1</v>
      </c>
      <c r="C4619" s="2">
        <v>38128</v>
      </c>
      <c r="D4619" t="s">
        <v>6339</v>
      </c>
      <c r="E4619" s="3">
        <v>11800</v>
      </c>
      <c r="F4619" s="3">
        <v>-11800</v>
      </c>
      <c r="G4619" s="3">
        <v>0</v>
      </c>
    </row>
    <row r="4620" spans="1:7" x14ac:dyDescent="0.25">
      <c r="A4620" t="s">
        <v>6340</v>
      </c>
      <c r="B4620" t="s">
        <v>1</v>
      </c>
      <c r="C4620" s="2">
        <v>37987</v>
      </c>
      <c r="D4620" t="s">
        <v>6341</v>
      </c>
      <c r="E4620" s="3">
        <v>38500</v>
      </c>
      <c r="F4620" s="3">
        <v>-38500</v>
      </c>
      <c r="G4620" s="3">
        <v>0</v>
      </c>
    </row>
    <row r="4621" spans="1:7" x14ac:dyDescent="0.25">
      <c r="A4621" t="s">
        <v>6340</v>
      </c>
      <c r="B4621" t="s">
        <v>7</v>
      </c>
      <c r="C4621" s="2">
        <v>37987</v>
      </c>
      <c r="D4621" t="s">
        <v>6342</v>
      </c>
      <c r="E4621" s="3">
        <v>1500</v>
      </c>
      <c r="F4621" s="3">
        <v>-1500</v>
      </c>
      <c r="G4621" s="3">
        <v>0</v>
      </c>
    </row>
    <row r="4622" spans="1:7" x14ac:dyDescent="0.25">
      <c r="A4622" t="s">
        <v>6340</v>
      </c>
      <c r="B4622" t="s">
        <v>9</v>
      </c>
      <c r="C4622" s="2">
        <v>37987</v>
      </c>
      <c r="D4622" t="s">
        <v>6343</v>
      </c>
      <c r="E4622" s="3">
        <v>2800</v>
      </c>
      <c r="F4622" s="3">
        <v>-2800</v>
      </c>
      <c r="G4622" s="3">
        <v>0</v>
      </c>
    </row>
    <row r="4623" spans="1:7" x14ac:dyDescent="0.25">
      <c r="A4623" t="s">
        <v>6340</v>
      </c>
      <c r="B4623" t="s">
        <v>19</v>
      </c>
      <c r="C4623" s="2">
        <v>37987</v>
      </c>
      <c r="D4623" t="s">
        <v>6344</v>
      </c>
      <c r="E4623" s="3">
        <v>930</v>
      </c>
      <c r="F4623" s="3">
        <v>-930</v>
      </c>
      <c r="G4623" s="3">
        <v>0</v>
      </c>
    </row>
    <row r="4624" spans="1:7" x14ac:dyDescent="0.25">
      <c r="A4624" t="s">
        <v>6340</v>
      </c>
      <c r="B4624" t="s">
        <v>21</v>
      </c>
      <c r="C4624" s="2">
        <v>38138</v>
      </c>
      <c r="D4624" t="s">
        <v>6343</v>
      </c>
      <c r="E4624" s="3">
        <v>16500</v>
      </c>
      <c r="F4624" s="3">
        <v>-16500</v>
      </c>
      <c r="G4624" s="3">
        <v>0</v>
      </c>
    </row>
    <row r="4625" spans="1:7" x14ac:dyDescent="0.25">
      <c r="A4625" t="s">
        <v>6340</v>
      </c>
      <c r="B4625" t="s">
        <v>23</v>
      </c>
      <c r="C4625" s="2">
        <v>38352</v>
      </c>
      <c r="D4625" t="s">
        <v>6344</v>
      </c>
      <c r="E4625" s="3">
        <v>1800</v>
      </c>
      <c r="F4625" s="3">
        <v>-1800</v>
      </c>
      <c r="G4625" s="3">
        <v>0</v>
      </c>
    </row>
    <row r="4626" spans="1:7" x14ac:dyDescent="0.25">
      <c r="A4626" t="s">
        <v>6340</v>
      </c>
      <c r="B4626" t="s">
        <v>25</v>
      </c>
      <c r="C4626" s="2">
        <v>38990</v>
      </c>
      <c r="D4626" t="s">
        <v>6345</v>
      </c>
      <c r="E4626" s="3">
        <v>19600</v>
      </c>
      <c r="F4626" s="3">
        <v>-19600</v>
      </c>
      <c r="G4626" s="3">
        <v>0</v>
      </c>
    </row>
    <row r="4627" spans="1:7" x14ac:dyDescent="0.25">
      <c r="A4627" t="s">
        <v>6340</v>
      </c>
      <c r="B4627" t="s">
        <v>27</v>
      </c>
      <c r="C4627" s="2">
        <v>39872</v>
      </c>
      <c r="D4627" t="s">
        <v>6346</v>
      </c>
      <c r="E4627" s="3">
        <v>2000</v>
      </c>
      <c r="F4627" s="3">
        <v>-2000</v>
      </c>
      <c r="G4627" s="3">
        <v>0</v>
      </c>
    </row>
    <row r="4628" spans="1:7" x14ac:dyDescent="0.25">
      <c r="A4628" t="s">
        <v>6340</v>
      </c>
      <c r="B4628" t="s">
        <v>29</v>
      </c>
      <c r="C4628" s="2">
        <v>39962</v>
      </c>
      <c r="D4628" t="s">
        <v>6347</v>
      </c>
      <c r="E4628" s="3">
        <v>1400</v>
      </c>
      <c r="F4628" s="3">
        <v>-1400</v>
      </c>
      <c r="G4628" s="3">
        <v>0</v>
      </c>
    </row>
    <row r="4629" spans="1:7" x14ac:dyDescent="0.25">
      <c r="A4629" t="s">
        <v>6348</v>
      </c>
      <c r="B4629" t="s">
        <v>1</v>
      </c>
      <c r="C4629" s="2">
        <v>37622</v>
      </c>
      <c r="D4629" t="s">
        <v>6349</v>
      </c>
      <c r="E4629" s="3">
        <v>1400</v>
      </c>
      <c r="F4629" s="3">
        <v>-1400</v>
      </c>
      <c r="G4629" s="3">
        <v>0</v>
      </c>
    </row>
    <row r="4630" spans="1:7" x14ac:dyDescent="0.25">
      <c r="A4630" t="s">
        <v>6350</v>
      </c>
      <c r="B4630" t="s">
        <v>1</v>
      </c>
      <c r="C4630" s="2">
        <v>37622</v>
      </c>
      <c r="D4630" t="s">
        <v>6349</v>
      </c>
      <c r="E4630" s="3">
        <v>1400</v>
      </c>
      <c r="F4630" s="3">
        <v>-1400</v>
      </c>
      <c r="G4630" s="3">
        <v>0</v>
      </c>
    </row>
    <row r="4631" spans="1:7" x14ac:dyDescent="0.25">
      <c r="A4631" t="s">
        <v>6351</v>
      </c>
      <c r="B4631" t="s">
        <v>1</v>
      </c>
      <c r="C4631" s="2">
        <v>37622</v>
      </c>
      <c r="D4631" t="s">
        <v>5203</v>
      </c>
      <c r="E4631" s="3">
        <v>56850</v>
      </c>
      <c r="F4631" s="3">
        <v>-56850</v>
      </c>
      <c r="G4631" s="3">
        <v>0</v>
      </c>
    </row>
    <row r="4632" spans="1:7" x14ac:dyDescent="0.25">
      <c r="A4632" t="s">
        <v>6351</v>
      </c>
      <c r="B4632" t="s">
        <v>7</v>
      </c>
      <c r="C4632" s="2">
        <v>39647</v>
      </c>
      <c r="D4632" t="s">
        <v>6352</v>
      </c>
      <c r="E4632" s="3">
        <v>6200</v>
      </c>
      <c r="F4632" s="3">
        <v>-6200</v>
      </c>
      <c r="G4632" s="3">
        <v>0</v>
      </c>
    </row>
    <row r="4633" spans="1:7" x14ac:dyDescent="0.25">
      <c r="A4633" t="s">
        <v>6351</v>
      </c>
      <c r="B4633" t="s">
        <v>9</v>
      </c>
      <c r="C4633" s="2">
        <v>40908</v>
      </c>
      <c r="D4633" t="s">
        <v>6353</v>
      </c>
      <c r="E4633" s="3">
        <v>4250</v>
      </c>
      <c r="F4633" s="3">
        <v>-4250</v>
      </c>
      <c r="G4633" s="3">
        <v>0</v>
      </c>
    </row>
    <row r="4634" spans="1:7" x14ac:dyDescent="0.25">
      <c r="A4634" t="s">
        <v>6354</v>
      </c>
      <c r="B4634" t="s">
        <v>1</v>
      </c>
      <c r="C4634" s="2">
        <v>37622</v>
      </c>
      <c r="D4634" t="s">
        <v>6355</v>
      </c>
      <c r="E4634" s="3">
        <v>64000</v>
      </c>
      <c r="F4634" s="3">
        <v>-64000</v>
      </c>
      <c r="G4634" s="3">
        <v>0</v>
      </c>
    </row>
    <row r="4635" spans="1:7" x14ac:dyDescent="0.25">
      <c r="A4635" t="s">
        <v>6354</v>
      </c>
      <c r="B4635" t="s">
        <v>7</v>
      </c>
      <c r="C4635" s="2">
        <v>38254</v>
      </c>
      <c r="D4635" t="s">
        <v>6355</v>
      </c>
      <c r="E4635" s="3">
        <v>950</v>
      </c>
      <c r="F4635" s="3">
        <v>-950</v>
      </c>
      <c r="G4635" s="3">
        <v>0</v>
      </c>
    </row>
    <row r="4636" spans="1:7" x14ac:dyDescent="0.25">
      <c r="A4636" t="s">
        <v>6354</v>
      </c>
      <c r="B4636" t="s">
        <v>9</v>
      </c>
      <c r="C4636" s="2">
        <v>39645</v>
      </c>
      <c r="D4636" t="s">
        <v>6356</v>
      </c>
      <c r="E4636" s="3">
        <v>4200</v>
      </c>
      <c r="F4636" s="3">
        <v>-4200</v>
      </c>
      <c r="G4636" s="3">
        <v>0</v>
      </c>
    </row>
    <row r="4637" spans="1:7" x14ac:dyDescent="0.25">
      <c r="A4637" t="s">
        <v>6354</v>
      </c>
      <c r="B4637" t="s">
        <v>19</v>
      </c>
      <c r="C4637" s="2">
        <v>40268</v>
      </c>
      <c r="D4637" t="s">
        <v>6357</v>
      </c>
      <c r="E4637" s="3">
        <v>1350</v>
      </c>
      <c r="F4637" s="3">
        <v>-1350</v>
      </c>
      <c r="G4637" s="3">
        <v>0</v>
      </c>
    </row>
    <row r="4638" spans="1:7" x14ac:dyDescent="0.25">
      <c r="A4638" t="s">
        <v>6354</v>
      </c>
      <c r="B4638" t="s">
        <v>21</v>
      </c>
      <c r="C4638" s="2">
        <v>41820</v>
      </c>
      <c r="D4638" t="s">
        <v>6355</v>
      </c>
      <c r="E4638" s="3">
        <v>4850</v>
      </c>
      <c r="F4638" s="3">
        <v>-4850</v>
      </c>
      <c r="G4638" s="3">
        <v>0</v>
      </c>
    </row>
    <row r="4639" spans="1:7" x14ac:dyDescent="0.25">
      <c r="A4639" t="s">
        <v>6358</v>
      </c>
      <c r="B4639" t="s">
        <v>1</v>
      </c>
      <c r="C4639" s="2">
        <v>37622</v>
      </c>
      <c r="D4639" t="s">
        <v>6359</v>
      </c>
      <c r="E4639" s="3">
        <v>59670</v>
      </c>
      <c r="F4639" s="3">
        <v>-59670</v>
      </c>
      <c r="G4639" s="3">
        <v>0</v>
      </c>
    </row>
    <row r="4640" spans="1:7" x14ac:dyDescent="0.25">
      <c r="A4640" t="s">
        <v>6358</v>
      </c>
      <c r="B4640" t="s">
        <v>7</v>
      </c>
      <c r="C4640" s="2">
        <v>38230</v>
      </c>
      <c r="D4640" t="s">
        <v>6360</v>
      </c>
      <c r="E4640" s="3">
        <v>4150</v>
      </c>
      <c r="F4640" s="3">
        <v>-4150</v>
      </c>
      <c r="G4640" s="3">
        <v>0</v>
      </c>
    </row>
    <row r="4641" spans="1:7" x14ac:dyDescent="0.25">
      <c r="A4641" t="s">
        <v>6358</v>
      </c>
      <c r="B4641" t="s">
        <v>9</v>
      </c>
      <c r="C4641" s="2">
        <v>38260</v>
      </c>
      <c r="D4641" t="s">
        <v>6361</v>
      </c>
      <c r="E4641" s="3">
        <v>3450</v>
      </c>
      <c r="F4641" s="3">
        <v>-3450</v>
      </c>
      <c r="G4641" s="3">
        <v>0</v>
      </c>
    </row>
    <row r="4642" spans="1:7" x14ac:dyDescent="0.25">
      <c r="A4642" t="s">
        <v>6358</v>
      </c>
      <c r="B4642" t="s">
        <v>19</v>
      </c>
      <c r="C4642" s="2">
        <v>38868</v>
      </c>
      <c r="D4642" t="s">
        <v>6362</v>
      </c>
      <c r="E4642" s="3">
        <v>1650</v>
      </c>
      <c r="F4642" s="3">
        <v>-1650</v>
      </c>
      <c r="G4642" s="3">
        <v>0</v>
      </c>
    </row>
    <row r="4643" spans="1:7" x14ac:dyDescent="0.25">
      <c r="A4643" t="s">
        <v>6358</v>
      </c>
      <c r="B4643" t="s">
        <v>21</v>
      </c>
      <c r="C4643" s="2">
        <v>40804</v>
      </c>
      <c r="D4643" t="s">
        <v>6363</v>
      </c>
      <c r="E4643" s="3">
        <v>3500</v>
      </c>
      <c r="F4643" s="3">
        <v>-3500</v>
      </c>
      <c r="G4643" s="3">
        <v>0</v>
      </c>
    </row>
    <row r="4644" spans="1:7" x14ac:dyDescent="0.25">
      <c r="A4644" t="s">
        <v>6364</v>
      </c>
      <c r="B4644" t="s">
        <v>1</v>
      </c>
      <c r="C4644" s="2">
        <v>37622</v>
      </c>
      <c r="D4644" t="s">
        <v>6336</v>
      </c>
      <c r="E4644" s="3">
        <v>60800</v>
      </c>
      <c r="F4644" s="3">
        <v>-60800</v>
      </c>
      <c r="G4644" s="3">
        <v>0</v>
      </c>
    </row>
    <row r="4645" spans="1:7" x14ac:dyDescent="0.25">
      <c r="A4645" t="s">
        <v>6364</v>
      </c>
      <c r="B4645" t="s">
        <v>7</v>
      </c>
      <c r="C4645" s="2">
        <v>38017</v>
      </c>
      <c r="D4645" t="s">
        <v>6365</v>
      </c>
      <c r="E4645" s="3">
        <v>1800</v>
      </c>
      <c r="F4645" s="3">
        <v>-1800</v>
      </c>
      <c r="G4645" s="3">
        <v>0</v>
      </c>
    </row>
    <row r="4646" spans="1:7" x14ac:dyDescent="0.25">
      <c r="A4646" t="s">
        <v>6364</v>
      </c>
      <c r="B4646" t="s">
        <v>9</v>
      </c>
      <c r="C4646" s="2">
        <v>40450</v>
      </c>
      <c r="D4646" t="s">
        <v>6366</v>
      </c>
      <c r="E4646" s="3">
        <v>3150</v>
      </c>
      <c r="F4646" s="3">
        <v>-3150</v>
      </c>
      <c r="G4646" s="3">
        <v>0</v>
      </c>
    </row>
    <row r="4647" spans="1:7" x14ac:dyDescent="0.25">
      <c r="A4647" t="s">
        <v>6364</v>
      </c>
      <c r="B4647" t="s">
        <v>19</v>
      </c>
      <c r="C4647" s="2">
        <v>40837</v>
      </c>
      <c r="D4647" t="s">
        <v>6367</v>
      </c>
      <c r="E4647" s="3">
        <v>2400</v>
      </c>
      <c r="F4647" s="3">
        <v>-2400</v>
      </c>
      <c r="G4647" s="3">
        <v>0</v>
      </c>
    </row>
    <row r="4648" spans="1:7" x14ac:dyDescent="0.25">
      <c r="A4648" t="s">
        <v>6364</v>
      </c>
      <c r="B4648" t="s">
        <v>21</v>
      </c>
      <c r="C4648" s="2">
        <v>41729</v>
      </c>
      <c r="D4648" t="s">
        <v>6336</v>
      </c>
      <c r="E4648" s="3">
        <v>1500</v>
      </c>
      <c r="F4648" s="3">
        <v>-1500</v>
      </c>
      <c r="G4648" s="3">
        <v>0</v>
      </c>
    </row>
    <row r="4649" spans="1:7" x14ac:dyDescent="0.25">
      <c r="A4649" t="s">
        <v>6364</v>
      </c>
      <c r="B4649" t="s">
        <v>23</v>
      </c>
      <c r="C4649" s="2">
        <v>41697</v>
      </c>
      <c r="D4649" t="s">
        <v>6336</v>
      </c>
      <c r="E4649" s="3">
        <v>1650</v>
      </c>
      <c r="F4649" s="3">
        <v>-1650</v>
      </c>
      <c r="G4649" s="3">
        <v>0</v>
      </c>
    </row>
    <row r="4650" spans="1:7" x14ac:dyDescent="0.25">
      <c r="A4650" t="s">
        <v>6364</v>
      </c>
      <c r="B4650" t="s">
        <v>25</v>
      </c>
      <c r="C4650" s="2">
        <v>38199</v>
      </c>
      <c r="D4650" t="s">
        <v>6336</v>
      </c>
      <c r="E4650" s="3">
        <v>1300</v>
      </c>
      <c r="F4650" s="3">
        <v>-1300</v>
      </c>
      <c r="G4650" s="3">
        <v>0</v>
      </c>
    </row>
    <row r="4651" spans="1:7" x14ac:dyDescent="0.25">
      <c r="A4651" t="s">
        <v>6364</v>
      </c>
      <c r="B4651" t="s">
        <v>27</v>
      </c>
      <c r="C4651" s="2">
        <v>38321</v>
      </c>
      <c r="D4651" t="s">
        <v>6368</v>
      </c>
      <c r="E4651" s="3">
        <v>1800</v>
      </c>
      <c r="F4651" s="3">
        <v>-1800</v>
      </c>
      <c r="G4651" s="3">
        <v>0</v>
      </c>
    </row>
    <row r="4652" spans="1:7" x14ac:dyDescent="0.25">
      <c r="A4652" t="s">
        <v>6364</v>
      </c>
      <c r="B4652" t="s">
        <v>29</v>
      </c>
      <c r="C4652" s="2">
        <v>38383</v>
      </c>
      <c r="D4652" t="s">
        <v>6369</v>
      </c>
      <c r="E4652" s="3">
        <v>300</v>
      </c>
      <c r="F4652" s="3">
        <v>-300</v>
      </c>
      <c r="G4652" s="3">
        <v>0</v>
      </c>
    </row>
    <row r="4653" spans="1:7" x14ac:dyDescent="0.25">
      <c r="A4653" t="s">
        <v>6364</v>
      </c>
      <c r="B4653" t="s">
        <v>31</v>
      </c>
      <c r="C4653" s="2">
        <v>39478</v>
      </c>
      <c r="D4653" t="s">
        <v>6370</v>
      </c>
      <c r="E4653" s="3">
        <v>19260</v>
      </c>
      <c r="F4653" s="3">
        <v>-19260</v>
      </c>
      <c r="G4653" s="3">
        <v>0</v>
      </c>
    </row>
    <row r="4654" spans="1:7" x14ac:dyDescent="0.25">
      <c r="A4654" t="s">
        <v>6364</v>
      </c>
      <c r="B4654" t="s">
        <v>33</v>
      </c>
      <c r="C4654" s="2">
        <v>40025</v>
      </c>
      <c r="D4654" t="s">
        <v>6371</v>
      </c>
      <c r="E4654" s="3">
        <v>2970</v>
      </c>
      <c r="F4654" s="3">
        <v>-2970</v>
      </c>
      <c r="G4654" s="3">
        <v>0</v>
      </c>
    </row>
    <row r="4655" spans="1:7" x14ac:dyDescent="0.25">
      <c r="A4655" t="s">
        <v>6364</v>
      </c>
      <c r="B4655" t="s">
        <v>92</v>
      </c>
      <c r="C4655" s="2">
        <v>40224</v>
      </c>
      <c r="D4655" t="s">
        <v>6372</v>
      </c>
      <c r="E4655" s="3">
        <v>6750</v>
      </c>
      <c r="F4655" s="3">
        <v>-6750</v>
      </c>
      <c r="G4655" s="3">
        <v>0</v>
      </c>
    </row>
    <row r="4656" spans="1:7" x14ac:dyDescent="0.25">
      <c r="A4656" t="s">
        <v>6364</v>
      </c>
      <c r="B4656" t="s">
        <v>94</v>
      </c>
      <c r="C4656" s="2">
        <v>40237</v>
      </c>
      <c r="D4656" t="s">
        <v>6373</v>
      </c>
      <c r="E4656" s="3">
        <v>1350</v>
      </c>
      <c r="F4656" s="3">
        <v>-1350</v>
      </c>
      <c r="G4656" s="3">
        <v>0</v>
      </c>
    </row>
    <row r="4657" spans="1:7" x14ac:dyDescent="0.25">
      <c r="A4657" t="s">
        <v>6364</v>
      </c>
      <c r="B4657" t="s">
        <v>96</v>
      </c>
      <c r="C4657" s="2">
        <v>40298</v>
      </c>
      <c r="D4657" t="s">
        <v>6374</v>
      </c>
      <c r="E4657" s="3">
        <v>3800</v>
      </c>
      <c r="F4657" s="3">
        <v>-3800</v>
      </c>
      <c r="G4657" s="3">
        <v>0</v>
      </c>
    </row>
    <row r="4658" spans="1:7" x14ac:dyDescent="0.25">
      <c r="A4658" t="s">
        <v>6375</v>
      </c>
      <c r="B4658" t="s">
        <v>1</v>
      </c>
      <c r="C4658" s="2">
        <v>37622</v>
      </c>
      <c r="D4658" t="s">
        <v>6336</v>
      </c>
      <c r="E4658" s="3">
        <v>24500</v>
      </c>
      <c r="F4658" s="3">
        <v>-24500</v>
      </c>
      <c r="G4658" s="3">
        <v>0</v>
      </c>
    </row>
    <row r="4659" spans="1:7" x14ac:dyDescent="0.25">
      <c r="A4659" t="s">
        <v>6375</v>
      </c>
      <c r="B4659" t="s">
        <v>7</v>
      </c>
      <c r="C4659" s="2">
        <v>38254</v>
      </c>
      <c r="D4659" t="s">
        <v>6376</v>
      </c>
      <c r="E4659" s="3">
        <v>7800</v>
      </c>
      <c r="F4659" s="3">
        <v>-7800</v>
      </c>
      <c r="G4659" s="3">
        <v>0</v>
      </c>
    </row>
    <row r="4660" spans="1:7" x14ac:dyDescent="0.25">
      <c r="A4660" t="s">
        <v>6375</v>
      </c>
      <c r="B4660" t="s">
        <v>9</v>
      </c>
      <c r="C4660" s="2">
        <v>39660</v>
      </c>
      <c r="D4660" t="s">
        <v>6377</v>
      </c>
      <c r="E4660" s="3">
        <v>6700</v>
      </c>
      <c r="F4660" s="3">
        <v>-6700</v>
      </c>
      <c r="G4660" s="3">
        <v>0</v>
      </c>
    </row>
    <row r="4661" spans="1:7" x14ac:dyDescent="0.25">
      <c r="A4661" t="s">
        <v>6378</v>
      </c>
      <c r="B4661" t="s">
        <v>1</v>
      </c>
      <c r="C4661" s="2">
        <v>37622</v>
      </c>
      <c r="D4661" t="s">
        <v>6336</v>
      </c>
      <c r="E4661" s="3">
        <v>55200</v>
      </c>
      <c r="F4661" s="3">
        <v>-55200</v>
      </c>
      <c r="G4661" s="3">
        <v>0</v>
      </c>
    </row>
    <row r="4662" spans="1:7" x14ac:dyDescent="0.25">
      <c r="A4662" t="s">
        <v>6378</v>
      </c>
      <c r="B4662" t="s">
        <v>7</v>
      </c>
      <c r="C4662" s="2">
        <v>38017</v>
      </c>
      <c r="D4662" t="s">
        <v>6365</v>
      </c>
      <c r="E4662" s="3">
        <v>1500</v>
      </c>
      <c r="F4662" s="3">
        <v>-1500</v>
      </c>
      <c r="G4662" s="3">
        <v>0</v>
      </c>
    </row>
    <row r="4663" spans="1:7" x14ac:dyDescent="0.25">
      <c r="A4663" t="s">
        <v>6378</v>
      </c>
      <c r="B4663" t="s">
        <v>9</v>
      </c>
      <c r="C4663" s="2">
        <v>38321</v>
      </c>
      <c r="D4663" t="s">
        <v>6368</v>
      </c>
      <c r="E4663" s="3">
        <v>1300</v>
      </c>
      <c r="F4663" s="3">
        <v>-1300</v>
      </c>
      <c r="G4663" s="3">
        <v>0</v>
      </c>
    </row>
    <row r="4664" spans="1:7" x14ac:dyDescent="0.25">
      <c r="A4664" t="s">
        <v>6379</v>
      </c>
      <c r="B4664" t="s">
        <v>1</v>
      </c>
      <c r="C4664" s="2">
        <v>37622</v>
      </c>
      <c r="D4664" t="s">
        <v>6380</v>
      </c>
      <c r="E4664" s="3">
        <v>1000</v>
      </c>
      <c r="F4664" s="3">
        <v>-1000</v>
      </c>
      <c r="G4664" s="3">
        <v>0</v>
      </c>
    </row>
    <row r="4665" spans="1:7" x14ac:dyDescent="0.25">
      <c r="A4665" t="s">
        <v>6381</v>
      </c>
      <c r="B4665" t="s">
        <v>1</v>
      </c>
      <c r="C4665" s="2">
        <v>38046</v>
      </c>
      <c r="D4665" t="s">
        <v>6382</v>
      </c>
      <c r="E4665" s="3">
        <v>14000</v>
      </c>
      <c r="F4665" s="3">
        <v>-14000</v>
      </c>
      <c r="G4665" s="3">
        <v>0</v>
      </c>
    </row>
    <row r="4666" spans="1:7" x14ac:dyDescent="0.25">
      <c r="A4666" t="s">
        <v>6381</v>
      </c>
      <c r="B4666" t="s">
        <v>7</v>
      </c>
      <c r="C4666" s="2">
        <v>38383</v>
      </c>
      <c r="D4666" t="s">
        <v>6383</v>
      </c>
      <c r="E4666" s="3">
        <v>1750</v>
      </c>
      <c r="F4666" s="3">
        <v>-1750</v>
      </c>
      <c r="G4666" s="3">
        <v>0</v>
      </c>
    </row>
    <row r="4667" spans="1:7" x14ac:dyDescent="0.25">
      <c r="A4667" t="s">
        <v>6384</v>
      </c>
      <c r="B4667" t="s">
        <v>1</v>
      </c>
      <c r="C4667" s="2">
        <v>38046</v>
      </c>
      <c r="D4667" t="s">
        <v>6385</v>
      </c>
      <c r="E4667" s="3">
        <v>9900</v>
      </c>
      <c r="F4667" s="3">
        <v>-9900</v>
      </c>
      <c r="G4667" s="3">
        <v>0</v>
      </c>
    </row>
    <row r="4668" spans="1:7" x14ac:dyDescent="0.25">
      <c r="A4668" t="s">
        <v>6386</v>
      </c>
      <c r="B4668" t="s">
        <v>1</v>
      </c>
      <c r="C4668" s="2">
        <v>38046</v>
      </c>
      <c r="D4668" t="s">
        <v>6387</v>
      </c>
      <c r="E4668" s="3">
        <v>10200</v>
      </c>
      <c r="F4668" s="3">
        <v>-10200</v>
      </c>
      <c r="G4668" s="3">
        <v>0</v>
      </c>
    </row>
    <row r="4669" spans="1:7" x14ac:dyDescent="0.25">
      <c r="A4669" t="s">
        <v>6386</v>
      </c>
      <c r="B4669" t="s">
        <v>7</v>
      </c>
      <c r="C4669" s="2">
        <v>38383</v>
      </c>
      <c r="D4669" t="s">
        <v>6388</v>
      </c>
      <c r="E4669" s="3">
        <v>850</v>
      </c>
      <c r="F4669" s="3">
        <v>-850</v>
      </c>
      <c r="G4669" s="3">
        <v>0</v>
      </c>
    </row>
    <row r="4670" spans="1:7" x14ac:dyDescent="0.25">
      <c r="A4670" t="s">
        <v>6386</v>
      </c>
      <c r="B4670" t="s">
        <v>9</v>
      </c>
      <c r="C4670" s="2">
        <v>43206</v>
      </c>
      <c r="D4670" t="s">
        <v>4551</v>
      </c>
      <c r="E4670" s="3">
        <v>0</v>
      </c>
      <c r="F4670" s="3">
        <v>0</v>
      </c>
      <c r="G4670" s="3">
        <v>0</v>
      </c>
    </row>
    <row r="4671" spans="1:7" x14ac:dyDescent="0.25">
      <c r="A4671" t="s">
        <v>6389</v>
      </c>
      <c r="B4671" t="s">
        <v>1</v>
      </c>
      <c r="C4671" s="2">
        <v>37622</v>
      </c>
      <c r="D4671" t="s">
        <v>6390</v>
      </c>
      <c r="E4671" s="3">
        <v>1000</v>
      </c>
      <c r="F4671" s="3">
        <v>-1000</v>
      </c>
      <c r="G4671" s="3">
        <v>0</v>
      </c>
    </row>
    <row r="4672" spans="1:7" x14ac:dyDescent="0.25">
      <c r="A4672" t="s">
        <v>6391</v>
      </c>
      <c r="B4672" t="s">
        <v>1</v>
      </c>
      <c r="C4672" s="2">
        <v>37622</v>
      </c>
      <c r="D4672" t="s">
        <v>6392</v>
      </c>
      <c r="E4672" s="3">
        <v>1100</v>
      </c>
      <c r="F4672" s="3">
        <v>-1100</v>
      </c>
      <c r="G4672" s="3">
        <v>0</v>
      </c>
    </row>
    <row r="4673" spans="1:7" x14ac:dyDescent="0.25">
      <c r="A4673" t="s">
        <v>6393</v>
      </c>
      <c r="B4673" t="s">
        <v>1</v>
      </c>
      <c r="C4673" s="2">
        <v>37622</v>
      </c>
      <c r="D4673" t="s">
        <v>6394</v>
      </c>
      <c r="E4673" s="3">
        <v>440</v>
      </c>
      <c r="F4673" s="3">
        <v>-440</v>
      </c>
      <c r="G4673" s="3">
        <v>0</v>
      </c>
    </row>
    <row r="4674" spans="1:7" x14ac:dyDescent="0.25">
      <c r="A4674" t="s">
        <v>6395</v>
      </c>
      <c r="B4674" t="s">
        <v>1</v>
      </c>
      <c r="C4674" s="2">
        <v>41971</v>
      </c>
      <c r="D4674" t="s">
        <v>6396</v>
      </c>
      <c r="E4674" s="3">
        <v>2150</v>
      </c>
      <c r="F4674" s="3">
        <v>-2150</v>
      </c>
      <c r="G4674" s="3">
        <v>0</v>
      </c>
    </row>
    <row r="4675" spans="1:7" x14ac:dyDescent="0.25">
      <c r="A4675" t="s">
        <v>6397</v>
      </c>
      <c r="B4675" t="s">
        <v>1</v>
      </c>
      <c r="C4675" s="2">
        <v>41500</v>
      </c>
      <c r="D4675" t="s">
        <v>6398</v>
      </c>
      <c r="E4675" s="3">
        <v>7500</v>
      </c>
      <c r="F4675" s="3">
        <v>-7500</v>
      </c>
      <c r="G4675" s="3">
        <v>0</v>
      </c>
    </row>
    <row r="4676" spans="1:7" x14ac:dyDescent="0.25">
      <c r="A4676" t="s">
        <v>6399</v>
      </c>
      <c r="B4676" t="s">
        <v>1</v>
      </c>
      <c r="C4676" s="2">
        <v>42187</v>
      </c>
      <c r="D4676" t="s">
        <v>6400</v>
      </c>
      <c r="E4676" s="3">
        <v>8723.5</v>
      </c>
      <c r="F4676" s="3">
        <v>-8723.5</v>
      </c>
      <c r="G4676" s="3">
        <v>0</v>
      </c>
    </row>
    <row r="4677" spans="1:7" x14ac:dyDescent="0.25">
      <c r="A4677" t="s">
        <v>6399</v>
      </c>
      <c r="B4677" t="s">
        <v>7</v>
      </c>
      <c r="C4677" s="2">
        <v>42338</v>
      </c>
      <c r="D4677" t="s">
        <v>6400</v>
      </c>
      <c r="E4677" s="3">
        <v>1273</v>
      </c>
      <c r="F4677" s="3">
        <v>-1273</v>
      </c>
      <c r="G4677" s="3">
        <v>0</v>
      </c>
    </row>
    <row r="4678" spans="1:7" x14ac:dyDescent="0.25">
      <c r="A4678" t="s">
        <v>6399</v>
      </c>
      <c r="B4678" t="s">
        <v>9</v>
      </c>
      <c r="C4678" s="2">
        <v>42460</v>
      </c>
      <c r="D4678" t="s">
        <v>6400</v>
      </c>
      <c r="E4678" s="3">
        <v>1270</v>
      </c>
      <c r="F4678" s="3">
        <v>-1270</v>
      </c>
      <c r="G4678" s="3">
        <v>0</v>
      </c>
    </row>
    <row r="4679" spans="1:7" x14ac:dyDescent="0.25">
      <c r="A4679" t="s">
        <v>6399</v>
      </c>
      <c r="B4679" t="s">
        <v>19</v>
      </c>
      <c r="C4679" s="2">
        <v>42521</v>
      </c>
      <c r="D4679" t="s">
        <v>6400</v>
      </c>
      <c r="E4679" s="3">
        <v>1160</v>
      </c>
      <c r="F4679" s="3">
        <v>-1160</v>
      </c>
      <c r="G4679" s="3">
        <v>0</v>
      </c>
    </row>
    <row r="4680" spans="1:7" x14ac:dyDescent="0.25">
      <c r="A4680" t="s">
        <v>6401</v>
      </c>
      <c r="B4680" t="s">
        <v>1</v>
      </c>
      <c r="C4680" s="2">
        <v>38046</v>
      </c>
      <c r="D4680" t="s">
        <v>6402</v>
      </c>
      <c r="E4680" s="3">
        <v>9500</v>
      </c>
      <c r="F4680" s="3">
        <v>-9500</v>
      </c>
      <c r="G4680" s="3">
        <v>0</v>
      </c>
    </row>
    <row r="4681" spans="1:7" x14ac:dyDescent="0.25">
      <c r="A4681" t="s">
        <v>6403</v>
      </c>
      <c r="B4681" t="s">
        <v>1</v>
      </c>
      <c r="C4681" s="2">
        <v>38260</v>
      </c>
      <c r="D4681" t="s">
        <v>6404</v>
      </c>
      <c r="E4681" s="3">
        <v>21500</v>
      </c>
      <c r="F4681" s="3">
        <v>-21500</v>
      </c>
      <c r="G4681" s="3">
        <v>0</v>
      </c>
    </row>
    <row r="4682" spans="1:7" x14ac:dyDescent="0.25">
      <c r="A4682" t="s">
        <v>6405</v>
      </c>
      <c r="B4682" t="s">
        <v>1</v>
      </c>
      <c r="C4682" s="2">
        <v>38168</v>
      </c>
      <c r="D4682" t="s">
        <v>6406</v>
      </c>
      <c r="E4682" s="3">
        <v>23500</v>
      </c>
      <c r="F4682" s="3">
        <v>-23500</v>
      </c>
      <c r="G4682" s="3">
        <v>0</v>
      </c>
    </row>
    <row r="4683" spans="1:7" x14ac:dyDescent="0.25">
      <c r="A4683" t="s">
        <v>6407</v>
      </c>
      <c r="B4683" t="s">
        <v>1</v>
      </c>
      <c r="C4683" s="2">
        <v>40025</v>
      </c>
      <c r="D4683" t="s">
        <v>6408</v>
      </c>
      <c r="E4683" s="3">
        <v>18720</v>
      </c>
      <c r="F4683" s="3">
        <v>-18720</v>
      </c>
      <c r="G4683" s="3">
        <v>0</v>
      </c>
    </row>
    <row r="4684" spans="1:7" x14ac:dyDescent="0.25">
      <c r="A4684" t="s">
        <v>6407</v>
      </c>
      <c r="B4684" t="s">
        <v>7</v>
      </c>
      <c r="C4684" s="2">
        <v>40235</v>
      </c>
      <c r="D4684" t="s">
        <v>6409</v>
      </c>
      <c r="E4684" s="3">
        <v>3200</v>
      </c>
      <c r="F4684" s="3">
        <v>-3200</v>
      </c>
      <c r="G4684" s="3">
        <v>0</v>
      </c>
    </row>
    <row r="4685" spans="1:7" x14ac:dyDescent="0.25">
      <c r="A4685" t="s">
        <v>6407</v>
      </c>
      <c r="B4685" t="s">
        <v>9</v>
      </c>
      <c r="C4685" s="2">
        <v>40311</v>
      </c>
      <c r="D4685" t="s">
        <v>6410</v>
      </c>
      <c r="E4685" s="3">
        <v>3800</v>
      </c>
      <c r="F4685" s="3">
        <v>-3800</v>
      </c>
      <c r="G4685" s="3">
        <v>0</v>
      </c>
    </row>
    <row r="4686" spans="1:7" x14ac:dyDescent="0.25">
      <c r="A4686" t="s">
        <v>6407</v>
      </c>
      <c r="B4686" t="s">
        <v>19</v>
      </c>
      <c r="C4686" s="2">
        <v>40421</v>
      </c>
      <c r="D4686" t="s">
        <v>6411</v>
      </c>
      <c r="E4686" s="3">
        <v>4400</v>
      </c>
      <c r="F4686" s="3">
        <v>-4400</v>
      </c>
      <c r="G4686" s="3">
        <v>0</v>
      </c>
    </row>
    <row r="4687" spans="1:7" x14ac:dyDescent="0.25">
      <c r="A4687" t="s">
        <v>6407</v>
      </c>
      <c r="B4687" t="s">
        <v>21</v>
      </c>
      <c r="C4687" s="2">
        <v>40663</v>
      </c>
      <c r="D4687" t="s">
        <v>6412</v>
      </c>
      <c r="E4687" s="3">
        <v>900</v>
      </c>
      <c r="F4687" s="3">
        <v>-900</v>
      </c>
      <c r="G4687" s="3">
        <v>0</v>
      </c>
    </row>
    <row r="4688" spans="1:7" x14ac:dyDescent="0.25">
      <c r="A4688" t="s">
        <v>6407</v>
      </c>
      <c r="B4688" t="s">
        <v>23</v>
      </c>
      <c r="C4688" s="2">
        <v>40755</v>
      </c>
      <c r="D4688" t="s">
        <v>6413</v>
      </c>
      <c r="E4688" s="3">
        <v>1280</v>
      </c>
      <c r="F4688" s="3">
        <v>-1280</v>
      </c>
      <c r="G4688" s="3">
        <v>0</v>
      </c>
    </row>
    <row r="4689" spans="1:7" x14ac:dyDescent="0.25">
      <c r="A4689" t="s">
        <v>6414</v>
      </c>
      <c r="B4689" t="s">
        <v>1</v>
      </c>
      <c r="C4689" s="2">
        <v>38077</v>
      </c>
      <c r="D4689" t="s">
        <v>6415</v>
      </c>
      <c r="E4689" s="3">
        <v>8900</v>
      </c>
      <c r="F4689" s="3">
        <v>-8900</v>
      </c>
      <c r="G4689" s="3">
        <v>0</v>
      </c>
    </row>
    <row r="4690" spans="1:7" x14ac:dyDescent="0.25">
      <c r="A4690" t="s">
        <v>6416</v>
      </c>
      <c r="B4690" t="s">
        <v>1</v>
      </c>
      <c r="C4690" s="2">
        <v>38199</v>
      </c>
      <c r="D4690" t="s">
        <v>6417</v>
      </c>
      <c r="E4690" s="3">
        <v>9000</v>
      </c>
      <c r="F4690" s="3">
        <v>-9000</v>
      </c>
      <c r="G4690" s="3">
        <v>0</v>
      </c>
    </row>
    <row r="4691" spans="1:7" x14ac:dyDescent="0.25">
      <c r="A4691" t="s">
        <v>6418</v>
      </c>
      <c r="B4691" t="s">
        <v>1</v>
      </c>
      <c r="C4691" s="2">
        <v>38168</v>
      </c>
      <c r="D4691" t="s">
        <v>6419</v>
      </c>
      <c r="E4691" s="3">
        <v>8000</v>
      </c>
      <c r="F4691" s="3">
        <v>-8000</v>
      </c>
      <c r="G4691" s="3">
        <v>0</v>
      </c>
    </row>
    <row r="4692" spans="1:7" x14ac:dyDescent="0.25">
      <c r="A4692" t="s">
        <v>6418</v>
      </c>
      <c r="B4692" t="s">
        <v>7</v>
      </c>
      <c r="C4692" s="2">
        <v>38199</v>
      </c>
      <c r="D4692" t="s">
        <v>6419</v>
      </c>
      <c r="E4692" s="3">
        <v>3600</v>
      </c>
      <c r="F4692" s="3">
        <v>-3600</v>
      </c>
      <c r="G4692" s="3">
        <v>0</v>
      </c>
    </row>
    <row r="4693" spans="1:7" x14ac:dyDescent="0.25">
      <c r="A4693" t="s">
        <v>6420</v>
      </c>
      <c r="B4693" t="s">
        <v>1</v>
      </c>
      <c r="C4693" s="2">
        <v>34700</v>
      </c>
      <c r="D4693" t="s">
        <v>6421</v>
      </c>
      <c r="E4693" s="3">
        <v>774.68</v>
      </c>
      <c r="F4693" s="3">
        <v>-774.68</v>
      </c>
      <c r="G4693" s="3">
        <v>0</v>
      </c>
    </row>
    <row r="4694" spans="1:7" x14ac:dyDescent="0.25">
      <c r="A4694" t="s">
        <v>6422</v>
      </c>
      <c r="B4694" t="s">
        <v>1</v>
      </c>
      <c r="C4694" s="2">
        <v>38250</v>
      </c>
      <c r="D4694" t="s">
        <v>6423</v>
      </c>
      <c r="E4694" s="3">
        <v>2000</v>
      </c>
      <c r="F4694" s="3">
        <v>-2000</v>
      </c>
      <c r="G4694" s="3">
        <v>0</v>
      </c>
    </row>
    <row r="4695" spans="1:7" x14ac:dyDescent="0.25">
      <c r="A4695" t="s">
        <v>6424</v>
      </c>
      <c r="B4695" t="s">
        <v>1</v>
      </c>
      <c r="C4695" s="2">
        <v>41025</v>
      </c>
      <c r="D4695" t="s">
        <v>6425</v>
      </c>
      <c r="E4695" s="3">
        <v>7850</v>
      </c>
      <c r="F4695" s="3">
        <v>-7850</v>
      </c>
      <c r="G4695" s="3">
        <v>0</v>
      </c>
    </row>
    <row r="4696" spans="1:7" x14ac:dyDescent="0.25">
      <c r="A4696" t="s">
        <v>6426</v>
      </c>
      <c r="B4696" t="s">
        <v>1</v>
      </c>
      <c r="C4696" s="2">
        <v>44105</v>
      </c>
      <c r="D4696" t="s">
        <v>6427</v>
      </c>
      <c r="E4696" s="3">
        <v>8800</v>
      </c>
      <c r="F4696" s="3">
        <v>-7700</v>
      </c>
      <c r="G4696" s="3">
        <v>1100</v>
      </c>
    </row>
    <row r="4697" spans="1:7" x14ac:dyDescent="0.25">
      <c r="A4697" t="s">
        <v>6428</v>
      </c>
      <c r="B4697" t="s">
        <v>1</v>
      </c>
      <c r="C4697" s="2">
        <v>38321</v>
      </c>
      <c r="D4697" t="s">
        <v>6429</v>
      </c>
      <c r="E4697" s="3">
        <v>12500</v>
      </c>
      <c r="F4697" s="3">
        <v>-12500</v>
      </c>
      <c r="G4697" s="3">
        <v>0</v>
      </c>
    </row>
    <row r="4698" spans="1:7" x14ac:dyDescent="0.25">
      <c r="A4698" t="s">
        <v>6428</v>
      </c>
      <c r="B4698" t="s">
        <v>7</v>
      </c>
      <c r="C4698" s="2">
        <v>38533</v>
      </c>
      <c r="D4698" t="s">
        <v>6430</v>
      </c>
      <c r="E4698" s="3">
        <v>6000</v>
      </c>
      <c r="F4698" s="3">
        <v>-6000</v>
      </c>
      <c r="G4698" s="3">
        <v>0</v>
      </c>
    </row>
    <row r="4699" spans="1:7" x14ac:dyDescent="0.25">
      <c r="A4699" t="s">
        <v>6431</v>
      </c>
      <c r="B4699" t="s">
        <v>1</v>
      </c>
      <c r="C4699" s="2">
        <v>38408</v>
      </c>
      <c r="D4699" t="s">
        <v>6432</v>
      </c>
      <c r="E4699" s="3">
        <v>3500</v>
      </c>
      <c r="F4699" s="3">
        <v>-3500</v>
      </c>
      <c r="G4699" s="3">
        <v>0</v>
      </c>
    </row>
    <row r="4700" spans="1:7" x14ac:dyDescent="0.25">
      <c r="A4700" t="s">
        <v>6431</v>
      </c>
      <c r="B4700" t="s">
        <v>7</v>
      </c>
      <c r="C4700" s="2">
        <v>38442</v>
      </c>
      <c r="D4700" t="s">
        <v>6433</v>
      </c>
      <c r="E4700" s="3">
        <v>500</v>
      </c>
      <c r="F4700" s="3">
        <v>-500</v>
      </c>
      <c r="G4700" s="3">
        <v>0</v>
      </c>
    </row>
    <row r="4701" spans="1:7" x14ac:dyDescent="0.25">
      <c r="A4701" t="s">
        <v>6434</v>
      </c>
      <c r="B4701" t="s">
        <v>1</v>
      </c>
      <c r="C4701" s="2">
        <v>38289</v>
      </c>
      <c r="D4701" t="s">
        <v>6435</v>
      </c>
      <c r="E4701" s="3">
        <v>10750</v>
      </c>
      <c r="F4701" s="3">
        <v>-10750</v>
      </c>
      <c r="G4701" s="3">
        <v>0</v>
      </c>
    </row>
    <row r="4702" spans="1:7" x14ac:dyDescent="0.25">
      <c r="A4702" t="s">
        <v>6434</v>
      </c>
      <c r="B4702" t="s">
        <v>7</v>
      </c>
      <c r="C4702" s="2">
        <v>38321</v>
      </c>
      <c r="D4702" t="s">
        <v>6436</v>
      </c>
      <c r="E4702" s="3">
        <v>850</v>
      </c>
      <c r="F4702" s="3">
        <v>-850</v>
      </c>
      <c r="G4702" s="3">
        <v>0</v>
      </c>
    </row>
    <row r="4703" spans="1:7" x14ac:dyDescent="0.25">
      <c r="A4703" t="s">
        <v>6437</v>
      </c>
      <c r="B4703" t="s">
        <v>1</v>
      </c>
      <c r="C4703" s="2">
        <v>38408</v>
      </c>
      <c r="D4703" t="s">
        <v>6438</v>
      </c>
      <c r="E4703" s="3">
        <v>2000</v>
      </c>
      <c r="F4703" s="3">
        <v>-2000</v>
      </c>
      <c r="G4703" s="3">
        <v>0</v>
      </c>
    </row>
    <row r="4704" spans="1:7" x14ac:dyDescent="0.25">
      <c r="A4704" t="s">
        <v>6437</v>
      </c>
      <c r="B4704" t="s">
        <v>7</v>
      </c>
      <c r="C4704" s="2">
        <v>42460</v>
      </c>
      <c r="D4704" t="s">
        <v>6438</v>
      </c>
      <c r="E4704" s="3">
        <v>8000</v>
      </c>
      <c r="F4704" s="3">
        <v>-8000</v>
      </c>
      <c r="G4704" s="3">
        <v>0</v>
      </c>
    </row>
    <row r="4705" spans="1:7" x14ac:dyDescent="0.25">
      <c r="A4705" t="s">
        <v>6439</v>
      </c>
      <c r="B4705" t="s">
        <v>1</v>
      </c>
      <c r="C4705" s="2">
        <v>38317</v>
      </c>
      <c r="D4705" t="s">
        <v>6440</v>
      </c>
      <c r="E4705" s="3">
        <v>10000</v>
      </c>
      <c r="F4705" s="3">
        <v>-10000</v>
      </c>
      <c r="G4705" s="3">
        <v>0</v>
      </c>
    </row>
    <row r="4706" spans="1:7" x14ac:dyDescent="0.25">
      <c r="A4706" t="s">
        <v>6439</v>
      </c>
      <c r="B4706" t="s">
        <v>7</v>
      </c>
      <c r="C4706" s="2">
        <v>38426</v>
      </c>
      <c r="D4706" t="s">
        <v>6441</v>
      </c>
      <c r="E4706" s="3">
        <v>1850</v>
      </c>
      <c r="F4706" s="3">
        <v>-1850</v>
      </c>
      <c r="G4706" s="3">
        <v>0</v>
      </c>
    </row>
    <row r="4707" spans="1:7" x14ac:dyDescent="0.25">
      <c r="A4707" t="s">
        <v>6442</v>
      </c>
      <c r="B4707" t="s">
        <v>1</v>
      </c>
      <c r="C4707" s="2">
        <v>38317</v>
      </c>
      <c r="D4707" t="s">
        <v>6443</v>
      </c>
      <c r="E4707" s="3">
        <v>24000</v>
      </c>
      <c r="F4707" s="3">
        <v>-24000</v>
      </c>
      <c r="G4707" s="3">
        <v>0</v>
      </c>
    </row>
    <row r="4708" spans="1:7" x14ac:dyDescent="0.25">
      <c r="A4708" t="s">
        <v>6442</v>
      </c>
      <c r="B4708" t="s">
        <v>7</v>
      </c>
      <c r="C4708" s="2">
        <v>38411</v>
      </c>
      <c r="D4708" t="s">
        <v>6444</v>
      </c>
      <c r="E4708" s="3">
        <v>2000</v>
      </c>
      <c r="F4708" s="3">
        <v>-2000</v>
      </c>
      <c r="G4708" s="3">
        <v>0</v>
      </c>
    </row>
    <row r="4709" spans="1:7" x14ac:dyDescent="0.25">
      <c r="A4709" t="s">
        <v>6442</v>
      </c>
      <c r="B4709" t="s">
        <v>9</v>
      </c>
      <c r="C4709" s="2">
        <v>38503</v>
      </c>
      <c r="D4709" t="s">
        <v>6445</v>
      </c>
      <c r="E4709" s="3">
        <v>3700</v>
      </c>
      <c r="F4709" s="3">
        <v>-3700</v>
      </c>
      <c r="G4709" s="3">
        <v>0</v>
      </c>
    </row>
    <row r="4710" spans="1:7" x14ac:dyDescent="0.25">
      <c r="A4710" t="s">
        <v>6442</v>
      </c>
      <c r="B4710" t="s">
        <v>19</v>
      </c>
      <c r="C4710" s="2">
        <v>38929</v>
      </c>
      <c r="D4710" t="s">
        <v>6446</v>
      </c>
      <c r="E4710" s="3">
        <v>6000</v>
      </c>
      <c r="F4710" s="3">
        <v>-6000</v>
      </c>
      <c r="G4710" s="3">
        <v>0</v>
      </c>
    </row>
    <row r="4711" spans="1:7" x14ac:dyDescent="0.25">
      <c r="A4711" t="s">
        <v>6447</v>
      </c>
      <c r="B4711" t="s">
        <v>1</v>
      </c>
      <c r="C4711" s="2">
        <v>38291</v>
      </c>
      <c r="D4711" t="s">
        <v>6448</v>
      </c>
      <c r="E4711" s="3">
        <v>2700</v>
      </c>
      <c r="F4711" s="3">
        <v>-2700</v>
      </c>
      <c r="G4711" s="3">
        <v>0</v>
      </c>
    </row>
    <row r="4712" spans="1:7" x14ac:dyDescent="0.25">
      <c r="A4712" t="s">
        <v>6449</v>
      </c>
      <c r="B4712" t="s">
        <v>1</v>
      </c>
      <c r="C4712" s="2">
        <v>38291</v>
      </c>
      <c r="D4712" t="s">
        <v>6450</v>
      </c>
      <c r="E4712" s="3">
        <v>2700</v>
      </c>
      <c r="F4712" s="3">
        <v>-2700</v>
      </c>
      <c r="G4712" s="3">
        <v>0</v>
      </c>
    </row>
    <row r="4713" spans="1:7" x14ac:dyDescent="0.25">
      <c r="A4713" t="s">
        <v>6451</v>
      </c>
      <c r="B4713" t="s">
        <v>1</v>
      </c>
      <c r="C4713" s="2">
        <v>38442</v>
      </c>
      <c r="D4713" t="s">
        <v>6452</v>
      </c>
      <c r="E4713" s="3">
        <v>2600</v>
      </c>
      <c r="F4713" s="3">
        <v>-2600</v>
      </c>
      <c r="G4713" s="3">
        <v>0</v>
      </c>
    </row>
    <row r="4714" spans="1:7" x14ac:dyDescent="0.25">
      <c r="A4714" t="s">
        <v>6453</v>
      </c>
      <c r="B4714" t="s">
        <v>1</v>
      </c>
      <c r="C4714" s="2">
        <v>38548</v>
      </c>
      <c r="D4714" t="s">
        <v>6454</v>
      </c>
      <c r="E4714" s="3">
        <v>2150</v>
      </c>
      <c r="F4714" s="3">
        <v>-2150</v>
      </c>
      <c r="G4714" s="3">
        <v>0</v>
      </c>
    </row>
    <row r="4715" spans="1:7" x14ac:dyDescent="0.25">
      <c r="A4715" t="s">
        <v>6453</v>
      </c>
      <c r="B4715" t="s">
        <v>7</v>
      </c>
      <c r="C4715" s="2">
        <v>38656</v>
      </c>
      <c r="D4715" t="s">
        <v>6455</v>
      </c>
      <c r="E4715" s="3">
        <v>1200</v>
      </c>
      <c r="F4715" s="3">
        <v>-1200</v>
      </c>
      <c r="G4715" s="3">
        <v>0</v>
      </c>
    </row>
    <row r="4716" spans="1:7" x14ac:dyDescent="0.25">
      <c r="A4716" t="s">
        <v>6456</v>
      </c>
      <c r="B4716" t="s">
        <v>1</v>
      </c>
      <c r="C4716" s="2">
        <v>38807</v>
      </c>
      <c r="D4716" t="s">
        <v>6457</v>
      </c>
      <c r="E4716" s="3">
        <v>62800</v>
      </c>
      <c r="F4716" s="3">
        <v>-62800</v>
      </c>
      <c r="G4716" s="3">
        <v>0</v>
      </c>
    </row>
    <row r="4717" spans="1:7" x14ac:dyDescent="0.25">
      <c r="A4717" t="s">
        <v>6456</v>
      </c>
      <c r="B4717" t="s">
        <v>7</v>
      </c>
      <c r="C4717" s="2">
        <v>39559</v>
      </c>
      <c r="D4717" t="s">
        <v>6458</v>
      </c>
      <c r="E4717" s="3">
        <v>20000</v>
      </c>
      <c r="F4717" s="3">
        <v>-20000</v>
      </c>
      <c r="G4717" s="3">
        <v>0</v>
      </c>
    </row>
    <row r="4718" spans="1:7" x14ac:dyDescent="0.25">
      <c r="A4718" t="s">
        <v>6456</v>
      </c>
      <c r="B4718" t="s">
        <v>9</v>
      </c>
      <c r="C4718" s="2">
        <v>40117</v>
      </c>
      <c r="D4718" t="s">
        <v>6459</v>
      </c>
      <c r="E4718" s="3">
        <v>3800</v>
      </c>
      <c r="F4718" s="3">
        <v>-3800</v>
      </c>
      <c r="G4718" s="3">
        <v>0</v>
      </c>
    </row>
    <row r="4719" spans="1:7" x14ac:dyDescent="0.25">
      <c r="A4719" t="s">
        <v>6456</v>
      </c>
      <c r="B4719" t="s">
        <v>19</v>
      </c>
      <c r="C4719" s="2">
        <v>40164</v>
      </c>
      <c r="D4719" t="s">
        <v>6460</v>
      </c>
      <c r="E4719" s="3">
        <v>3850</v>
      </c>
      <c r="F4719" s="3">
        <v>-3850</v>
      </c>
      <c r="G4719" s="3">
        <v>0</v>
      </c>
    </row>
    <row r="4720" spans="1:7" x14ac:dyDescent="0.25">
      <c r="A4720" t="s">
        <v>6456</v>
      </c>
      <c r="B4720" t="s">
        <v>21</v>
      </c>
      <c r="C4720" s="2">
        <v>40298</v>
      </c>
      <c r="D4720" t="s">
        <v>6461</v>
      </c>
      <c r="E4720" s="3">
        <v>1950</v>
      </c>
      <c r="F4720" s="3">
        <v>-1950</v>
      </c>
      <c r="G4720" s="3">
        <v>0</v>
      </c>
    </row>
    <row r="4721" spans="1:7" x14ac:dyDescent="0.25">
      <c r="A4721" t="s">
        <v>6462</v>
      </c>
      <c r="B4721" t="s">
        <v>1</v>
      </c>
      <c r="C4721" s="2">
        <v>38625</v>
      </c>
      <c r="D4721" t="s">
        <v>6463</v>
      </c>
      <c r="E4721" s="3">
        <v>21700</v>
      </c>
      <c r="F4721" s="3">
        <v>-21700</v>
      </c>
      <c r="G4721" s="3">
        <v>0</v>
      </c>
    </row>
    <row r="4722" spans="1:7" x14ac:dyDescent="0.25">
      <c r="A4722" t="s">
        <v>6462</v>
      </c>
      <c r="B4722" t="s">
        <v>7</v>
      </c>
      <c r="C4722" s="2">
        <v>38686</v>
      </c>
      <c r="D4722" t="s">
        <v>6464</v>
      </c>
      <c r="E4722" s="3">
        <v>4000</v>
      </c>
      <c r="F4722" s="3">
        <v>-4000</v>
      </c>
      <c r="G4722" s="3">
        <v>0</v>
      </c>
    </row>
    <row r="4723" spans="1:7" x14ac:dyDescent="0.25">
      <c r="A4723" t="s">
        <v>6462</v>
      </c>
      <c r="B4723" t="s">
        <v>9</v>
      </c>
      <c r="C4723" s="2">
        <v>38926</v>
      </c>
      <c r="D4723" t="s">
        <v>6465</v>
      </c>
      <c r="E4723" s="3">
        <v>250</v>
      </c>
      <c r="F4723" s="3">
        <v>-250</v>
      </c>
      <c r="G4723" s="3">
        <v>0</v>
      </c>
    </row>
    <row r="4724" spans="1:7" x14ac:dyDescent="0.25">
      <c r="A4724" t="s">
        <v>6466</v>
      </c>
      <c r="B4724" t="s">
        <v>1</v>
      </c>
      <c r="C4724" s="2">
        <v>38748</v>
      </c>
      <c r="D4724" t="s">
        <v>6467</v>
      </c>
      <c r="E4724" s="3">
        <v>110000</v>
      </c>
      <c r="F4724" s="3">
        <v>-110000</v>
      </c>
      <c r="G4724" s="3">
        <v>0</v>
      </c>
    </row>
    <row r="4725" spans="1:7" x14ac:dyDescent="0.25">
      <c r="A4725" t="s">
        <v>6466</v>
      </c>
      <c r="B4725" t="s">
        <v>7</v>
      </c>
      <c r="C4725" s="2">
        <v>39010</v>
      </c>
      <c r="D4725" t="s">
        <v>6467</v>
      </c>
      <c r="E4725" s="3">
        <v>3200</v>
      </c>
      <c r="F4725" s="3">
        <v>-3200</v>
      </c>
      <c r="G4725" s="3">
        <v>0</v>
      </c>
    </row>
    <row r="4726" spans="1:7" x14ac:dyDescent="0.25">
      <c r="A4726" t="s">
        <v>6466</v>
      </c>
      <c r="B4726" t="s">
        <v>9</v>
      </c>
      <c r="C4726" s="2">
        <v>41578</v>
      </c>
      <c r="D4726" t="s">
        <v>6468</v>
      </c>
      <c r="E4726" s="3">
        <v>6500</v>
      </c>
      <c r="F4726" s="3">
        <v>-6500</v>
      </c>
      <c r="G4726" s="3">
        <v>0</v>
      </c>
    </row>
    <row r="4727" spans="1:7" x14ac:dyDescent="0.25">
      <c r="A4727" t="s">
        <v>6466</v>
      </c>
      <c r="B4727" t="s">
        <v>19</v>
      </c>
      <c r="C4727" s="2">
        <v>39021</v>
      </c>
      <c r="D4727" t="s">
        <v>6467</v>
      </c>
      <c r="E4727" s="3">
        <v>600</v>
      </c>
      <c r="F4727" s="3">
        <v>-600</v>
      </c>
      <c r="G4727" s="3">
        <v>0</v>
      </c>
    </row>
    <row r="4728" spans="1:7" x14ac:dyDescent="0.25">
      <c r="A4728" t="s">
        <v>6466</v>
      </c>
      <c r="B4728" t="s">
        <v>21</v>
      </c>
      <c r="C4728" s="2">
        <v>40224</v>
      </c>
      <c r="D4728" t="s">
        <v>6469</v>
      </c>
      <c r="E4728" s="3">
        <v>2500</v>
      </c>
      <c r="F4728" s="3">
        <v>-2500</v>
      </c>
      <c r="G4728" s="3">
        <v>0</v>
      </c>
    </row>
    <row r="4729" spans="1:7" x14ac:dyDescent="0.25">
      <c r="A4729" t="s">
        <v>6466</v>
      </c>
      <c r="B4729" t="s">
        <v>23</v>
      </c>
      <c r="C4729" s="2">
        <v>40268</v>
      </c>
      <c r="D4729" t="s">
        <v>6470</v>
      </c>
      <c r="E4729" s="3">
        <v>1300</v>
      </c>
      <c r="F4729" s="3">
        <v>-1300</v>
      </c>
      <c r="G4729" s="3">
        <v>0</v>
      </c>
    </row>
    <row r="4730" spans="1:7" x14ac:dyDescent="0.25">
      <c r="A4730" t="s">
        <v>6466</v>
      </c>
      <c r="B4730" t="s">
        <v>25</v>
      </c>
      <c r="C4730" s="2">
        <v>40375</v>
      </c>
      <c r="D4730" t="s">
        <v>6471</v>
      </c>
      <c r="E4730" s="3">
        <v>1950</v>
      </c>
      <c r="F4730" s="3">
        <v>-1950</v>
      </c>
      <c r="G4730" s="3">
        <v>0</v>
      </c>
    </row>
    <row r="4731" spans="1:7" x14ac:dyDescent="0.25">
      <c r="A4731" t="s">
        <v>6466</v>
      </c>
      <c r="B4731" t="s">
        <v>27</v>
      </c>
      <c r="C4731" s="2">
        <v>40999</v>
      </c>
      <c r="D4731" t="s">
        <v>6472</v>
      </c>
      <c r="E4731" s="3">
        <v>5000</v>
      </c>
      <c r="F4731" s="3">
        <v>-5000</v>
      </c>
      <c r="G4731" s="3">
        <v>0</v>
      </c>
    </row>
    <row r="4732" spans="1:7" x14ac:dyDescent="0.25">
      <c r="A4732" t="s">
        <v>6466</v>
      </c>
      <c r="B4732" t="s">
        <v>29</v>
      </c>
      <c r="C4732" s="2">
        <v>41290</v>
      </c>
      <c r="D4732" t="s">
        <v>6473</v>
      </c>
      <c r="E4732" s="3">
        <v>4500</v>
      </c>
      <c r="F4732" s="3">
        <v>-4500</v>
      </c>
      <c r="G4732" s="3">
        <v>0</v>
      </c>
    </row>
    <row r="4733" spans="1:7" x14ac:dyDescent="0.25">
      <c r="A4733" t="s">
        <v>6466</v>
      </c>
      <c r="B4733" t="s">
        <v>31</v>
      </c>
      <c r="C4733" s="2">
        <v>41514</v>
      </c>
      <c r="D4733" t="s">
        <v>6468</v>
      </c>
      <c r="E4733" s="3">
        <v>1200</v>
      </c>
      <c r="F4733" s="3">
        <v>-1200</v>
      </c>
      <c r="G4733" s="3">
        <v>0</v>
      </c>
    </row>
    <row r="4734" spans="1:7" x14ac:dyDescent="0.25">
      <c r="A4734" t="s">
        <v>6466</v>
      </c>
      <c r="B4734" t="s">
        <v>33</v>
      </c>
      <c r="C4734" s="2">
        <v>41547</v>
      </c>
      <c r="D4734" t="s">
        <v>6474</v>
      </c>
      <c r="E4734" s="3">
        <v>1550</v>
      </c>
      <c r="F4734" s="3">
        <v>-1550</v>
      </c>
      <c r="G4734" s="3">
        <v>0</v>
      </c>
    </row>
    <row r="4735" spans="1:7" x14ac:dyDescent="0.25">
      <c r="A4735" t="s">
        <v>6475</v>
      </c>
      <c r="B4735" t="s">
        <v>1</v>
      </c>
      <c r="C4735" s="2">
        <v>38562</v>
      </c>
      <c r="D4735" t="s">
        <v>6476</v>
      </c>
      <c r="E4735" s="3">
        <v>12500</v>
      </c>
      <c r="F4735" s="3">
        <v>-12500</v>
      </c>
      <c r="G4735" s="3">
        <v>0</v>
      </c>
    </row>
    <row r="4736" spans="1:7" x14ac:dyDescent="0.25">
      <c r="A4736" t="s">
        <v>6477</v>
      </c>
      <c r="B4736" t="s">
        <v>1</v>
      </c>
      <c r="C4736" s="2">
        <v>38558</v>
      </c>
      <c r="D4736" t="s">
        <v>6478</v>
      </c>
      <c r="E4736" s="3">
        <v>8000</v>
      </c>
      <c r="F4736" s="3">
        <v>-8000</v>
      </c>
      <c r="G4736" s="3">
        <v>0</v>
      </c>
    </row>
    <row r="4737" spans="1:7" x14ac:dyDescent="0.25">
      <c r="A4737" t="s">
        <v>6477</v>
      </c>
      <c r="B4737" t="s">
        <v>7</v>
      </c>
      <c r="C4737" s="2">
        <v>38621</v>
      </c>
      <c r="D4737" t="s">
        <v>6479</v>
      </c>
      <c r="E4737" s="3">
        <v>700</v>
      </c>
      <c r="F4737" s="3">
        <v>-700</v>
      </c>
      <c r="G4737" s="3">
        <v>0</v>
      </c>
    </row>
    <row r="4738" spans="1:7" x14ac:dyDescent="0.25">
      <c r="A4738" t="s">
        <v>6480</v>
      </c>
      <c r="B4738" t="s">
        <v>1</v>
      </c>
      <c r="C4738" s="2">
        <v>38702</v>
      </c>
      <c r="D4738" t="s">
        <v>6481</v>
      </c>
      <c r="E4738" s="3">
        <v>18000</v>
      </c>
      <c r="F4738" s="3">
        <v>-18000</v>
      </c>
      <c r="G4738" s="3">
        <v>0</v>
      </c>
    </row>
    <row r="4739" spans="1:7" x14ac:dyDescent="0.25">
      <c r="A4739" t="s">
        <v>6482</v>
      </c>
      <c r="B4739" t="s">
        <v>1</v>
      </c>
      <c r="C4739" s="2">
        <v>38564</v>
      </c>
      <c r="D4739" t="s">
        <v>6483</v>
      </c>
      <c r="E4739" s="3">
        <v>22380</v>
      </c>
      <c r="F4739" s="3">
        <v>-22380</v>
      </c>
      <c r="G4739" s="3">
        <v>0</v>
      </c>
    </row>
    <row r="4740" spans="1:7" x14ac:dyDescent="0.25">
      <c r="A4740" t="s">
        <v>6482</v>
      </c>
      <c r="B4740" t="s">
        <v>7</v>
      </c>
      <c r="C4740" s="2">
        <v>38625</v>
      </c>
      <c r="D4740" t="s">
        <v>6484</v>
      </c>
      <c r="E4740" s="3">
        <v>1200</v>
      </c>
      <c r="F4740" s="3">
        <v>-1200</v>
      </c>
      <c r="G4740" s="3">
        <v>0</v>
      </c>
    </row>
    <row r="4741" spans="1:7" x14ac:dyDescent="0.25">
      <c r="A4741" t="s">
        <v>6482</v>
      </c>
      <c r="B4741" t="s">
        <v>9</v>
      </c>
      <c r="C4741" s="2">
        <v>38643</v>
      </c>
      <c r="D4741" t="s">
        <v>6484</v>
      </c>
      <c r="E4741" s="3">
        <v>800</v>
      </c>
      <c r="F4741" s="3">
        <v>-800</v>
      </c>
      <c r="G4741" s="3">
        <v>0</v>
      </c>
    </row>
    <row r="4742" spans="1:7" x14ac:dyDescent="0.25">
      <c r="A4742" t="s">
        <v>6482</v>
      </c>
      <c r="B4742" t="s">
        <v>19</v>
      </c>
      <c r="C4742" s="2">
        <v>38748</v>
      </c>
      <c r="D4742" t="s">
        <v>6485</v>
      </c>
      <c r="E4742" s="3">
        <v>3100</v>
      </c>
      <c r="F4742" s="3">
        <v>-3100</v>
      </c>
      <c r="G4742" s="3">
        <v>0</v>
      </c>
    </row>
    <row r="4743" spans="1:7" x14ac:dyDescent="0.25">
      <c r="A4743" t="s">
        <v>6482</v>
      </c>
      <c r="B4743" t="s">
        <v>21</v>
      </c>
      <c r="C4743" s="2">
        <v>38807</v>
      </c>
      <c r="D4743" t="s">
        <v>6486</v>
      </c>
      <c r="E4743" s="3">
        <v>1500</v>
      </c>
      <c r="F4743" s="3">
        <v>-1500</v>
      </c>
      <c r="G4743" s="3">
        <v>0</v>
      </c>
    </row>
    <row r="4744" spans="1:7" x14ac:dyDescent="0.25">
      <c r="A4744" t="s">
        <v>6487</v>
      </c>
      <c r="B4744" t="s">
        <v>1</v>
      </c>
      <c r="C4744" s="2">
        <v>38702</v>
      </c>
      <c r="D4744" t="s">
        <v>6488</v>
      </c>
      <c r="E4744" s="3">
        <v>18000</v>
      </c>
      <c r="F4744" s="3">
        <v>-18000</v>
      </c>
      <c r="G4744" s="3">
        <v>0</v>
      </c>
    </row>
    <row r="4745" spans="1:7" x14ac:dyDescent="0.25">
      <c r="A4745" t="s">
        <v>6489</v>
      </c>
      <c r="B4745" t="s">
        <v>1</v>
      </c>
      <c r="C4745" s="2">
        <v>38702</v>
      </c>
      <c r="D4745" t="s">
        <v>6490</v>
      </c>
      <c r="E4745" s="3">
        <v>5400</v>
      </c>
      <c r="F4745" s="3">
        <v>-5400</v>
      </c>
      <c r="G4745" s="3">
        <v>0</v>
      </c>
    </row>
    <row r="4746" spans="1:7" x14ac:dyDescent="0.25">
      <c r="A4746" t="s">
        <v>6491</v>
      </c>
      <c r="B4746" t="s">
        <v>1</v>
      </c>
      <c r="C4746" s="2">
        <v>38553</v>
      </c>
      <c r="D4746" t="s">
        <v>6492</v>
      </c>
      <c r="E4746" s="3">
        <v>8000</v>
      </c>
      <c r="F4746" s="3">
        <v>-8000</v>
      </c>
      <c r="G4746" s="3">
        <v>0</v>
      </c>
    </row>
    <row r="4747" spans="1:7" x14ac:dyDescent="0.25">
      <c r="A4747" t="s">
        <v>6493</v>
      </c>
      <c r="B4747" t="s">
        <v>1</v>
      </c>
      <c r="C4747" s="2">
        <v>38560</v>
      </c>
      <c r="D4747" t="s">
        <v>6494</v>
      </c>
      <c r="E4747" s="3">
        <v>3450</v>
      </c>
      <c r="F4747" s="3">
        <v>-3450</v>
      </c>
      <c r="G4747" s="3">
        <v>0</v>
      </c>
    </row>
    <row r="4748" spans="1:7" x14ac:dyDescent="0.25">
      <c r="A4748" t="s">
        <v>6495</v>
      </c>
      <c r="B4748" t="s">
        <v>1</v>
      </c>
      <c r="C4748" s="2">
        <v>38560</v>
      </c>
      <c r="D4748" t="s">
        <v>6496</v>
      </c>
      <c r="E4748" s="3">
        <v>3450</v>
      </c>
      <c r="F4748" s="3">
        <v>-3450</v>
      </c>
      <c r="G4748" s="3">
        <v>0</v>
      </c>
    </row>
    <row r="4749" spans="1:7" x14ac:dyDescent="0.25">
      <c r="A4749" t="s">
        <v>6497</v>
      </c>
      <c r="B4749" t="s">
        <v>1</v>
      </c>
      <c r="C4749" s="2">
        <v>38560</v>
      </c>
      <c r="D4749" t="s">
        <v>6498</v>
      </c>
      <c r="E4749" s="3">
        <v>3450</v>
      </c>
      <c r="F4749" s="3">
        <v>-3450</v>
      </c>
      <c r="G4749" s="3">
        <v>0</v>
      </c>
    </row>
    <row r="4750" spans="1:7" x14ac:dyDescent="0.25">
      <c r="A4750" t="s">
        <v>6499</v>
      </c>
      <c r="B4750" t="s">
        <v>1</v>
      </c>
      <c r="C4750" s="2">
        <v>38563</v>
      </c>
      <c r="D4750" t="s">
        <v>6500</v>
      </c>
      <c r="E4750" s="3">
        <v>3150</v>
      </c>
      <c r="F4750" s="3">
        <v>-3150</v>
      </c>
      <c r="G4750" s="3">
        <v>0</v>
      </c>
    </row>
    <row r="4751" spans="1:7" x14ac:dyDescent="0.25">
      <c r="A4751" t="s">
        <v>6499</v>
      </c>
      <c r="B4751" t="s">
        <v>7</v>
      </c>
      <c r="C4751" s="2">
        <v>38898</v>
      </c>
      <c r="D4751" t="s">
        <v>6501</v>
      </c>
      <c r="E4751" s="3">
        <v>700</v>
      </c>
      <c r="F4751" s="3">
        <v>-700</v>
      </c>
      <c r="G4751" s="3">
        <v>0</v>
      </c>
    </row>
    <row r="4752" spans="1:7" x14ac:dyDescent="0.25">
      <c r="A4752" t="s">
        <v>6502</v>
      </c>
      <c r="B4752" t="s">
        <v>1</v>
      </c>
      <c r="C4752" s="2">
        <v>41827</v>
      </c>
      <c r="D4752" t="s">
        <v>5037</v>
      </c>
      <c r="E4752" s="3">
        <v>3680</v>
      </c>
      <c r="F4752" s="3">
        <v>-3680</v>
      </c>
      <c r="G4752" s="3">
        <v>0</v>
      </c>
    </row>
    <row r="4753" spans="1:7" x14ac:dyDescent="0.25">
      <c r="A4753" t="s">
        <v>6503</v>
      </c>
      <c r="B4753" t="s">
        <v>1</v>
      </c>
      <c r="C4753" s="2">
        <v>38610</v>
      </c>
      <c r="D4753" t="s">
        <v>6504</v>
      </c>
      <c r="E4753" s="3">
        <v>19600</v>
      </c>
      <c r="F4753" s="3">
        <v>-19600</v>
      </c>
      <c r="G4753" s="3">
        <v>0</v>
      </c>
    </row>
    <row r="4754" spans="1:7" x14ac:dyDescent="0.25">
      <c r="A4754" t="s">
        <v>6505</v>
      </c>
      <c r="B4754" t="s">
        <v>1</v>
      </c>
      <c r="C4754" s="2">
        <v>38562</v>
      </c>
      <c r="D4754" t="s">
        <v>6506</v>
      </c>
      <c r="E4754" s="3">
        <v>28000</v>
      </c>
      <c r="F4754" s="3">
        <v>-28000</v>
      </c>
      <c r="G4754" s="3">
        <v>0</v>
      </c>
    </row>
    <row r="4755" spans="1:7" x14ac:dyDescent="0.25">
      <c r="A4755" t="s">
        <v>6507</v>
      </c>
      <c r="B4755" t="s">
        <v>1</v>
      </c>
      <c r="C4755" s="2">
        <v>38652</v>
      </c>
      <c r="D4755" t="s">
        <v>6508</v>
      </c>
      <c r="E4755" s="3">
        <v>29300</v>
      </c>
      <c r="F4755" s="3">
        <v>-29300</v>
      </c>
      <c r="G4755" s="3">
        <v>0</v>
      </c>
    </row>
    <row r="4756" spans="1:7" x14ac:dyDescent="0.25">
      <c r="A4756" t="s">
        <v>6507</v>
      </c>
      <c r="B4756" t="s">
        <v>7</v>
      </c>
      <c r="C4756" s="2">
        <v>38776</v>
      </c>
      <c r="D4756" t="s">
        <v>6509</v>
      </c>
      <c r="E4756" s="3">
        <v>1150</v>
      </c>
      <c r="F4756" s="3">
        <v>-1150</v>
      </c>
      <c r="G4756" s="3">
        <v>0</v>
      </c>
    </row>
    <row r="4757" spans="1:7" x14ac:dyDescent="0.25">
      <c r="A4757" t="s">
        <v>6507</v>
      </c>
      <c r="B4757" t="s">
        <v>9</v>
      </c>
      <c r="C4757" s="2">
        <v>38828</v>
      </c>
      <c r="D4757" t="s">
        <v>6509</v>
      </c>
      <c r="E4757" s="3">
        <v>2300</v>
      </c>
      <c r="F4757" s="3">
        <v>-2300</v>
      </c>
      <c r="G4757" s="3">
        <v>0</v>
      </c>
    </row>
    <row r="4758" spans="1:7" x14ac:dyDescent="0.25">
      <c r="A4758" t="s">
        <v>6510</v>
      </c>
      <c r="B4758" t="s">
        <v>1</v>
      </c>
      <c r="C4758" s="2">
        <v>38652</v>
      </c>
      <c r="D4758" t="s">
        <v>6511</v>
      </c>
      <c r="E4758" s="3">
        <v>9500</v>
      </c>
      <c r="F4758" s="3">
        <v>-9500</v>
      </c>
      <c r="G4758" s="3">
        <v>0</v>
      </c>
    </row>
    <row r="4759" spans="1:7" x14ac:dyDescent="0.25">
      <c r="A4759" t="s">
        <v>6512</v>
      </c>
      <c r="B4759" t="s">
        <v>1</v>
      </c>
      <c r="C4759" s="2">
        <v>38656</v>
      </c>
      <c r="D4759" t="s">
        <v>6513</v>
      </c>
      <c r="E4759" s="3">
        <v>2500</v>
      </c>
      <c r="F4759" s="3">
        <v>-2500</v>
      </c>
      <c r="G4759" s="3">
        <v>0</v>
      </c>
    </row>
    <row r="4760" spans="1:7" x14ac:dyDescent="0.25">
      <c r="A4760" t="s">
        <v>6514</v>
      </c>
      <c r="B4760" t="s">
        <v>1</v>
      </c>
      <c r="C4760" s="2">
        <v>38702</v>
      </c>
      <c r="D4760" t="s">
        <v>6515</v>
      </c>
      <c r="E4760" s="3">
        <v>6700</v>
      </c>
      <c r="F4760" s="3">
        <v>-6700</v>
      </c>
      <c r="G4760" s="3">
        <v>0</v>
      </c>
    </row>
    <row r="4761" spans="1:7" x14ac:dyDescent="0.25">
      <c r="A4761" t="s">
        <v>6516</v>
      </c>
      <c r="B4761" t="s">
        <v>1</v>
      </c>
      <c r="C4761" s="2">
        <v>38776</v>
      </c>
      <c r="D4761" t="s">
        <v>6517</v>
      </c>
      <c r="E4761" s="3">
        <v>5700</v>
      </c>
      <c r="F4761" s="3">
        <v>-5700</v>
      </c>
      <c r="G4761" s="3">
        <v>0</v>
      </c>
    </row>
    <row r="4762" spans="1:7" x14ac:dyDescent="0.25">
      <c r="A4762" t="s">
        <v>6518</v>
      </c>
      <c r="B4762" t="s">
        <v>1</v>
      </c>
      <c r="C4762" s="2">
        <v>39478</v>
      </c>
      <c r="D4762" t="s">
        <v>6519</v>
      </c>
      <c r="E4762" s="3">
        <v>2200</v>
      </c>
      <c r="F4762" s="3">
        <v>-2200</v>
      </c>
      <c r="G4762" s="3">
        <v>0</v>
      </c>
    </row>
    <row r="4763" spans="1:7" x14ac:dyDescent="0.25">
      <c r="A4763" t="s">
        <v>6520</v>
      </c>
      <c r="B4763" t="s">
        <v>1</v>
      </c>
      <c r="C4763" s="2">
        <v>39507</v>
      </c>
      <c r="D4763" t="s">
        <v>6521</v>
      </c>
      <c r="E4763" s="3">
        <v>2400</v>
      </c>
      <c r="F4763" s="3">
        <v>-2400</v>
      </c>
      <c r="G4763" s="3">
        <v>0</v>
      </c>
    </row>
    <row r="4764" spans="1:7" x14ac:dyDescent="0.25">
      <c r="A4764" t="s">
        <v>6522</v>
      </c>
      <c r="B4764" t="s">
        <v>1</v>
      </c>
      <c r="C4764" s="2">
        <v>39051</v>
      </c>
      <c r="D4764" t="s">
        <v>6523</v>
      </c>
      <c r="E4764" s="3">
        <v>48300</v>
      </c>
      <c r="F4764" s="3">
        <v>-48300</v>
      </c>
      <c r="G4764" s="3">
        <v>0</v>
      </c>
    </row>
    <row r="4765" spans="1:7" x14ac:dyDescent="0.25">
      <c r="A4765" t="s">
        <v>6522</v>
      </c>
      <c r="B4765" t="s">
        <v>7</v>
      </c>
      <c r="C4765" s="2">
        <v>42490</v>
      </c>
      <c r="D4765" t="s">
        <v>6523</v>
      </c>
      <c r="E4765" s="3">
        <v>8000</v>
      </c>
      <c r="F4765" s="3">
        <v>-8000</v>
      </c>
      <c r="G4765" s="3">
        <v>0</v>
      </c>
    </row>
    <row r="4766" spans="1:7" x14ac:dyDescent="0.25">
      <c r="A4766" t="s">
        <v>6524</v>
      </c>
      <c r="B4766" t="s">
        <v>1</v>
      </c>
      <c r="C4766" s="2">
        <v>38856</v>
      </c>
      <c r="D4766" t="s">
        <v>6525</v>
      </c>
      <c r="E4766" s="3">
        <v>22575</v>
      </c>
      <c r="F4766" s="3">
        <v>-22575</v>
      </c>
      <c r="G4766" s="3">
        <v>0</v>
      </c>
    </row>
    <row r="4767" spans="1:7" x14ac:dyDescent="0.25">
      <c r="A4767" t="s">
        <v>6524</v>
      </c>
      <c r="B4767" t="s">
        <v>7</v>
      </c>
      <c r="C4767" s="2">
        <v>41820</v>
      </c>
      <c r="D4767" t="s">
        <v>6525</v>
      </c>
      <c r="E4767" s="3">
        <v>4850</v>
      </c>
      <c r="F4767" s="3">
        <v>-4850</v>
      </c>
      <c r="G4767" s="3">
        <v>0</v>
      </c>
    </row>
    <row r="4768" spans="1:7" x14ac:dyDescent="0.25">
      <c r="A4768" t="s">
        <v>6526</v>
      </c>
      <c r="B4768" t="s">
        <v>1</v>
      </c>
      <c r="C4768" s="2">
        <v>38856</v>
      </c>
      <c r="D4768" t="s">
        <v>6527</v>
      </c>
      <c r="E4768" s="3">
        <v>28350</v>
      </c>
      <c r="F4768" s="3">
        <v>-28350</v>
      </c>
      <c r="G4768" s="3">
        <v>0</v>
      </c>
    </row>
    <row r="4769" spans="1:7" x14ac:dyDescent="0.25">
      <c r="A4769" t="s">
        <v>6526</v>
      </c>
      <c r="B4769" t="s">
        <v>7</v>
      </c>
      <c r="C4769" s="2">
        <v>40939</v>
      </c>
      <c r="D4769" t="s">
        <v>6528</v>
      </c>
      <c r="E4769" s="3">
        <v>2500</v>
      </c>
      <c r="F4769" s="3">
        <v>-2500</v>
      </c>
      <c r="G4769" s="3">
        <v>0</v>
      </c>
    </row>
    <row r="4770" spans="1:7" x14ac:dyDescent="0.25">
      <c r="A4770" t="s">
        <v>6526</v>
      </c>
      <c r="B4770" t="s">
        <v>9</v>
      </c>
      <c r="C4770" s="2">
        <v>41820</v>
      </c>
      <c r="D4770" t="s">
        <v>6527</v>
      </c>
      <c r="E4770" s="3">
        <v>4700</v>
      </c>
      <c r="F4770" s="3">
        <v>-4700</v>
      </c>
      <c r="G4770" s="3">
        <v>0</v>
      </c>
    </row>
    <row r="4771" spans="1:7" x14ac:dyDescent="0.25">
      <c r="A4771" t="s">
        <v>6529</v>
      </c>
      <c r="B4771" t="s">
        <v>1</v>
      </c>
      <c r="C4771" s="2">
        <v>38868</v>
      </c>
      <c r="D4771" t="s">
        <v>6530</v>
      </c>
      <c r="E4771" s="3">
        <v>11000</v>
      </c>
      <c r="F4771" s="3">
        <v>-11000</v>
      </c>
      <c r="G4771" s="3">
        <v>0</v>
      </c>
    </row>
    <row r="4772" spans="1:7" x14ac:dyDescent="0.25">
      <c r="A4772" t="s">
        <v>6529</v>
      </c>
      <c r="B4772" t="s">
        <v>7</v>
      </c>
      <c r="C4772" s="2">
        <v>38990</v>
      </c>
      <c r="D4772" t="s">
        <v>6531</v>
      </c>
      <c r="E4772" s="3">
        <v>500</v>
      </c>
      <c r="F4772" s="3">
        <v>-500</v>
      </c>
      <c r="G4772" s="3">
        <v>0</v>
      </c>
    </row>
    <row r="4773" spans="1:7" x14ac:dyDescent="0.25">
      <c r="A4773" t="s">
        <v>6529</v>
      </c>
      <c r="B4773" t="s">
        <v>9</v>
      </c>
      <c r="C4773" s="2">
        <v>39082</v>
      </c>
      <c r="D4773" t="s">
        <v>6532</v>
      </c>
      <c r="E4773" s="3">
        <v>400</v>
      </c>
      <c r="F4773" s="3">
        <v>-400</v>
      </c>
      <c r="G4773" s="3">
        <v>0</v>
      </c>
    </row>
    <row r="4774" spans="1:7" x14ac:dyDescent="0.25">
      <c r="A4774" t="s">
        <v>6533</v>
      </c>
      <c r="B4774" t="s">
        <v>1</v>
      </c>
      <c r="C4774" s="2">
        <v>43433</v>
      </c>
      <c r="D4774" t="s">
        <v>6534</v>
      </c>
      <c r="E4774" s="3">
        <v>650</v>
      </c>
      <c r="F4774" s="3">
        <v>-650</v>
      </c>
      <c r="G4774" s="3">
        <v>0</v>
      </c>
    </row>
    <row r="4775" spans="1:7" x14ac:dyDescent="0.25">
      <c r="A4775" t="s">
        <v>6535</v>
      </c>
      <c r="B4775" t="s">
        <v>1</v>
      </c>
      <c r="C4775" s="2">
        <v>39233</v>
      </c>
      <c r="D4775" t="s">
        <v>6536</v>
      </c>
      <c r="E4775" s="3">
        <v>15000</v>
      </c>
      <c r="F4775" s="3">
        <v>-15000</v>
      </c>
      <c r="G4775" s="3">
        <v>0</v>
      </c>
    </row>
    <row r="4776" spans="1:7" x14ac:dyDescent="0.25">
      <c r="A4776" t="s">
        <v>6535</v>
      </c>
      <c r="B4776" t="s">
        <v>7</v>
      </c>
      <c r="C4776" s="2">
        <v>41470</v>
      </c>
      <c r="D4776" t="s">
        <v>6537</v>
      </c>
      <c r="E4776" s="3">
        <v>3600</v>
      </c>
      <c r="F4776" s="3">
        <v>-3600</v>
      </c>
      <c r="G4776" s="3">
        <v>0</v>
      </c>
    </row>
    <row r="4777" spans="1:7" x14ac:dyDescent="0.25">
      <c r="A4777" t="s">
        <v>6538</v>
      </c>
      <c r="B4777" t="s">
        <v>1</v>
      </c>
      <c r="C4777" s="2">
        <v>39251</v>
      </c>
      <c r="D4777" t="s">
        <v>6539</v>
      </c>
      <c r="E4777" s="3">
        <v>75000</v>
      </c>
      <c r="F4777" s="3">
        <v>-75000</v>
      </c>
      <c r="G4777" s="3">
        <v>0</v>
      </c>
    </row>
    <row r="4778" spans="1:7" x14ac:dyDescent="0.25">
      <c r="A4778" t="s">
        <v>6538</v>
      </c>
      <c r="B4778" t="s">
        <v>7</v>
      </c>
      <c r="C4778" s="2">
        <v>39416</v>
      </c>
      <c r="D4778" t="s">
        <v>6540</v>
      </c>
      <c r="E4778" s="3">
        <v>3300</v>
      </c>
      <c r="F4778" s="3">
        <v>-3300</v>
      </c>
      <c r="G4778" s="3">
        <v>0</v>
      </c>
    </row>
    <row r="4779" spans="1:7" x14ac:dyDescent="0.25">
      <c r="A4779" t="s">
        <v>6538</v>
      </c>
      <c r="B4779" t="s">
        <v>9</v>
      </c>
      <c r="C4779" s="2">
        <v>40117</v>
      </c>
      <c r="D4779" t="s">
        <v>6541</v>
      </c>
      <c r="E4779" s="3">
        <v>35000</v>
      </c>
      <c r="F4779" s="3">
        <v>-35000</v>
      </c>
      <c r="G4779" s="3">
        <v>0</v>
      </c>
    </row>
    <row r="4780" spans="1:7" x14ac:dyDescent="0.25">
      <c r="A4780" t="s">
        <v>6538</v>
      </c>
      <c r="B4780" t="s">
        <v>19</v>
      </c>
      <c r="C4780" s="2">
        <v>42506</v>
      </c>
      <c r="D4780" t="s">
        <v>6539</v>
      </c>
      <c r="E4780" s="3">
        <v>3400</v>
      </c>
      <c r="F4780" s="3">
        <v>-3400</v>
      </c>
      <c r="G4780" s="3">
        <v>0</v>
      </c>
    </row>
    <row r="4781" spans="1:7" x14ac:dyDescent="0.25">
      <c r="A4781" t="s">
        <v>6538</v>
      </c>
      <c r="B4781" t="s">
        <v>21</v>
      </c>
      <c r="C4781" s="2">
        <v>42429</v>
      </c>
      <c r="D4781" t="s">
        <v>6539</v>
      </c>
      <c r="E4781" s="3">
        <v>3450</v>
      </c>
      <c r="F4781" s="3">
        <v>-3450</v>
      </c>
      <c r="G4781" s="3">
        <v>0</v>
      </c>
    </row>
    <row r="4782" spans="1:7" x14ac:dyDescent="0.25">
      <c r="A4782" t="s">
        <v>6538</v>
      </c>
      <c r="B4782" t="s">
        <v>23</v>
      </c>
      <c r="C4782" s="2">
        <v>43434</v>
      </c>
      <c r="D4782" t="s">
        <v>6539</v>
      </c>
      <c r="E4782" s="3">
        <v>12500</v>
      </c>
      <c r="F4782" s="3">
        <v>-12500</v>
      </c>
      <c r="G4782" s="3">
        <v>0</v>
      </c>
    </row>
    <row r="4783" spans="1:7" x14ac:dyDescent="0.25">
      <c r="A4783" t="s">
        <v>6542</v>
      </c>
      <c r="B4783" t="s">
        <v>1</v>
      </c>
      <c r="C4783" s="2">
        <v>39414</v>
      </c>
      <c r="D4783" t="s">
        <v>6543</v>
      </c>
      <c r="E4783" s="3">
        <v>300</v>
      </c>
      <c r="F4783" s="3">
        <v>-300</v>
      </c>
      <c r="G4783" s="3">
        <v>0</v>
      </c>
    </row>
    <row r="4784" spans="1:7" x14ac:dyDescent="0.25">
      <c r="A4784" t="s">
        <v>6542</v>
      </c>
      <c r="B4784" t="s">
        <v>7</v>
      </c>
      <c r="C4784" s="2">
        <v>39629</v>
      </c>
      <c r="D4784" t="s">
        <v>6544</v>
      </c>
      <c r="E4784" s="3">
        <v>31000</v>
      </c>
      <c r="F4784" s="3">
        <v>-31000</v>
      </c>
      <c r="G4784" s="3">
        <v>0</v>
      </c>
    </row>
    <row r="4785" spans="1:7" x14ac:dyDescent="0.25">
      <c r="A4785" t="s">
        <v>6542</v>
      </c>
      <c r="B4785" t="s">
        <v>9</v>
      </c>
      <c r="C4785" s="2">
        <v>39961</v>
      </c>
      <c r="D4785" t="s">
        <v>6545</v>
      </c>
      <c r="E4785" s="3">
        <v>33000</v>
      </c>
      <c r="F4785" s="3">
        <v>-33000</v>
      </c>
      <c r="G4785" s="3">
        <v>0</v>
      </c>
    </row>
    <row r="4786" spans="1:7" x14ac:dyDescent="0.25">
      <c r="A4786" t="s">
        <v>6546</v>
      </c>
      <c r="B4786" t="s">
        <v>1</v>
      </c>
      <c r="C4786" s="2">
        <v>39099</v>
      </c>
      <c r="D4786" t="s">
        <v>6547</v>
      </c>
      <c r="E4786" s="3">
        <v>1100</v>
      </c>
      <c r="F4786" s="3">
        <v>-1100</v>
      </c>
      <c r="G4786" s="3">
        <v>0</v>
      </c>
    </row>
    <row r="4787" spans="1:7" x14ac:dyDescent="0.25">
      <c r="A4787" t="s">
        <v>6548</v>
      </c>
      <c r="B4787" t="s">
        <v>1</v>
      </c>
      <c r="C4787" s="2">
        <v>38990</v>
      </c>
      <c r="D4787" t="s">
        <v>6549</v>
      </c>
      <c r="E4787" s="3">
        <v>42900</v>
      </c>
      <c r="F4787" s="3">
        <v>-42900</v>
      </c>
      <c r="G4787" s="3">
        <v>0</v>
      </c>
    </row>
    <row r="4788" spans="1:7" x14ac:dyDescent="0.25">
      <c r="A4788" t="s">
        <v>6548</v>
      </c>
      <c r="B4788" t="s">
        <v>7</v>
      </c>
      <c r="C4788" s="2">
        <v>39172</v>
      </c>
      <c r="D4788" t="s">
        <v>6550</v>
      </c>
      <c r="E4788" s="3">
        <v>1100</v>
      </c>
      <c r="F4788" s="3">
        <v>-1100</v>
      </c>
      <c r="G4788" s="3">
        <v>0</v>
      </c>
    </row>
    <row r="4789" spans="1:7" x14ac:dyDescent="0.25">
      <c r="A4789" t="s">
        <v>6548</v>
      </c>
      <c r="B4789" t="s">
        <v>9</v>
      </c>
      <c r="C4789" s="2">
        <v>39345</v>
      </c>
      <c r="D4789" t="s">
        <v>6550</v>
      </c>
      <c r="E4789" s="3">
        <v>1600</v>
      </c>
      <c r="F4789" s="3">
        <v>-1600</v>
      </c>
      <c r="G4789" s="3">
        <v>0</v>
      </c>
    </row>
    <row r="4790" spans="1:7" x14ac:dyDescent="0.25">
      <c r="A4790" t="s">
        <v>6548</v>
      </c>
      <c r="B4790" t="s">
        <v>19</v>
      </c>
      <c r="C4790" s="2">
        <v>39507</v>
      </c>
      <c r="D4790" t="s">
        <v>6551</v>
      </c>
      <c r="E4790" s="3">
        <v>5450</v>
      </c>
      <c r="F4790" s="3">
        <v>-5450</v>
      </c>
      <c r="G4790" s="3">
        <v>0</v>
      </c>
    </row>
    <row r="4791" spans="1:7" x14ac:dyDescent="0.25">
      <c r="A4791" t="s">
        <v>6548</v>
      </c>
      <c r="B4791" t="s">
        <v>21</v>
      </c>
      <c r="C4791" s="2">
        <v>40449</v>
      </c>
      <c r="D4791" t="s">
        <v>6551</v>
      </c>
      <c r="E4791" s="3">
        <v>800</v>
      </c>
      <c r="F4791" s="3">
        <v>-800</v>
      </c>
      <c r="G4791" s="3">
        <v>0</v>
      </c>
    </row>
    <row r="4792" spans="1:7" x14ac:dyDescent="0.25">
      <c r="A4792" t="s">
        <v>6552</v>
      </c>
      <c r="B4792" t="s">
        <v>1</v>
      </c>
      <c r="C4792" s="2">
        <v>38807</v>
      </c>
      <c r="D4792" t="s">
        <v>6553</v>
      </c>
      <c r="E4792" s="3">
        <v>3200</v>
      </c>
      <c r="F4792" s="3">
        <v>-3200</v>
      </c>
      <c r="G4792" s="3">
        <v>0</v>
      </c>
    </row>
    <row r="4793" spans="1:7" x14ac:dyDescent="0.25">
      <c r="A4793" t="s">
        <v>6554</v>
      </c>
      <c r="B4793" t="s">
        <v>1</v>
      </c>
      <c r="C4793" s="2">
        <v>38868</v>
      </c>
      <c r="D4793" t="s">
        <v>6555</v>
      </c>
      <c r="E4793" s="3">
        <v>3200</v>
      </c>
      <c r="F4793" s="3">
        <v>-3200</v>
      </c>
      <c r="G4793" s="3">
        <v>0</v>
      </c>
    </row>
    <row r="4794" spans="1:7" x14ac:dyDescent="0.25">
      <c r="A4794" t="s">
        <v>6554</v>
      </c>
      <c r="B4794" t="s">
        <v>7</v>
      </c>
      <c r="C4794" s="2">
        <v>39051</v>
      </c>
      <c r="D4794" t="s">
        <v>6556</v>
      </c>
      <c r="E4794" s="3">
        <v>2800</v>
      </c>
      <c r="F4794" s="3">
        <v>-2800</v>
      </c>
      <c r="G4794" s="3">
        <v>0</v>
      </c>
    </row>
    <row r="4795" spans="1:7" x14ac:dyDescent="0.25">
      <c r="A4795" t="s">
        <v>6554</v>
      </c>
      <c r="B4795" t="s">
        <v>9</v>
      </c>
      <c r="C4795" s="2">
        <v>39099</v>
      </c>
      <c r="D4795" t="s">
        <v>6557</v>
      </c>
      <c r="E4795" s="3">
        <v>400</v>
      </c>
      <c r="F4795" s="3">
        <v>-400</v>
      </c>
      <c r="G4795" s="3">
        <v>0</v>
      </c>
    </row>
    <row r="4796" spans="1:7" x14ac:dyDescent="0.25">
      <c r="A4796" t="s">
        <v>6558</v>
      </c>
      <c r="B4796" t="s">
        <v>1</v>
      </c>
      <c r="C4796" s="2">
        <v>39083</v>
      </c>
      <c r="D4796" t="s">
        <v>6559</v>
      </c>
      <c r="E4796" s="3">
        <v>44500</v>
      </c>
      <c r="F4796" s="3">
        <v>-44500</v>
      </c>
      <c r="G4796" s="3">
        <v>0</v>
      </c>
    </row>
    <row r="4797" spans="1:7" x14ac:dyDescent="0.25">
      <c r="A4797" t="s">
        <v>6558</v>
      </c>
      <c r="B4797" t="s">
        <v>7</v>
      </c>
      <c r="C4797" s="2">
        <v>39113</v>
      </c>
      <c r="D4797" t="s">
        <v>6560</v>
      </c>
      <c r="E4797" s="3">
        <v>3500</v>
      </c>
      <c r="F4797" s="3">
        <v>-3500</v>
      </c>
      <c r="G4797" s="3">
        <v>0</v>
      </c>
    </row>
    <row r="4798" spans="1:7" x14ac:dyDescent="0.25">
      <c r="A4798" t="s">
        <v>6558</v>
      </c>
      <c r="B4798" t="s">
        <v>9</v>
      </c>
      <c r="C4798" s="2">
        <v>40023</v>
      </c>
      <c r="D4798" t="s">
        <v>6561</v>
      </c>
      <c r="E4798" s="3">
        <v>250</v>
      </c>
      <c r="F4798" s="3">
        <v>-250</v>
      </c>
      <c r="G4798" s="3">
        <v>0</v>
      </c>
    </row>
    <row r="4799" spans="1:7" x14ac:dyDescent="0.25">
      <c r="A4799" t="s">
        <v>6558</v>
      </c>
      <c r="B4799" t="s">
        <v>19</v>
      </c>
      <c r="C4799" s="2">
        <v>40023</v>
      </c>
      <c r="D4799" t="s">
        <v>6562</v>
      </c>
      <c r="E4799" s="3">
        <v>250</v>
      </c>
      <c r="F4799" s="3">
        <v>-250</v>
      </c>
      <c r="G4799" s="3">
        <v>0</v>
      </c>
    </row>
    <row r="4800" spans="1:7" x14ac:dyDescent="0.25">
      <c r="A4800" t="s">
        <v>6558</v>
      </c>
      <c r="B4800" t="s">
        <v>21</v>
      </c>
      <c r="C4800" s="2">
        <v>40086</v>
      </c>
      <c r="D4800" t="s">
        <v>6561</v>
      </c>
      <c r="E4800" s="3">
        <v>1700</v>
      </c>
      <c r="F4800" s="3">
        <v>-1700</v>
      </c>
      <c r="G4800" s="3">
        <v>0</v>
      </c>
    </row>
    <row r="4801" spans="1:7" x14ac:dyDescent="0.25">
      <c r="A4801" t="s">
        <v>6558</v>
      </c>
      <c r="B4801" t="s">
        <v>23</v>
      </c>
      <c r="C4801" s="2">
        <v>39113</v>
      </c>
      <c r="D4801" t="s">
        <v>6563</v>
      </c>
      <c r="E4801" s="3">
        <v>11400</v>
      </c>
      <c r="F4801" s="3">
        <v>-11400</v>
      </c>
      <c r="G4801" s="3">
        <v>0</v>
      </c>
    </row>
    <row r="4802" spans="1:7" x14ac:dyDescent="0.25">
      <c r="A4802" t="s">
        <v>6558</v>
      </c>
      <c r="B4802" t="s">
        <v>25</v>
      </c>
      <c r="C4802" s="2">
        <v>39113</v>
      </c>
      <c r="D4802" t="s">
        <v>6560</v>
      </c>
      <c r="E4802" s="3">
        <v>21500</v>
      </c>
      <c r="F4802" s="3">
        <v>-21500</v>
      </c>
      <c r="G4802" s="3">
        <v>0</v>
      </c>
    </row>
    <row r="4803" spans="1:7" x14ac:dyDescent="0.25">
      <c r="A4803" t="s">
        <v>6558</v>
      </c>
      <c r="B4803" t="s">
        <v>27</v>
      </c>
      <c r="C4803" s="2">
        <v>39113</v>
      </c>
      <c r="D4803" t="s">
        <v>6560</v>
      </c>
      <c r="E4803" s="3">
        <v>7200</v>
      </c>
      <c r="F4803" s="3">
        <v>-7200</v>
      </c>
      <c r="G4803" s="3">
        <v>0</v>
      </c>
    </row>
    <row r="4804" spans="1:7" x14ac:dyDescent="0.25">
      <c r="A4804" t="s">
        <v>6558</v>
      </c>
      <c r="B4804" t="s">
        <v>29</v>
      </c>
      <c r="C4804" s="2">
        <v>39202</v>
      </c>
      <c r="D4804" t="s">
        <v>6560</v>
      </c>
      <c r="E4804" s="3">
        <v>2000</v>
      </c>
      <c r="F4804" s="3">
        <v>-2000</v>
      </c>
      <c r="G4804" s="3">
        <v>0</v>
      </c>
    </row>
    <row r="4805" spans="1:7" x14ac:dyDescent="0.25">
      <c r="A4805" t="s">
        <v>6558</v>
      </c>
      <c r="B4805" t="s">
        <v>31</v>
      </c>
      <c r="C4805" s="2">
        <v>39202</v>
      </c>
      <c r="D4805" t="s">
        <v>6560</v>
      </c>
      <c r="E4805" s="3">
        <v>950</v>
      </c>
      <c r="F4805" s="3">
        <v>-950</v>
      </c>
      <c r="G4805" s="3">
        <v>0</v>
      </c>
    </row>
    <row r="4806" spans="1:7" x14ac:dyDescent="0.25">
      <c r="A4806" t="s">
        <v>6558</v>
      </c>
      <c r="B4806" t="s">
        <v>33</v>
      </c>
      <c r="C4806" s="2">
        <v>39325</v>
      </c>
      <c r="D4806" t="s">
        <v>6560</v>
      </c>
      <c r="E4806" s="3">
        <v>2600</v>
      </c>
      <c r="F4806" s="3">
        <v>-2600</v>
      </c>
      <c r="G4806" s="3">
        <v>0</v>
      </c>
    </row>
    <row r="4807" spans="1:7" x14ac:dyDescent="0.25">
      <c r="A4807" t="s">
        <v>6558</v>
      </c>
      <c r="B4807" t="s">
        <v>92</v>
      </c>
      <c r="C4807" s="2">
        <v>39869</v>
      </c>
      <c r="D4807" t="s">
        <v>6562</v>
      </c>
      <c r="E4807" s="3">
        <v>3650</v>
      </c>
      <c r="F4807" s="3">
        <v>-3650</v>
      </c>
      <c r="G4807" s="3">
        <v>0</v>
      </c>
    </row>
    <row r="4808" spans="1:7" x14ac:dyDescent="0.25">
      <c r="A4808" t="s">
        <v>6558</v>
      </c>
      <c r="B4808" t="s">
        <v>94</v>
      </c>
      <c r="C4808" s="2">
        <v>40023</v>
      </c>
      <c r="D4808" t="s">
        <v>6564</v>
      </c>
      <c r="E4808" s="3">
        <v>5700</v>
      </c>
      <c r="F4808" s="3">
        <v>-5700</v>
      </c>
      <c r="G4808" s="3">
        <v>0</v>
      </c>
    </row>
    <row r="4809" spans="1:7" x14ac:dyDescent="0.25">
      <c r="A4809" t="s">
        <v>6565</v>
      </c>
      <c r="B4809" t="s">
        <v>1</v>
      </c>
      <c r="C4809" s="2">
        <v>39083</v>
      </c>
      <c r="D4809" t="s">
        <v>6566</v>
      </c>
      <c r="E4809" s="3">
        <v>1000</v>
      </c>
      <c r="F4809" s="3">
        <v>-1000</v>
      </c>
      <c r="G4809" s="3">
        <v>0</v>
      </c>
    </row>
    <row r="4810" spans="1:7" x14ac:dyDescent="0.25">
      <c r="A4810" t="s">
        <v>6567</v>
      </c>
      <c r="B4810" t="s">
        <v>1</v>
      </c>
      <c r="C4810" s="2">
        <v>39083</v>
      </c>
      <c r="D4810" t="s">
        <v>6568</v>
      </c>
      <c r="E4810" s="3">
        <v>420</v>
      </c>
      <c r="F4810" s="3">
        <v>-420</v>
      </c>
      <c r="G4810" s="3">
        <v>0</v>
      </c>
    </row>
    <row r="4811" spans="1:7" x14ac:dyDescent="0.25">
      <c r="A4811" t="s">
        <v>6567</v>
      </c>
      <c r="B4811" t="s">
        <v>7</v>
      </c>
      <c r="C4811" s="2">
        <v>39083</v>
      </c>
      <c r="D4811" t="s">
        <v>6568</v>
      </c>
      <c r="E4811" s="3">
        <v>1680</v>
      </c>
      <c r="F4811" s="3">
        <v>-1680</v>
      </c>
      <c r="G4811" s="3">
        <v>0</v>
      </c>
    </row>
    <row r="4812" spans="1:7" x14ac:dyDescent="0.25">
      <c r="A4812" t="s">
        <v>6567</v>
      </c>
      <c r="B4812" t="s">
        <v>9</v>
      </c>
      <c r="C4812" s="2">
        <v>39083</v>
      </c>
      <c r="D4812" t="s">
        <v>6569</v>
      </c>
      <c r="E4812" s="3">
        <v>1400</v>
      </c>
      <c r="F4812" s="3">
        <v>-1400</v>
      </c>
      <c r="G4812" s="3">
        <v>0</v>
      </c>
    </row>
    <row r="4813" spans="1:7" x14ac:dyDescent="0.25">
      <c r="A4813" t="s">
        <v>6567</v>
      </c>
      <c r="B4813" t="s">
        <v>19</v>
      </c>
      <c r="C4813" s="2">
        <v>39140</v>
      </c>
      <c r="D4813" t="s">
        <v>6570</v>
      </c>
      <c r="E4813" s="3">
        <v>2150</v>
      </c>
      <c r="F4813" s="3">
        <v>-2150</v>
      </c>
      <c r="G4813" s="3">
        <v>0</v>
      </c>
    </row>
    <row r="4814" spans="1:7" x14ac:dyDescent="0.25">
      <c r="A4814" t="s">
        <v>6571</v>
      </c>
      <c r="B4814" t="s">
        <v>1</v>
      </c>
      <c r="C4814" s="2">
        <v>38898</v>
      </c>
      <c r="D4814" t="s">
        <v>6572</v>
      </c>
      <c r="E4814" s="3">
        <v>12000</v>
      </c>
      <c r="F4814" s="3">
        <v>-12000</v>
      </c>
      <c r="G4814" s="3">
        <v>0</v>
      </c>
    </row>
    <row r="4815" spans="1:7" x14ac:dyDescent="0.25">
      <c r="A4815" t="s">
        <v>6573</v>
      </c>
      <c r="B4815" t="s">
        <v>1</v>
      </c>
      <c r="C4815" s="2">
        <v>38929</v>
      </c>
      <c r="D4815" t="s">
        <v>6574</v>
      </c>
      <c r="E4815" s="3">
        <v>11900</v>
      </c>
      <c r="F4815" s="3">
        <v>-11900</v>
      </c>
      <c r="G4815" s="3">
        <v>0</v>
      </c>
    </row>
    <row r="4816" spans="1:7" x14ac:dyDescent="0.25">
      <c r="A4816" t="s">
        <v>6573</v>
      </c>
      <c r="B4816" t="s">
        <v>7</v>
      </c>
      <c r="C4816" s="2">
        <v>39069</v>
      </c>
      <c r="D4816" t="s">
        <v>6575</v>
      </c>
      <c r="E4816" s="3">
        <v>2900</v>
      </c>
      <c r="F4816" s="3">
        <v>-2900</v>
      </c>
      <c r="G4816" s="3">
        <v>0</v>
      </c>
    </row>
    <row r="4817" spans="1:7" x14ac:dyDescent="0.25">
      <c r="A4817" t="s">
        <v>6573</v>
      </c>
      <c r="B4817" t="s">
        <v>9</v>
      </c>
      <c r="C4817" s="2">
        <v>39108</v>
      </c>
      <c r="D4817" t="s">
        <v>6576</v>
      </c>
      <c r="E4817" s="3">
        <v>1850</v>
      </c>
      <c r="F4817" s="3">
        <v>-1850</v>
      </c>
      <c r="G4817" s="3">
        <v>0</v>
      </c>
    </row>
    <row r="4818" spans="1:7" x14ac:dyDescent="0.25">
      <c r="A4818" t="s">
        <v>6577</v>
      </c>
      <c r="B4818" t="s">
        <v>1</v>
      </c>
      <c r="C4818" s="2">
        <v>38929</v>
      </c>
      <c r="D4818" t="s">
        <v>6578</v>
      </c>
      <c r="E4818" s="3">
        <v>20500</v>
      </c>
      <c r="F4818" s="3">
        <v>-20500</v>
      </c>
      <c r="G4818" s="3">
        <v>0</v>
      </c>
    </row>
    <row r="4819" spans="1:7" x14ac:dyDescent="0.25">
      <c r="A4819" t="s">
        <v>6577</v>
      </c>
      <c r="B4819" t="s">
        <v>7</v>
      </c>
      <c r="C4819" s="2">
        <v>38960</v>
      </c>
      <c r="D4819" t="s">
        <v>6579</v>
      </c>
      <c r="E4819" s="3">
        <v>950</v>
      </c>
      <c r="F4819" s="3">
        <v>-950</v>
      </c>
      <c r="G4819" s="3">
        <v>0</v>
      </c>
    </row>
    <row r="4820" spans="1:7" x14ac:dyDescent="0.25">
      <c r="A4820" t="s">
        <v>6577</v>
      </c>
      <c r="B4820" t="s">
        <v>9</v>
      </c>
      <c r="C4820" s="2">
        <v>39082</v>
      </c>
      <c r="D4820" t="s">
        <v>6580</v>
      </c>
      <c r="E4820" s="3">
        <v>950</v>
      </c>
      <c r="F4820" s="3">
        <v>-950</v>
      </c>
      <c r="G4820" s="3">
        <v>0</v>
      </c>
    </row>
    <row r="4821" spans="1:7" x14ac:dyDescent="0.25">
      <c r="A4821" t="s">
        <v>6577</v>
      </c>
      <c r="B4821" t="s">
        <v>19</v>
      </c>
      <c r="C4821" s="2">
        <v>39141</v>
      </c>
      <c r="D4821" t="s">
        <v>6581</v>
      </c>
      <c r="E4821" s="3">
        <v>9000</v>
      </c>
      <c r="F4821" s="3">
        <v>-9000</v>
      </c>
      <c r="G4821" s="3">
        <v>0</v>
      </c>
    </row>
    <row r="4822" spans="1:7" x14ac:dyDescent="0.25">
      <c r="A4822" t="s">
        <v>6577</v>
      </c>
      <c r="B4822" t="s">
        <v>21</v>
      </c>
      <c r="C4822" s="2">
        <v>39141</v>
      </c>
      <c r="D4822" t="s">
        <v>6582</v>
      </c>
      <c r="E4822" s="3">
        <v>2300</v>
      </c>
      <c r="F4822" s="3">
        <v>-2300</v>
      </c>
      <c r="G4822" s="3">
        <v>0</v>
      </c>
    </row>
    <row r="4823" spans="1:7" x14ac:dyDescent="0.25">
      <c r="A4823" t="s">
        <v>6577</v>
      </c>
      <c r="B4823" t="s">
        <v>23</v>
      </c>
      <c r="C4823" s="2">
        <v>39157</v>
      </c>
      <c r="D4823" t="s">
        <v>6583</v>
      </c>
      <c r="E4823" s="3">
        <v>600</v>
      </c>
      <c r="F4823" s="3">
        <v>-600</v>
      </c>
      <c r="G4823" s="3">
        <v>0</v>
      </c>
    </row>
    <row r="4824" spans="1:7" x14ac:dyDescent="0.25">
      <c r="A4824" t="s">
        <v>6584</v>
      </c>
      <c r="B4824" t="s">
        <v>1</v>
      </c>
      <c r="C4824" s="2">
        <v>38926</v>
      </c>
      <c r="D4824" t="s">
        <v>6585</v>
      </c>
      <c r="E4824" s="3">
        <v>11500</v>
      </c>
      <c r="F4824" s="3">
        <v>-11500</v>
      </c>
      <c r="G4824" s="3">
        <v>0</v>
      </c>
    </row>
    <row r="4825" spans="1:7" x14ac:dyDescent="0.25">
      <c r="A4825" t="s">
        <v>6584</v>
      </c>
      <c r="B4825" t="s">
        <v>7</v>
      </c>
      <c r="C4825" s="2">
        <v>39021</v>
      </c>
      <c r="D4825" t="s">
        <v>6586</v>
      </c>
      <c r="E4825" s="3">
        <v>375</v>
      </c>
      <c r="F4825" s="3">
        <v>-375</v>
      </c>
      <c r="G4825" s="3">
        <v>0</v>
      </c>
    </row>
    <row r="4826" spans="1:7" x14ac:dyDescent="0.25">
      <c r="A4826" t="s">
        <v>6584</v>
      </c>
      <c r="B4826" t="s">
        <v>9</v>
      </c>
      <c r="C4826" s="2">
        <v>39141</v>
      </c>
      <c r="D4826" t="s">
        <v>6587</v>
      </c>
      <c r="E4826" s="3">
        <v>2650</v>
      </c>
      <c r="F4826" s="3">
        <v>-2650</v>
      </c>
      <c r="G4826" s="3">
        <v>0</v>
      </c>
    </row>
    <row r="4827" spans="1:7" x14ac:dyDescent="0.25">
      <c r="A4827" t="s">
        <v>6584</v>
      </c>
      <c r="B4827" t="s">
        <v>19</v>
      </c>
      <c r="C4827" s="2">
        <v>39172</v>
      </c>
      <c r="D4827" t="s">
        <v>6588</v>
      </c>
      <c r="E4827" s="3">
        <v>5000</v>
      </c>
      <c r="F4827" s="3">
        <v>-5000</v>
      </c>
      <c r="G4827" s="3">
        <v>0</v>
      </c>
    </row>
    <row r="4828" spans="1:7" x14ac:dyDescent="0.25">
      <c r="A4828" t="s">
        <v>6584</v>
      </c>
      <c r="B4828" t="s">
        <v>21</v>
      </c>
      <c r="C4828" s="2">
        <v>39172</v>
      </c>
      <c r="D4828" t="s">
        <v>6589</v>
      </c>
      <c r="E4828" s="3">
        <v>3400</v>
      </c>
      <c r="F4828" s="3">
        <v>-3400</v>
      </c>
      <c r="G4828" s="3">
        <v>0</v>
      </c>
    </row>
    <row r="4829" spans="1:7" x14ac:dyDescent="0.25">
      <c r="A4829" t="s">
        <v>6584</v>
      </c>
      <c r="B4829" t="s">
        <v>23</v>
      </c>
      <c r="C4829" s="2">
        <v>39172</v>
      </c>
      <c r="D4829" t="s">
        <v>6590</v>
      </c>
      <c r="E4829" s="3">
        <v>1100</v>
      </c>
      <c r="F4829" s="3">
        <v>-1100</v>
      </c>
      <c r="G4829" s="3">
        <v>0</v>
      </c>
    </row>
    <row r="4830" spans="1:7" x14ac:dyDescent="0.25">
      <c r="A4830" t="s">
        <v>6584</v>
      </c>
      <c r="B4830" t="s">
        <v>25</v>
      </c>
      <c r="C4830" s="2">
        <v>39591</v>
      </c>
      <c r="D4830" t="s">
        <v>6591</v>
      </c>
      <c r="E4830" s="3">
        <v>5000</v>
      </c>
      <c r="F4830" s="3">
        <v>-5000</v>
      </c>
      <c r="G4830" s="3">
        <v>0</v>
      </c>
    </row>
    <row r="4831" spans="1:7" x14ac:dyDescent="0.25">
      <c r="A4831" t="s">
        <v>6592</v>
      </c>
      <c r="B4831" t="s">
        <v>1</v>
      </c>
      <c r="C4831" s="2">
        <v>38929</v>
      </c>
      <c r="D4831" t="s">
        <v>6593</v>
      </c>
      <c r="E4831" s="3">
        <v>23000</v>
      </c>
      <c r="F4831" s="3">
        <v>-23000</v>
      </c>
      <c r="G4831" s="3">
        <v>0</v>
      </c>
    </row>
    <row r="4832" spans="1:7" x14ac:dyDescent="0.25">
      <c r="A4832" t="s">
        <v>6592</v>
      </c>
      <c r="B4832" t="s">
        <v>7</v>
      </c>
      <c r="C4832" s="2">
        <v>39021</v>
      </c>
      <c r="D4832" t="s">
        <v>6594</v>
      </c>
      <c r="E4832" s="3">
        <v>3490</v>
      </c>
      <c r="F4832" s="3">
        <v>-3490</v>
      </c>
      <c r="G4832" s="3">
        <v>0</v>
      </c>
    </row>
    <row r="4833" spans="1:7" x14ac:dyDescent="0.25">
      <c r="A4833" t="s">
        <v>6595</v>
      </c>
      <c r="B4833" t="s">
        <v>1</v>
      </c>
      <c r="C4833" s="2">
        <v>38929</v>
      </c>
      <c r="D4833" t="s">
        <v>6596</v>
      </c>
      <c r="E4833" s="3">
        <v>25000</v>
      </c>
      <c r="F4833" s="3">
        <v>-25000</v>
      </c>
      <c r="G4833" s="3">
        <v>0</v>
      </c>
    </row>
    <row r="4834" spans="1:7" x14ac:dyDescent="0.25">
      <c r="A4834" t="s">
        <v>6597</v>
      </c>
      <c r="B4834" t="s">
        <v>1</v>
      </c>
      <c r="C4834" s="2">
        <v>38898</v>
      </c>
      <c r="D4834" t="s">
        <v>6598</v>
      </c>
      <c r="E4834" s="3">
        <v>1900</v>
      </c>
      <c r="F4834" s="3">
        <v>-1900</v>
      </c>
      <c r="G4834" s="3">
        <v>0</v>
      </c>
    </row>
    <row r="4835" spans="1:7" x14ac:dyDescent="0.25">
      <c r="A4835" t="s">
        <v>6599</v>
      </c>
      <c r="B4835" t="s">
        <v>1</v>
      </c>
      <c r="C4835" s="2">
        <v>38929</v>
      </c>
      <c r="D4835" t="s">
        <v>6600</v>
      </c>
      <c r="E4835" s="3">
        <v>1700</v>
      </c>
      <c r="F4835" s="3">
        <v>-1700</v>
      </c>
      <c r="G4835" s="3">
        <v>0</v>
      </c>
    </row>
    <row r="4836" spans="1:7" x14ac:dyDescent="0.25">
      <c r="A4836" t="s">
        <v>6599</v>
      </c>
      <c r="B4836" t="s">
        <v>7</v>
      </c>
      <c r="C4836" s="2">
        <v>41264</v>
      </c>
      <c r="D4836" t="s">
        <v>6601</v>
      </c>
      <c r="E4836" s="3">
        <v>1300</v>
      </c>
      <c r="F4836" s="3">
        <v>-1300</v>
      </c>
      <c r="G4836" s="3">
        <v>0</v>
      </c>
    </row>
    <row r="4837" spans="1:7" x14ac:dyDescent="0.25">
      <c r="A4837" t="s">
        <v>6602</v>
      </c>
      <c r="B4837" t="s">
        <v>1</v>
      </c>
      <c r="C4837" s="2">
        <v>39231</v>
      </c>
      <c r="D4837" t="s">
        <v>6603</v>
      </c>
      <c r="E4837" s="3">
        <v>13800</v>
      </c>
      <c r="F4837" s="3">
        <v>-13800</v>
      </c>
      <c r="G4837" s="3">
        <v>0</v>
      </c>
    </row>
    <row r="4838" spans="1:7" x14ac:dyDescent="0.25">
      <c r="A4838" t="s">
        <v>6604</v>
      </c>
      <c r="B4838" t="s">
        <v>1</v>
      </c>
      <c r="C4838" s="2">
        <v>39021</v>
      </c>
      <c r="D4838" t="s">
        <v>6605</v>
      </c>
      <c r="E4838" s="3">
        <v>3500</v>
      </c>
      <c r="F4838" s="3">
        <v>-3500</v>
      </c>
      <c r="G4838" s="3">
        <v>0</v>
      </c>
    </row>
    <row r="4839" spans="1:7" x14ac:dyDescent="0.25">
      <c r="A4839" t="s">
        <v>6606</v>
      </c>
      <c r="B4839" t="s">
        <v>1</v>
      </c>
      <c r="C4839" s="2">
        <v>39051</v>
      </c>
      <c r="D4839" t="s">
        <v>6607</v>
      </c>
      <c r="E4839" s="3">
        <v>20500</v>
      </c>
      <c r="F4839" s="3">
        <v>-20500</v>
      </c>
      <c r="G4839" s="3">
        <v>0</v>
      </c>
    </row>
    <row r="4840" spans="1:7" x14ac:dyDescent="0.25">
      <c r="A4840" t="s">
        <v>6606</v>
      </c>
      <c r="B4840" t="s">
        <v>7</v>
      </c>
      <c r="C4840" s="2">
        <v>41422</v>
      </c>
      <c r="D4840" t="s">
        <v>6608</v>
      </c>
      <c r="E4840" s="3">
        <v>2700</v>
      </c>
      <c r="F4840" s="3">
        <v>-2700</v>
      </c>
      <c r="G4840" s="3">
        <v>0</v>
      </c>
    </row>
    <row r="4841" spans="1:7" x14ac:dyDescent="0.25">
      <c r="A4841" t="s">
        <v>6606</v>
      </c>
      <c r="B4841" t="s">
        <v>9</v>
      </c>
      <c r="C4841" s="2">
        <v>44105</v>
      </c>
      <c r="D4841" t="s">
        <v>6609</v>
      </c>
      <c r="E4841" s="3">
        <v>5800</v>
      </c>
      <c r="F4841" s="3">
        <v>-5075</v>
      </c>
      <c r="G4841" s="3">
        <v>725</v>
      </c>
    </row>
    <row r="4842" spans="1:7" x14ac:dyDescent="0.25">
      <c r="A4842" t="s">
        <v>6606</v>
      </c>
      <c r="B4842" t="s">
        <v>19</v>
      </c>
      <c r="C4842" s="2">
        <v>44469</v>
      </c>
      <c r="D4842" t="s">
        <v>6610</v>
      </c>
      <c r="E4842" s="3">
        <v>1600</v>
      </c>
      <c r="F4842" s="3">
        <v>-1000</v>
      </c>
      <c r="G4842" s="3">
        <v>600</v>
      </c>
    </row>
    <row r="4843" spans="1:7" x14ac:dyDescent="0.25">
      <c r="A4843" t="s">
        <v>6611</v>
      </c>
      <c r="B4843" t="s">
        <v>1</v>
      </c>
      <c r="C4843" s="2">
        <v>39083</v>
      </c>
      <c r="D4843" t="s">
        <v>6612</v>
      </c>
      <c r="E4843" s="3">
        <v>4860</v>
      </c>
      <c r="F4843" s="3">
        <v>-4860</v>
      </c>
      <c r="G4843" s="3">
        <v>0</v>
      </c>
    </row>
    <row r="4844" spans="1:7" x14ac:dyDescent="0.25">
      <c r="A4844" t="s">
        <v>6611</v>
      </c>
      <c r="B4844" t="s">
        <v>7</v>
      </c>
      <c r="C4844" s="2">
        <v>39113</v>
      </c>
      <c r="D4844" t="s">
        <v>6612</v>
      </c>
      <c r="E4844" s="3">
        <v>19440</v>
      </c>
      <c r="F4844" s="3">
        <v>-19440</v>
      </c>
      <c r="G4844" s="3">
        <v>0</v>
      </c>
    </row>
    <row r="4845" spans="1:7" x14ac:dyDescent="0.25">
      <c r="A4845" t="s">
        <v>6611</v>
      </c>
      <c r="B4845" t="s">
        <v>9</v>
      </c>
      <c r="C4845" s="2">
        <v>39538</v>
      </c>
      <c r="D4845" t="s">
        <v>6613</v>
      </c>
      <c r="E4845" s="3">
        <v>2100</v>
      </c>
      <c r="F4845" s="3">
        <v>-2100</v>
      </c>
      <c r="G4845" s="3">
        <v>0</v>
      </c>
    </row>
    <row r="4846" spans="1:7" x14ac:dyDescent="0.25">
      <c r="A4846" t="s">
        <v>6614</v>
      </c>
      <c r="B4846" t="s">
        <v>1</v>
      </c>
      <c r="C4846" s="2">
        <v>39082</v>
      </c>
      <c r="D4846" t="s">
        <v>6615</v>
      </c>
      <c r="E4846" s="3">
        <v>20000</v>
      </c>
      <c r="F4846" s="3">
        <v>-20000</v>
      </c>
      <c r="G4846" s="3">
        <v>0</v>
      </c>
    </row>
    <row r="4847" spans="1:7" x14ac:dyDescent="0.25">
      <c r="A4847" t="s">
        <v>6616</v>
      </c>
      <c r="B4847" t="s">
        <v>1</v>
      </c>
      <c r="C4847" s="2">
        <v>39082</v>
      </c>
      <c r="D4847" t="s">
        <v>6617</v>
      </c>
      <c r="E4847" s="3">
        <v>8500</v>
      </c>
      <c r="F4847" s="3">
        <v>-8500</v>
      </c>
      <c r="G4847" s="3">
        <v>0</v>
      </c>
    </row>
    <row r="4848" spans="1:7" x14ac:dyDescent="0.25">
      <c r="A4848" t="s">
        <v>6618</v>
      </c>
      <c r="B4848" t="s">
        <v>1</v>
      </c>
      <c r="C4848" s="2">
        <v>39082</v>
      </c>
      <c r="D4848" t="s">
        <v>6619</v>
      </c>
      <c r="E4848" s="3">
        <v>17000</v>
      </c>
      <c r="F4848" s="3">
        <v>-17000</v>
      </c>
      <c r="G4848" s="3">
        <v>0</v>
      </c>
    </row>
    <row r="4849" spans="1:7" x14ac:dyDescent="0.25">
      <c r="A4849" t="s">
        <v>6620</v>
      </c>
      <c r="B4849" t="s">
        <v>1</v>
      </c>
      <c r="C4849" s="2">
        <v>39082</v>
      </c>
      <c r="D4849" t="s">
        <v>6621</v>
      </c>
      <c r="E4849" s="3">
        <v>4000</v>
      </c>
      <c r="F4849" s="3">
        <v>-4000</v>
      </c>
      <c r="G4849" s="3">
        <v>0</v>
      </c>
    </row>
    <row r="4850" spans="1:7" x14ac:dyDescent="0.25">
      <c r="A4850" t="s">
        <v>6622</v>
      </c>
      <c r="B4850" t="s">
        <v>1</v>
      </c>
      <c r="C4850" s="2">
        <v>39082</v>
      </c>
      <c r="D4850" t="s">
        <v>6623</v>
      </c>
      <c r="E4850" s="3">
        <v>2100</v>
      </c>
      <c r="F4850" s="3">
        <v>-2100</v>
      </c>
      <c r="G4850" s="3">
        <v>0</v>
      </c>
    </row>
    <row r="4851" spans="1:7" x14ac:dyDescent="0.25">
      <c r="A4851" t="s">
        <v>6622</v>
      </c>
      <c r="B4851" t="s">
        <v>7</v>
      </c>
      <c r="C4851" s="2">
        <v>42490</v>
      </c>
      <c r="D4851" t="s">
        <v>6623</v>
      </c>
      <c r="E4851" s="3">
        <v>1800</v>
      </c>
      <c r="F4851" s="3">
        <v>-1800</v>
      </c>
      <c r="G4851" s="3">
        <v>0</v>
      </c>
    </row>
    <row r="4852" spans="1:7" x14ac:dyDescent="0.25">
      <c r="A4852" t="s">
        <v>6624</v>
      </c>
      <c r="B4852" t="s">
        <v>1</v>
      </c>
      <c r="C4852" s="2">
        <v>39082</v>
      </c>
      <c r="D4852" t="s">
        <v>6625</v>
      </c>
      <c r="E4852" s="3">
        <v>11000</v>
      </c>
      <c r="F4852" s="3">
        <v>-11000</v>
      </c>
      <c r="G4852" s="3">
        <v>0</v>
      </c>
    </row>
    <row r="4853" spans="1:7" x14ac:dyDescent="0.25">
      <c r="A4853" t="s">
        <v>6626</v>
      </c>
      <c r="B4853" t="s">
        <v>1</v>
      </c>
      <c r="C4853" s="2">
        <v>39202</v>
      </c>
      <c r="D4853" t="s">
        <v>6627</v>
      </c>
      <c r="E4853" s="3">
        <v>15749.7</v>
      </c>
      <c r="F4853" s="3">
        <v>-15749.7</v>
      </c>
      <c r="G4853" s="3">
        <v>0</v>
      </c>
    </row>
    <row r="4854" spans="1:7" x14ac:dyDescent="0.25">
      <c r="A4854" t="s">
        <v>6628</v>
      </c>
      <c r="B4854" t="s">
        <v>1</v>
      </c>
      <c r="C4854" s="2">
        <v>39139</v>
      </c>
      <c r="D4854" t="s">
        <v>6629</v>
      </c>
      <c r="E4854" s="3">
        <v>45000</v>
      </c>
      <c r="F4854" s="3">
        <v>-45000</v>
      </c>
      <c r="G4854" s="3">
        <v>0</v>
      </c>
    </row>
    <row r="4855" spans="1:7" x14ac:dyDescent="0.25">
      <c r="A4855" t="s">
        <v>6628</v>
      </c>
      <c r="B4855" t="s">
        <v>7</v>
      </c>
      <c r="C4855" s="2">
        <v>39172</v>
      </c>
      <c r="D4855" t="s">
        <v>6629</v>
      </c>
      <c r="E4855" s="3">
        <v>1750</v>
      </c>
      <c r="F4855" s="3">
        <v>-1750</v>
      </c>
      <c r="G4855" s="3">
        <v>0</v>
      </c>
    </row>
    <row r="4856" spans="1:7" x14ac:dyDescent="0.25">
      <c r="A4856" t="s">
        <v>6628</v>
      </c>
      <c r="B4856" t="s">
        <v>9</v>
      </c>
      <c r="C4856" s="2">
        <v>39325</v>
      </c>
      <c r="D4856" t="s">
        <v>6630</v>
      </c>
      <c r="E4856" s="3">
        <v>11750</v>
      </c>
      <c r="F4856" s="3">
        <v>-11750</v>
      </c>
      <c r="G4856" s="3">
        <v>0</v>
      </c>
    </row>
    <row r="4857" spans="1:7" x14ac:dyDescent="0.25">
      <c r="A4857" t="s">
        <v>6628</v>
      </c>
      <c r="B4857" t="s">
        <v>19</v>
      </c>
      <c r="C4857" s="2">
        <v>39435</v>
      </c>
      <c r="D4857" t="s">
        <v>6630</v>
      </c>
      <c r="E4857" s="3">
        <v>3500</v>
      </c>
      <c r="F4857" s="3">
        <v>-3500</v>
      </c>
      <c r="G4857" s="3">
        <v>0</v>
      </c>
    </row>
    <row r="4858" spans="1:7" x14ac:dyDescent="0.25">
      <c r="A4858" t="s">
        <v>6628</v>
      </c>
      <c r="B4858" t="s">
        <v>21</v>
      </c>
      <c r="C4858" s="2">
        <v>39538</v>
      </c>
      <c r="D4858" t="s">
        <v>6631</v>
      </c>
      <c r="E4858" s="3">
        <v>2150</v>
      </c>
      <c r="F4858" s="3">
        <v>-2150</v>
      </c>
      <c r="G4858" s="3">
        <v>0</v>
      </c>
    </row>
    <row r="4859" spans="1:7" x14ac:dyDescent="0.25">
      <c r="A4859" t="s">
        <v>6628</v>
      </c>
      <c r="B4859" t="s">
        <v>23</v>
      </c>
      <c r="C4859" s="2">
        <v>39721</v>
      </c>
      <c r="D4859" t="s">
        <v>6632</v>
      </c>
      <c r="E4859" s="3">
        <v>2000</v>
      </c>
      <c r="F4859" s="3">
        <v>-2000</v>
      </c>
      <c r="G4859" s="3">
        <v>0</v>
      </c>
    </row>
    <row r="4860" spans="1:7" x14ac:dyDescent="0.25">
      <c r="A4860" t="s">
        <v>6628</v>
      </c>
      <c r="B4860" t="s">
        <v>25</v>
      </c>
      <c r="C4860" s="2">
        <v>41213</v>
      </c>
      <c r="D4860" t="s">
        <v>6633</v>
      </c>
      <c r="E4860" s="3">
        <v>7450</v>
      </c>
      <c r="F4860" s="3">
        <v>-7450</v>
      </c>
      <c r="G4860" s="3">
        <v>0</v>
      </c>
    </row>
    <row r="4861" spans="1:7" x14ac:dyDescent="0.25">
      <c r="A4861" t="s">
        <v>6628</v>
      </c>
      <c r="B4861" t="s">
        <v>27</v>
      </c>
      <c r="C4861" s="2">
        <v>41729</v>
      </c>
      <c r="D4861" t="s">
        <v>6629</v>
      </c>
      <c r="E4861" s="3">
        <v>1350</v>
      </c>
      <c r="F4861" s="3">
        <v>-1350</v>
      </c>
      <c r="G4861" s="3">
        <v>0</v>
      </c>
    </row>
    <row r="4862" spans="1:7" x14ac:dyDescent="0.25">
      <c r="A4862" t="s">
        <v>6628</v>
      </c>
      <c r="B4862" t="s">
        <v>29</v>
      </c>
      <c r="C4862" s="2">
        <v>42582</v>
      </c>
      <c r="D4862" t="s">
        <v>6629</v>
      </c>
      <c r="E4862" s="3">
        <v>21950</v>
      </c>
      <c r="F4862" s="3">
        <v>-21950</v>
      </c>
      <c r="G4862" s="3">
        <v>0</v>
      </c>
    </row>
    <row r="4863" spans="1:7" x14ac:dyDescent="0.25">
      <c r="A4863" t="s">
        <v>6634</v>
      </c>
      <c r="B4863" t="s">
        <v>1</v>
      </c>
      <c r="C4863" s="2">
        <v>39141</v>
      </c>
      <c r="D4863" t="s">
        <v>6635</v>
      </c>
      <c r="E4863" s="3">
        <v>16400</v>
      </c>
      <c r="F4863" s="3">
        <v>-16400</v>
      </c>
      <c r="G4863" s="3">
        <v>0</v>
      </c>
    </row>
    <row r="4864" spans="1:7" x14ac:dyDescent="0.25">
      <c r="A4864" t="s">
        <v>6634</v>
      </c>
      <c r="B4864" t="s">
        <v>7</v>
      </c>
      <c r="C4864" s="2">
        <v>39233</v>
      </c>
      <c r="D4864" t="s">
        <v>6636</v>
      </c>
      <c r="E4864" s="3">
        <v>1750</v>
      </c>
      <c r="F4864" s="3">
        <v>-1750</v>
      </c>
      <c r="G4864" s="3">
        <v>0</v>
      </c>
    </row>
    <row r="4865" spans="1:7" x14ac:dyDescent="0.25">
      <c r="A4865" t="s">
        <v>6634</v>
      </c>
      <c r="B4865" t="s">
        <v>9</v>
      </c>
      <c r="C4865" s="2">
        <v>39568</v>
      </c>
      <c r="D4865" t="s">
        <v>6637</v>
      </c>
      <c r="E4865" s="3">
        <v>750</v>
      </c>
      <c r="F4865" s="3">
        <v>-750</v>
      </c>
      <c r="G4865" s="3">
        <v>0</v>
      </c>
    </row>
    <row r="4866" spans="1:7" x14ac:dyDescent="0.25">
      <c r="A4866" t="s">
        <v>6638</v>
      </c>
      <c r="B4866" t="s">
        <v>1</v>
      </c>
      <c r="C4866" s="2">
        <v>39140</v>
      </c>
      <c r="D4866" t="s">
        <v>6639</v>
      </c>
      <c r="E4866" s="3">
        <v>24000</v>
      </c>
      <c r="F4866" s="3">
        <v>-24000</v>
      </c>
      <c r="G4866" s="3">
        <v>0</v>
      </c>
    </row>
    <row r="4867" spans="1:7" x14ac:dyDescent="0.25">
      <c r="A4867" t="s">
        <v>6638</v>
      </c>
      <c r="B4867" t="s">
        <v>7</v>
      </c>
      <c r="C4867" s="2">
        <v>39233</v>
      </c>
      <c r="D4867" t="s">
        <v>6640</v>
      </c>
      <c r="E4867" s="3">
        <v>8250</v>
      </c>
      <c r="F4867" s="3">
        <v>-8250</v>
      </c>
      <c r="G4867" s="3">
        <v>0</v>
      </c>
    </row>
    <row r="4868" spans="1:7" x14ac:dyDescent="0.25">
      <c r="A4868" t="s">
        <v>6638</v>
      </c>
      <c r="B4868" t="s">
        <v>9</v>
      </c>
      <c r="C4868" s="2">
        <v>39538</v>
      </c>
      <c r="D4868" t="s">
        <v>6641</v>
      </c>
      <c r="E4868" s="3">
        <v>1300</v>
      </c>
      <c r="F4868" s="3">
        <v>-1300</v>
      </c>
      <c r="G4868" s="3">
        <v>0</v>
      </c>
    </row>
    <row r="4869" spans="1:7" x14ac:dyDescent="0.25">
      <c r="A4869" t="s">
        <v>6638</v>
      </c>
      <c r="B4869" t="s">
        <v>19</v>
      </c>
      <c r="C4869" s="2">
        <v>39591</v>
      </c>
      <c r="D4869" t="s">
        <v>6642</v>
      </c>
      <c r="E4869" s="3">
        <v>1950</v>
      </c>
      <c r="F4869" s="3">
        <v>-1950</v>
      </c>
      <c r="G4869" s="3">
        <v>0</v>
      </c>
    </row>
    <row r="4870" spans="1:7" x14ac:dyDescent="0.25">
      <c r="A4870" t="s">
        <v>6638</v>
      </c>
      <c r="B4870" t="s">
        <v>21</v>
      </c>
      <c r="C4870" s="2">
        <v>39629</v>
      </c>
      <c r="D4870" t="s">
        <v>6643</v>
      </c>
      <c r="E4870" s="3">
        <v>2650</v>
      </c>
      <c r="F4870" s="3">
        <v>-2650</v>
      </c>
      <c r="G4870" s="3">
        <v>0</v>
      </c>
    </row>
    <row r="4871" spans="1:7" x14ac:dyDescent="0.25">
      <c r="A4871" t="s">
        <v>6638</v>
      </c>
      <c r="B4871" t="s">
        <v>23</v>
      </c>
      <c r="C4871" s="2">
        <v>41243</v>
      </c>
      <c r="D4871" t="s">
        <v>6644</v>
      </c>
      <c r="E4871" s="3">
        <v>4050</v>
      </c>
      <c r="F4871" s="3">
        <v>-4050</v>
      </c>
      <c r="G4871" s="3">
        <v>0</v>
      </c>
    </row>
    <row r="4872" spans="1:7" x14ac:dyDescent="0.25">
      <c r="A4872" t="s">
        <v>6645</v>
      </c>
      <c r="B4872" t="s">
        <v>1</v>
      </c>
      <c r="C4872" s="2">
        <v>39141</v>
      </c>
      <c r="D4872" t="s">
        <v>6646</v>
      </c>
      <c r="E4872" s="3">
        <v>27000</v>
      </c>
      <c r="F4872" s="3">
        <v>-27000</v>
      </c>
      <c r="G4872" s="3">
        <v>0</v>
      </c>
    </row>
    <row r="4873" spans="1:7" x14ac:dyDescent="0.25">
      <c r="A4873" t="s">
        <v>6645</v>
      </c>
      <c r="B4873" t="s">
        <v>7</v>
      </c>
      <c r="C4873" s="2">
        <v>39230</v>
      </c>
      <c r="D4873" t="s">
        <v>6647</v>
      </c>
      <c r="E4873" s="3">
        <v>950</v>
      </c>
      <c r="F4873" s="3">
        <v>-950</v>
      </c>
      <c r="G4873" s="3">
        <v>0</v>
      </c>
    </row>
    <row r="4874" spans="1:7" x14ac:dyDescent="0.25">
      <c r="A4874" t="s">
        <v>6645</v>
      </c>
      <c r="B4874" t="s">
        <v>9</v>
      </c>
      <c r="C4874" s="2">
        <v>39538</v>
      </c>
      <c r="D4874" t="s">
        <v>6648</v>
      </c>
      <c r="E4874" s="3">
        <v>950</v>
      </c>
      <c r="F4874" s="3">
        <v>-950</v>
      </c>
      <c r="G4874" s="3">
        <v>0</v>
      </c>
    </row>
    <row r="4875" spans="1:7" x14ac:dyDescent="0.25">
      <c r="A4875" t="s">
        <v>6645</v>
      </c>
      <c r="B4875" t="s">
        <v>19</v>
      </c>
      <c r="C4875" s="2">
        <v>39647</v>
      </c>
      <c r="D4875" t="s">
        <v>6648</v>
      </c>
      <c r="E4875" s="3">
        <v>3550</v>
      </c>
      <c r="F4875" s="3">
        <v>-3550</v>
      </c>
      <c r="G4875" s="3">
        <v>0</v>
      </c>
    </row>
    <row r="4876" spans="1:7" x14ac:dyDescent="0.25">
      <c r="A4876" t="s">
        <v>6645</v>
      </c>
      <c r="B4876" t="s">
        <v>21</v>
      </c>
      <c r="C4876" s="2">
        <v>39903</v>
      </c>
      <c r="D4876" t="s">
        <v>6649</v>
      </c>
      <c r="E4876" s="3">
        <v>400</v>
      </c>
      <c r="F4876" s="3">
        <v>-400</v>
      </c>
      <c r="G4876" s="3">
        <v>0</v>
      </c>
    </row>
    <row r="4877" spans="1:7" x14ac:dyDescent="0.25">
      <c r="A4877" t="s">
        <v>6645</v>
      </c>
      <c r="B4877" t="s">
        <v>23</v>
      </c>
      <c r="C4877" s="2">
        <v>41113</v>
      </c>
      <c r="D4877" t="s">
        <v>6650</v>
      </c>
      <c r="E4877" s="3">
        <v>2500</v>
      </c>
      <c r="F4877" s="3">
        <v>-2500</v>
      </c>
      <c r="G4877" s="3">
        <v>0</v>
      </c>
    </row>
    <row r="4878" spans="1:7" x14ac:dyDescent="0.25">
      <c r="A4878" t="s">
        <v>6645</v>
      </c>
      <c r="B4878" t="s">
        <v>25</v>
      </c>
      <c r="C4878" s="2">
        <v>41364</v>
      </c>
      <c r="D4878" t="s">
        <v>6651</v>
      </c>
      <c r="E4878" s="3">
        <v>1000</v>
      </c>
      <c r="F4878" s="3">
        <v>-1000</v>
      </c>
      <c r="G4878" s="3">
        <v>0</v>
      </c>
    </row>
    <row r="4879" spans="1:7" x14ac:dyDescent="0.25">
      <c r="A4879" t="s">
        <v>6652</v>
      </c>
      <c r="B4879" t="s">
        <v>1</v>
      </c>
      <c r="C4879" s="2">
        <v>39121</v>
      </c>
      <c r="D4879" t="s">
        <v>6653</v>
      </c>
      <c r="E4879" s="3">
        <v>2150</v>
      </c>
      <c r="F4879" s="3">
        <v>-2150</v>
      </c>
      <c r="G4879" s="3">
        <v>0</v>
      </c>
    </row>
    <row r="4880" spans="1:7" x14ac:dyDescent="0.25">
      <c r="A4880" t="s">
        <v>6652</v>
      </c>
      <c r="B4880" t="s">
        <v>7</v>
      </c>
      <c r="C4880" s="2">
        <v>39265</v>
      </c>
      <c r="D4880" t="s">
        <v>6654</v>
      </c>
      <c r="E4880" s="3">
        <v>795</v>
      </c>
      <c r="F4880" s="3">
        <v>-795</v>
      </c>
      <c r="G4880" s="3">
        <v>0</v>
      </c>
    </row>
    <row r="4881" spans="1:7" x14ac:dyDescent="0.25">
      <c r="A4881" t="s">
        <v>6655</v>
      </c>
      <c r="B4881" t="s">
        <v>1</v>
      </c>
      <c r="C4881" s="2">
        <v>39192</v>
      </c>
      <c r="D4881" t="s">
        <v>6656</v>
      </c>
      <c r="E4881" s="3">
        <v>21000</v>
      </c>
      <c r="F4881" s="3">
        <v>-21000</v>
      </c>
      <c r="G4881" s="3">
        <v>0</v>
      </c>
    </row>
    <row r="4882" spans="1:7" x14ac:dyDescent="0.25">
      <c r="A4882" t="s">
        <v>6655</v>
      </c>
      <c r="B4882" t="s">
        <v>7</v>
      </c>
      <c r="C4882" s="2">
        <v>39231</v>
      </c>
      <c r="D4882" t="s">
        <v>6657</v>
      </c>
      <c r="E4882" s="3">
        <v>1800</v>
      </c>
      <c r="F4882" s="3">
        <v>-1800</v>
      </c>
      <c r="G4882" s="3">
        <v>0</v>
      </c>
    </row>
    <row r="4883" spans="1:7" x14ac:dyDescent="0.25">
      <c r="A4883" t="s">
        <v>6655</v>
      </c>
      <c r="B4883" t="s">
        <v>9</v>
      </c>
      <c r="C4883" s="2">
        <v>39325</v>
      </c>
      <c r="D4883" t="s">
        <v>6658</v>
      </c>
      <c r="E4883" s="3">
        <v>4250</v>
      </c>
      <c r="F4883" s="3">
        <v>-4250</v>
      </c>
      <c r="G4883" s="3">
        <v>0</v>
      </c>
    </row>
    <row r="4884" spans="1:7" x14ac:dyDescent="0.25">
      <c r="A4884" t="s">
        <v>6655</v>
      </c>
      <c r="B4884" t="s">
        <v>19</v>
      </c>
      <c r="C4884" s="2">
        <v>39435</v>
      </c>
      <c r="D4884" t="s">
        <v>6658</v>
      </c>
      <c r="E4884" s="3">
        <v>1350</v>
      </c>
      <c r="F4884" s="3">
        <v>-1350</v>
      </c>
      <c r="G4884" s="3">
        <v>0</v>
      </c>
    </row>
    <row r="4885" spans="1:7" x14ac:dyDescent="0.25">
      <c r="A4885" t="s">
        <v>6655</v>
      </c>
      <c r="B4885" t="s">
        <v>21</v>
      </c>
      <c r="C4885" s="2">
        <v>39478</v>
      </c>
      <c r="D4885" t="s">
        <v>6659</v>
      </c>
      <c r="E4885" s="3">
        <v>9100</v>
      </c>
      <c r="F4885" s="3">
        <v>-9100</v>
      </c>
      <c r="G4885" s="3">
        <v>0</v>
      </c>
    </row>
    <row r="4886" spans="1:7" x14ac:dyDescent="0.25">
      <c r="A4886" t="s">
        <v>6660</v>
      </c>
      <c r="B4886" t="s">
        <v>1</v>
      </c>
      <c r="C4886" s="2">
        <v>39192</v>
      </c>
      <c r="D4886" t="s">
        <v>6661</v>
      </c>
      <c r="E4886" s="3">
        <v>14000</v>
      </c>
      <c r="F4886" s="3">
        <v>-14000</v>
      </c>
      <c r="G4886" s="3">
        <v>0</v>
      </c>
    </row>
    <row r="4887" spans="1:7" x14ac:dyDescent="0.25">
      <c r="A4887" t="s">
        <v>6660</v>
      </c>
      <c r="B4887" t="s">
        <v>7</v>
      </c>
      <c r="C4887" s="2">
        <v>39371</v>
      </c>
      <c r="D4887" t="s">
        <v>6662</v>
      </c>
      <c r="E4887" s="3">
        <v>1250</v>
      </c>
      <c r="F4887" s="3">
        <v>-1250</v>
      </c>
      <c r="G4887" s="3">
        <v>0</v>
      </c>
    </row>
    <row r="4888" spans="1:7" x14ac:dyDescent="0.25">
      <c r="A4888" t="s">
        <v>6660</v>
      </c>
      <c r="B4888" t="s">
        <v>9</v>
      </c>
      <c r="C4888" s="2">
        <v>39435</v>
      </c>
      <c r="D4888" t="s">
        <v>6661</v>
      </c>
      <c r="E4888" s="3">
        <v>5000</v>
      </c>
      <c r="F4888" s="3">
        <v>-5000</v>
      </c>
      <c r="G4888" s="3">
        <v>0</v>
      </c>
    </row>
    <row r="4889" spans="1:7" x14ac:dyDescent="0.25">
      <c r="A4889" t="s">
        <v>6660</v>
      </c>
      <c r="B4889" t="s">
        <v>19</v>
      </c>
      <c r="C4889" s="2">
        <v>39994</v>
      </c>
      <c r="D4889" t="s">
        <v>6663</v>
      </c>
      <c r="E4889" s="3">
        <v>1700</v>
      </c>
      <c r="F4889" s="3">
        <v>-1700</v>
      </c>
      <c r="G4889" s="3">
        <v>0</v>
      </c>
    </row>
    <row r="4890" spans="1:7" x14ac:dyDescent="0.25">
      <c r="A4890" t="s">
        <v>6660</v>
      </c>
      <c r="B4890" t="s">
        <v>21</v>
      </c>
      <c r="C4890" s="2">
        <v>40436</v>
      </c>
      <c r="D4890" t="s">
        <v>6664</v>
      </c>
      <c r="E4890" s="3">
        <v>1200</v>
      </c>
      <c r="F4890" s="3">
        <v>-1200</v>
      </c>
      <c r="G4890" s="3">
        <v>0</v>
      </c>
    </row>
    <row r="4891" spans="1:7" x14ac:dyDescent="0.25">
      <c r="A4891" t="s">
        <v>6665</v>
      </c>
      <c r="B4891" t="s">
        <v>1</v>
      </c>
      <c r="C4891" s="2">
        <v>39192</v>
      </c>
      <c r="D4891" t="s">
        <v>6666</v>
      </c>
      <c r="E4891" s="3">
        <v>15500</v>
      </c>
      <c r="F4891" s="3">
        <v>-15500</v>
      </c>
      <c r="G4891" s="3">
        <v>0</v>
      </c>
    </row>
    <row r="4892" spans="1:7" x14ac:dyDescent="0.25">
      <c r="A4892" t="s">
        <v>6665</v>
      </c>
      <c r="B4892" t="s">
        <v>7</v>
      </c>
      <c r="C4892" s="2">
        <v>39355</v>
      </c>
      <c r="D4892" t="s">
        <v>6667</v>
      </c>
      <c r="E4892" s="3">
        <v>1450</v>
      </c>
      <c r="F4892" s="3">
        <v>-1450</v>
      </c>
      <c r="G4892" s="3">
        <v>0</v>
      </c>
    </row>
    <row r="4893" spans="1:7" x14ac:dyDescent="0.25">
      <c r="A4893" t="s">
        <v>6665</v>
      </c>
      <c r="B4893" t="s">
        <v>9</v>
      </c>
      <c r="C4893" s="2">
        <v>39435</v>
      </c>
      <c r="D4893" t="s">
        <v>6668</v>
      </c>
      <c r="E4893" s="3">
        <v>5500</v>
      </c>
      <c r="F4893" s="3">
        <v>-5500</v>
      </c>
      <c r="G4893" s="3">
        <v>0</v>
      </c>
    </row>
    <row r="4894" spans="1:7" x14ac:dyDescent="0.25">
      <c r="A4894" t="s">
        <v>6669</v>
      </c>
      <c r="B4894" t="s">
        <v>1</v>
      </c>
      <c r="C4894" s="2">
        <v>39121</v>
      </c>
      <c r="D4894" t="s">
        <v>6670</v>
      </c>
      <c r="E4894" s="3">
        <v>2059.1999999999998</v>
      </c>
      <c r="F4894" s="3">
        <v>-2059.1999999999998</v>
      </c>
      <c r="G4894" s="3">
        <v>0</v>
      </c>
    </row>
    <row r="4895" spans="1:7" x14ac:dyDescent="0.25">
      <c r="A4895" t="s">
        <v>6669</v>
      </c>
      <c r="B4895" t="s">
        <v>7</v>
      </c>
      <c r="C4895" s="2">
        <v>39199</v>
      </c>
      <c r="D4895" t="s">
        <v>6671</v>
      </c>
      <c r="E4895" s="3">
        <v>2059.1999999999998</v>
      </c>
      <c r="F4895" s="3">
        <v>-2059.1999999999998</v>
      </c>
      <c r="G4895" s="3">
        <v>0</v>
      </c>
    </row>
    <row r="4896" spans="1:7" x14ac:dyDescent="0.25">
      <c r="A4896" t="s">
        <v>6669</v>
      </c>
      <c r="B4896" t="s">
        <v>9</v>
      </c>
      <c r="C4896" s="2">
        <v>39199</v>
      </c>
      <c r="D4896" t="s">
        <v>6672</v>
      </c>
      <c r="E4896" s="3">
        <v>2121.6</v>
      </c>
      <c r="F4896" s="3">
        <v>-2121.6</v>
      </c>
      <c r="G4896" s="3">
        <v>0</v>
      </c>
    </row>
    <row r="4897" spans="1:7" x14ac:dyDescent="0.25">
      <c r="A4897" t="s">
        <v>6673</v>
      </c>
      <c r="B4897" t="s">
        <v>1</v>
      </c>
      <c r="C4897" s="2">
        <v>39190</v>
      </c>
      <c r="D4897" t="s">
        <v>6674</v>
      </c>
      <c r="E4897" s="3">
        <v>49500</v>
      </c>
      <c r="F4897" s="3">
        <v>-49500</v>
      </c>
      <c r="G4897" s="3">
        <v>0</v>
      </c>
    </row>
    <row r="4898" spans="1:7" x14ac:dyDescent="0.25">
      <c r="A4898" t="s">
        <v>6673</v>
      </c>
      <c r="B4898" t="s">
        <v>7</v>
      </c>
      <c r="C4898" s="2">
        <v>39325</v>
      </c>
      <c r="D4898" t="s">
        <v>6675</v>
      </c>
      <c r="E4898" s="3">
        <v>12250</v>
      </c>
      <c r="F4898" s="3">
        <v>-12250</v>
      </c>
      <c r="G4898" s="3">
        <v>0</v>
      </c>
    </row>
    <row r="4899" spans="1:7" x14ac:dyDescent="0.25">
      <c r="A4899" t="s">
        <v>6673</v>
      </c>
      <c r="B4899" t="s">
        <v>9</v>
      </c>
      <c r="C4899" s="2">
        <v>39437</v>
      </c>
      <c r="D4899" t="s">
        <v>6675</v>
      </c>
      <c r="E4899" s="3">
        <v>3500</v>
      </c>
      <c r="F4899" s="3">
        <v>-3500</v>
      </c>
      <c r="G4899" s="3">
        <v>0</v>
      </c>
    </row>
    <row r="4900" spans="1:7" x14ac:dyDescent="0.25">
      <c r="A4900" t="s">
        <v>6673</v>
      </c>
      <c r="B4900" t="s">
        <v>19</v>
      </c>
      <c r="C4900" s="2">
        <v>39538</v>
      </c>
      <c r="D4900" t="s">
        <v>6676</v>
      </c>
      <c r="E4900" s="3">
        <v>2150</v>
      </c>
      <c r="F4900" s="3">
        <v>-2150</v>
      </c>
      <c r="G4900" s="3">
        <v>0</v>
      </c>
    </row>
    <row r="4901" spans="1:7" x14ac:dyDescent="0.25">
      <c r="A4901" t="s">
        <v>6673</v>
      </c>
      <c r="B4901" t="s">
        <v>21</v>
      </c>
      <c r="C4901" s="2">
        <v>39721</v>
      </c>
      <c r="D4901" t="s">
        <v>6677</v>
      </c>
      <c r="E4901" s="3">
        <v>2000</v>
      </c>
      <c r="F4901" s="3">
        <v>-2000</v>
      </c>
      <c r="G4901" s="3">
        <v>0</v>
      </c>
    </row>
    <row r="4902" spans="1:7" x14ac:dyDescent="0.25">
      <c r="A4902" t="s">
        <v>6673</v>
      </c>
      <c r="B4902" t="s">
        <v>23</v>
      </c>
      <c r="C4902" s="2">
        <v>41698</v>
      </c>
      <c r="D4902" t="s">
        <v>6674</v>
      </c>
      <c r="E4902" s="3">
        <v>2500</v>
      </c>
      <c r="F4902" s="3">
        <v>-2500</v>
      </c>
      <c r="G4902" s="3">
        <v>0</v>
      </c>
    </row>
    <row r="4903" spans="1:7" x14ac:dyDescent="0.25">
      <c r="A4903" t="s">
        <v>6673</v>
      </c>
      <c r="B4903" t="s">
        <v>25</v>
      </c>
      <c r="C4903" s="2">
        <v>41790</v>
      </c>
      <c r="D4903" t="s">
        <v>6674</v>
      </c>
      <c r="E4903" s="3">
        <v>1350</v>
      </c>
      <c r="F4903" s="3">
        <v>-1350</v>
      </c>
      <c r="G4903" s="3">
        <v>0</v>
      </c>
    </row>
    <row r="4904" spans="1:7" x14ac:dyDescent="0.25">
      <c r="A4904" t="s">
        <v>6673</v>
      </c>
      <c r="B4904" t="s">
        <v>27</v>
      </c>
      <c r="C4904" s="2">
        <v>42582</v>
      </c>
      <c r="D4904" t="s">
        <v>6674</v>
      </c>
      <c r="E4904" s="3">
        <v>21950</v>
      </c>
      <c r="F4904" s="3">
        <v>-21950</v>
      </c>
      <c r="G4904" s="3">
        <v>0</v>
      </c>
    </row>
    <row r="4905" spans="1:7" x14ac:dyDescent="0.25">
      <c r="A4905" t="s">
        <v>6678</v>
      </c>
      <c r="B4905" t="s">
        <v>1</v>
      </c>
      <c r="C4905" s="2">
        <v>39196</v>
      </c>
      <c r="D4905" t="s">
        <v>6679</v>
      </c>
      <c r="E4905" s="3">
        <v>18200</v>
      </c>
      <c r="F4905" s="3">
        <v>-18200</v>
      </c>
      <c r="G4905" s="3">
        <v>0</v>
      </c>
    </row>
    <row r="4906" spans="1:7" x14ac:dyDescent="0.25">
      <c r="A4906" t="s">
        <v>6678</v>
      </c>
      <c r="B4906" t="s">
        <v>7</v>
      </c>
      <c r="C4906" s="2">
        <v>39568</v>
      </c>
      <c r="D4906" t="s">
        <v>6680</v>
      </c>
      <c r="E4906" s="3">
        <v>750</v>
      </c>
      <c r="F4906" s="3">
        <v>-750</v>
      </c>
      <c r="G4906" s="3">
        <v>0</v>
      </c>
    </row>
    <row r="4907" spans="1:7" x14ac:dyDescent="0.25">
      <c r="A4907" t="s">
        <v>6681</v>
      </c>
      <c r="B4907" t="s">
        <v>1</v>
      </c>
      <c r="C4907" s="2">
        <v>39199</v>
      </c>
      <c r="D4907" t="s">
        <v>6682</v>
      </c>
      <c r="E4907" s="3">
        <v>19950</v>
      </c>
      <c r="F4907" s="3">
        <v>-19950</v>
      </c>
      <c r="G4907" s="3">
        <v>0</v>
      </c>
    </row>
    <row r="4908" spans="1:7" x14ac:dyDescent="0.25">
      <c r="A4908" t="s">
        <v>6681</v>
      </c>
      <c r="B4908" t="s">
        <v>7</v>
      </c>
      <c r="C4908" s="2">
        <v>39233</v>
      </c>
      <c r="D4908" t="s">
        <v>6683</v>
      </c>
      <c r="E4908" s="3">
        <v>5850</v>
      </c>
      <c r="F4908" s="3">
        <v>-5850</v>
      </c>
      <c r="G4908" s="3">
        <v>0</v>
      </c>
    </row>
    <row r="4909" spans="1:7" x14ac:dyDescent="0.25">
      <c r="A4909" t="s">
        <v>6681</v>
      </c>
      <c r="B4909" t="s">
        <v>9</v>
      </c>
      <c r="C4909" s="2">
        <v>39538</v>
      </c>
      <c r="D4909" t="s">
        <v>6684</v>
      </c>
      <c r="E4909" s="3">
        <v>2750</v>
      </c>
      <c r="F4909" s="3">
        <v>-2750</v>
      </c>
      <c r="G4909" s="3">
        <v>0</v>
      </c>
    </row>
    <row r="4910" spans="1:7" x14ac:dyDescent="0.25">
      <c r="A4910" t="s">
        <v>6681</v>
      </c>
      <c r="B4910" t="s">
        <v>19</v>
      </c>
      <c r="C4910" s="2">
        <v>39599</v>
      </c>
      <c r="D4910" t="s">
        <v>6685</v>
      </c>
      <c r="E4910" s="3">
        <v>1050</v>
      </c>
      <c r="F4910" s="3">
        <v>-1050</v>
      </c>
      <c r="G4910" s="3">
        <v>0</v>
      </c>
    </row>
    <row r="4911" spans="1:7" x14ac:dyDescent="0.25">
      <c r="A4911" t="s">
        <v>6681</v>
      </c>
      <c r="B4911" t="s">
        <v>21</v>
      </c>
      <c r="C4911" s="2">
        <v>39629</v>
      </c>
      <c r="D4911" t="s">
        <v>6685</v>
      </c>
      <c r="E4911" s="3">
        <v>3550</v>
      </c>
      <c r="F4911" s="3">
        <v>-3550</v>
      </c>
      <c r="G4911" s="3">
        <v>0</v>
      </c>
    </row>
    <row r="4912" spans="1:7" x14ac:dyDescent="0.25">
      <c r="A4912" t="s">
        <v>6686</v>
      </c>
      <c r="B4912" t="s">
        <v>1</v>
      </c>
      <c r="C4912" s="2">
        <v>39190</v>
      </c>
      <c r="D4912" t="s">
        <v>6687</v>
      </c>
      <c r="E4912" s="3">
        <v>29950</v>
      </c>
      <c r="F4912" s="3">
        <v>-29950</v>
      </c>
      <c r="G4912" s="3">
        <v>0</v>
      </c>
    </row>
    <row r="4913" spans="1:7" x14ac:dyDescent="0.25">
      <c r="A4913" t="s">
        <v>6686</v>
      </c>
      <c r="B4913" t="s">
        <v>7</v>
      </c>
      <c r="C4913" s="2">
        <v>39230</v>
      </c>
      <c r="D4913" t="s">
        <v>6688</v>
      </c>
      <c r="E4913" s="3">
        <v>950</v>
      </c>
      <c r="F4913" s="3">
        <v>-950</v>
      </c>
      <c r="G4913" s="3">
        <v>0</v>
      </c>
    </row>
    <row r="4914" spans="1:7" x14ac:dyDescent="0.25">
      <c r="A4914" t="s">
        <v>6686</v>
      </c>
      <c r="B4914" t="s">
        <v>9</v>
      </c>
      <c r="C4914" s="2">
        <v>39538</v>
      </c>
      <c r="D4914" t="s">
        <v>6689</v>
      </c>
      <c r="E4914" s="3">
        <v>1250</v>
      </c>
      <c r="F4914" s="3">
        <v>-1250</v>
      </c>
      <c r="G4914" s="3">
        <v>0</v>
      </c>
    </row>
    <row r="4915" spans="1:7" x14ac:dyDescent="0.25">
      <c r="A4915" t="s">
        <v>6686</v>
      </c>
      <c r="B4915" t="s">
        <v>19</v>
      </c>
      <c r="C4915" s="2">
        <v>39629</v>
      </c>
      <c r="D4915" t="s">
        <v>6690</v>
      </c>
      <c r="E4915" s="3">
        <v>3550</v>
      </c>
      <c r="F4915" s="3">
        <v>-3550</v>
      </c>
      <c r="G4915" s="3">
        <v>0</v>
      </c>
    </row>
    <row r="4916" spans="1:7" x14ac:dyDescent="0.25">
      <c r="A4916" t="s">
        <v>6686</v>
      </c>
      <c r="B4916" t="s">
        <v>21</v>
      </c>
      <c r="C4916" s="2">
        <v>39903</v>
      </c>
      <c r="D4916" t="s">
        <v>6691</v>
      </c>
      <c r="E4916" s="3">
        <v>400</v>
      </c>
      <c r="F4916" s="3">
        <v>-400</v>
      </c>
      <c r="G4916" s="3">
        <v>0</v>
      </c>
    </row>
    <row r="4917" spans="1:7" x14ac:dyDescent="0.25">
      <c r="A4917" t="s">
        <v>6686</v>
      </c>
      <c r="B4917" t="s">
        <v>23</v>
      </c>
      <c r="C4917" s="2">
        <v>41113</v>
      </c>
      <c r="D4917" t="s">
        <v>6692</v>
      </c>
      <c r="E4917" s="3">
        <v>2500</v>
      </c>
      <c r="F4917" s="3">
        <v>-2500</v>
      </c>
      <c r="G4917" s="3">
        <v>0</v>
      </c>
    </row>
    <row r="4918" spans="1:7" x14ac:dyDescent="0.25">
      <c r="A4918" t="s">
        <v>6686</v>
      </c>
      <c r="B4918" t="s">
        <v>25</v>
      </c>
      <c r="C4918" s="2">
        <v>41364</v>
      </c>
      <c r="D4918" t="s">
        <v>6693</v>
      </c>
      <c r="E4918" s="3">
        <v>1000</v>
      </c>
      <c r="F4918" s="3">
        <v>-1000</v>
      </c>
      <c r="G4918" s="3">
        <v>0</v>
      </c>
    </row>
    <row r="4919" spans="1:7" x14ac:dyDescent="0.25">
      <c r="A4919" t="s">
        <v>6694</v>
      </c>
      <c r="B4919" t="s">
        <v>1</v>
      </c>
      <c r="C4919" s="2">
        <v>39174</v>
      </c>
      <c r="D4919" t="s">
        <v>6695</v>
      </c>
      <c r="E4919" s="3">
        <v>2150</v>
      </c>
      <c r="F4919" s="3">
        <v>-2150</v>
      </c>
      <c r="G4919" s="3">
        <v>0</v>
      </c>
    </row>
    <row r="4920" spans="1:7" x14ac:dyDescent="0.25">
      <c r="A4920" t="s">
        <v>6694</v>
      </c>
      <c r="B4920" t="s">
        <v>7</v>
      </c>
      <c r="C4920" s="2">
        <v>39259</v>
      </c>
      <c r="D4920" t="s">
        <v>6696</v>
      </c>
      <c r="E4920" s="3">
        <v>795</v>
      </c>
      <c r="F4920" s="3">
        <v>-795</v>
      </c>
      <c r="G4920" s="3">
        <v>0</v>
      </c>
    </row>
    <row r="4921" spans="1:7" x14ac:dyDescent="0.25">
      <c r="A4921" t="s">
        <v>6697</v>
      </c>
      <c r="B4921" t="s">
        <v>1</v>
      </c>
      <c r="C4921" s="2">
        <v>39289</v>
      </c>
      <c r="D4921" t="s">
        <v>6698</v>
      </c>
      <c r="E4921" s="3">
        <v>13000</v>
      </c>
      <c r="F4921" s="3">
        <v>-13000</v>
      </c>
      <c r="G4921" s="3">
        <v>0</v>
      </c>
    </row>
    <row r="4922" spans="1:7" x14ac:dyDescent="0.25">
      <c r="A4922" t="s">
        <v>6697</v>
      </c>
      <c r="B4922" t="s">
        <v>7</v>
      </c>
      <c r="C4922" s="2">
        <v>39507</v>
      </c>
      <c r="D4922" t="s">
        <v>6699</v>
      </c>
      <c r="E4922" s="3">
        <v>980</v>
      </c>
      <c r="F4922" s="3">
        <v>-980</v>
      </c>
      <c r="G4922" s="3">
        <v>0</v>
      </c>
    </row>
    <row r="4923" spans="1:7" x14ac:dyDescent="0.25">
      <c r="A4923" t="s">
        <v>6697</v>
      </c>
      <c r="B4923" t="s">
        <v>9</v>
      </c>
      <c r="C4923" s="2">
        <v>40086</v>
      </c>
      <c r="D4923" t="s">
        <v>6700</v>
      </c>
      <c r="E4923" s="3">
        <v>1050</v>
      </c>
      <c r="F4923" s="3">
        <v>-1050</v>
      </c>
      <c r="G4923" s="3">
        <v>0</v>
      </c>
    </row>
    <row r="4924" spans="1:7" x14ac:dyDescent="0.25">
      <c r="A4924" t="s">
        <v>6697</v>
      </c>
      <c r="B4924" t="s">
        <v>19</v>
      </c>
      <c r="C4924" s="2">
        <v>40116</v>
      </c>
      <c r="D4924" t="s">
        <v>6701</v>
      </c>
      <c r="E4924" s="3">
        <v>1200</v>
      </c>
      <c r="F4924" s="3">
        <v>-1200</v>
      </c>
      <c r="G4924" s="3">
        <v>0</v>
      </c>
    </row>
    <row r="4925" spans="1:7" x14ac:dyDescent="0.25">
      <c r="A4925" t="s">
        <v>6702</v>
      </c>
      <c r="B4925" t="s">
        <v>1</v>
      </c>
      <c r="C4925" s="2">
        <v>39140</v>
      </c>
      <c r="D4925" t="s">
        <v>6703</v>
      </c>
      <c r="E4925" s="3">
        <v>350</v>
      </c>
      <c r="F4925" s="3">
        <v>-350</v>
      </c>
      <c r="G4925" s="3">
        <v>0</v>
      </c>
    </row>
    <row r="4926" spans="1:7" x14ac:dyDescent="0.25">
      <c r="A4926" t="s">
        <v>6704</v>
      </c>
      <c r="B4926" t="s">
        <v>1</v>
      </c>
      <c r="C4926" s="2">
        <v>39157</v>
      </c>
      <c r="D4926" t="s">
        <v>6705</v>
      </c>
      <c r="E4926" s="3">
        <v>9000</v>
      </c>
      <c r="F4926" s="3">
        <v>-9000</v>
      </c>
      <c r="G4926" s="3">
        <v>0</v>
      </c>
    </row>
    <row r="4927" spans="1:7" x14ac:dyDescent="0.25">
      <c r="A4927" t="s">
        <v>6706</v>
      </c>
      <c r="B4927" t="s">
        <v>1</v>
      </c>
      <c r="C4927" s="2">
        <v>39139</v>
      </c>
      <c r="D4927" t="s">
        <v>6707</v>
      </c>
      <c r="E4927" s="3">
        <v>3600</v>
      </c>
      <c r="F4927" s="3">
        <v>-3600</v>
      </c>
      <c r="G4927" s="3">
        <v>0</v>
      </c>
    </row>
    <row r="4928" spans="1:7" x14ac:dyDescent="0.25">
      <c r="A4928" t="s">
        <v>6706</v>
      </c>
      <c r="B4928" t="s">
        <v>7</v>
      </c>
      <c r="C4928" s="2">
        <v>39171</v>
      </c>
      <c r="D4928" t="s">
        <v>6707</v>
      </c>
      <c r="E4928" s="3">
        <v>9400</v>
      </c>
      <c r="F4928" s="3">
        <v>-9400</v>
      </c>
      <c r="G4928" s="3">
        <v>0</v>
      </c>
    </row>
    <row r="4929" spans="1:7" x14ac:dyDescent="0.25">
      <c r="A4929" t="s">
        <v>6706</v>
      </c>
      <c r="B4929" t="s">
        <v>9</v>
      </c>
      <c r="C4929" s="2">
        <v>39281</v>
      </c>
      <c r="D4929" t="s">
        <v>6708</v>
      </c>
      <c r="E4929" s="3">
        <v>5000</v>
      </c>
      <c r="F4929" s="3">
        <v>-5000</v>
      </c>
      <c r="G4929" s="3">
        <v>0</v>
      </c>
    </row>
    <row r="4930" spans="1:7" x14ac:dyDescent="0.25">
      <c r="A4930" t="s">
        <v>6706</v>
      </c>
      <c r="B4930" t="s">
        <v>19</v>
      </c>
      <c r="C4930" s="2">
        <v>41729</v>
      </c>
      <c r="D4930" t="s">
        <v>6707</v>
      </c>
      <c r="E4930" s="3">
        <v>2500</v>
      </c>
      <c r="F4930" s="3">
        <v>-2500</v>
      </c>
      <c r="G4930" s="3">
        <v>0</v>
      </c>
    </row>
    <row r="4931" spans="1:7" x14ac:dyDescent="0.25">
      <c r="A4931" t="s">
        <v>6709</v>
      </c>
      <c r="B4931" t="s">
        <v>1</v>
      </c>
      <c r="C4931" s="2">
        <v>39172</v>
      </c>
      <c r="D4931" t="s">
        <v>6710</v>
      </c>
      <c r="E4931" s="3">
        <v>8000</v>
      </c>
      <c r="F4931" s="3">
        <v>-8000</v>
      </c>
      <c r="G4931" s="3">
        <v>0</v>
      </c>
    </row>
    <row r="4932" spans="1:7" x14ac:dyDescent="0.25">
      <c r="A4932" t="s">
        <v>6709</v>
      </c>
      <c r="B4932" t="s">
        <v>7</v>
      </c>
      <c r="C4932" s="2">
        <v>39325</v>
      </c>
      <c r="D4932" t="s">
        <v>6711</v>
      </c>
      <c r="E4932" s="3">
        <v>57000</v>
      </c>
      <c r="F4932" s="3">
        <v>-57000</v>
      </c>
      <c r="G4932" s="3">
        <v>0</v>
      </c>
    </row>
    <row r="4933" spans="1:7" x14ac:dyDescent="0.25">
      <c r="A4933" t="s">
        <v>6712</v>
      </c>
      <c r="B4933" t="s">
        <v>1</v>
      </c>
      <c r="C4933" s="2">
        <v>39233</v>
      </c>
      <c r="D4933" t="s">
        <v>6713</v>
      </c>
      <c r="E4933" s="3">
        <v>6800</v>
      </c>
      <c r="F4933" s="3">
        <v>-6800</v>
      </c>
      <c r="G4933" s="3">
        <v>0</v>
      </c>
    </row>
    <row r="4934" spans="1:7" x14ac:dyDescent="0.25">
      <c r="A4934" t="s">
        <v>6714</v>
      </c>
      <c r="B4934" t="s">
        <v>1</v>
      </c>
      <c r="C4934" s="2">
        <v>39170</v>
      </c>
      <c r="D4934" t="s">
        <v>6715</v>
      </c>
      <c r="E4934" s="3">
        <v>2200</v>
      </c>
      <c r="F4934" s="3">
        <v>-2200</v>
      </c>
      <c r="G4934" s="3">
        <v>0</v>
      </c>
    </row>
    <row r="4935" spans="1:7" x14ac:dyDescent="0.25">
      <c r="A4935" t="s">
        <v>6716</v>
      </c>
      <c r="B4935" t="s">
        <v>1</v>
      </c>
      <c r="C4935" s="2">
        <v>39233</v>
      </c>
      <c r="D4935" t="s">
        <v>6717</v>
      </c>
      <c r="E4935" s="3">
        <v>20400</v>
      </c>
      <c r="F4935" s="3">
        <v>-20400</v>
      </c>
      <c r="G4935" s="3">
        <v>0</v>
      </c>
    </row>
    <row r="4936" spans="1:7" x14ac:dyDescent="0.25">
      <c r="A4936" t="s">
        <v>6716</v>
      </c>
      <c r="B4936" t="s">
        <v>7</v>
      </c>
      <c r="C4936" s="2">
        <v>39437</v>
      </c>
      <c r="D4936" t="s">
        <v>6718</v>
      </c>
      <c r="E4936" s="3">
        <v>1980</v>
      </c>
      <c r="F4936" s="3">
        <v>-1980</v>
      </c>
      <c r="G4936" s="3">
        <v>0</v>
      </c>
    </row>
    <row r="4937" spans="1:7" x14ac:dyDescent="0.25">
      <c r="A4937" t="s">
        <v>6716</v>
      </c>
      <c r="B4937" t="s">
        <v>9</v>
      </c>
      <c r="C4937" s="2">
        <v>39478</v>
      </c>
      <c r="D4937" t="s">
        <v>6719</v>
      </c>
      <c r="E4937" s="3">
        <v>1500</v>
      </c>
      <c r="F4937" s="3">
        <v>-1500</v>
      </c>
      <c r="G4937" s="3">
        <v>0</v>
      </c>
    </row>
    <row r="4938" spans="1:7" x14ac:dyDescent="0.25">
      <c r="A4938" t="s">
        <v>6720</v>
      </c>
      <c r="B4938" t="s">
        <v>1</v>
      </c>
      <c r="C4938" s="2">
        <v>39233</v>
      </c>
      <c r="D4938" t="s">
        <v>6721</v>
      </c>
      <c r="E4938" s="3">
        <v>1900</v>
      </c>
      <c r="F4938" s="3">
        <v>-1900</v>
      </c>
      <c r="G4938" s="3">
        <v>0</v>
      </c>
    </row>
    <row r="4939" spans="1:7" x14ac:dyDescent="0.25">
      <c r="A4939" t="s">
        <v>6720</v>
      </c>
      <c r="B4939" t="s">
        <v>7</v>
      </c>
      <c r="C4939" s="2">
        <v>39233</v>
      </c>
      <c r="D4939" t="s">
        <v>6722</v>
      </c>
      <c r="E4939" s="3">
        <v>900</v>
      </c>
      <c r="F4939" s="3">
        <v>-900</v>
      </c>
      <c r="G4939" s="3">
        <v>0</v>
      </c>
    </row>
    <row r="4940" spans="1:7" x14ac:dyDescent="0.25">
      <c r="A4940" t="s">
        <v>6723</v>
      </c>
      <c r="B4940" t="s">
        <v>1</v>
      </c>
      <c r="C4940" s="2">
        <v>39325</v>
      </c>
      <c r="D4940" t="s">
        <v>6724</v>
      </c>
      <c r="E4940" s="3">
        <v>48000</v>
      </c>
      <c r="F4940" s="3">
        <v>-48000</v>
      </c>
      <c r="G4940" s="3">
        <v>0</v>
      </c>
    </row>
    <row r="4941" spans="1:7" x14ac:dyDescent="0.25">
      <c r="A4941" t="s">
        <v>6723</v>
      </c>
      <c r="B4941" t="s">
        <v>7</v>
      </c>
      <c r="C4941" s="2">
        <v>42490</v>
      </c>
      <c r="D4941" t="s">
        <v>6724</v>
      </c>
      <c r="E4941" s="3">
        <v>5667</v>
      </c>
      <c r="F4941" s="3">
        <v>-5667</v>
      </c>
      <c r="G4941" s="3">
        <v>0</v>
      </c>
    </row>
    <row r="4942" spans="1:7" x14ac:dyDescent="0.25">
      <c r="A4942" t="s">
        <v>6725</v>
      </c>
      <c r="B4942" t="s">
        <v>1</v>
      </c>
      <c r="C4942" s="2">
        <v>39325</v>
      </c>
      <c r="D4942" t="s">
        <v>6726</v>
      </c>
      <c r="E4942" s="3">
        <v>25200</v>
      </c>
      <c r="F4942" s="3">
        <v>-25200</v>
      </c>
      <c r="G4942" s="3">
        <v>0</v>
      </c>
    </row>
    <row r="4943" spans="1:7" x14ac:dyDescent="0.25">
      <c r="A4943" t="s">
        <v>6725</v>
      </c>
      <c r="B4943" t="s">
        <v>7</v>
      </c>
      <c r="C4943" s="2">
        <v>39478</v>
      </c>
      <c r="D4943" t="s">
        <v>6727</v>
      </c>
      <c r="E4943" s="3">
        <v>5100</v>
      </c>
      <c r="F4943" s="3">
        <v>-5100</v>
      </c>
      <c r="G4943" s="3">
        <v>0</v>
      </c>
    </row>
    <row r="4944" spans="1:7" x14ac:dyDescent="0.25">
      <c r="A4944" t="s">
        <v>6725</v>
      </c>
      <c r="B4944" t="s">
        <v>9</v>
      </c>
      <c r="C4944" s="2">
        <v>39478</v>
      </c>
      <c r="D4944" t="s">
        <v>6728</v>
      </c>
      <c r="E4944" s="3">
        <v>3600</v>
      </c>
      <c r="F4944" s="3">
        <v>-3600</v>
      </c>
      <c r="G4944" s="3">
        <v>0</v>
      </c>
    </row>
    <row r="4945" spans="1:7" x14ac:dyDescent="0.25">
      <c r="A4945" t="s">
        <v>6725</v>
      </c>
      <c r="B4945" t="s">
        <v>19</v>
      </c>
      <c r="C4945" s="2">
        <v>39902</v>
      </c>
      <c r="D4945" t="s">
        <v>6729</v>
      </c>
      <c r="E4945" s="3">
        <v>1800</v>
      </c>
      <c r="F4945" s="3">
        <v>-1800</v>
      </c>
      <c r="G4945" s="3">
        <v>0</v>
      </c>
    </row>
    <row r="4946" spans="1:7" x14ac:dyDescent="0.25">
      <c r="A4946" t="s">
        <v>6730</v>
      </c>
      <c r="B4946" t="s">
        <v>1</v>
      </c>
      <c r="C4946" s="2">
        <v>39325</v>
      </c>
      <c r="D4946" t="s">
        <v>6731</v>
      </c>
      <c r="E4946" s="3">
        <v>54000</v>
      </c>
      <c r="F4946" s="3">
        <v>-54000</v>
      </c>
      <c r="G4946" s="3">
        <v>0</v>
      </c>
    </row>
    <row r="4947" spans="1:7" x14ac:dyDescent="0.25">
      <c r="A4947" t="s">
        <v>6730</v>
      </c>
      <c r="B4947" t="s">
        <v>7</v>
      </c>
      <c r="C4947" s="2">
        <v>39507</v>
      </c>
      <c r="D4947" t="s">
        <v>6732</v>
      </c>
      <c r="E4947" s="3">
        <v>1800</v>
      </c>
      <c r="F4947" s="3">
        <v>-1800</v>
      </c>
      <c r="G4947" s="3">
        <v>0</v>
      </c>
    </row>
    <row r="4948" spans="1:7" x14ac:dyDescent="0.25">
      <c r="A4948" t="s">
        <v>6730</v>
      </c>
      <c r="B4948" t="s">
        <v>9</v>
      </c>
      <c r="C4948" s="2">
        <v>39902</v>
      </c>
      <c r="D4948" t="s">
        <v>6732</v>
      </c>
      <c r="E4948" s="3">
        <v>1650</v>
      </c>
      <c r="F4948" s="3">
        <v>-1650</v>
      </c>
      <c r="G4948" s="3">
        <v>0</v>
      </c>
    </row>
    <row r="4949" spans="1:7" x14ac:dyDescent="0.25">
      <c r="A4949" t="s">
        <v>6730</v>
      </c>
      <c r="B4949" t="s">
        <v>19</v>
      </c>
      <c r="C4949" s="2">
        <v>40599</v>
      </c>
      <c r="D4949" t="s">
        <v>6733</v>
      </c>
      <c r="E4949" s="3">
        <v>2800</v>
      </c>
      <c r="F4949" s="3">
        <v>-2800</v>
      </c>
      <c r="G4949" s="3">
        <v>0</v>
      </c>
    </row>
    <row r="4950" spans="1:7" x14ac:dyDescent="0.25">
      <c r="A4950" t="s">
        <v>6730</v>
      </c>
      <c r="B4950" t="s">
        <v>21</v>
      </c>
      <c r="C4950" s="2">
        <v>40847</v>
      </c>
      <c r="D4950" t="s">
        <v>6732</v>
      </c>
      <c r="E4950" s="3">
        <v>6200</v>
      </c>
      <c r="F4950" s="3">
        <v>-6200</v>
      </c>
      <c r="G4950" s="3">
        <v>0</v>
      </c>
    </row>
    <row r="4951" spans="1:7" x14ac:dyDescent="0.25">
      <c r="A4951" t="s">
        <v>6730</v>
      </c>
      <c r="B4951" t="s">
        <v>23</v>
      </c>
      <c r="C4951" s="2">
        <v>42429</v>
      </c>
      <c r="D4951" t="s">
        <v>6731</v>
      </c>
      <c r="E4951" s="3">
        <v>5667</v>
      </c>
      <c r="F4951" s="3">
        <v>-5667</v>
      </c>
      <c r="G4951" s="3">
        <v>0</v>
      </c>
    </row>
    <row r="4952" spans="1:7" x14ac:dyDescent="0.25">
      <c r="A4952" t="s">
        <v>6734</v>
      </c>
      <c r="B4952" t="s">
        <v>1</v>
      </c>
      <c r="C4952" s="2">
        <v>39325</v>
      </c>
      <c r="D4952" t="s">
        <v>6735</v>
      </c>
      <c r="E4952" s="3">
        <v>24000</v>
      </c>
      <c r="F4952" s="3">
        <v>-24000</v>
      </c>
      <c r="G4952" s="3">
        <v>0</v>
      </c>
    </row>
    <row r="4953" spans="1:7" x14ac:dyDescent="0.25">
      <c r="A4953" t="s">
        <v>6734</v>
      </c>
      <c r="B4953" t="s">
        <v>7</v>
      </c>
      <c r="C4953" s="2">
        <v>42400</v>
      </c>
      <c r="D4953" t="s">
        <v>6735</v>
      </c>
      <c r="E4953" s="3">
        <v>5667</v>
      </c>
      <c r="F4953" s="3">
        <v>-5667</v>
      </c>
      <c r="G4953" s="3">
        <v>0</v>
      </c>
    </row>
    <row r="4954" spans="1:7" x14ac:dyDescent="0.25">
      <c r="A4954" t="s">
        <v>6736</v>
      </c>
      <c r="B4954" t="s">
        <v>1</v>
      </c>
      <c r="C4954" s="2">
        <v>39325</v>
      </c>
      <c r="D4954" t="s">
        <v>6737</v>
      </c>
      <c r="E4954" s="3">
        <v>61000</v>
      </c>
      <c r="F4954" s="3">
        <v>-61000</v>
      </c>
      <c r="G4954" s="3">
        <v>0</v>
      </c>
    </row>
    <row r="4955" spans="1:7" x14ac:dyDescent="0.25">
      <c r="A4955" t="s">
        <v>6736</v>
      </c>
      <c r="B4955" t="s">
        <v>7</v>
      </c>
      <c r="C4955" s="2">
        <v>39478</v>
      </c>
      <c r="D4955" t="s">
        <v>6738</v>
      </c>
      <c r="E4955" s="3">
        <v>8700</v>
      </c>
      <c r="F4955" s="3">
        <v>-8700</v>
      </c>
      <c r="G4955" s="3">
        <v>0</v>
      </c>
    </row>
    <row r="4956" spans="1:7" x14ac:dyDescent="0.25">
      <c r="A4956" t="s">
        <v>6736</v>
      </c>
      <c r="B4956" t="s">
        <v>9</v>
      </c>
      <c r="C4956" s="2">
        <v>41775</v>
      </c>
      <c r="D4956" t="s">
        <v>6737</v>
      </c>
      <c r="E4956" s="3">
        <v>1800</v>
      </c>
      <c r="F4956" s="3">
        <v>-1800</v>
      </c>
      <c r="G4956" s="3">
        <v>0</v>
      </c>
    </row>
    <row r="4957" spans="1:7" x14ac:dyDescent="0.25">
      <c r="A4957" t="s">
        <v>6736</v>
      </c>
      <c r="B4957" t="s">
        <v>19</v>
      </c>
      <c r="C4957" s="2">
        <v>42258</v>
      </c>
      <c r="D4957" t="s">
        <v>6737</v>
      </c>
      <c r="E4957" s="3">
        <v>2950</v>
      </c>
      <c r="F4957" s="3">
        <v>-2950</v>
      </c>
      <c r="G4957" s="3">
        <v>0</v>
      </c>
    </row>
    <row r="4958" spans="1:7" x14ac:dyDescent="0.25">
      <c r="A4958" t="s">
        <v>6736</v>
      </c>
      <c r="B4958" t="s">
        <v>21</v>
      </c>
      <c r="C4958" s="2">
        <v>39745</v>
      </c>
      <c r="D4958" t="s">
        <v>6738</v>
      </c>
      <c r="E4958" s="3">
        <v>2520</v>
      </c>
      <c r="F4958" s="3">
        <v>-2520</v>
      </c>
      <c r="G4958" s="3">
        <v>0</v>
      </c>
    </row>
    <row r="4959" spans="1:7" x14ac:dyDescent="0.25">
      <c r="A4959" t="s">
        <v>6736</v>
      </c>
      <c r="B4959" t="s">
        <v>23</v>
      </c>
      <c r="C4959" s="2">
        <v>39834</v>
      </c>
      <c r="D4959" t="s">
        <v>6739</v>
      </c>
      <c r="E4959" s="3">
        <v>2270</v>
      </c>
      <c r="F4959" s="3">
        <v>-2270</v>
      </c>
      <c r="G4959" s="3">
        <v>0</v>
      </c>
    </row>
    <row r="4960" spans="1:7" x14ac:dyDescent="0.25">
      <c r="A4960" t="s">
        <v>6736</v>
      </c>
      <c r="B4960" t="s">
        <v>25</v>
      </c>
      <c r="C4960" s="2">
        <v>39959</v>
      </c>
      <c r="D4960" t="s">
        <v>6740</v>
      </c>
      <c r="E4960" s="3">
        <v>1650</v>
      </c>
      <c r="F4960" s="3">
        <v>-1650</v>
      </c>
      <c r="G4960" s="3">
        <v>0</v>
      </c>
    </row>
    <row r="4961" spans="1:7" x14ac:dyDescent="0.25">
      <c r="A4961" t="s">
        <v>6736</v>
      </c>
      <c r="B4961" t="s">
        <v>27</v>
      </c>
      <c r="C4961" s="2">
        <v>40281</v>
      </c>
      <c r="D4961" t="s">
        <v>6741</v>
      </c>
      <c r="E4961" s="3">
        <v>4800</v>
      </c>
      <c r="F4961" s="3">
        <v>-4800</v>
      </c>
      <c r="G4961" s="3">
        <v>0</v>
      </c>
    </row>
    <row r="4962" spans="1:7" x14ac:dyDescent="0.25">
      <c r="A4962" t="s">
        <v>6736</v>
      </c>
      <c r="B4962" t="s">
        <v>29</v>
      </c>
      <c r="C4962" s="2">
        <v>41362</v>
      </c>
      <c r="D4962" t="s">
        <v>6742</v>
      </c>
      <c r="E4962" s="3">
        <v>3100</v>
      </c>
      <c r="F4962" s="3">
        <v>-3100</v>
      </c>
      <c r="G4962" s="3">
        <v>0</v>
      </c>
    </row>
    <row r="4963" spans="1:7" x14ac:dyDescent="0.25">
      <c r="A4963" t="s">
        <v>6736</v>
      </c>
      <c r="B4963" t="s">
        <v>31</v>
      </c>
      <c r="C4963" s="2">
        <v>41517</v>
      </c>
      <c r="D4963" t="s">
        <v>6743</v>
      </c>
      <c r="E4963" s="3">
        <v>4953</v>
      </c>
      <c r="F4963" s="3">
        <v>-4953</v>
      </c>
      <c r="G4963" s="3">
        <v>0</v>
      </c>
    </row>
    <row r="4964" spans="1:7" x14ac:dyDescent="0.25">
      <c r="A4964" t="s">
        <v>6736</v>
      </c>
      <c r="B4964" t="s">
        <v>33</v>
      </c>
      <c r="C4964" s="2">
        <v>41577</v>
      </c>
      <c r="D4964" t="s">
        <v>6744</v>
      </c>
      <c r="E4964" s="3">
        <v>1400</v>
      </c>
      <c r="F4964" s="3">
        <v>-1400</v>
      </c>
      <c r="G4964" s="3">
        <v>0</v>
      </c>
    </row>
    <row r="4965" spans="1:7" x14ac:dyDescent="0.25">
      <c r="A4965" t="s">
        <v>6736</v>
      </c>
      <c r="B4965" t="s">
        <v>92</v>
      </c>
      <c r="C4965" s="2">
        <v>41578</v>
      </c>
      <c r="D4965" t="s">
        <v>6745</v>
      </c>
      <c r="E4965" s="3">
        <v>3600</v>
      </c>
      <c r="F4965" s="3">
        <v>-3600</v>
      </c>
      <c r="G4965" s="3">
        <v>0</v>
      </c>
    </row>
    <row r="4966" spans="1:7" x14ac:dyDescent="0.25">
      <c r="A4966" t="s">
        <v>6746</v>
      </c>
      <c r="B4966" t="s">
        <v>1</v>
      </c>
      <c r="C4966" s="2">
        <v>39325</v>
      </c>
      <c r="D4966" t="s">
        <v>6747</v>
      </c>
      <c r="E4966" s="3">
        <v>37000</v>
      </c>
      <c r="F4966" s="3">
        <v>-37000</v>
      </c>
      <c r="G4966" s="3">
        <v>0</v>
      </c>
    </row>
    <row r="4967" spans="1:7" x14ac:dyDescent="0.25">
      <c r="A4967" t="s">
        <v>6746</v>
      </c>
      <c r="B4967" t="s">
        <v>7</v>
      </c>
      <c r="C4967" s="2">
        <v>39959</v>
      </c>
      <c r="D4967" t="s">
        <v>6748</v>
      </c>
      <c r="E4967" s="3">
        <v>5200</v>
      </c>
      <c r="F4967" s="3">
        <v>-5200</v>
      </c>
      <c r="G4967" s="3">
        <v>0</v>
      </c>
    </row>
    <row r="4968" spans="1:7" x14ac:dyDescent="0.25">
      <c r="A4968" t="s">
        <v>6746</v>
      </c>
      <c r="B4968" t="s">
        <v>9</v>
      </c>
      <c r="C4968" s="2">
        <v>39959</v>
      </c>
      <c r="D4968" t="s">
        <v>6749</v>
      </c>
      <c r="E4968" s="3">
        <v>1000</v>
      </c>
      <c r="F4968" s="3">
        <v>-1000</v>
      </c>
      <c r="G4968" s="3">
        <v>0</v>
      </c>
    </row>
    <row r="4969" spans="1:7" x14ac:dyDescent="0.25">
      <c r="A4969" t="s">
        <v>6746</v>
      </c>
      <c r="B4969" t="s">
        <v>19</v>
      </c>
      <c r="C4969" s="2">
        <v>40056</v>
      </c>
      <c r="D4969" t="s">
        <v>6750</v>
      </c>
      <c r="E4969" s="3">
        <v>1500</v>
      </c>
      <c r="F4969" s="3">
        <v>-1500</v>
      </c>
      <c r="G4969" s="3">
        <v>0</v>
      </c>
    </row>
    <row r="4970" spans="1:7" x14ac:dyDescent="0.25">
      <c r="A4970" t="s">
        <v>6746</v>
      </c>
      <c r="B4970" t="s">
        <v>21</v>
      </c>
      <c r="C4970" s="2">
        <v>40471</v>
      </c>
      <c r="D4970" t="s">
        <v>6751</v>
      </c>
      <c r="E4970" s="3">
        <v>1150</v>
      </c>
      <c r="F4970" s="3">
        <v>-1150</v>
      </c>
      <c r="G4970" s="3">
        <v>0</v>
      </c>
    </row>
    <row r="4971" spans="1:7" x14ac:dyDescent="0.25">
      <c r="A4971" t="s">
        <v>6746</v>
      </c>
      <c r="B4971" t="s">
        <v>23</v>
      </c>
      <c r="C4971" s="2">
        <v>40908</v>
      </c>
      <c r="D4971" t="s">
        <v>6752</v>
      </c>
      <c r="E4971" s="3">
        <v>3450</v>
      </c>
      <c r="F4971" s="3">
        <v>-3450</v>
      </c>
      <c r="G4971" s="3">
        <v>0</v>
      </c>
    </row>
    <row r="4972" spans="1:7" x14ac:dyDescent="0.25">
      <c r="A4972" t="s">
        <v>6746</v>
      </c>
      <c r="B4972" t="s">
        <v>25</v>
      </c>
      <c r="C4972" s="2">
        <v>41372</v>
      </c>
      <c r="D4972" t="s">
        <v>6753</v>
      </c>
      <c r="E4972" s="3">
        <v>9600</v>
      </c>
      <c r="F4972" s="3">
        <v>-9600</v>
      </c>
      <c r="G4972" s="3">
        <v>0</v>
      </c>
    </row>
    <row r="4973" spans="1:7" x14ac:dyDescent="0.25">
      <c r="A4973" t="s">
        <v>6746</v>
      </c>
      <c r="B4973" t="s">
        <v>27</v>
      </c>
      <c r="C4973" s="2">
        <v>41517</v>
      </c>
      <c r="D4973" t="s">
        <v>6754</v>
      </c>
      <c r="E4973" s="3">
        <v>1325</v>
      </c>
      <c r="F4973" s="3">
        <v>-1325</v>
      </c>
      <c r="G4973" s="3">
        <v>0</v>
      </c>
    </row>
    <row r="4974" spans="1:7" x14ac:dyDescent="0.25">
      <c r="A4974" t="s">
        <v>6755</v>
      </c>
      <c r="B4974" t="s">
        <v>1</v>
      </c>
      <c r="C4974" s="2">
        <v>39325</v>
      </c>
      <c r="D4974" t="s">
        <v>6756</v>
      </c>
      <c r="E4974" s="3">
        <v>37000</v>
      </c>
      <c r="F4974" s="3">
        <v>-37000</v>
      </c>
      <c r="G4974" s="3">
        <v>0</v>
      </c>
    </row>
    <row r="4975" spans="1:7" x14ac:dyDescent="0.25">
      <c r="A4975" t="s">
        <v>6755</v>
      </c>
      <c r="B4975" t="s">
        <v>7</v>
      </c>
      <c r="C4975" s="2">
        <v>39932</v>
      </c>
      <c r="D4975" t="s">
        <v>6757</v>
      </c>
      <c r="E4975" s="3">
        <v>1050</v>
      </c>
      <c r="F4975" s="3">
        <v>-1050</v>
      </c>
      <c r="G4975" s="3">
        <v>0</v>
      </c>
    </row>
    <row r="4976" spans="1:7" x14ac:dyDescent="0.25">
      <c r="A4976" t="s">
        <v>6755</v>
      </c>
      <c r="B4976" t="s">
        <v>9</v>
      </c>
      <c r="C4976" s="2">
        <v>39959</v>
      </c>
      <c r="D4976" t="s">
        <v>6758</v>
      </c>
      <c r="E4976" s="3">
        <v>5200</v>
      </c>
      <c r="F4976" s="3">
        <v>-5200</v>
      </c>
      <c r="G4976" s="3">
        <v>0</v>
      </c>
    </row>
    <row r="4977" spans="1:7" x14ac:dyDescent="0.25">
      <c r="A4977" t="s">
        <v>6755</v>
      </c>
      <c r="B4977" t="s">
        <v>19</v>
      </c>
      <c r="C4977" s="2">
        <v>39959</v>
      </c>
      <c r="D4977" t="s">
        <v>6759</v>
      </c>
      <c r="E4977" s="3">
        <v>1000</v>
      </c>
      <c r="F4977" s="3">
        <v>-1000</v>
      </c>
      <c r="G4977" s="3">
        <v>0</v>
      </c>
    </row>
    <row r="4978" spans="1:7" x14ac:dyDescent="0.25">
      <c r="A4978" t="s">
        <v>6755</v>
      </c>
      <c r="B4978" t="s">
        <v>21</v>
      </c>
      <c r="C4978" s="2">
        <v>40056</v>
      </c>
      <c r="D4978" t="s">
        <v>6758</v>
      </c>
      <c r="E4978" s="3">
        <v>1500</v>
      </c>
      <c r="F4978" s="3">
        <v>-1500</v>
      </c>
      <c r="G4978" s="3">
        <v>0</v>
      </c>
    </row>
    <row r="4979" spans="1:7" x14ac:dyDescent="0.25">
      <c r="A4979" t="s">
        <v>6755</v>
      </c>
      <c r="B4979" t="s">
        <v>23</v>
      </c>
      <c r="C4979" s="2">
        <v>40755</v>
      </c>
      <c r="D4979" t="s">
        <v>6760</v>
      </c>
      <c r="E4979" s="3">
        <v>2000</v>
      </c>
      <c r="F4979" s="3">
        <v>-2000</v>
      </c>
      <c r="G4979" s="3">
        <v>0</v>
      </c>
    </row>
    <row r="4980" spans="1:7" x14ac:dyDescent="0.25">
      <c r="A4980" t="s">
        <v>6755</v>
      </c>
      <c r="B4980" t="s">
        <v>25</v>
      </c>
      <c r="C4980" s="2">
        <v>40908</v>
      </c>
      <c r="D4980" t="s">
        <v>6761</v>
      </c>
      <c r="E4980" s="3">
        <v>3450</v>
      </c>
      <c r="F4980" s="3">
        <v>-3450</v>
      </c>
      <c r="G4980" s="3">
        <v>0</v>
      </c>
    </row>
    <row r="4981" spans="1:7" x14ac:dyDescent="0.25">
      <c r="A4981" t="s">
        <v>6755</v>
      </c>
      <c r="B4981" t="s">
        <v>27</v>
      </c>
      <c r="C4981" s="2">
        <v>41372</v>
      </c>
      <c r="D4981" t="s">
        <v>6762</v>
      </c>
      <c r="E4981" s="3">
        <v>9600</v>
      </c>
      <c r="F4981" s="3">
        <v>-9600</v>
      </c>
      <c r="G4981" s="3">
        <v>0</v>
      </c>
    </row>
    <row r="4982" spans="1:7" x14ac:dyDescent="0.25">
      <c r="A4982" t="s">
        <v>6755</v>
      </c>
      <c r="B4982" t="s">
        <v>29</v>
      </c>
      <c r="C4982" s="2">
        <v>41517</v>
      </c>
      <c r="D4982" t="s">
        <v>6763</v>
      </c>
      <c r="E4982" s="3">
        <v>1325</v>
      </c>
      <c r="F4982" s="3">
        <v>-1325</v>
      </c>
      <c r="G4982" s="3">
        <v>0</v>
      </c>
    </row>
    <row r="4983" spans="1:7" x14ac:dyDescent="0.25">
      <c r="A4983" t="s">
        <v>6764</v>
      </c>
      <c r="B4983" t="s">
        <v>1</v>
      </c>
      <c r="C4983" s="2">
        <v>39325</v>
      </c>
      <c r="D4983" t="s">
        <v>6765</v>
      </c>
      <c r="E4983" s="3">
        <v>49000</v>
      </c>
      <c r="F4983" s="3">
        <v>-49000</v>
      </c>
      <c r="G4983" s="3">
        <v>0</v>
      </c>
    </row>
    <row r="4984" spans="1:7" x14ac:dyDescent="0.25">
      <c r="A4984" t="s">
        <v>6764</v>
      </c>
      <c r="B4984" t="s">
        <v>7</v>
      </c>
      <c r="C4984" s="2">
        <v>39559</v>
      </c>
      <c r="D4984" t="s">
        <v>6766</v>
      </c>
      <c r="E4984" s="3">
        <v>4680</v>
      </c>
      <c r="F4984" s="3">
        <v>-4680</v>
      </c>
      <c r="G4984" s="3">
        <v>0</v>
      </c>
    </row>
    <row r="4985" spans="1:7" x14ac:dyDescent="0.25">
      <c r="A4985" t="s">
        <v>6764</v>
      </c>
      <c r="B4985" t="s">
        <v>9</v>
      </c>
      <c r="C4985" s="2">
        <v>39891</v>
      </c>
      <c r="D4985" t="s">
        <v>6767</v>
      </c>
      <c r="E4985" s="3">
        <v>2100</v>
      </c>
      <c r="F4985" s="3">
        <v>-2100</v>
      </c>
      <c r="G4985" s="3">
        <v>0</v>
      </c>
    </row>
    <row r="4986" spans="1:7" x14ac:dyDescent="0.25">
      <c r="A4986" t="s">
        <v>6764</v>
      </c>
      <c r="B4986" t="s">
        <v>19</v>
      </c>
      <c r="C4986" s="2">
        <v>39979</v>
      </c>
      <c r="D4986" t="s">
        <v>6768</v>
      </c>
      <c r="E4986" s="3">
        <v>1100</v>
      </c>
      <c r="F4986" s="3">
        <v>-1100</v>
      </c>
      <c r="G4986" s="3">
        <v>0</v>
      </c>
    </row>
    <row r="4987" spans="1:7" x14ac:dyDescent="0.25">
      <c r="A4987" t="s">
        <v>6764</v>
      </c>
      <c r="B4987" t="s">
        <v>21</v>
      </c>
      <c r="C4987" s="2">
        <v>40147</v>
      </c>
      <c r="D4987" t="s">
        <v>6768</v>
      </c>
      <c r="E4987" s="3">
        <v>1250</v>
      </c>
      <c r="F4987" s="3">
        <v>-1250</v>
      </c>
      <c r="G4987" s="3">
        <v>0</v>
      </c>
    </row>
    <row r="4988" spans="1:7" x14ac:dyDescent="0.25">
      <c r="A4988" t="s">
        <v>6764</v>
      </c>
      <c r="B4988" t="s">
        <v>23</v>
      </c>
      <c r="C4988" s="2">
        <v>40209</v>
      </c>
      <c r="D4988" t="s">
        <v>6769</v>
      </c>
      <c r="E4988" s="3">
        <v>1800</v>
      </c>
      <c r="F4988" s="3">
        <v>-1800</v>
      </c>
      <c r="G4988" s="3">
        <v>0</v>
      </c>
    </row>
    <row r="4989" spans="1:7" x14ac:dyDescent="0.25">
      <c r="A4989" t="s">
        <v>6770</v>
      </c>
      <c r="B4989" t="s">
        <v>1</v>
      </c>
      <c r="C4989" s="2">
        <v>39276</v>
      </c>
      <c r="D4989" t="s">
        <v>6771</v>
      </c>
      <c r="E4989" s="3">
        <v>7600</v>
      </c>
      <c r="F4989" s="3">
        <v>-7600</v>
      </c>
      <c r="G4989" s="3">
        <v>0</v>
      </c>
    </row>
    <row r="4990" spans="1:7" x14ac:dyDescent="0.25">
      <c r="A4990" t="s">
        <v>6772</v>
      </c>
      <c r="B4990" t="s">
        <v>1</v>
      </c>
      <c r="C4990" s="2">
        <v>39276</v>
      </c>
      <c r="D4990" t="s">
        <v>6773</v>
      </c>
      <c r="E4990" s="3">
        <v>7600</v>
      </c>
      <c r="F4990" s="3">
        <v>-7600</v>
      </c>
      <c r="G4990" s="3">
        <v>0</v>
      </c>
    </row>
    <row r="4991" spans="1:7" x14ac:dyDescent="0.25">
      <c r="A4991" t="s">
        <v>6774</v>
      </c>
      <c r="B4991" t="s">
        <v>1</v>
      </c>
      <c r="C4991" s="2">
        <v>39272</v>
      </c>
      <c r="D4991" t="s">
        <v>6775</v>
      </c>
      <c r="E4991" s="3">
        <v>5300</v>
      </c>
      <c r="F4991" s="3">
        <v>-5300</v>
      </c>
      <c r="G4991" s="3">
        <v>0</v>
      </c>
    </row>
    <row r="4992" spans="1:7" x14ac:dyDescent="0.25">
      <c r="A4992" t="s">
        <v>6774</v>
      </c>
      <c r="B4992" t="s">
        <v>7</v>
      </c>
      <c r="C4992" s="2">
        <v>39280</v>
      </c>
      <c r="D4992" t="s">
        <v>6776</v>
      </c>
      <c r="E4992" s="3">
        <v>5300</v>
      </c>
      <c r="F4992" s="3">
        <v>-5300</v>
      </c>
      <c r="G4992" s="3">
        <v>0</v>
      </c>
    </row>
    <row r="4993" spans="1:7" x14ac:dyDescent="0.25">
      <c r="A4993" t="s">
        <v>6774</v>
      </c>
      <c r="B4993" t="s">
        <v>9</v>
      </c>
      <c r="C4993" s="2">
        <v>39385</v>
      </c>
      <c r="D4993" t="s">
        <v>6777</v>
      </c>
      <c r="E4993" s="3">
        <v>5300</v>
      </c>
      <c r="F4993" s="3">
        <v>-5300</v>
      </c>
      <c r="G4993" s="3">
        <v>0</v>
      </c>
    </row>
    <row r="4994" spans="1:7" x14ac:dyDescent="0.25">
      <c r="A4994" t="s">
        <v>6774</v>
      </c>
      <c r="B4994" t="s">
        <v>19</v>
      </c>
      <c r="C4994" s="2">
        <v>39629</v>
      </c>
      <c r="D4994" t="s">
        <v>6778</v>
      </c>
      <c r="E4994" s="3">
        <v>765</v>
      </c>
      <c r="F4994" s="3">
        <v>-765</v>
      </c>
      <c r="G4994" s="3">
        <v>0</v>
      </c>
    </row>
    <row r="4995" spans="1:7" x14ac:dyDescent="0.25">
      <c r="A4995" t="s">
        <v>6779</v>
      </c>
      <c r="B4995" t="s">
        <v>1</v>
      </c>
      <c r="C4995" s="2">
        <v>39386</v>
      </c>
      <c r="D4995" t="s">
        <v>6780</v>
      </c>
      <c r="E4995" s="3">
        <v>57000</v>
      </c>
      <c r="F4995" s="3">
        <v>-57000</v>
      </c>
      <c r="G4995" s="3">
        <v>0</v>
      </c>
    </row>
    <row r="4996" spans="1:7" x14ac:dyDescent="0.25">
      <c r="A4996" t="s">
        <v>6779</v>
      </c>
      <c r="B4996" t="s">
        <v>7</v>
      </c>
      <c r="C4996" s="2">
        <v>39478</v>
      </c>
      <c r="D4996" t="s">
        <v>6781</v>
      </c>
      <c r="E4996" s="3">
        <v>750</v>
      </c>
      <c r="F4996" s="3">
        <v>-750</v>
      </c>
      <c r="G4996" s="3">
        <v>0</v>
      </c>
    </row>
    <row r="4997" spans="1:7" x14ac:dyDescent="0.25">
      <c r="A4997" t="s">
        <v>6779</v>
      </c>
      <c r="B4997" t="s">
        <v>9</v>
      </c>
      <c r="C4997" s="2">
        <v>41627</v>
      </c>
      <c r="D4997" t="s">
        <v>6782</v>
      </c>
      <c r="E4997" s="3">
        <v>2400</v>
      </c>
      <c r="F4997" s="3">
        <v>-2400</v>
      </c>
      <c r="G4997" s="3">
        <v>0</v>
      </c>
    </row>
    <row r="4998" spans="1:7" x14ac:dyDescent="0.25">
      <c r="A4998" t="s">
        <v>6779</v>
      </c>
      <c r="B4998" t="s">
        <v>19</v>
      </c>
      <c r="C4998" s="2">
        <v>41759</v>
      </c>
      <c r="D4998" t="s">
        <v>6780</v>
      </c>
      <c r="E4998" s="3">
        <v>960</v>
      </c>
      <c r="F4998" s="3">
        <v>-960</v>
      </c>
      <c r="G4998" s="3">
        <v>0</v>
      </c>
    </row>
    <row r="4999" spans="1:7" x14ac:dyDescent="0.25">
      <c r="A4999" t="s">
        <v>6779</v>
      </c>
      <c r="B4999" t="s">
        <v>21</v>
      </c>
      <c r="C4999" s="2">
        <v>41851</v>
      </c>
      <c r="D4999" t="s">
        <v>6780</v>
      </c>
      <c r="E4999" s="3">
        <v>1700</v>
      </c>
      <c r="F4999" s="3">
        <v>-1700</v>
      </c>
      <c r="G4999" s="3">
        <v>0</v>
      </c>
    </row>
    <row r="5000" spans="1:7" x14ac:dyDescent="0.25">
      <c r="A5000" t="s">
        <v>6779</v>
      </c>
      <c r="B5000" t="s">
        <v>23</v>
      </c>
      <c r="C5000" s="2">
        <v>42061</v>
      </c>
      <c r="D5000" t="s">
        <v>6780</v>
      </c>
      <c r="E5000" s="3">
        <v>1300</v>
      </c>
      <c r="F5000" s="3">
        <v>-1300</v>
      </c>
      <c r="G5000" s="3">
        <v>0</v>
      </c>
    </row>
    <row r="5001" spans="1:7" x14ac:dyDescent="0.25">
      <c r="A5001" t="s">
        <v>6779</v>
      </c>
      <c r="B5001" t="s">
        <v>25</v>
      </c>
      <c r="C5001" s="2">
        <v>42489</v>
      </c>
      <c r="D5001" t="s">
        <v>6780</v>
      </c>
      <c r="E5001" s="3">
        <v>1050</v>
      </c>
      <c r="F5001" s="3">
        <v>-1050</v>
      </c>
      <c r="G5001" s="3">
        <v>0</v>
      </c>
    </row>
    <row r="5002" spans="1:7" x14ac:dyDescent="0.25">
      <c r="A5002" t="s">
        <v>6779</v>
      </c>
      <c r="B5002" t="s">
        <v>27</v>
      </c>
      <c r="C5002" s="2">
        <v>39599</v>
      </c>
      <c r="D5002" t="s">
        <v>6783</v>
      </c>
      <c r="E5002" s="3">
        <v>750</v>
      </c>
      <c r="F5002" s="3">
        <v>-750</v>
      </c>
      <c r="G5002" s="3">
        <v>0</v>
      </c>
    </row>
    <row r="5003" spans="1:7" x14ac:dyDescent="0.25">
      <c r="A5003" t="s">
        <v>6779</v>
      </c>
      <c r="B5003" t="s">
        <v>29</v>
      </c>
      <c r="C5003" s="2">
        <v>39629</v>
      </c>
      <c r="D5003" t="s">
        <v>6784</v>
      </c>
      <c r="E5003" s="3">
        <v>2200</v>
      </c>
      <c r="F5003" s="3">
        <v>-2200</v>
      </c>
      <c r="G5003" s="3">
        <v>0</v>
      </c>
    </row>
    <row r="5004" spans="1:7" x14ac:dyDescent="0.25">
      <c r="A5004" t="s">
        <v>6779</v>
      </c>
      <c r="B5004" t="s">
        <v>31</v>
      </c>
      <c r="C5004" s="2">
        <v>39691</v>
      </c>
      <c r="D5004" t="s">
        <v>6785</v>
      </c>
      <c r="E5004" s="3">
        <v>2900</v>
      </c>
      <c r="F5004" s="3">
        <v>-2900</v>
      </c>
      <c r="G5004" s="3">
        <v>0</v>
      </c>
    </row>
    <row r="5005" spans="1:7" x14ac:dyDescent="0.25">
      <c r="A5005" t="s">
        <v>6779</v>
      </c>
      <c r="B5005" t="s">
        <v>33</v>
      </c>
      <c r="C5005" s="2">
        <v>40359</v>
      </c>
      <c r="D5005" t="s">
        <v>6786</v>
      </c>
      <c r="E5005" s="3">
        <v>2400</v>
      </c>
      <c r="F5005" s="3">
        <v>-2400</v>
      </c>
      <c r="G5005" s="3">
        <v>0</v>
      </c>
    </row>
    <row r="5006" spans="1:7" x14ac:dyDescent="0.25">
      <c r="A5006" t="s">
        <v>6779</v>
      </c>
      <c r="B5006" t="s">
        <v>92</v>
      </c>
      <c r="C5006" s="2">
        <v>40633</v>
      </c>
      <c r="D5006" t="s">
        <v>6787</v>
      </c>
      <c r="E5006" s="3">
        <v>1540</v>
      </c>
      <c r="F5006" s="3">
        <v>-1540</v>
      </c>
      <c r="G5006" s="3">
        <v>0</v>
      </c>
    </row>
    <row r="5007" spans="1:7" x14ac:dyDescent="0.25">
      <c r="A5007" t="s">
        <v>6779</v>
      </c>
      <c r="B5007" t="s">
        <v>94</v>
      </c>
      <c r="C5007" s="2">
        <v>40663</v>
      </c>
      <c r="D5007" t="s">
        <v>6788</v>
      </c>
      <c r="E5007" s="3">
        <v>770</v>
      </c>
      <c r="F5007" s="3">
        <v>-770</v>
      </c>
      <c r="G5007" s="3">
        <v>0</v>
      </c>
    </row>
    <row r="5008" spans="1:7" x14ac:dyDescent="0.25">
      <c r="A5008" t="s">
        <v>6779</v>
      </c>
      <c r="B5008" t="s">
        <v>96</v>
      </c>
      <c r="C5008" s="2">
        <v>40816</v>
      </c>
      <c r="D5008" t="s">
        <v>6789</v>
      </c>
      <c r="E5008" s="3">
        <v>1250</v>
      </c>
      <c r="F5008" s="3">
        <v>-1250</v>
      </c>
      <c r="G5008" s="3">
        <v>0</v>
      </c>
    </row>
    <row r="5009" spans="1:7" x14ac:dyDescent="0.25">
      <c r="A5009" t="s">
        <v>6779</v>
      </c>
      <c r="B5009" t="s">
        <v>98</v>
      </c>
      <c r="C5009" s="2">
        <v>41425</v>
      </c>
      <c r="D5009" t="s">
        <v>6790</v>
      </c>
      <c r="E5009" s="3">
        <v>1700</v>
      </c>
      <c r="F5009" s="3">
        <v>-1700</v>
      </c>
      <c r="G5009" s="3">
        <v>0</v>
      </c>
    </row>
    <row r="5010" spans="1:7" x14ac:dyDescent="0.25">
      <c r="A5010" t="s">
        <v>6791</v>
      </c>
      <c r="B5010" t="s">
        <v>1</v>
      </c>
      <c r="C5010" s="2">
        <v>39386</v>
      </c>
      <c r="D5010" t="s">
        <v>6792</v>
      </c>
      <c r="E5010" s="3">
        <v>27900</v>
      </c>
      <c r="F5010" s="3">
        <v>-27900</v>
      </c>
      <c r="G5010" s="3">
        <v>0</v>
      </c>
    </row>
    <row r="5011" spans="1:7" x14ac:dyDescent="0.25">
      <c r="A5011" t="s">
        <v>6793</v>
      </c>
      <c r="B5011" t="s">
        <v>1</v>
      </c>
      <c r="C5011" s="2">
        <v>39358</v>
      </c>
      <c r="D5011" t="s">
        <v>6794</v>
      </c>
      <c r="E5011" s="3">
        <v>7500</v>
      </c>
      <c r="F5011" s="3">
        <v>-7500</v>
      </c>
      <c r="G5011" s="3">
        <v>0</v>
      </c>
    </row>
    <row r="5012" spans="1:7" x14ac:dyDescent="0.25">
      <c r="A5012" t="s">
        <v>6795</v>
      </c>
      <c r="B5012" t="s">
        <v>1</v>
      </c>
      <c r="C5012" s="2">
        <v>39386</v>
      </c>
      <c r="D5012" t="s">
        <v>6796</v>
      </c>
      <c r="E5012" s="3">
        <v>45000</v>
      </c>
      <c r="F5012" s="3">
        <v>-45000</v>
      </c>
      <c r="G5012" s="3">
        <v>0</v>
      </c>
    </row>
    <row r="5013" spans="1:7" x14ac:dyDescent="0.25">
      <c r="A5013" t="s">
        <v>6797</v>
      </c>
      <c r="B5013" t="s">
        <v>1</v>
      </c>
      <c r="C5013" s="2">
        <v>39386</v>
      </c>
      <c r="D5013" t="s">
        <v>6798</v>
      </c>
      <c r="E5013" s="3">
        <v>34300</v>
      </c>
      <c r="F5013" s="3">
        <v>-34300</v>
      </c>
      <c r="G5013" s="3">
        <v>0</v>
      </c>
    </row>
    <row r="5014" spans="1:7" x14ac:dyDescent="0.25">
      <c r="A5014" t="s">
        <v>6799</v>
      </c>
      <c r="B5014" t="s">
        <v>1</v>
      </c>
      <c r="C5014" s="2">
        <v>39261</v>
      </c>
      <c r="D5014" t="s">
        <v>6800</v>
      </c>
      <c r="E5014" s="3">
        <v>4800</v>
      </c>
      <c r="F5014" s="3">
        <v>-4800</v>
      </c>
      <c r="G5014" s="3">
        <v>0</v>
      </c>
    </row>
    <row r="5015" spans="1:7" x14ac:dyDescent="0.25">
      <c r="A5015" t="s">
        <v>6799</v>
      </c>
      <c r="B5015" t="s">
        <v>7</v>
      </c>
      <c r="C5015" s="2">
        <v>39405</v>
      </c>
      <c r="D5015" t="s">
        <v>6801</v>
      </c>
      <c r="E5015" s="3">
        <v>19200</v>
      </c>
      <c r="F5015" s="3">
        <v>-19200</v>
      </c>
      <c r="G5015" s="3">
        <v>0</v>
      </c>
    </row>
    <row r="5016" spans="1:7" x14ac:dyDescent="0.25">
      <c r="A5016" t="s">
        <v>6799</v>
      </c>
      <c r="B5016" t="s">
        <v>9</v>
      </c>
      <c r="C5016" s="2">
        <v>40025</v>
      </c>
      <c r="D5016" t="s">
        <v>6802</v>
      </c>
      <c r="E5016" s="3">
        <v>1800</v>
      </c>
      <c r="F5016" s="3">
        <v>-1800</v>
      </c>
      <c r="G5016" s="3">
        <v>0</v>
      </c>
    </row>
    <row r="5017" spans="1:7" x14ac:dyDescent="0.25">
      <c r="A5017" t="s">
        <v>6799</v>
      </c>
      <c r="B5017" t="s">
        <v>19</v>
      </c>
      <c r="C5017" s="2">
        <v>40065</v>
      </c>
      <c r="D5017" t="s">
        <v>6803</v>
      </c>
      <c r="E5017" s="3">
        <v>690</v>
      </c>
      <c r="F5017" s="3">
        <v>-690</v>
      </c>
      <c r="G5017" s="3">
        <v>0</v>
      </c>
    </row>
    <row r="5018" spans="1:7" x14ac:dyDescent="0.25">
      <c r="A5018" t="s">
        <v>6799</v>
      </c>
      <c r="B5018" t="s">
        <v>21</v>
      </c>
      <c r="C5018" s="2">
        <v>40162</v>
      </c>
      <c r="D5018" t="s">
        <v>6804</v>
      </c>
      <c r="E5018" s="3">
        <v>7300</v>
      </c>
      <c r="F5018" s="3">
        <v>-7300</v>
      </c>
      <c r="G5018" s="3">
        <v>0</v>
      </c>
    </row>
    <row r="5019" spans="1:7" x14ac:dyDescent="0.25">
      <c r="A5019" t="s">
        <v>6805</v>
      </c>
      <c r="B5019" t="s">
        <v>1</v>
      </c>
      <c r="C5019" s="2">
        <v>39281</v>
      </c>
      <c r="D5019" t="s">
        <v>6806</v>
      </c>
      <c r="E5019" s="3">
        <v>4600</v>
      </c>
      <c r="F5019" s="3">
        <v>-4600</v>
      </c>
      <c r="G5019" s="3">
        <v>0</v>
      </c>
    </row>
    <row r="5020" spans="1:7" x14ac:dyDescent="0.25">
      <c r="A5020" t="s">
        <v>6805</v>
      </c>
      <c r="B5020" t="s">
        <v>7</v>
      </c>
      <c r="C5020" s="2">
        <v>39384</v>
      </c>
      <c r="D5020" t="s">
        <v>6807</v>
      </c>
      <c r="E5020" s="3">
        <v>18400</v>
      </c>
      <c r="F5020" s="3">
        <v>-18400</v>
      </c>
      <c r="G5020" s="3">
        <v>0</v>
      </c>
    </row>
    <row r="5021" spans="1:7" x14ac:dyDescent="0.25">
      <c r="A5021" t="s">
        <v>6805</v>
      </c>
      <c r="B5021" t="s">
        <v>9</v>
      </c>
      <c r="C5021" s="2">
        <v>39599</v>
      </c>
      <c r="D5021" t="s">
        <v>6808</v>
      </c>
      <c r="E5021" s="3">
        <v>950</v>
      </c>
      <c r="F5021" s="3">
        <v>-950</v>
      </c>
      <c r="G5021" s="3">
        <v>0</v>
      </c>
    </row>
    <row r="5022" spans="1:7" x14ac:dyDescent="0.25">
      <c r="A5022" t="s">
        <v>6809</v>
      </c>
      <c r="B5022" t="s">
        <v>1</v>
      </c>
      <c r="C5022" s="2">
        <v>39354</v>
      </c>
      <c r="D5022" t="s">
        <v>6810</v>
      </c>
      <c r="E5022" s="3">
        <v>18400</v>
      </c>
      <c r="F5022" s="3">
        <v>-18400</v>
      </c>
      <c r="G5022" s="3">
        <v>0</v>
      </c>
    </row>
    <row r="5023" spans="1:7" x14ac:dyDescent="0.25">
      <c r="A5023" t="s">
        <v>6809</v>
      </c>
      <c r="B5023" t="s">
        <v>7</v>
      </c>
      <c r="C5023" s="2">
        <v>39599</v>
      </c>
      <c r="D5023" t="s">
        <v>6811</v>
      </c>
      <c r="E5023" s="3">
        <v>980</v>
      </c>
      <c r="F5023" s="3">
        <v>-980</v>
      </c>
      <c r="G5023" s="3">
        <v>0</v>
      </c>
    </row>
    <row r="5024" spans="1:7" x14ac:dyDescent="0.25">
      <c r="A5024" t="s">
        <v>6809</v>
      </c>
      <c r="B5024" t="s">
        <v>9</v>
      </c>
      <c r="C5024" s="2">
        <v>39721</v>
      </c>
      <c r="D5024" t="s">
        <v>6811</v>
      </c>
      <c r="E5024" s="3">
        <v>750</v>
      </c>
      <c r="F5024" s="3">
        <v>-750</v>
      </c>
      <c r="G5024" s="3">
        <v>0</v>
      </c>
    </row>
    <row r="5025" spans="1:7" x14ac:dyDescent="0.25">
      <c r="A5025" t="s">
        <v>6809</v>
      </c>
      <c r="B5025" t="s">
        <v>19</v>
      </c>
      <c r="C5025" s="2">
        <v>39752</v>
      </c>
      <c r="D5025" t="s">
        <v>6812</v>
      </c>
      <c r="E5025" s="3">
        <v>1650</v>
      </c>
      <c r="F5025" s="3">
        <v>-1650</v>
      </c>
      <c r="G5025" s="3">
        <v>0</v>
      </c>
    </row>
    <row r="5026" spans="1:7" x14ac:dyDescent="0.25">
      <c r="A5026" t="s">
        <v>6809</v>
      </c>
      <c r="B5026" t="s">
        <v>21</v>
      </c>
      <c r="C5026" s="2">
        <v>39813</v>
      </c>
      <c r="D5026" t="s">
        <v>6813</v>
      </c>
      <c r="E5026" s="3">
        <v>2700</v>
      </c>
      <c r="F5026" s="3">
        <v>-2700</v>
      </c>
      <c r="G5026" s="3">
        <v>0</v>
      </c>
    </row>
    <row r="5027" spans="1:7" x14ac:dyDescent="0.25">
      <c r="A5027" t="s">
        <v>6814</v>
      </c>
      <c r="B5027" t="s">
        <v>1</v>
      </c>
      <c r="C5027" s="2">
        <v>39354</v>
      </c>
      <c r="D5027" t="s">
        <v>6815</v>
      </c>
      <c r="E5027" s="3">
        <v>18400</v>
      </c>
      <c r="F5027" s="3">
        <v>-18400</v>
      </c>
      <c r="G5027" s="3">
        <v>0</v>
      </c>
    </row>
    <row r="5028" spans="1:7" x14ac:dyDescent="0.25">
      <c r="A5028" t="s">
        <v>6814</v>
      </c>
      <c r="B5028" t="s">
        <v>7</v>
      </c>
      <c r="C5028" s="2">
        <v>39660</v>
      </c>
      <c r="D5028" t="s">
        <v>6816</v>
      </c>
      <c r="E5028" s="3">
        <v>1600</v>
      </c>
      <c r="F5028" s="3">
        <v>-1600</v>
      </c>
      <c r="G5028" s="3">
        <v>0</v>
      </c>
    </row>
    <row r="5029" spans="1:7" x14ac:dyDescent="0.25">
      <c r="A5029" t="s">
        <v>6814</v>
      </c>
      <c r="B5029" t="s">
        <v>9</v>
      </c>
      <c r="C5029" s="2">
        <v>39721</v>
      </c>
      <c r="D5029" t="s">
        <v>6817</v>
      </c>
      <c r="E5029" s="3">
        <v>750</v>
      </c>
      <c r="F5029" s="3">
        <v>-750</v>
      </c>
      <c r="G5029" s="3">
        <v>0</v>
      </c>
    </row>
    <row r="5030" spans="1:7" x14ac:dyDescent="0.25">
      <c r="A5030" t="s">
        <v>6814</v>
      </c>
      <c r="B5030" t="s">
        <v>19</v>
      </c>
      <c r="C5030" s="2">
        <v>39752</v>
      </c>
      <c r="D5030" t="s">
        <v>6818</v>
      </c>
      <c r="E5030" s="3">
        <v>2550</v>
      </c>
      <c r="F5030" s="3">
        <v>-2550</v>
      </c>
      <c r="G5030" s="3">
        <v>0</v>
      </c>
    </row>
    <row r="5031" spans="1:7" x14ac:dyDescent="0.25">
      <c r="A5031" t="s">
        <v>6814</v>
      </c>
      <c r="B5031" t="s">
        <v>21</v>
      </c>
      <c r="C5031" s="2">
        <v>39813</v>
      </c>
      <c r="D5031" t="s">
        <v>6819</v>
      </c>
      <c r="E5031" s="3">
        <v>2150</v>
      </c>
      <c r="F5031" s="3">
        <v>-2150</v>
      </c>
      <c r="G5031" s="3">
        <v>0</v>
      </c>
    </row>
    <row r="5032" spans="1:7" x14ac:dyDescent="0.25">
      <c r="A5032" t="s">
        <v>6820</v>
      </c>
      <c r="B5032" t="s">
        <v>1</v>
      </c>
      <c r="C5032" s="2">
        <v>39353</v>
      </c>
      <c r="D5032" t="s">
        <v>6821</v>
      </c>
      <c r="E5032" s="3">
        <v>42000</v>
      </c>
      <c r="F5032" s="3">
        <v>-42000</v>
      </c>
      <c r="G5032" s="3">
        <v>0</v>
      </c>
    </row>
    <row r="5033" spans="1:7" x14ac:dyDescent="0.25">
      <c r="A5033" t="s">
        <v>6820</v>
      </c>
      <c r="B5033" t="s">
        <v>7</v>
      </c>
      <c r="C5033" s="2">
        <v>39478</v>
      </c>
      <c r="D5033" t="s">
        <v>6822</v>
      </c>
      <c r="E5033" s="3">
        <v>10000</v>
      </c>
      <c r="F5033" s="3">
        <v>-10000</v>
      </c>
      <c r="G5033" s="3">
        <v>0</v>
      </c>
    </row>
    <row r="5034" spans="1:7" x14ac:dyDescent="0.25">
      <c r="A5034" t="s">
        <v>6820</v>
      </c>
      <c r="B5034" t="s">
        <v>9</v>
      </c>
      <c r="C5034" s="2">
        <v>39538</v>
      </c>
      <c r="D5034" t="s">
        <v>6823</v>
      </c>
      <c r="E5034" s="3">
        <v>5500</v>
      </c>
      <c r="F5034" s="3">
        <v>-5500</v>
      </c>
      <c r="G5034" s="3">
        <v>0</v>
      </c>
    </row>
    <row r="5035" spans="1:7" x14ac:dyDescent="0.25">
      <c r="A5035" t="s">
        <v>6820</v>
      </c>
      <c r="B5035" t="s">
        <v>19</v>
      </c>
      <c r="C5035" s="2">
        <v>40147</v>
      </c>
      <c r="D5035" t="s">
        <v>6824</v>
      </c>
      <c r="E5035" s="3">
        <v>2500</v>
      </c>
      <c r="F5035" s="3">
        <v>-2500</v>
      </c>
      <c r="G5035" s="3">
        <v>0</v>
      </c>
    </row>
    <row r="5036" spans="1:7" x14ac:dyDescent="0.25">
      <c r="A5036" t="s">
        <v>6825</v>
      </c>
      <c r="B5036" t="s">
        <v>1</v>
      </c>
      <c r="C5036" s="2">
        <v>39568</v>
      </c>
      <c r="D5036" t="s">
        <v>6826</v>
      </c>
      <c r="E5036" s="3">
        <v>22500</v>
      </c>
      <c r="F5036" s="3">
        <v>-22500</v>
      </c>
      <c r="G5036" s="3">
        <v>0</v>
      </c>
    </row>
    <row r="5037" spans="1:7" x14ac:dyDescent="0.25">
      <c r="A5037" t="s">
        <v>6825</v>
      </c>
      <c r="B5037" t="s">
        <v>7</v>
      </c>
      <c r="C5037" s="2">
        <v>39629</v>
      </c>
      <c r="D5037" t="s">
        <v>6827</v>
      </c>
      <c r="E5037" s="3">
        <v>900</v>
      </c>
      <c r="F5037" s="3">
        <v>-900</v>
      </c>
      <c r="G5037" s="3">
        <v>0</v>
      </c>
    </row>
    <row r="5038" spans="1:7" x14ac:dyDescent="0.25">
      <c r="A5038" t="s">
        <v>6825</v>
      </c>
      <c r="B5038" t="s">
        <v>9</v>
      </c>
      <c r="C5038" s="2">
        <v>39647</v>
      </c>
      <c r="D5038" t="s">
        <v>6827</v>
      </c>
      <c r="E5038" s="3">
        <v>900</v>
      </c>
      <c r="F5038" s="3">
        <v>-900</v>
      </c>
      <c r="G5038" s="3">
        <v>0</v>
      </c>
    </row>
    <row r="5039" spans="1:7" x14ac:dyDescent="0.25">
      <c r="A5039" t="s">
        <v>6825</v>
      </c>
      <c r="B5039" t="s">
        <v>19</v>
      </c>
      <c r="C5039" s="2">
        <v>40480</v>
      </c>
      <c r="D5039" t="s">
        <v>6828</v>
      </c>
      <c r="E5039" s="3">
        <v>1800</v>
      </c>
      <c r="F5039" s="3">
        <v>-1800</v>
      </c>
      <c r="G5039" s="3">
        <v>0</v>
      </c>
    </row>
    <row r="5040" spans="1:7" x14ac:dyDescent="0.25">
      <c r="A5040" t="s">
        <v>6829</v>
      </c>
      <c r="B5040" t="s">
        <v>1</v>
      </c>
      <c r="C5040" s="2">
        <v>39353</v>
      </c>
      <c r="D5040" t="s">
        <v>6830</v>
      </c>
      <c r="E5040" s="3">
        <v>20700</v>
      </c>
      <c r="F5040" s="3">
        <v>-20700</v>
      </c>
      <c r="G5040" s="3">
        <v>0</v>
      </c>
    </row>
    <row r="5041" spans="1:7" x14ac:dyDescent="0.25">
      <c r="A5041" t="s">
        <v>6829</v>
      </c>
      <c r="B5041" t="s">
        <v>7</v>
      </c>
      <c r="C5041" s="2">
        <v>39478</v>
      </c>
      <c r="D5041" t="s">
        <v>6831</v>
      </c>
      <c r="E5041" s="3">
        <v>1650</v>
      </c>
      <c r="F5041" s="3">
        <v>-1650</v>
      </c>
      <c r="G5041" s="3">
        <v>0</v>
      </c>
    </row>
    <row r="5042" spans="1:7" x14ac:dyDescent="0.25">
      <c r="A5042" t="s">
        <v>6829</v>
      </c>
      <c r="B5042" t="s">
        <v>9</v>
      </c>
      <c r="C5042" s="2">
        <v>40025</v>
      </c>
      <c r="D5042" t="s">
        <v>6832</v>
      </c>
      <c r="E5042" s="3">
        <v>900</v>
      </c>
      <c r="F5042" s="3">
        <v>-900</v>
      </c>
      <c r="G5042" s="3">
        <v>0</v>
      </c>
    </row>
    <row r="5043" spans="1:7" x14ac:dyDescent="0.25">
      <c r="A5043" t="s">
        <v>6829</v>
      </c>
      <c r="B5043" t="s">
        <v>19</v>
      </c>
      <c r="C5043" s="2">
        <v>40025</v>
      </c>
      <c r="D5043" t="s">
        <v>6833</v>
      </c>
      <c r="E5043" s="3">
        <v>1850</v>
      </c>
      <c r="F5043" s="3">
        <v>-1850</v>
      </c>
      <c r="G5043" s="3">
        <v>0</v>
      </c>
    </row>
    <row r="5044" spans="1:7" x14ac:dyDescent="0.25">
      <c r="A5044" t="s">
        <v>6829</v>
      </c>
      <c r="B5044" t="s">
        <v>21</v>
      </c>
      <c r="C5044" s="2">
        <v>40178</v>
      </c>
      <c r="D5044" t="s">
        <v>6834</v>
      </c>
      <c r="E5044" s="3">
        <v>2500</v>
      </c>
      <c r="F5044" s="3">
        <v>-2500</v>
      </c>
      <c r="G5044" s="3">
        <v>0</v>
      </c>
    </row>
    <row r="5045" spans="1:7" x14ac:dyDescent="0.25">
      <c r="A5045" t="s">
        <v>6835</v>
      </c>
      <c r="B5045" t="s">
        <v>1</v>
      </c>
      <c r="C5045" s="2">
        <v>39353</v>
      </c>
      <c r="D5045" t="s">
        <v>6836</v>
      </c>
      <c r="E5045" s="3">
        <v>6500</v>
      </c>
      <c r="F5045" s="3">
        <v>-6500</v>
      </c>
      <c r="G5045" s="3">
        <v>0</v>
      </c>
    </row>
    <row r="5046" spans="1:7" x14ac:dyDescent="0.25">
      <c r="A5046" t="s">
        <v>6837</v>
      </c>
      <c r="B5046" t="s">
        <v>1</v>
      </c>
      <c r="C5046" s="2">
        <v>39324</v>
      </c>
      <c r="D5046" t="s">
        <v>6838</v>
      </c>
      <c r="E5046" s="3">
        <v>2800</v>
      </c>
      <c r="F5046" s="3">
        <v>-2800</v>
      </c>
      <c r="G5046" s="3">
        <v>0</v>
      </c>
    </row>
    <row r="5047" spans="1:7" x14ac:dyDescent="0.25">
      <c r="A5047" t="s">
        <v>6839</v>
      </c>
      <c r="B5047" t="s">
        <v>1</v>
      </c>
      <c r="C5047" s="2">
        <v>39325</v>
      </c>
      <c r="D5047" t="s">
        <v>6840</v>
      </c>
      <c r="E5047" s="3">
        <v>2900</v>
      </c>
      <c r="F5047" s="3">
        <v>-2900</v>
      </c>
      <c r="G5047" s="3">
        <v>0</v>
      </c>
    </row>
    <row r="5048" spans="1:7" x14ac:dyDescent="0.25">
      <c r="A5048" t="s">
        <v>6841</v>
      </c>
      <c r="B5048" t="s">
        <v>1</v>
      </c>
      <c r="C5048" s="2">
        <v>39478</v>
      </c>
      <c r="D5048" t="s">
        <v>6842</v>
      </c>
      <c r="E5048" s="3">
        <v>7600</v>
      </c>
      <c r="F5048" s="3">
        <v>-7600</v>
      </c>
      <c r="G5048" s="3">
        <v>0</v>
      </c>
    </row>
    <row r="5049" spans="1:7" x14ac:dyDescent="0.25">
      <c r="A5049" t="s">
        <v>6843</v>
      </c>
      <c r="B5049" t="s">
        <v>1</v>
      </c>
      <c r="C5049" s="2">
        <v>39433</v>
      </c>
      <c r="D5049" t="s">
        <v>6844</v>
      </c>
      <c r="E5049" s="3">
        <v>7600</v>
      </c>
      <c r="F5049" s="3">
        <v>-7600</v>
      </c>
      <c r="G5049" s="3">
        <v>0</v>
      </c>
    </row>
    <row r="5050" spans="1:7" x14ac:dyDescent="0.25">
      <c r="A5050" t="s">
        <v>6845</v>
      </c>
      <c r="B5050" t="s">
        <v>1</v>
      </c>
      <c r="C5050" s="2">
        <v>39416</v>
      </c>
      <c r="D5050" t="s">
        <v>6846</v>
      </c>
      <c r="E5050" s="3">
        <v>2200</v>
      </c>
      <c r="F5050" s="3">
        <v>-2200</v>
      </c>
      <c r="G5050" s="3">
        <v>0</v>
      </c>
    </row>
    <row r="5051" spans="1:7" x14ac:dyDescent="0.25">
      <c r="A5051" t="s">
        <v>6847</v>
      </c>
      <c r="B5051" t="s">
        <v>1</v>
      </c>
      <c r="C5051" s="2">
        <v>39416</v>
      </c>
      <c r="D5051" t="s">
        <v>6848</v>
      </c>
      <c r="E5051" s="3">
        <v>2700</v>
      </c>
      <c r="F5051" s="3">
        <v>-2700</v>
      </c>
      <c r="G5051" s="3">
        <v>0</v>
      </c>
    </row>
    <row r="5052" spans="1:7" x14ac:dyDescent="0.25">
      <c r="A5052" t="s">
        <v>6849</v>
      </c>
      <c r="B5052" t="s">
        <v>1</v>
      </c>
      <c r="C5052" s="2">
        <v>39507</v>
      </c>
      <c r="D5052" t="s">
        <v>6850</v>
      </c>
      <c r="E5052" s="3">
        <v>2700</v>
      </c>
      <c r="F5052" s="3">
        <v>-2700</v>
      </c>
      <c r="G5052" s="3">
        <v>0</v>
      </c>
    </row>
    <row r="5053" spans="1:7" x14ac:dyDescent="0.25">
      <c r="A5053" t="s">
        <v>6851</v>
      </c>
      <c r="B5053" t="s">
        <v>1</v>
      </c>
      <c r="C5053" s="2">
        <v>39393</v>
      </c>
      <c r="D5053" t="s">
        <v>6852</v>
      </c>
      <c r="E5053" s="3">
        <v>1155</v>
      </c>
      <c r="F5053" s="3">
        <v>-1155</v>
      </c>
      <c r="G5053" s="3">
        <v>0</v>
      </c>
    </row>
    <row r="5054" spans="1:7" x14ac:dyDescent="0.25">
      <c r="A5054" t="s">
        <v>6851</v>
      </c>
      <c r="B5054" t="s">
        <v>7</v>
      </c>
      <c r="C5054" s="2">
        <v>39416</v>
      </c>
      <c r="D5054" t="s">
        <v>6853</v>
      </c>
      <c r="E5054" s="3">
        <v>1155</v>
      </c>
      <c r="F5054" s="3">
        <v>-1155</v>
      </c>
      <c r="G5054" s="3">
        <v>0</v>
      </c>
    </row>
    <row r="5055" spans="1:7" x14ac:dyDescent="0.25">
      <c r="A5055" t="s">
        <v>6851</v>
      </c>
      <c r="B5055" t="s">
        <v>9</v>
      </c>
      <c r="C5055" s="2">
        <v>39416</v>
      </c>
      <c r="D5055" t="s">
        <v>6852</v>
      </c>
      <c r="E5055" s="3">
        <v>1190</v>
      </c>
      <c r="F5055" s="3">
        <v>-1190</v>
      </c>
      <c r="G5055" s="3">
        <v>0</v>
      </c>
    </row>
    <row r="5056" spans="1:7" x14ac:dyDescent="0.25">
      <c r="A5056" t="s">
        <v>6851</v>
      </c>
      <c r="B5056" t="s">
        <v>19</v>
      </c>
      <c r="C5056" s="2">
        <v>39629</v>
      </c>
      <c r="D5056" t="s">
        <v>6854</v>
      </c>
      <c r="E5056" s="3">
        <v>8700</v>
      </c>
      <c r="F5056" s="3">
        <v>-8700</v>
      </c>
      <c r="G5056" s="3">
        <v>0</v>
      </c>
    </row>
    <row r="5057" spans="1:7" x14ac:dyDescent="0.25">
      <c r="A5057" t="s">
        <v>6851</v>
      </c>
      <c r="B5057" t="s">
        <v>21</v>
      </c>
      <c r="C5057" s="2">
        <v>40359</v>
      </c>
      <c r="D5057" t="s">
        <v>6855</v>
      </c>
      <c r="E5057" s="3">
        <v>3250</v>
      </c>
      <c r="F5057" s="3">
        <v>-3250</v>
      </c>
      <c r="G5057" s="3">
        <v>0</v>
      </c>
    </row>
    <row r="5058" spans="1:7" x14ac:dyDescent="0.25">
      <c r="A5058" t="s">
        <v>6856</v>
      </c>
      <c r="B5058" t="s">
        <v>1</v>
      </c>
      <c r="C5058" s="2">
        <v>39393</v>
      </c>
      <c r="D5058" t="s">
        <v>6857</v>
      </c>
      <c r="E5058" s="3">
        <v>1683</v>
      </c>
      <c r="F5058" s="3">
        <v>-1683</v>
      </c>
      <c r="G5058" s="3">
        <v>0</v>
      </c>
    </row>
    <row r="5059" spans="1:7" x14ac:dyDescent="0.25">
      <c r="A5059" t="s">
        <v>6856</v>
      </c>
      <c r="B5059" t="s">
        <v>7</v>
      </c>
      <c r="C5059" s="2">
        <v>39416</v>
      </c>
      <c r="D5059" t="s">
        <v>6858</v>
      </c>
      <c r="E5059" s="3">
        <v>1683</v>
      </c>
      <c r="F5059" s="3">
        <v>-1683</v>
      </c>
      <c r="G5059" s="3">
        <v>0</v>
      </c>
    </row>
    <row r="5060" spans="1:7" x14ac:dyDescent="0.25">
      <c r="A5060" t="s">
        <v>6856</v>
      </c>
      <c r="B5060" t="s">
        <v>9</v>
      </c>
      <c r="C5060" s="2">
        <v>39416</v>
      </c>
      <c r="D5060" t="s">
        <v>6858</v>
      </c>
      <c r="E5060" s="3">
        <v>1734</v>
      </c>
      <c r="F5060" s="3">
        <v>-1734</v>
      </c>
      <c r="G5060" s="3">
        <v>0</v>
      </c>
    </row>
    <row r="5061" spans="1:7" x14ac:dyDescent="0.25">
      <c r="A5061" t="s">
        <v>6859</v>
      </c>
      <c r="B5061" t="s">
        <v>1</v>
      </c>
      <c r="C5061" s="2">
        <v>39393</v>
      </c>
      <c r="D5061" t="s">
        <v>6860</v>
      </c>
      <c r="E5061" s="3">
        <v>1551</v>
      </c>
      <c r="F5061" s="3">
        <v>-1551</v>
      </c>
      <c r="G5061" s="3">
        <v>0</v>
      </c>
    </row>
    <row r="5062" spans="1:7" x14ac:dyDescent="0.25">
      <c r="A5062" t="s">
        <v>6859</v>
      </c>
      <c r="B5062" t="s">
        <v>7</v>
      </c>
      <c r="C5062" s="2">
        <v>39416</v>
      </c>
      <c r="D5062" t="s">
        <v>6861</v>
      </c>
      <c r="E5062" s="3">
        <v>1551</v>
      </c>
      <c r="F5062" s="3">
        <v>-1551</v>
      </c>
      <c r="G5062" s="3">
        <v>0</v>
      </c>
    </row>
    <row r="5063" spans="1:7" x14ac:dyDescent="0.25">
      <c r="A5063" t="s">
        <v>6859</v>
      </c>
      <c r="B5063" t="s">
        <v>9</v>
      </c>
      <c r="C5063" s="2">
        <v>39416</v>
      </c>
      <c r="D5063" t="s">
        <v>6861</v>
      </c>
      <c r="E5063" s="3">
        <v>1598</v>
      </c>
      <c r="F5063" s="3">
        <v>-1598</v>
      </c>
      <c r="G5063" s="3">
        <v>0</v>
      </c>
    </row>
    <row r="5064" spans="1:7" x14ac:dyDescent="0.25">
      <c r="A5064" t="s">
        <v>6859</v>
      </c>
      <c r="B5064" t="s">
        <v>19</v>
      </c>
      <c r="C5064" s="2">
        <v>39629</v>
      </c>
      <c r="D5064" t="s">
        <v>6862</v>
      </c>
      <c r="E5064" s="3">
        <v>5700</v>
      </c>
      <c r="F5064" s="3">
        <v>-5700</v>
      </c>
      <c r="G5064" s="3">
        <v>0</v>
      </c>
    </row>
    <row r="5065" spans="1:7" x14ac:dyDescent="0.25">
      <c r="A5065" t="s">
        <v>6859</v>
      </c>
      <c r="B5065" t="s">
        <v>21</v>
      </c>
      <c r="C5065" s="2">
        <v>39782</v>
      </c>
      <c r="D5065" t="s">
        <v>6863</v>
      </c>
      <c r="E5065" s="3">
        <v>1916</v>
      </c>
      <c r="F5065" s="3">
        <v>-1916</v>
      </c>
      <c r="G5065" s="3">
        <v>0</v>
      </c>
    </row>
    <row r="5066" spans="1:7" x14ac:dyDescent="0.25">
      <c r="A5066" t="s">
        <v>6864</v>
      </c>
      <c r="B5066" t="s">
        <v>1</v>
      </c>
      <c r="C5066" s="2">
        <v>39393</v>
      </c>
      <c r="D5066" t="s">
        <v>6865</v>
      </c>
      <c r="E5066" s="3">
        <v>1914</v>
      </c>
      <c r="F5066" s="3">
        <v>-1914</v>
      </c>
      <c r="G5066" s="3">
        <v>0</v>
      </c>
    </row>
    <row r="5067" spans="1:7" x14ac:dyDescent="0.25">
      <c r="A5067" t="s">
        <v>6864</v>
      </c>
      <c r="B5067" t="s">
        <v>7</v>
      </c>
      <c r="C5067" s="2">
        <v>39426</v>
      </c>
      <c r="D5067" t="s">
        <v>6865</v>
      </c>
      <c r="E5067" s="3">
        <v>1914</v>
      </c>
      <c r="F5067" s="3">
        <v>-1914</v>
      </c>
      <c r="G5067" s="3">
        <v>0</v>
      </c>
    </row>
    <row r="5068" spans="1:7" x14ac:dyDescent="0.25">
      <c r="A5068" t="s">
        <v>6864</v>
      </c>
      <c r="B5068" t="s">
        <v>9</v>
      </c>
      <c r="C5068" s="2">
        <v>39426</v>
      </c>
      <c r="D5068" t="s">
        <v>6866</v>
      </c>
      <c r="E5068" s="3">
        <v>1972</v>
      </c>
      <c r="F5068" s="3">
        <v>-1972</v>
      </c>
      <c r="G5068" s="3">
        <v>0</v>
      </c>
    </row>
    <row r="5069" spans="1:7" x14ac:dyDescent="0.25">
      <c r="A5069" t="s">
        <v>6867</v>
      </c>
      <c r="B5069" t="s">
        <v>1</v>
      </c>
      <c r="C5069" s="2">
        <v>39478</v>
      </c>
      <c r="D5069" t="s">
        <v>6868</v>
      </c>
      <c r="E5069" s="3">
        <v>37800</v>
      </c>
      <c r="F5069" s="3">
        <v>-37800</v>
      </c>
      <c r="G5069" s="3">
        <v>0</v>
      </c>
    </row>
    <row r="5070" spans="1:7" x14ac:dyDescent="0.25">
      <c r="A5070" t="s">
        <v>6867</v>
      </c>
      <c r="B5070" t="s">
        <v>7</v>
      </c>
      <c r="C5070" s="2">
        <v>39745</v>
      </c>
      <c r="D5070" t="s">
        <v>6869</v>
      </c>
      <c r="E5070" s="3">
        <v>5580</v>
      </c>
      <c r="F5070" s="3">
        <v>-5580</v>
      </c>
      <c r="G5070" s="3">
        <v>0</v>
      </c>
    </row>
    <row r="5071" spans="1:7" x14ac:dyDescent="0.25">
      <c r="A5071" t="s">
        <v>6870</v>
      </c>
      <c r="B5071" t="s">
        <v>1</v>
      </c>
      <c r="C5071" s="2">
        <v>39538</v>
      </c>
      <c r="D5071" t="s">
        <v>6871</v>
      </c>
      <c r="E5071" s="3">
        <v>45000</v>
      </c>
      <c r="F5071" s="3">
        <v>-45000</v>
      </c>
      <c r="G5071" s="3">
        <v>0</v>
      </c>
    </row>
    <row r="5072" spans="1:7" x14ac:dyDescent="0.25">
      <c r="A5072" t="s">
        <v>6870</v>
      </c>
      <c r="B5072" t="s">
        <v>7</v>
      </c>
      <c r="C5072" s="2">
        <v>40025</v>
      </c>
      <c r="D5072" t="s">
        <v>6872</v>
      </c>
      <c r="E5072" s="3">
        <v>5580</v>
      </c>
      <c r="F5072" s="3">
        <v>-5580</v>
      </c>
      <c r="G5072" s="3">
        <v>0</v>
      </c>
    </row>
    <row r="5073" spans="1:7" x14ac:dyDescent="0.25">
      <c r="A5073" t="s">
        <v>6870</v>
      </c>
      <c r="B5073" t="s">
        <v>9</v>
      </c>
      <c r="C5073" s="2">
        <v>40147</v>
      </c>
      <c r="D5073" t="s">
        <v>6872</v>
      </c>
      <c r="E5073" s="3">
        <v>1900</v>
      </c>
      <c r="F5073" s="3">
        <v>-1900</v>
      </c>
      <c r="G5073" s="3">
        <v>0</v>
      </c>
    </row>
    <row r="5074" spans="1:7" x14ac:dyDescent="0.25">
      <c r="A5074" t="s">
        <v>6870</v>
      </c>
      <c r="B5074" t="s">
        <v>19</v>
      </c>
      <c r="C5074" s="2">
        <v>40847</v>
      </c>
      <c r="D5074" t="s">
        <v>6872</v>
      </c>
      <c r="E5074" s="3">
        <v>3850</v>
      </c>
      <c r="F5074" s="3">
        <v>-3850</v>
      </c>
      <c r="G5074" s="3">
        <v>0</v>
      </c>
    </row>
    <row r="5075" spans="1:7" x14ac:dyDescent="0.25">
      <c r="A5075" t="s">
        <v>6870</v>
      </c>
      <c r="B5075" t="s">
        <v>21</v>
      </c>
      <c r="C5075" s="2">
        <v>41480</v>
      </c>
      <c r="D5075" t="s">
        <v>6873</v>
      </c>
      <c r="E5075" s="3">
        <v>1450</v>
      </c>
      <c r="F5075" s="3">
        <v>-1450</v>
      </c>
      <c r="G5075" s="3">
        <v>0</v>
      </c>
    </row>
    <row r="5076" spans="1:7" x14ac:dyDescent="0.25">
      <c r="A5076" t="s">
        <v>6870</v>
      </c>
      <c r="B5076" t="s">
        <v>23</v>
      </c>
      <c r="C5076" s="2">
        <v>41480</v>
      </c>
      <c r="D5076" t="s">
        <v>6874</v>
      </c>
      <c r="E5076" s="3">
        <v>1450</v>
      </c>
      <c r="F5076" s="3">
        <v>-1450</v>
      </c>
      <c r="G5076" s="3">
        <v>0</v>
      </c>
    </row>
    <row r="5077" spans="1:7" x14ac:dyDescent="0.25">
      <c r="A5077" t="s">
        <v>6875</v>
      </c>
      <c r="B5077" t="s">
        <v>1</v>
      </c>
      <c r="C5077" s="2">
        <v>39814</v>
      </c>
      <c r="D5077" t="s">
        <v>6876</v>
      </c>
      <c r="E5077" s="3">
        <v>48000</v>
      </c>
      <c r="F5077" s="3">
        <v>-48000</v>
      </c>
      <c r="G5077" s="3">
        <v>0</v>
      </c>
    </row>
    <row r="5078" spans="1:7" x14ac:dyDescent="0.25">
      <c r="A5078" t="s">
        <v>6875</v>
      </c>
      <c r="B5078" t="s">
        <v>7</v>
      </c>
      <c r="C5078" s="2">
        <v>39814</v>
      </c>
      <c r="D5078" t="s">
        <v>6877</v>
      </c>
      <c r="E5078" s="3">
        <v>11770</v>
      </c>
      <c r="F5078" s="3">
        <v>-11770</v>
      </c>
      <c r="G5078" s="3">
        <v>0</v>
      </c>
    </row>
    <row r="5079" spans="1:7" x14ac:dyDescent="0.25">
      <c r="A5079" t="s">
        <v>6875</v>
      </c>
      <c r="B5079" t="s">
        <v>9</v>
      </c>
      <c r="C5079" s="2">
        <v>39814</v>
      </c>
      <c r="D5079" t="s">
        <v>6877</v>
      </c>
      <c r="E5079" s="3">
        <v>11150</v>
      </c>
      <c r="F5079" s="3">
        <v>-11150</v>
      </c>
      <c r="G5079" s="3">
        <v>0</v>
      </c>
    </row>
    <row r="5080" spans="1:7" x14ac:dyDescent="0.25">
      <c r="A5080" t="s">
        <v>6875</v>
      </c>
      <c r="B5080" t="s">
        <v>19</v>
      </c>
      <c r="C5080" s="2">
        <v>39814</v>
      </c>
      <c r="D5080" t="s">
        <v>6878</v>
      </c>
      <c r="E5080" s="3">
        <v>17000</v>
      </c>
      <c r="F5080" s="3">
        <v>-17000</v>
      </c>
      <c r="G5080" s="3">
        <v>0</v>
      </c>
    </row>
    <row r="5081" spans="1:7" x14ac:dyDescent="0.25">
      <c r="A5081" t="s">
        <v>6875</v>
      </c>
      <c r="B5081" t="s">
        <v>21</v>
      </c>
      <c r="C5081" s="2">
        <v>39867</v>
      </c>
      <c r="D5081" t="s">
        <v>6879</v>
      </c>
      <c r="E5081" s="3">
        <v>4900</v>
      </c>
      <c r="F5081" s="3">
        <v>-4900</v>
      </c>
      <c r="G5081" s="3">
        <v>0</v>
      </c>
    </row>
    <row r="5082" spans="1:7" x14ac:dyDescent="0.25">
      <c r="A5082" t="s">
        <v>6880</v>
      </c>
      <c r="B5082" t="s">
        <v>1</v>
      </c>
      <c r="C5082" s="2">
        <v>39629</v>
      </c>
      <c r="D5082" t="s">
        <v>6881</v>
      </c>
      <c r="E5082" s="3">
        <v>3900</v>
      </c>
      <c r="F5082" s="3">
        <v>-3900</v>
      </c>
      <c r="G5082" s="3">
        <v>0</v>
      </c>
    </row>
    <row r="5083" spans="1:7" x14ac:dyDescent="0.25">
      <c r="A5083" t="s">
        <v>6882</v>
      </c>
      <c r="B5083" t="s">
        <v>1</v>
      </c>
      <c r="C5083" s="2">
        <v>39437</v>
      </c>
      <c r="D5083" t="s">
        <v>6883</v>
      </c>
      <c r="E5083" s="3">
        <v>10000</v>
      </c>
      <c r="F5083" s="3">
        <v>-10000</v>
      </c>
      <c r="G5083" s="3">
        <v>0</v>
      </c>
    </row>
    <row r="5084" spans="1:7" x14ac:dyDescent="0.25">
      <c r="A5084" t="s">
        <v>6884</v>
      </c>
      <c r="B5084" t="s">
        <v>1</v>
      </c>
      <c r="C5084" s="2">
        <v>39478</v>
      </c>
      <c r="D5084" t="s">
        <v>6885</v>
      </c>
      <c r="E5084" s="3">
        <v>13000</v>
      </c>
      <c r="F5084" s="3">
        <v>-13000</v>
      </c>
      <c r="G5084" s="3">
        <v>0</v>
      </c>
    </row>
    <row r="5085" spans="1:7" x14ac:dyDescent="0.25">
      <c r="A5085" t="s">
        <v>6886</v>
      </c>
      <c r="B5085" t="s">
        <v>1</v>
      </c>
      <c r="C5085" s="2">
        <v>39478</v>
      </c>
      <c r="D5085" t="s">
        <v>6887</v>
      </c>
      <c r="E5085" s="3">
        <v>13000</v>
      </c>
      <c r="F5085" s="3">
        <v>-13000</v>
      </c>
      <c r="G5085" s="3">
        <v>0</v>
      </c>
    </row>
    <row r="5086" spans="1:7" x14ac:dyDescent="0.25">
      <c r="A5086" t="s">
        <v>6888</v>
      </c>
      <c r="B5086" t="s">
        <v>1</v>
      </c>
      <c r="C5086" s="2">
        <v>39478</v>
      </c>
      <c r="D5086" t="s">
        <v>6889</v>
      </c>
      <c r="E5086" s="3">
        <v>12900</v>
      </c>
      <c r="F5086" s="3">
        <v>-12900</v>
      </c>
      <c r="G5086" s="3">
        <v>0</v>
      </c>
    </row>
    <row r="5087" spans="1:7" x14ac:dyDescent="0.25">
      <c r="A5087" t="s">
        <v>6890</v>
      </c>
      <c r="B5087" t="s">
        <v>1</v>
      </c>
      <c r="C5087" s="2">
        <v>39430</v>
      </c>
      <c r="D5087" t="s">
        <v>6891</v>
      </c>
      <c r="E5087" s="3">
        <v>35700</v>
      </c>
      <c r="F5087" s="3">
        <v>-35700</v>
      </c>
      <c r="G5087" s="3">
        <v>0</v>
      </c>
    </row>
    <row r="5088" spans="1:7" x14ac:dyDescent="0.25">
      <c r="A5088" t="s">
        <v>6892</v>
      </c>
      <c r="B5088" t="s">
        <v>1</v>
      </c>
      <c r="C5088" s="2">
        <v>39478</v>
      </c>
      <c r="D5088" t="s">
        <v>6893</v>
      </c>
      <c r="E5088" s="3">
        <v>20650</v>
      </c>
      <c r="F5088" s="3">
        <v>-20650</v>
      </c>
      <c r="G5088" s="3">
        <v>0</v>
      </c>
    </row>
    <row r="5089" spans="1:7" x14ac:dyDescent="0.25">
      <c r="A5089" t="s">
        <v>6892</v>
      </c>
      <c r="B5089" t="s">
        <v>7</v>
      </c>
      <c r="C5089" s="2">
        <v>39538</v>
      </c>
      <c r="D5089" t="s">
        <v>6894</v>
      </c>
      <c r="E5089" s="3">
        <v>2000</v>
      </c>
      <c r="F5089" s="3">
        <v>-2000</v>
      </c>
      <c r="G5089" s="3">
        <v>0</v>
      </c>
    </row>
    <row r="5090" spans="1:7" x14ac:dyDescent="0.25">
      <c r="A5090" t="s">
        <v>6895</v>
      </c>
      <c r="B5090" t="s">
        <v>1</v>
      </c>
      <c r="C5090" s="2">
        <v>39478</v>
      </c>
      <c r="D5090" t="s">
        <v>6896</v>
      </c>
      <c r="E5090" s="3">
        <v>16000</v>
      </c>
      <c r="F5090" s="3">
        <v>-16000</v>
      </c>
      <c r="G5090" s="3">
        <v>0</v>
      </c>
    </row>
    <row r="5091" spans="1:7" x14ac:dyDescent="0.25">
      <c r="A5091" t="s">
        <v>6895</v>
      </c>
      <c r="B5091" t="s">
        <v>7</v>
      </c>
      <c r="C5091" s="2">
        <v>39538</v>
      </c>
      <c r="D5091" t="s">
        <v>6897</v>
      </c>
      <c r="E5091" s="3">
        <v>2000</v>
      </c>
      <c r="F5091" s="3">
        <v>-2000</v>
      </c>
      <c r="G5091" s="3">
        <v>0</v>
      </c>
    </row>
    <row r="5092" spans="1:7" x14ac:dyDescent="0.25">
      <c r="A5092" t="s">
        <v>6898</v>
      </c>
      <c r="B5092" t="s">
        <v>1</v>
      </c>
      <c r="C5092" s="2">
        <v>39507</v>
      </c>
      <c r="D5092" t="s">
        <v>6899</v>
      </c>
      <c r="E5092" s="3">
        <v>2250</v>
      </c>
      <c r="F5092" s="3">
        <v>-2250</v>
      </c>
      <c r="G5092" s="3">
        <v>0</v>
      </c>
    </row>
    <row r="5093" spans="1:7" x14ac:dyDescent="0.25">
      <c r="A5093" t="s">
        <v>6900</v>
      </c>
      <c r="B5093" t="s">
        <v>1</v>
      </c>
      <c r="C5093" s="2">
        <v>39507</v>
      </c>
      <c r="D5093" t="s">
        <v>6901</v>
      </c>
      <c r="E5093" s="3">
        <v>2250</v>
      </c>
      <c r="F5093" s="3">
        <v>-2250</v>
      </c>
      <c r="G5093" s="3">
        <v>0</v>
      </c>
    </row>
    <row r="5094" spans="1:7" x14ac:dyDescent="0.25">
      <c r="A5094" t="s">
        <v>6902</v>
      </c>
      <c r="B5094" t="s">
        <v>1</v>
      </c>
      <c r="C5094" s="2">
        <v>39507</v>
      </c>
      <c r="D5094" t="s">
        <v>6903</v>
      </c>
      <c r="E5094" s="3">
        <v>2450</v>
      </c>
      <c r="F5094" s="3">
        <v>-2450</v>
      </c>
      <c r="G5094" s="3">
        <v>0</v>
      </c>
    </row>
    <row r="5095" spans="1:7" x14ac:dyDescent="0.25">
      <c r="A5095" t="s">
        <v>6904</v>
      </c>
      <c r="B5095" t="s">
        <v>1</v>
      </c>
      <c r="C5095" s="2">
        <v>39507</v>
      </c>
      <c r="D5095" t="s">
        <v>6905</v>
      </c>
      <c r="E5095" s="3">
        <v>3700</v>
      </c>
      <c r="F5095" s="3">
        <v>-3700</v>
      </c>
      <c r="G5095" s="3">
        <v>0</v>
      </c>
    </row>
    <row r="5096" spans="1:7" x14ac:dyDescent="0.25">
      <c r="A5096" t="s">
        <v>6906</v>
      </c>
      <c r="B5096" t="s">
        <v>1</v>
      </c>
      <c r="C5096" s="2">
        <v>39507</v>
      </c>
      <c r="D5096" t="s">
        <v>6907</v>
      </c>
      <c r="E5096" s="3">
        <v>16500</v>
      </c>
      <c r="F5096" s="3">
        <v>-16500</v>
      </c>
      <c r="G5096" s="3">
        <v>0</v>
      </c>
    </row>
    <row r="5097" spans="1:7" x14ac:dyDescent="0.25">
      <c r="A5097" t="s">
        <v>6906</v>
      </c>
      <c r="B5097" t="s">
        <v>7</v>
      </c>
      <c r="C5097" s="2">
        <v>39721</v>
      </c>
      <c r="D5097" t="s">
        <v>6908</v>
      </c>
      <c r="E5097" s="3">
        <v>2450</v>
      </c>
      <c r="F5097" s="3">
        <v>-2450</v>
      </c>
      <c r="G5097" s="3">
        <v>0</v>
      </c>
    </row>
    <row r="5098" spans="1:7" x14ac:dyDescent="0.25">
      <c r="A5098" t="s">
        <v>6909</v>
      </c>
      <c r="B5098" t="s">
        <v>1</v>
      </c>
      <c r="C5098" s="2">
        <v>39507</v>
      </c>
      <c r="D5098" t="s">
        <v>6910</v>
      </c>
      <c r="E5098" s="3">
        <v>16200</v>
      </c>
      <c r="F5098" s="3">
        <v>-16200</v>
      </c>
      <c r="G5098" s="3">
        <v>0</v>
      </c>
    </row>
    <row r="5099" spans="1:7" x14ac:dyDescent="0.25">
      <c r="A5099" t="s">
        <v>6911</v>
      </c>
      <c r="B5099" t="s">
        <v>1</v>
      </c>
      <c r="C5099" s="2">
        <v>39507</v>
      </c>
      <c r="D5099" t="s">
        <v>6912</v>
      </c>
      <c r="E5099" s="3">
        <v>6500</v>
      </c>
      <c r="F5099" s="3">
        <v>-6500</v>
      </c>
      <c r="G5099" s="3">
        <v>0</v>
      </c>
    </row>
    <row r="5100" spans="1:7" x14ac:dyDescent="0.25">
      <c r="A5100" t="s">
        <v>6911</v>
      </c>
      <c r="B5100" t="s">
        <v>7</v>
      </c>
      <c r="C5100" s="2">
        <v>39660</v>
      </c>
      <c r="D5100" t="s">
        <v>6913</v>
      </c>
      <c r="E5100" s="3">
        <v>1630</v>
      </c>
      <c r="F5100" s="3">
        <v>-1630</v>
      </c>
      <c r="G5100" s="3">
        <v>0</v>
      </c>
    </row>
    <row r="5101" spans="1:7" x14ac:dyDescent="0.25">
      <c r="A5101" t="s">
        <v>6914</v>
      </c>
      <c r="B5101" t="s">
        <v>1</v>
      </c>
      <c r="C5101" s="2">
        <v>39507</v>
      </c>
      <c r="D5101" t="s">
        <v>6915</v>
      </c>
      <c r="E5101" s="3">
        <v>2300</v>
      </c>
      <c r="F5101" s="3">
        <v>-2300</v>
      </c>
      <c r="G5101" s="3">
        <v>0</v>
      </c>
    </row>
    <row r="5102" spans="1:7" x14ac:dyDescent="0.25">
      <c r="A5102" t="s">
        <v>6916</v>
      </c>
      <c r="B5102" t="s">
        <v>1</v>
      </c>
      <c r="C5102" s="2">
        <v>39507</v>
      </c>
      <c r="D5102" t="s">
        <v>6917</v>
      </c>
      <c r="E5102" s="3">
        <v>1200</v>
      </c>
      <c r="F5102" s="3">
        <v>-1200</v>
      </c>
      <c r="G5102" s="3">
        <v>0</v>
      </c>
    </row>
    <row r="5103" spans="1:7" x14ac:dyDescent="0.25">
      <c r="A5103" t="s">
        <v>6918</v>
      </c>
      <c r="B5103" t="s">
        <v>1</v>
      </c>
      <c r="C5103" s="2">
        <v>39568</v>
      </c>
      <c r="D5103" t="s">
        <v>6919</v>
      </c>
      <c r="E5103" s="3">
        <v>600</v>
      </c>
      <c r="F5103" s="3">
        <v>-600</v>
      </c>
      <c r="G5103" s="3">
        <v>0</v>
      </c>
    </row>
    <row r="5104" spans="1:7" x14ac:dyDescent="0.25">
      <c r="A5104" t="s">
        <v>6920</v>
      </c>
      <c r="B5104" t="s">
        <v>1</v>
      </c>
      <c r="C5104" s="2">
        <v>39538</v>
      </c>
      <c r="D5104" t="s">
        <v>6921</v>
      </c>
      <c r="E5104" s="3">
        <v>2500</v>
      </c>
      <c r="F5104" s="3">
        <v>-2500</v>
      </c>
      <c r="G5104" s="3">
        <v>0</v>
      </c>
    </row>
    <row r="5105" spans="1:7" x14ac:dyDescent="0.25">
      <c r="A5105" t="s">
        <v>6922</v>
      </c>
      <c r="B5105" t="s">
        <v>1</v>
      </c>
      <c r="C5105" s="2">
        <v>39619</v>
      </c>
      <c r="D5105" t="s">
        <v>6923</v>
      </c>
      <c r="E5105" s="3">
        <v>32500</v>
      </c>
      <c r="F5105" s="3">
        <v>-32500</v>
      </c>
      <c r="G5105" s="3">
        <v>0</v>
      </c>
    </row>
    <row r="5106" spans="1:7" x14ac:dyDescent="0.25">
      <c r="A5106" t="s">
        <v>6922</v>
      </c>
      <c r="B5106" t="s">
        <v>7</v>
      </c>
      <c r="C5106" s="2">
        <v>39752</v>
      </c>
      <c r="D5106" t="s">
        <v>6924</v>
      </c>
      <c r="E5106" s="3">
        <v>5950</v>
      </c>
      <c r="F5106" s="3">
        <v>-5950</v>
      </c>
      <c r="G5106" s="3">
        <v>0</v>
      </c>
    </row>
    <row r="5107" spans="1:7" x14ac:dyDescent="0.25">
      <c r="A5107" t="s">
        <v>6922</v>
      </c>
      <c r="B5107" t="s">
        <v>9</v>
      </c>
      <c r="C5107" s="2">
        <v>39813</v>
      </c>
      <c r="D5107" t="s">
        <v>6925</v>
      </c>
      <c r="E5107" s="3">
        <v>7800</v>
      </c>
      <c r="F5107" s="3">
        <v>-7800</v>
      </c>
      <c r="G5107" s="3">
        <v>0</v>
      </c>
    </row>
    <row r="5108" spans="1:7" x14ac:dyDescent="0.25">
      <c r="A5108" t="s">
        <v>6922</v>
      </c>
      <c r="B5108" t="s">
        <v>19</v>
      </c>
      <c r="C5108" s="2">
        <v>39844</v>
      </c>
      <c r="D5108" t="s">
        <v>6926</v>
      </c>
      <c r="E5108" s="3">
        <v>2950</v>
      </c>
      <c r="F5108" s="3">
        <v>-2950</v>
      </c>
      <c r="G5108" s="3">
        <v>0</v>
      </c>
    </row>
    <row r="5109" spans="1:7" x14ac:dyDescent="0.25">
      <c r="A5109" t="s">
        <v>6922</v>
      </c>
      <c r="B5109" t="s">
        <v>21</v>
      </c>
      <c r="C5109" s="2">
        <v>40147</v>
      </c>
      <c r="D5109" t="s">
        <v>6927</v>
      </c>
      <c r="E5109" s="3">
        <v>1950</v>
      </c>
      <c r="F5109" s="3">
        <v>-1950</v>
      </c>
      <c r="G5109" s="3">
        <v>0</v>
      </c>
    </row>
    <row r="5110" spans="1:7" x14ac:dyDescent="0.25">
      <c r="A5110" t="s">
        <v>6928</v>
      </c>
      <c r="B5110" t="s">
        <v>1</v>
      </c>
      <c r="C5110" s="2">
        <v>39599</v>
      </c>
      <c r="D5110" t="s">
        <v>6929</v>
      </c>
      <c r="E5110" s="3">
        <v>17800</v>
      </c>
      <c r="F5110" s="3">
        <v>-17800</v>
      </c>
      <c r="G5110" s="3">
        <v>0</v>
      </c>
    </row>
    <row r="5111" spans="1:7" x14ac:dyDescent="0.25">
      <c r="A5111" t="s">
        <v>6928</v>
      </c>
      <c r="B5111" t="s">
        <v>7</v>
      </c>
      <c r="C5111" s="2">
        <v>39813</v>
      </c>
      <c r="D5111" t="s">
        <v>6930</v>
      </c>
      <c r="E5111" s="3">
        <v>12300</v>
      </c>
      <c r="F5111" s="3">
        <v>-12300</v>
      </c>
      <c r="G5111" s="3">
        <v>0</v>
      </c>
    </row>
    <row r="5112" spans="1:7" x14ac:dyDescent="0.25">
      <c r="A5112" t="s">
        <v>6931</v>
      </c>
      <c r="B5112" t="s">
        <v>1</v>
      </c>
      <c r="C5112" s="2">
        <v>39538</v>
      </c>
      <c r="D5112" t="s">
        <v>6932</v>
      </c>
      <c r="E5112" s="3">
        <v>24500</v>
      </c>
      <c r="F5112" s="3">
        <v>-24500</v>
      </c>
      <c r="G5112" s="3">
        <v>0</v>
      </c>
    </row>
    <row r="5113" spans="1:7" x14ac:dyDescent="0.25">
      <c r="A5113" t="s">
        <v>6931</v>
      </c>
      <c r="B5113" t="s">
        <v>7</v>
      </c>
      <c r="C5113" s="2">
        <v>39599</v>
      </c>
      <c r="D5113" t="s">
        <v>6933</v>
      </c>
      <c r="E5113" s="3">
        <v>1376</v>
      </c>
      <c r="F5113" s="3">
        <v>-1376</v>
      </c>
      <c r="G5113" s="3">
        <v>0</v>
      </c>
    </row>
    <row r="5114" spans="1:7" x14ac:dyDescent="0.25">
      <c r="A5114" t="s">
        <v>6931</v>
      </c>
      <c r="B5114" t="s">
        <v>9</v>
      </c>
      <c r="C5114" s="2">
        <v>39691</v>
      </c>
      <c r="D5114" t="s">
        <v>6934</v>
      </c>
      <c r="E5114" s="3">
        <v>3500</v>
      </c>
      <c r="F5114" s="3">
        <v>-3500</v>
      </c>
      <c r="G5114" s="3">
        <v>0</v>
      </c>
    </row>
    <row r="5115" spans="1:7" x14ac:dyDescent="0.25">
      <c r="A5115" t="s">
        <v>6931</v>
      </c>
      <c r="B5115" t="s">
        <v>19</v>
      </c>
      <c r="C5115" s="2">
        <v>39752</v>
      </c>
      <c r="D5115" t="s">
        <v>6935</v>
      </c>
      <c r="E5115" s="3">
        <v>52000</v>
      </c>
      <c r="F5115" s="3">
        <v>-52000</v>
      </c>
      <c r="G5115" s="3">
        <v>0</v>
      </c>
    </row>
    <row r="5116" spans="1:7" x14ac:dyDescent="0.25">
      <c r="A5116" t="s">
        <v>6931</v>
      </c>
      <c r="B5116" t="s">
        <v>21</v>
      </c>
      <c r="C5116" s="2">
        <v>39782</v>
      </c>
      <c r="D5116" t="s">
        <v>6936</v>
      </c>
      <c r="E5116" s="3">
        <v>80340</v>
      </c>
      <c r="F5116" s="3">
        <v>-80340</v>
      </c>
      <c r="G5116" s="3">
        <v>0</v>
      </c>
    </row>
    <row r="5117" spans="1:7" x14ac:dyDescent="0.25">
      <c r="A5117" t="s">
        <v>6931</v>
      </c>
      <c r="B5117" t="s">
        <v>23</v>
      </c>
      <c r="C5117" s="2">
        <v>39843</v>
      </c>
      <c r="D5117" t="s">
        <v>6937</v>
      </c>
      <c r="E5117" s="3">
        <v>3900</v>
      </c>
      <c r="F5117" s="3">
        <v>-3900</v>
      </c>
      <c r="G5117" s="3">
        <v>0</v>
      </c>
    </row>
    <row r="5118" spans="1:7" x14ac:dyDescent="0.25">
      <c r="A5118" t="s">
        <v>6931</v>
      </c>
      <c r="B5118" t="s">
        <v>25</v>
      </c>
      <c r="C5118" s="2">
        <v>40968</v>
      </c>
      <c r="D5118" t="s">
        <v>6934</v>
      </c>
      <c r="E5118" s="3">
        <v>25491.599999999999</v>
      </c>
      <c r="F5118" s="3">
        <v>-25491.599999999999</v>
      </c>
      <c r="G5118" s="3">
        <v>0</v>
      </c>
    </row>
    <row r="5119" spans="1:7" x14ac:dyDescent="0.25">
      <c r="A5119" t="s">
        <v>6938</v>
      </c>
      <c r="B5119" t="s">
        <v>1</v>
      </c>
      <c r="C5119" s="2">
        <v>39538</v>
      </c>
      <c r="D5119" t="s">
        <v>6939</v>
      </c>
      <c r="E5119" s="3">
        <v>11000</v>
      </c>
      <c r="F5119" s="3">
        <v>-11000</v>
      </c>
      <c r="G5119" s="3">
        <v>0</v>
      </c>
    </row>
    <row r="5120" spans="1:7" x14ac:dyDescent="0.25">
      <c r="A5120" t="s">
        <v>6938</v>
      </c>
      <c r="B5120" t="s">
        <v>7</v>
      </c>
      <c r="C5120" s="2">
        <v>39962</v>
      </c>
      <c r="D5120" t="s">
        <v>6940</v>
      </c>
      <c r="E5120" s="3">
        <v>800</v>
      </c>
      <c r="F5120" s="3">
        <v>-800</v>
      </c>
      <c r="G5120" s="3">
        <v>0</v>
      </c>
    </row>
    <row r="5121" spans="1:7" x14ac:dyDescent="0.25">
      <c r="A5121" t="s">
        <v>6938</v>
      </c>
      <c r="B5121" t="s">
        <v>9</v>
      </c>
      <c r="C5121" s="2">
        <v>40025</v>
      </c>
      <c r="D5121" t="s">
        <v>6941</v>
      </c>
      <c r="E5121" s="3">
        <v>2095</v>
      </c>
      <c r="F5121" s="3">
        <v>-2095</v>
      </c>
      <c r="G5121" s="3">
        <v>0</v>
      </c>
    </row>
    <row r="5122" spans="1:7" x14ac:dyDescent="0.25">
      <c r="A5122" t="s">
        <v>6942</v>
      </c>
      <c r="B5122" t="s">
        <v>1</v>
      </c>
      <c r="C5122" s="2">
        <v>39538</v>
      </c>
      <c r="D5122" t="s">
        <v>6943</v>
      </c>
      <c r="E5122" s="3">
        <v>23500</v>
      </c>
      <c r="F5122" s="3">
        <v>-23500</v>
      </c>
      <c r="G5122" s="3">
        <v>0</v>
      </c>
    </row>
    <row r="5123" spans="1:7" x14ac:dyDescent="0.25">
      <c r="A5123" t="s">
        <v>6942</v>
      </c>
      <c r="B5123" t="s">
        <v>7</v>
      </c>
      <c r="C5123" s="2">
        <v>40025</v>
      </c>
      <c r="D5123" t="s">
        <v>6944</v>
      </c>
      <c r="E5123" s="3">
        <v>2095</v>
      </c>
      <c r="F5123" s="3">
        <v>-2095</v>
      </c>
      <c r="G5123" s="3">
        <v>0</v>
      </c>
    </row>
    <row r="5124" spans="1:7" x14ac:dyDescent="0.25">
      <c r="A5124" t="s">
        <v>6945</v>
      </c>
      <c r="B5124" t="s">
        <v>1</v>
      </c>
      <c r="C5124" s="2">
        <v>39538</v>
      </c>
      <c r="D5124" t="s">
        <v>6946</v>
      </c>
      <c r="E5124" s="3">
        <v>9500</v>
      </c>
      <c r="F5124" s="3">
        <v>-9500</v>
      </c>
      <c r="G5124" s="3">
        <v>0</v>
      </c>
    </row>
    <row r="5125" spans="1:7" x14ac:dyDescent="0.25">
      <c r="A5125" t="s">
        <v>6947</v>
      </c>
      <c r="B5125" t="s">
        <v>1</v>
      </c>
      <c r="C5125" s="2">
        <v>39629</v>
      </c>
      <c r="D5125" t="s">
        <v>6948</v>
      </c>
      <c r="E5125" s="3">
        <v>22000</v>
      </c>
      <c r="F5125" s="3">
        <v>-22000</v>
      </c>
      <c r="G5125" s="3">
        <v>0</v>
      </c>
    </row>
    <row r="5126" spans="1:7" x14ac:dyDescent="0.25">
      <c r="A5126" t="s">
        <v>6949</v>
      </c>
      <c r="B5126" t="s">
        <v>1</v>
      </c>
      <c r="C5126" s="2">
        <v>39660</v>
      </c>
      <c r="D5126" t="s">
        <v>6950</v>
      </c>
      <c r="E5126" s="3">
        <v>2250</v>
      </c>
      <c r="F5126" s="3">
        <v>-2250</v>
      </c>
      <c r="G5126" s="3">
        <v>0</v>
      </c>
    </row>
    <row r="5127" spans="1:7" x14ac:dyDescent="0.25">
      <c r="A5127" t="s">
        <v>6951</v>
      </c>
      <c r="B5127" t="s">
        <v>1</v>
      </c>
      <c r="C5127" s="2">
        <v>39660</v>
      </c>
      <c r="D5127" t="s">
        <v>6952</v>
      </c>
      <c r="E5127" s="3">
        <v>2250</v>
      </c>
      <c r="F5127" s="3">
        <v>-2250</v>
      </c>
      <c r="G5127" s="3">
        <v>0</v>
      </c>
    </row>
    <row r="5128" spans="1:7" x14ac:dyDescent="0.25">
      <c r="A5128" t="s">
        <v>6953</v>
      </c>
      <c r="B5128" t="s">
        <v>1</v>
      </c>
      <c r="C5128" s="2">
        <v>39538</v>
      </c>
      <c r="D5128" t="s">
        <v>6954</v>
      </c>
      <c r="E5128" s="3">
        <v>2500</v>
      </c>
      <c r="F5128" s="3">
        <v>-2500</v>
      </c>
      <c r="G5128" s="3">
        <v>0</v>
      </c>
    </row>
    <row r="5129" spans="1:7" x14ac:dyDescent="0.25">
      <c r="A5129" t="s">
        <v>6955</v>
      </c>
      <c r="B5129" t="s">
        <v>1</v>
      </c>
      <c r="C5129" s="2">
        <v>39568</v>
      </c>
      <c r="D5129" t="s">
        <v>6956</v>
      </c>
      <c r="E5129" s="3">
        <v>5000</v>
      </c>
      <c r="F5129" s="3">
        <v>-5000</v>
      </c>
      <c r="G5129" s="3">
        <v>0</v>
      </c>
    </row>
    <row r="5130" spans="1:7" x14ac:dyDescent="0.25">
      <c r="A5130" t="s">
        <v>6955</v>
      </c>
      <c r="B5130" t="s">
        <v>7</v>
      </c>
      <c r="C5130" s="2">
        <v>42429</v>
      </c>
      <c r="D5130" t="s">
        <v>6956</v>
      </c>
      <c r="E5130" s="3">
        <v>1598.3</v>
      </c>
      <c r="F5130" s="3">
        <v>-1598.3</v>
      </c>
      <c r="G5130" s="3">
        <v>0</v>
      </c>
    </row>
    <row r="5131" spans="1:7" x14ac:dyDescent="0.25">
      <c r="A5131" t="s">
        <v>6955</v>
      </c>
      <c r="B5131" t="s">
        <v>9</v>
      </c>
      <c r="C5131" s="2">
        <v>42674</v>
      </c>
      <c r="D5131" t="s">
        <v>6956</v>
      </c>
      <c r="E5131" s="3">
        <v>2562.46</v>
      </c>
      <c r="F5131" s="3">
        <v>-2562.46</v>
      </c>
      <c r="G5131" s="3">
        <v>0</v>
      </c>
    </row>
    <row r="5132" spans="1:7" x14ac:dyDescent="0.25">
      <c r="A5132" t="s">
        <v>6957</v>
      </c>
      <c r="B5132" t="s">
        <v>1</v>
      </c>
      <c r="C5132" s="2">
        <v>39568</v>
      </c>
      <c r="D5132" t="s">
        <v>6958</v>
      </c>
      <c r="E5132" s="3">
        <v>5000</v>
      </c>
      <c r="F5132" s="3">
        <v>-5000</v>
      </c>
      <c r="G5132" s="3">
        <v>0</v>
      </c>
    </row>
    <row r="5133" spans="1:7" x14ac:dyDescent="0.25">
      <c r="A5133" t="s">
        <v>6959</v>
      </c>
      <c r="B5133" t="s">
        <v>1</v>
      </c>
      <c r="C5133" s="2">
        <v>39568</v>
      </c>
      <c r="D5133" t="s">
        <v>6960</v>
      </c>
      <c r="E5133" s="3">
        <v>21250</v>
      </c>
      <c r="F5133" s="3">
        <v>-21250</v>
      </c>
      <c r="G5133" s="3">
        <v>0</v>
      </c>
    </row>
    <row r="5134" spans="1:7" x14ac:dyDescent="0.25">
      <c r="A5134" t="s">
        <v>6959</v>
      </c>
      <c r="B5134" t="s">
        <v>7</v>
      </c>
      <c r="C5134" s="2">
        <v>39721</v>
      </c>
      <c r="D5134" t="s">
        <v>6961</v>
      </c>
      <c r="E5134" s="3">
        <v>1200</v>
      </c>
      <c r="F5134" s="3">
        <v>-1200</v>
      </c>
      <c r="G5134" s="3">
        <v>0</v>
      </c>
    </row>
    <row r="5135" spans="1:7" x14ac:dyDescent="0.25">
      <c r="A5135" t="s">
        <v>6959</v>
      </c>
      <c r="B5135" t="s">
        <v>9</v>
      </c>
      <c r="C5135" s="2">
        <v>39930</v>
      </c>
      <c r="D5135" t="s">
        <v>6962</v>
      </c>
      <c r="E5135" s="3">
        <v>500</v>
      </c>
      <c r="F5135" s="3">
        <v>-500</v>
      </c>
      <c r="G5135" s="3">
        <v>0</v>
      </c>
    </row>
    <row r="5136" spans="1:7" x14ac:dyDescent="0.25">
      <c r="A5136" t="s">
        <v>6959</v>
      </c>
      <c r="B5136" t="s">
        <v>19</v>
      </c>
      <c r="C5136" s="2">
        <v>39930</v>
      </c>
      <c r="D5136" t="s">
        <v>6963</v>
      </c>
      <c r="E5136" s="3">
        <v>1000</v>
      </c>
      <c r="F5136" s="3">
        <v>-1000</v>
      </c>
      <c r="G5136" s="3">
        <v>0</v>
      </c>
    </row>
    <row r="5137" spans="1:7" x14ac:dyDescent="0.25">
      <c r="A5137" t="s">
        <v>6964</v>
      </c>
      <c r="B5137" t="s">
        <v>1</v>
      </c>
      <c r="C5137" s="2">
        <v>39507</v>
      </c>
      <c r="D5137" t="s">
        <v>6965</v>
      </c>
      <c r="E5137" s="3">
        <v>16600</v>
      </c>
      <c r="F5137" s="3">
        <v>-16600</v>
      </c>
      <c r="G5137" s="3">
        <v>0</v>
      </c>
    </row>
    <row r="5138" spans="1:7" x14ac:dyDescent="0.25">
      <c r="A5138" t="s">
        <v>6966</v>
      </c>
      <c r="B5138" t="s">
        <v>1</v>
      </c>
      <c r="C5138" s="2">
        <v>39507</v>
      </c>
      <c r="D5138" t="s">
        <v>6967</v>
      </c>
      <c r="E5138" s="3">
        <v>16600</v>
      </c>
      <c r="F5138" s="3">
        <v>-16600</v>
      </c>
      <c r="G5138" s="3">
        <v>0</v>
      </c>
    </row>
    <row r="5139" spans="1:7" x14ac:dyDescent="0.25">
      <c r="A5139" t="s">
        <v>6968</v>
      </c>
      <c r="B5139" t="s">
        <v>1</v>
      </c>
      <c r="C5139" s="2">
        <v>39599</v>
      </c>
      <c r="D5139" t="s">
        <v>6969</v>
      </c>
      <c r="E5139" s="3">
        <v>40000</v>
      </c>
      <c r="F5139" s="3">
        <v>-40000</v>
      </c>
      <c r="G5139" s="3">
        <v>0</v>
      </c>
    </row>
    <row r="5140" spans="1:7" x14ac:dyDescent="0.25">
      <c r="A5140" t="s">
        <v>6968</v>
      </c>
      <c r="B5140" t="s">
        <v>7</v>
      </c>
      <c r="C5140" s="2">
        <v>40908</v>
      </c>
      <c r="D5140" t="s">
        <v>6970</v>
      </c>
      <c r="E5140" s="3">
        <v>500</v>
      </c>
      <c r="F5140" s="3">
        <v>-500</v>
      </c>
      <c r="G5140" s="3">
        <v>0</v>
      </c>
    </row>
    <row r="5141" spans="1:7" x14ac:dyDescent="0.25">
      <c r="A5141" t="s">
        <v>6971</v>
      </c>
      <c r="B5141" t="s">
        <v>1</v>
      </c>
      <c r="C5141" s="2">
        <v>39591</v>
      </c>
      <c r="D5141" t="s">
        <v>6972</v>
      </c>
      <c r="E5141" s="3">
        <v>28200</v>
      </c>
      <c r="F5141" s="3">
        <v>-28200</v>
      </c>
      <c r="G5141" s="3">
        <v>0</v>
      </c>
    </row>
    <row r="5142" spans="1:7" x14ac:dyDescent="0.25">
      <c r="A5142" t="s">
        <v>6971</v>
      </c>
      <c r="B5142" t="s">
        <v>7</v>
      </c>
      <c r="C5142" s="2">
        <v>39782</v>
      </c>
      <c r="D5142" t="s">
        <v>6973</v>
      </c>
      <c r="E5142" s="3">
        <v>1950</v>
      </c>
      <c r="F5142" s="3">
        <v>-1950</v>
      </c>
      <c r="G5142" s="3">
        <v>0</v>
      </c>
    </row>
    <row r="5143" spans="1:7" x14ac:dyDescent="0.25">
      <c r="A5143" t="s">
        <v>6971</v>
      </c>
      <c r="B5143" t="s">
        <v>9</v>
      </c>
      <c r="C5143" s="2">
        <v>39872</v>
      </c>
      <c r="D5143" t="s">
        <v>6974</v>
      </c>
      <c r="E5143" s="3">
        <v>9850</v>
      </c>
      <c r="F5143" s="3">
        <v>-9850</v>
      </c>
      <c r="G5143" s="3">
        <v>0</v>
      </c>
    </row>
    <row r="5144" spans="1:7" x14ac:dyDescent="0.25">
      <c r="A5144" t="s">
        <v>6971</v>
      </c>
      <c r="B5144" t="s">
        <v>19</v>
      </c>
      <c r="C5144" s="2">
        <v>39933</v>
      </c>
      <c r="D5144" t="s">
        <v>6975</v>
      </c>
      <c r="E5144" s="3">
        <v>1700</v>
      </c>
      <c r="F5144" s="3">
        <v>-1700</v>
      </c>
      <c r="G5144" s="3">
        <v>0</v>
      </c>
    </row>
    <row r="5145" spans="1:7" x14ac:dyDescent="0.25">
      <c r="A5145" t="s">
        <v>6971</v>
      </c>
      <c r="B5145" t="s">
        <v>21</v>
      </c>
      <c r="C5145" s="2">
        <v>39948</v>
      </c>
      <c r="D5145" t="s">
        <v>6974</v>
      </c>
      <c r="E5145" s="3">
        <v>2350</v>
      </c>
      <c r="F5145" s="3">
        <v>-2350</v>
      </c>
      <c r="G5145" s="3">
        <v>0</v>
      </c>
    </row>
    <row r="5146" spans="1:7" x14ac:dyDescent="0.25">
      <c r="A5146" t="s">
        <v>6971</v>
      </c>
      <c r="B5146" t="s">
        <v>23</v>
      </c>
      <c r="C5146" s="2">
        <v>40056</v>
      </c>
      <c r="D5146" t="s">
        <v>6974</v>
      </c>
      <c r="E5146" s="3">
        <v>3500</v>
      </c>
      <c r="F5146" s="3">
        <v>-3500</v>
      </c>
      <c r="G5146" s="3">
        <v>0</v>
      </c>
    </row>
    <row r="5147" spans="1:7" x14ac:dyDescent="0.25">
      <c r="A5147" t="s">
        <v>6976</v>
      </c>
      <c r="B5147" t="s">
        <v>1</v>
      </c>
      <c r="C5147" s="2">
        <v>39538</v>
      </c>
      <c r="D5147" t="s">
        <v>6977</v>
      </c>
      <c r="E5147" s="3">
        <v>5180</v>
      </c>
      <c r="F5147" s="3">
        <v>-5180</v>
      </c>
      <c r="G5147" s="3">
        <v>0</v>
      </c>
    </row>
    <row r="5148" spans="1:7" x14ac:dyDescent="0.25">
      <c r="A5148" t="s">
        <v>6978</v>
      </c>
      <c r="B5148" t="s">
        <v>1</v>
      </c>
      <c r="C5148" s="2">
        <v>39599</v>
      </c>
      <c r="D5148" t="s">
        <v>6979</v>
      </c>
      <c r="E5148" s="3">
        <v>8949</v>
      </c>
      <c r="F5148" s="3">
        <v>-8949</v>
      </c>
      <c r="G5148" s="3">
        <v>0</v>
      </c>
    </row>
    <row r="5149" spans="1:7" x14ac:dyDescent="0.25">
      <c r="A5149" t="s">
        <v>6980</v>
      </c>
      <c r="B5149" t="s">
        <v>1</v>
      </c>
      <c r="C5149" s="2">
        <v>39599</v>
      </c>
      <c r="D5149" t="s">
        <v>6981</v>
      </c>
      <c r="E5149" s="3">
        <v>7065</v>
      </c>
      <c r="F5149" s="3">
        <v>-7065</v>
      </c>
      <c r="G5149" s="3">
        <v>0</v>
      </c>
    </row>
    <row r="5150" spans="1:7" x14ac:dyDescent="0.25">
      <c r="A5150" t="s">
        <v>6980</v>
      </c>
      <c r="B5150" t="s">
        <v>7</v>
      </c>
      <c r="C5150" s="2">
        <v>39813</v>
      </c>
      <c r="D5150" t="s">
        <v>6982</v>
      </c>
      <c r="E5150" s="3">
        <v>975</v>
      </c>
      <c r="F5150" s="3">
        <v>-975</v>
      </c>
      <c r="G5150" s="3">
        <v>0</v>
      </c>
    </row>
    <row r="5151" spans="1:7" x14ac:dyDescent="0.25">
      <c r="A5151" t="s">
        <v>6983</v>
      </c>
      <c r="B5151" t="s">
        <v>1</v>
      </c>
      <c r="C5151" s="2">
        <v>39591</v>
      </c>
      <c r="D5151" t="s">
        <v>6984</v>
      </c>
      <c r="E5151" s="3">
        <v>18280</v>
      </c>
      <c r="F5151" s="3">
        <v>-18280</v>
      </c>
      <c r="G5151" s="3">
        <v>0</v>
      </c>
    </row>
    <row r="5152" spans="1:7" x14ac:dyDescent="0.25">
      <c r="A5152" t="s">
        <v>6983</v>
      </c>
      <c r="B5152" t="s">
        <v>7</v>
      </c>
      <c r="C5152" s="2">
        <v>39813</v>
      </c>
      <c r="D5152" t="s">
        <v>6985</v>
      </c>
      <c r="E5152" s="3">
        <v>1950</v>
      </c>
      <c r="F5152" s="3">
        <v>-1950</v>
      </c>
      <c r="G5152" s="3">
        <v>0</v>
      </c>
    </row>
    <row r="5153" spans="1:7" x14ac:dyDescent="0.25">
      <c r="A5153" t="s">
        <v>6986</v>
      </c>
      <c r="B5153" t="s">
        <v>1</v>
      </c>
      <c r="C5153" s="2">
        <v>39538</v>
      </c>
      <c r="D5153" t="s">
        <v>6987</v>
      </c>
      <c r="E5153" s="3">
        <v>7500</v>
      </c>
      <c r="F5153" s="3">
        <v>-7500</v>
      </c>
      <c r="G5153" s="3">
        <v>0</v>
      </c>
    </row>
    <row r="5154" spans="1:7" x14ac:dyDescent="0.25">
      <c r="A5154" t="s">
        <v>6986</v>
      </c>
      <c r="B5154" t="s">
        <v>7</v>
      </c>
      <c r="C5154" s="2">
        <v>39745</v>
      </c>
      <c r="D5154" t="s">
        <v>6988</v>
      </c>
      <c r="E5154" s="3">
        <v>3950</v>
      </c>
      <c r="F5154" s="3">
        <v>-3950</v>
      </c>
      <c r="G5154" s="3">
        <v>0</v>
      </c>
    </row>
    <row r="5155" spans="1:7" x14ac:dyDescent="0.25">
      <c r="A5155" t="s">
        <v>6986</v>
      </c>
      <c r="B5155" t="s">
        <v>9</v>
      </c>
      <c r="C5155" s="2">
        <v>39843</v>
      </c>
      <c r="D5155" t="s">
        <v>6989</v>
      </c>
      <c r="E5155" s="3">
        <v>3800</v>
      </c>
      <c r="F5155" s="3">
        <v>-3800</v>
      </c>
      <c r="G5155" s="3">
        <v>0</v>
      </c>
    </row>
    <row r="5156" spans="1:7" x14ac:dyDescent="0.25">
      <c r="A5156" t="s">
        <v>6990</v>
      </c>
      <c r="B5156" t="s">
        <v>1</v>
      </c>
      <c r="C5156" s="2">
        <v>39538</v>
      </c>
      <c r="D5156" t="s">
        <v>6991</v>
      </c>
      <c r="E5156" s="3">
        <v>25500</v>
      </c>
      <c r="F5156" s="3">
        <v>-25500</v>
      </c>
      <c r="G5156" s="3">
        <v>0</v>
      </c>
    </row>
    <row r="5157" spans="1:7" x14ac:dyDescent="0.25">
      <c r="A5157" t="s">
        <v>6992</v>
      </c>
      <c r="B5157" t="s">
        <v>1</v>
      </c>
      <c r="C5157" s="2">
        <v>39538</v>
      </c>
      <c r="D5157" t="s">
        <v>6993</v>
      </c>
      <c r="E5157" s="3">
        <v>10500</v>
      </c>
      <c r="F5157" s="3">
        <v>-10500</v>
      </c>
      <c r="G5157" s="3">
        <v>0</v>
      </c>
    </row>
    <row r="5158" spans="1:7" x14ac:dyDescent="0.25">
      <c r="A5158" t="s">
        <v>6994</v>
      </c>
      <c r="B5158" t="s">
        <v>1</v>
      </c>
      <c r="C5158" s="2">
        <v>39538</v>
      </c>
      <c r="D5158" t="s">
        <v>6995</v>
      </c>
      <c r="E5158" s="3">
        <v>18000</v>
      </c>
      <c r="F5158" s="3">
        <v>-18000</v>
      </c>
      <c r="G5158" s="3">
        <v>0</v>
      </c>
    </row>
    <row r="5159" spans="1:7" x14ac:dyDescent="0.25">
      <c r="A5159" t="s">
        <v>6996</v>
      </c>
      <c r="B5159" t="s">
        <v>1</v>
      </c>
      <c r="C5159" s="2">
        <v>39660</v>
      </c>
      <c r="D5159" t="s">
        <v>6997</v>
      </c>
      <c r="E5159" s="3">
        <v>36500</v>
      </c>
      <c r="F5159" s="3">
        <v>-36500</v>
      </c>
      <c r="G5159" s="3">
        <v>0</v>
      </c>
    </row>
    <row r="5160" spans="1:7" x14ac:dyDescent="0.25">
      <c r="A5160" t="s">
        <v>6998</v>
      </c>
      <c r="B5160" t="s">
        <v>1</v>
      </c>
      <c r="C5160" s="2">
        <v>39599</v>
      </c>
      <c r="D5160" t="s">
        <v>6999</v>
      </c>
      <c r="E5160" s="3">
        <v>9000</v>
      </c>
      <c r="F5160" s="3">
        <v>-9000</v>
      </c>
      <c r="G5160" s="3">
        <v>0</v>
      </c>
    </row>
    <row r="5161" spans="1:7" x14ac:dyDescent="0.25">
      <c r="A5161" t="s">
        <v>7000</v>
      </c>
      <c r="B5161" t="s">
        <v>1</v>
      </c>
      <c r="C5161" s="2">
        <v>39599</v>
      </c>
      <c r="D5161" t="s">
        <v>7001</v>
      </c>
      <c r="E5161" s="3">
        <v>15000</v>
      </c>
      <c r="F5161" s="3">
        <v>-15000</v>
      </c>
      <c r="G5161" s="3">
        <v>0</v>
      </c>
    </row>
    <row r="5162" spans="1:7" x14ac:dyDescent="0.25">
      <c r="A5162" t="s">
        <v>7002</v>
      </c>
      <c r="B5162" t="s">
        <v>1</v>
      </c>
      <c r="C5162" s="2">
        <v>39647</v>
      </c>
      <c r="D5162" t="s">
        <v>7003</v>
      </c>
      <c r="E5162" s="3">
        <v>7000</v>
      </c>
      <c r="F5162" s="3">
        <v>-7000</v>
      </c>
      <c r="G5162" s="3">
        <v>0</v>
      </c>
    </row>
    <row r="5163" spans="1:7" x14ac:dyDescent="0.25">
      <c r="A5163" t="s">
        <v>7004</v>
      </c>
      <c r="B5163" t="s">
        <v>1</v>
      </c>
      <c r="C5163" s="2">
        <v>39599</v>
      </c>
      <c r="D5163" t="s">
        <v>7005</v>
      </c>
      <c r="E5163" s="3">
        <v>4950</v>
      </c>
      <c r="F5163" s="3">
        <v>-4950</v>
      </c>
      <c r="G5163" s="3">
        <v>0</v>
      </c>
    </row>
    <row r="5164" spans="1:7" x14ac:dyDescent="0.25">
      <c r="A5164" t="s">
        <v>7004</v>
      </c>
      <c r="B5164" t="s">
        <v>7</v>
      </c>
      <c r="C5164" s="2">
        <v>39813</v>
      </c>
      <c r="D5164" t="s">
        <v>7006</v>
      </c>
      <c r="E5164" s="3">
        <v>2200</v>
      </c>
      <c r="F5164" s="3">
        <v>-2200</v>
      </c>
      <c r="G5164" s="3">
        <v>0</v>
      </c>
    </row>
    <row r="5165" spans="1:7" x14ac:dyDescent="0.25">
      <c r="A5165" t="s">
        <v>7007</v>
      </c>
      <c r="B5165" t="s">
        <v>1</v>
      </c>
      <c r="C5165" s="2">
        <v>39721</v>
      </c>
      <c r="D5165" t="s">
        <v>7008</v>
      </c>
      <c r="E5165" s="3">
        <v>25500</v>
      </c>
      <c r="F5165" s="3">
        <v>-25500</v>
      </c>
      <c r="G5165" s="3">
        <v>0</v>
      </c>
    </row>
    <row r="5166" spans="1:7" x14ac:dyDescent="0.25">
      <c r="A5166" t="s">
        <v>7007</v>
      </c>
      <c r="B5166" t="s">
        <v>7</v>
      </c>
      <c r="C5166" s="2">
        <v>39918</v>
      </c>
      <c r="D5166" t="s">
        <v>7009</v>
      </c>
      <c r="E5166" s="3">
        <v>11000</v>
      </c>
      <c r="F5166" s="3">
        <v>-11000</v>
      </c>
      <c r="G5166" s="3">
        <v>0</v>
      </c>
    </row>
    <row r="5167" spans="1:7" x14ac:dyDescent="0.25">
      <c r="A5167" t="s">
        <v>7007</v>
      </c>
      <c r="B5167" t="s">
        <v>9</v>
      </c>
      <c r="C5167" s="2">
        <v>41015</v>
      </c>
      <c r="D5167" t="s">
        <v>7010</v>
      </c>
      <c r="E5167" s="3">
        <v>1700</v>
      </c>
      <c r="F5167" s="3">
        <v>-1700</v>
      </c>
      <c r="G5167" s="3">
        <v>0</v>
      </c>
    </row>
    <row r="5168" spans="1:7" x14ac:dyDescent="0.25">
      <c r="A5168" t="s">
        <v>7007</v>
      </c>
      <c r="B5168" t="s">
        <v>19</v>
      </c>
      <c r="C5168" s="2">
        <v>41197</v>
      </c>
      <c r="D5168" t="s">
        <v>7011</v>
      </c>
      <c r="E5168" s="3">
        <v>800</v>
      </c>
      <c r="F5168" s="3">
        <v>-800</v>
      </c>
      <c r="G5168" s="3">
        <v>0</v>
      </c>
    </row>
    <row r="5169" spans="1:7" x14ac:dyDescent="0.25">
      <c r="A5169" t="s">
        <v>7012</v>
      </c>
      <c r="B5169" t="s">
        <v>1</v>
      </c>
      <c r="C5169" s="2">
        <v>39782</v>
      </c>
      <c r="D5169" t="s">
        <v>7013</v>
      </c>
      <c r="E5169" s="3">
        <v>11000</v>
      </c>
      <c r="F5169" s="3">
        <v>-11000</v>
      </c>
      <c r="G5169" s="3">
        <v>0</v>
      </c>
    </row>
    <row r="5170" spans="1:7" x14ac:dyDescent="0.25">
      <c r="A5170" t="s">
        <v>7012</v>
      </c>
      <c r="B5170" t="s">
        <v>7</v>
      </c>
      <c r="C5170" s="2">
        <v>39782</v>
      </c>
      <c r="D5170" t="s">
        <v>7014</v>
      </c>
      <c r="E5170" s="3">
        <v>2560</v>
      </c>
      <c r="F5170" s="3">
        <v>-2560</v>
      </c>
      <c r="G5170" s="3">
        <v>0</v>
      </c>
    </row>
    <row r="5171" spans="1:7" x14ac:dyDescent="0.25">
      <c r="A5171" t="s">
        <v>7012</v>
      </c>
      <c r="B5171" t="s">
        <v>9</v>
      </c>
      <c r="C5171" s="2">
        <v>39994</v>
      </c>
      <c r="D5171" t="s">
        <v>7015</v>
      </c>
      <c r="E5171" s="3">
        <v>7500</v>
      </c>
      <c r="F5171" s="3">
        <v>-7500</v>
      </c>
      <c r="G5171" s="3">
        <v>0</v>
      </c>
    </row>
    <row r="5172" spans="1:7" x14ac:dyDescent="0.25">
      <c r="A5172" t="s">
        <v>7012</v>
      </c>
      <c r="B5172" t="s">
        <v>19</v>
      </c>
      <c r="C5172" s="2">
        <v>40143</v>
      </c>
      <c r="D5172" t="s">
        <v>7016</v>
      </c>
      <c r="E5172" s="3">
        <v>180</v>
      </c>
      <c r="F5172" s="3">
        <v>-180</v>
      </c>
      <c r="G5172" s="3">
        <v>0</v>
      </c>
    </row>
    <row r="5173" spans="1:7" x14ac:dyDescent="0.25">
      <c r="A5173" t="s">
        <v>7012</v>
      </c>
      <c r="B5173" t="s">
        <v>21</v>
      </c>
      <c r="C5173" s="2">
        <v>40318</v>
      </c>
      <c r="D5173" t="s">
        <v>7017</v>
      </c>
      <c r="E5173" s="3">
        <v>240</v>
      </c>
      <c r="F5173" s="3">
        <v>-240</v>
      </c>
      <c r="G5173" s="3">
        <v>0</v>
      </c>
    </row>
    <row r="5174" spans="1:7" x14ac:dyDescent="0.25">
      <c r="A5174" t="s">
        <v>7012</v>
      </c>
      <c r="B5174" t="s">
        <v>23</v>
      </c>
      <c r="C5174" s="2">
        <v>40755</v>
      </c>
      <c r="D5174" t="s">
        <v>7018</v>
      </c>
      <c r="E5174" s="3">
        <v>350</v>
      </c>
      <c r="F5174" s="3">
        <v>-350</v>
      </c>
      <c r="G5174" s="3">
        <v>0</v>
      </c>
    </row>
    <row r="5175" spans="1:7" x14ac:dyDescent="0.25">
      <c r="A5175" t="s">
        <v>7012</v>
      </c>
      <c r="B5175" t="s">
        <v>25</v>
      </c>
      <c r="C5175" s="2">
        <v>40877</v>
      </c>
      <c r="D5175" t="s">
        <v>7019</v>
      </c>
      <c r="E5175" s="3">
        <v>4500</v>
      </c>
      <c r="F5175" s="3">
        <v>-4500</v>
      </c>
      <c r="G5175" s="3">
        <v>0</v>
      </c>
    </row>
    <row r="5176" spans="1:7" x14ac:dyDescent="0.25">
      <c r="A5176" t="s">
        <v>7012</v>
      </c>
      <c r="B5176" t="s">
        <v>27</v>
      </c>
      <c r="C5176" s="2">
        <v>41090</v>
      </c>
      <c r="D5176" t="s">
        <v>7020</v>
      </c>
      <c r="E5176" s="3">
        <v>848</v>
      </c>
      <c r="F5176" s="3">
        <v>-848</v>
      </c>
      <c r="G5176" s="3">
        <v>0</v>
      </c>
    </row>
    <row r="5177" spans="1:7" x14ac:dyDescent="0.25">
      <c r="A5177" t="s">
        <v>7012</v>
      </c>
      <c r="B5177" t="s">
        <v>29</v>
      </c>
      <c r="C5177" s="2">
        <v>41759</v>
      </c>
      <c r="D5177" t="s">
        <v>7013</v>
      </c>
      <c r="E5177" s="3">
        <v>8770</v>
      </c>
      <c r="F5177" s="3">
        <v>-8770</v>
      </c>
      <c r="G5177" s="3">
        <v>0</v>
      </c>
    </row>
    <row r="5178" spans="1:7" x14ac:dyDescent="0.25">
      <c r="A5178" t="s">
        <v>7012</v>
      </c>
      <c r="B5178" t="s">
        <v>31</v>
      </c>
      <c r="C5178" s="2">
        <v>41759</v>
      </c>
      <c r="D5178" t="s">
        <v>7013</v>
      </c>
      <c r="E5178" s="3">
        <v>848</v>
      </c>
      <c r="F5178" s="3">
        <v>-848</v>
      </c>
      <c r="G5178" s="3">
        <v>0</v>
      </c>
    </row>
    <row r="5179" spans="1:7" x14ac:dyDescent="0.25">
      <c r="A5179" t="s">
        <v>7021</v>
      </c>
      <c r="B5179" t="s">
        <v>1</v>
      </c>
      <c r="C5179" s="2">
        <v>39691</v>
      </c>
      <c r="D5179" t="s">
        <v>7022</v>
      </c>
      <c r="E5179" s="3">
        <v>12200</v>
      </c>
      <c r="F5179" s="3">
        <v>-12200</v>
      </c>
      <c r="G5179" s="3">
        <v>0</v>
      </c>
    </row>
    <row r="5180" spans="1:7" x14ac:dyDescent="0.25">
      <c r="A5180" t="s">
        <v>7021</v>
      </c>
      <c r="B5180" t="s">
        <v>7</v>
      </c>
      <c r="C5180" s="2">
        <v>39813</v>
      </c>
      <c r="D5180" t="s">
        <v>7023</v>
      </c>
      <c r="E5180" s="3">
        <v>1800</v>
      </c>
      <c r="F5180" s="3">
        <v>-1800</v>
      </c>
      <c r="G5180" s="3">
        <v>0</v>
      </c>
    </row>
    <row r="5181" spans="1:7" x14ac:dyDescent="0.25">
      <c r="A5181" t="s">
        <v>7021</v>
      </c>
      <c r="B5181" t="s">
        <v>9</v>
      </c>
      <c r="C5181" s="2">
        <v>39933</v>
      </c>
      <c r="D5181" t="s">
        <v>7024</v>
      </c>
      <c r="E5181" s="3">
        <v>5000</v>
      </c>
      <c r="F5181" s="3">
        <v>-5000</v>
      </c>
      <c r="G5181" s="3">
        <v>0</v>
      </c>
    </row>
    <row r="5182" spans="1:7" x14ac:dyDescent="0.25">
      <c r="A5182" t="s">
        <v>7021</v>
      </c>
      <c r="B5182" t="s">
        <v>19</v>
      </c>
      <c r="C5182" s="2">
        <v>40117</v>
      </c>
      <c r="D5182" t="s">
        <v>7025</v>
      </c>
      <c r="E5182" s="3">
        <v>2580</v>
      </c>
      <c r="F5182" s="3">
        <v>-2580</v>
      </c>
      <c r="G5182" s="3">
        <v>0</v>
      </c>
    </row>
    <row r="5183" spans="1:7" x14ac:dyDescent="0.25">
      <c r="A5183" t="s">
        <v>7021</v>
      </c>
      <c r="B5183" t="s">
        <v>21</v>
      </c>
      <c r="C5183" s="2">
        <v>40694</v>
      </c>
      <c r="D5183" t="s">
        <v>7023</v>
      </c>
      <c r="E5183" s="3">
        <v>2480</v>
      </c>
      <c r="F5183" s="3">
        <v>-2480</v>
      </c>
      <c r="G5183" s="3">
        <v>0</v>
      </c>
    </row>
    <row r="5184" spans="1:7" x14ac:dyDescent="0.25">
      <c r="A5184" t="s">
        <v>7021</v>
      </c>
      <c r="B5184" t="s">
        <v>23</v>
      </c>
      <c r="C5184" s="2">
        <v>41820</v>
      </c>
      <c r="D5184" t="s">
        <v>7022</v>
      </c>
      <c r="E5184" s="3">
        <v>1080</v>
      </c>
      <c r="F5184" s="3">
        <v>-1080</v>
      </c>
      <c r="G5184" s="3">
        <v>0</v>
      </c>
    </row>
    <row r="5185" spans="1:7" x14ac:dyDescent="0.25">
      <c r="A5185" t="s">
        <v>7021</v>
      </c>
      <c r="B5185" t="s">
        <v>25</v>
      </c>
      <c r="C5185" s="2">
        <v>44651</v>
      </c>
      <c r="D5185" t="s">
        <v>7026</v>
      </c>
      <c r="E5185" s="3">
        <v>4200</v>
      </c>
      <c r="F5185" s="3">
        <v>-2625</v>
      </c>
      <c r="G5185" s="3">
        <v>1575</v>
      </c>
    </row>
    <row r="5186" spans="1:7" x14ac:dyDescent="0.25">
      <c r="A5186" t="s">
        <v>7027</v>
      </c>
      <c r="B5186" t="s">
        <v>1</v>
      </c>
      <c r="C5186" s="2">
        <v>39721</v>
      </c>
      <c r="D5186" t="s">
        <v>7028</v>
      </c>
      <c r="E5186" s="3">
        <v>19500</v>
      </c>
      <c r="F5186" s="3">
        <v>-19500</v>
      </c>
      <c r="G5186" s="3">
        <v>0</v>
      </c>
    </row>
    <row r="5187" spans="1:7" x14ac:dyDescent="0.25">
      <c r="A5187" t="s">
        <v>7027</v>
      </c>
      <c r="B5187" t="s">
        <v>7</v>
      </c>
      <c r="C5187" s="2">
        <v>39918</v>
      </c>
      <c r="D5187" t="s">
        <v>7029</v>
      </c>
      <c r="E5187" s="3">
        <v>13000</v>
      </c>
      <c r="F5187" s="3">
        <v>-13000</v>
      </c>
      <c r="G5187" s="3">
        <v>0</v>
      </c>
    </row>
    <row r="5188" spans="1:7" x14ac:dyDescent="0.25">
      <c r="A5188" t="s">
        <v>7027</v>
      </c>
      <c r="B5188" t="s">
        <v>9</v>
      </c>
      <c r="C5188" s="2">
        <v>40147</v>
      </c>
      <c r="D5188" t="s">
        <v>7030</v>
      </c>
      <c r="E5188" s="3">
        <v>3500</v>
      </c>
      <c r="F5188" s="3">
        <v>-3500</v>
      </c>
      <c r="G5188" s="3">
        <v>0</v>
      </c>
    </row>
    <row r="5189" spans="1:7" x14ac:dyDescent="0.25">
      <c r="A5189" t="s">
        <v>7027</v>
      </c>
      <c r="B5189" t="s">
        <v>19</v>
      </c>
      <c r="C5189" s="2">
        <v>40633</v>
      </c>
      <c r="D5189" t="s">
        <v>7031</v>
      </c>
      <c r="E5189" s="3">
        <v>5750</v>
      </c>
      <c r="F5189" s="3">
        <v>-5750</v>
      </c>
      <c r="G5189" s="3">
        <v>0</v>
      </c>
    </row>
    <row r="5190" spans="1:7" x14ac:dyDescent="0.25">
      <c r="A5190" t="s">
        <v>7032</v>
      </c>
      <c r="B5190" t="s">
        <v>1</v>
      </c>
      <c r="C5190" s="2">
        <v>39782</v>
      </c>
      <c r="D5190" t="s">
        <v>7033</v>
      </c>
      <c r="E5190" s="3">
        <v>18000</v>
      </c>
      <c r="F5190" s="3">
        <v>-18000</v>
      </c>
      <c r="G5190" s="3">
        <v>0</v>
      </c>
    </row>
    <row r="5191" spans="1:7" x14ac:dyDescent="0.25">
      <c r="A5191" t="s">
        <v>7032</v>
      </c>
      <c r="B5191" t="s">
        <v>7</v>
      </c>
      <c r="C5191" s="2">
        <v>39782</v>
      </c>
      <c r="D5191" t="s">
        <v>7034</v>
      </c>
      <c r="E5191" s="3">
        <v>4200</v>
      </c>
      <c r="F5191" s="3">
        <v>-4200</v>
      </c>
      <c r="G5191" s="3">
        <v>0</v>
      </c>
    </row>
    <row r="5192" spans="1:7" x14ac:dyDescent="0.25">
      <c r="A5192" t="s">
        <v>7032</v>
      </c>
      <c r="B5192" t="s">
        <v>9</v>
      </c>
      <c r="C5192" s="2">
        <v>39910</v>
      </c>
      <c r="D5192" t="s">
        <v>7035</v>
      </c>
      <c r="E5192" s="3">
        <v>4800</v>
      </c>
      <c r="F5192" s="3">
        <v>-4800</v>
      </c>
      <c r="G5192" s="3">
        <v>0</v>
      </c>
    </row>
    <row r="5193" spans="1:7" x14ac:dyDescent="0.25">
      <c r="A5193" t="s">
        <v>7032</v>
      </c>
      <c r="B5193" t="s">
        <v>19</v>
      </c>
      <c r="C5193" s="2">
        <v>40078</v>
      </c>
      <c r="D5193" t="s">
        <v>7035</v>
      </c>
      <c r="E5193" s="3">
        <v>9000</v>
      </c>
      <c r="F5193" s="3">
        <v>-9000</v>
      </c>
      <c r="G5193" s="3">
        <v>0</v>
      </c>
    </row>
    <row r="5194" spans="1:7" x14ac:dyDescent="0.25">
      <c r="A5194" t="s">
        <v>7036</v>
      </c>
      <c r="B5194" t="s">
        <v>1</v>
      </c>
      <c r="C5194" s="2">
        <v>39660</v>
      </c>
      <c r="D5194" t="s">
        <v>7037</v>
      </c>
      <c r="E5194" s="3">
        <v>40000</v>
      </c>
      <c r="F5194" s="3">
        <v>-40000</v>
      </c>
      <c r="G5194" s="3">
        <v>0</v>
      </c>
    </row>
    <row r="5195" spans="1:7" x14ac:dyDescent="0.25">
      <c r="A5195" t="s">
        <v>7036</v>
      </c>
      <c r="B5195" t="s">
        <v>7</v>
      </c>
      <c r="C5195" s="2">
        <v>40390</v>
      </c>
      <c r="D5195" t="s">
        <v>7038</v>
      </c>
      <c r="E5195" s="3">
        <v>6350</v>
      </c>
      <c r="F5195" s="3">
        <v>-6350</v>
      </c>
      <c r="G5195" s="3">
        <v>0</v>
      </c>
    </row>
    <row r="5196" spans="1:7" x14ac:dyDescent="0.25">
      <c r="A5196" t="s">
        <v>7036</v>
      </c>
      <c r="B5196" t="s">
        <v>9</v>
      </c>
      <c r="C5196" s="2">
        <v>42582</v>
      </c>
      <c r="D5196" t="s">
        <v>7037</v>
      </c>
      <c r="E5196" s="3">
        <v>15000</v>
      </c>
      <c r="F5196" s="3">
        <v>-15000</v>
      </c>
      <c r="G5196" s="3">
        <v>0</v>
      </c>
    </row>
    <row r="5197" spans="1:7" x14ac:dyDescent="0.25">
      <c r="A5197" t="s">
        <v>7039</v>
      </c>
      <c r="B5197" t="s">
        <v>1</v>
      </c>
      <c r="C5197" s="2">
        <v>39629</v>
      </c>
      <c r="D5197" t="s">
        <v>7040</v>
      </c>
      <c r="E5197" s="3">
        <v>43000</v>
      </c>
      <c r="F5197" s="3">
        <v>-43000</v>
      </c>
      <c r="G5197" s="3">
        <v>0</v>
      </c>
    </row>
    <row r="5198" spans="1:7" x14ac:dyDescent="0.25">
      <c r="A5198" t="s">
        <v>7039</v>
      </c>
      <c r="B5198" t="s">
        <v>7</v>
      </c>
      <c r="C5198" s="2">
        <v>39962</v>
      </c>
      <c r="D5198" t="s">
        <v>7041</v>
      </c>
      <c r="E5198" s="3">
        <v>13500</v>
      </c>
      <c r="F5198" s="3">
        <v>-13500</v>
      </c>
      <c r="G5198" s="3">
        <v>0</v>
      </c>
    </row>
    <row r="5199" spans="1:7" x14ac:dyDescent="0.25">
      <c r="A5199" t="s">
        <v>7039</v>
      </c>
      <c r="B5199" t="s">
        <v>9</v>
      </c>
      <c r="C5199" s="2">
        <v>40421</v>
      </c>
      <c r="D5199" t="s">
        <v>7042</v>
      </c>
      <c r="E5199" s="3">
        <v>6150</v>
      </c>
      <c r="F5199" s="3">
        <v>-6150</v>
      </c>
      <c r="G5199" s="3">
        <v>0</v>
      </c>
    </row>
    <row r="5200" spans="1:7" x14ac:dyDescent="0.25">
      <c r="A5200" t="s">
        <v>7043</v>
      </c>
      <c r="B5200" t="s">
        <v>1</v>
      </c>
      <c r="C5200" s="2">
        <v>39660</v>
      </c>
      <c r="D5200" t="s">
        <v>7044</v>
      </c>
      <c r="E5200" s="3">
        <v>38500</v>
      </c>
      <c r="F5200" s="3">
        <v>-38500</v>
      </c>
      <c r="G5200" s="3">
        <v>0</v>
      </c>
    </row>
    <row r="5201" spans="1:7" x14ac:dyDescent="0.25">
      <c r="A5201" t="s">
        <v>7043</v>
      </c>
      <c r="B5201" t="s">
        <v>7</v>
      </c>
      <c r="C5201" s="2">
        <v>39777</v>
      </c>
      <c r="D5201" t="s">
        <v>7045</v>
      </c>
      <c r="E5201" s="3">
        <v>1850</v>
      </c>
      <c r="F5201" s="3">
        <v>-1850</v>
      </c>
      <c r="G5201" s="3">
        <v>0</v>
      </c>
    </row>
    <row r="5202" spans="1:7" x14ac:dyDescent="0.25">
      <c r="A5202" t="s">
        <v>7043</v>
      </c>
      <c r="B5202" t="s">
        <v>9</v>
      </c>
      <c r="C5202" s="2">
        <v>39903</v>
      </c>
      <c r="D5202" t="s">
        <v>7045</v>
      </c>
      <c r="E5202" s="3">
        <v>2200</v>
      </c>
      <c r="F5202" s="3">
        <v>-2200</v>
      </c>
      <c r="G5202" s="3">
        <v>0</v>
      </c>
    </row>
    <row r="5203" spans="1:7" x14ac:dyDescent="0.25">
      <c r="A5203" t="s">
        <v>7043</v>
      </c>
      <c r="B5203" t="s">
        <v>19</v>
      </c>
      <c r="C5203" s="2">
        <v>42430</v>
      </c>
      <c r="D5203" t="s">
        <v>7044</v>
      </c>
      <c r="E5203" s="3">
        <v>9000</v>
      </c>
      <c r="F5203" s="3">
        <v>-9000</v>
      </c>
      <c r="G5203" s="3">
        <v>0</v>
      </c>
    </row>
    <row r="5204" spans="1:7" x14ac:dyDescent="0.25">
      <c r="A5204" t="s">
        <v>7046</v>
      </c>
      <c r="B5204" t="s">
        <v>1</v>
      </c>
      <c r="C5204" s="2">
        <v>39721</v>
      </c>
      <c r="D5204" t="s">
        <v>7047</v>
      </c>
      <c r="E5204" s="3">
        <v>4200</v>
      </c>
      <c r="F5204" s="3">
        <v>-4200</v>
      </c>
      <c r="G5204" s="3">
        <v>0</v>
      </c>
    </row>
    <row r="5205" spans="1:7" x14ac:dyDescent="0.25">
      <c r="A5205" t="s">
        <v>7046</v>
      </c>
      <c r="B5205" t="s">
        <v>7</v>
      </c>
      <c r="C5205" s="2">
        <v>39782</v>
      </c>
      <c r="D5205" t="s">
        <v>7048</v>
      </c>
      <c r="E5205" s="3">
        <v>1200</v>
      </c>
      <c r="F5205" s="3">
        <v>-1200</v>
      </c>
      <c r="G5205" s="3">
        <v>0</v>
      </c>
    </row>
    <row r="5206" spans="1:7" x14ac:dyDescent="0.25">
      <c r="A5206" t="s">
        <v>7049</v>
      </c>
      <c r="B5206" t="s">
        <v>1</v>
      </c>
      <c r="C5206" s="2">
        <v>39660</v>
      </c>
      <c r="D5206" t="s">
        <v>7050</v>
      </c>
      <c r="E5206" s="3">
        <v>35500</v>
      </c>
      <c r="F5206" s="3">
        <v>-35500</v>
      </c>
      <c r="G5206" s="3">
        <v>0</v>
      </c>
    </row>
    <row r="5207" spans="1:7" x14ac:dyDescent="0.25">
      <c r="A5207" t="s">
        <v>7049</v>
      </c>
      <c r="B5207" t="s">
        <v>7</v>
      </c>
      <c r="C5207" s="2">
        <v>39691</v>
      </c>
      <c r="D5207" t="s">
        <v>7051</v>
      </c>
      <c r="E5207" s="3">
        <v>1850</v>
      </c>
      <c r="F5207" s="3">
        <v>-1850</v>
      </c>
      <c r="G5207" s="3">
        <v>0</v>
      </c>
    </row>
    <row r="5208" spans="1:7" x14ac:dyDescent="0.25">
      <c r="A5208" t="s">
        <v>7049</v>
      </c>
      <c r="B5208" t="s">
        <v>9</v>
      </c>
      <c r="C5208" s="2">
        <v>39962</v>
      </c>
      <c r="D5208" t="s">
        <v>7052</v>
      </c>
      <c r="E5208" s="3">
        <v>10000</v>
      </c>
      <c r="F5208" s="3">
        <v>-10000</v>
      </c>
      <c r="G5208" s="3">
        <v>0</v>
      </c>
    </row>
    <row r="5209" spans="1:7" x14ac:dyDescent="0.25">
      <c r="A5209" t="s">
        <v>7053</v>
      </c>
      <c r="B5209" t="s">
        <v>1</v>
      </c>
      <c r="C5209" s="2">
        <v>39721</v>
      </c>
      <c r="D5209" t="s">
        <v>7054</v>
      </c>
      <c r="E5209" s="3">
        <v>4200</v>
      </c>
      <c r="F5209" s="3">
        <v>-4200</v>
      </c>
      <c r="G5209" s="3">
        <v>0</v>
      </c>
    </row>
    <row r="5210" spans="1:7" x14ac:dyDescent="0.25">
      <c r="A5210" t="s">
        <v>7055</v>
      </c>
      <c r="B5210" t="s">
        <v>1</v>
      </c>
      <c r="C5210" s="2">
        <v>39629</v>
      </c>
      <c r="D5210" t="s">
        <v>7056</v>
      </c>
      <c r="E5210" s="3">
        <v>1350</v>
      </c>
      <c r="F5210" s="3">
        <v>-1350</v>
      </c>
      <c r="G5210" s="3">
        <v>0</v>
      </c>
    </row>
    <row r="5211" spans="1:7" x14ac:dyDescent="0.25">
      <c r="A5211" t="s">
        <v>7057</v>
      </c>
      <c r="B5211" t="s">
        <v>1</v>
      </c>
      <c r="C5211" s="2">
        <v>39629</v>
      </c>
      <c r="D5211" t="s">
        <v>7058</v>
      </c>
      <c r="E5211" s="3">
        <v>800</v>
      </c>
      <c r="F5211" s="3">
        <v>-800</v>
      </c>
      <c r="G5211" s="3">
        <v>0</v>
      </c>
    </row>
    <row r="5212" spans="1:7" x14ac:dyDescent="0.25">
      <c r="A5212" t="s">
        <v>7059</v>
      </c>
      <c r="B5212" t="s">
        <v>1</v>
      </c>
      <c r="C5212" s="2">
        <v>39752</v>
      </c>
      <c r="D5212" t="s">
        <v>7060</v>
      </c>
      <c r="E5212" s="3">
        <v>6000</v>
      </c>
      <c r="F5212" s="3">
        <v>-6000</v>
      </c>
      <c r="G5212" s="3">
        <v>0</v>
      </c>
    </row>
    <row r="5213" spans="1:7" x14ac:dyDescent="0.25">
      <c r="A5213" t="s">
        <v>7059</v>
      </c>
      <c r="B5213" t="s">
        <v>7</v>
      </c>
      <c r="C5213" s="2">
        <v>39782</v>
      </c>
      <c r="D5213" t="s">
        <v>7061</v>
      </c>
      <c r="E5213" s="3">
        <v>700</v>
      </c>
      <c r="F5213" s="3">
        <v>-700</v>
      </c>
      <c r="G5213" s="3">
        <v>0</v>
      </c>
    </row>
    <row r="5214" spans="1:7" x14ac:dyDescent="0.25">
      <c r="A5214" t="s">
        <v>7062</v>
      </c>
      <c r="B5214" t="s">
        <v>1</v>
      </c>
      <c r="C5214" s="2">
        <v>39777</v>
      </c>
      <c r="D5214" t="s">
        <v>7063</v>
      </c>
      <c r="E5214" s="3">
        <v>3267</v>
      </c>
      <c r="F5214" s="3">
        <v>-3267</v>
      </c>
      <c r="G5214" s="3">
        <v>0</v>
      </c>
    </row>
    <row r="5215" spans="1:7" x14ac:dyDescent="0.25">
      <c r="A5215" t="s">
        <v>7064</v>
      </c>
      <c r="B5215" t="s">
        <v>1</v>
      </c>
      <c r="C5215" s="2">
        <v>39751</v>
      </c>
      <c r="D5215" t="s">
        <v>7065</v>
      </c>
      <c r="E5215" s="3">
        <v>3267</v>
      </c>
      <c r="F5215" s="3">
        <v>-3267</v>
      </c>
      <c r="G5215" s="3">
        <v>0</v>
      </c>
    </row>
    <row r="5216" spans="1:7" x14ac:dyDescent="0.25">
      <c r="A5216" t="s">
        <v>7066</v>
      </c>
      <c r="B5216" t="s">
        <v>1</v>
      </c>
      <c r="C5216" s="2">
        <v>39777</v>
      </c>
      <c r="D5216" t="s">
        <v>7067</v>
      </c>
      <c r="E5216" s="3">
        <v>3267</v>
      </c>
      <c r="F5216" s="3">
        <v>-3267</v>
      </c>
      <c r="G5216" s="3">
        <v>0</v>
      </c>
    </row>
    <row r="5217" spans="1:7" x14ac:dyDescent="0.25">
      <c r="A5217" t="s">
        <v>7068</v>
      </c>
      <c r="B5217" t="s">
        <v>1</v>
      </c>
      <c r="C5217" s="2">
        <v>39814</v>
      </c>
      <c r="D5217" t="s">
        <v>7069</v>
      </c>
      <c r="E5217" s="3">
        <v>3900</v>
      </c>
      <c r="F5217" s="3">
        <v>-3900</v>
      </c>
      <c r="G5217" s="3">
        <v>0</v>
      </c>
    </row>
    <row r="5218" spans="1:7" x14ac:dyDescent="0.25">
      <c r="A5218" t="s">
        <v>7068</v>
      </c>
      <c r="B5218" t="s">
        <v>7</v>
      </c>
      <c r="C5218" s="2">
        <v>39961</v>
      </c>
      <c r="D5218" t="s">
        <v>7070</v>
      </c>
      <c r="E5218" s="3">
        <v>1600</v>
      </c>
      <c r="F5218" s="3">
        <v>-1600</v>
      </c>
      <c r="G5218" s="3">
        <v>0</v>
      </c>
    </row>
    <row r="5219" spans="1:7" x14ac:dyDescent="0.25">
      <c r="A5219" t="s">
        <v>7071</v>
      </c>
      <c r="B5219" t="s">
        <v>1</v>
      </c>
      <c r="C5219" s="2">
        <v>39870</v>
      </c>
      <c r="D5219" t="s">
        <v>7072</v>
      </c>
      <c r="E5219" s="3">
        <v>25000</v>
      </c>
      <c r="F5219" s="3">
        <v>-25000</v>
      </c>
      <c r="G5219" s="3">
        <v>0</v>
      </c>
    </row>
    <row r="5220" spans="1:7" x14ac:dyDescent="0.25">
      <c r="A5220" t="s">
        <v>7071</v>
      </c>
      <c r="B5220" t="s">
        <v>7</v>
      </c>
      <c r="C5220" s="2">
        <v>39933</v>
      </c>
      <c r="D5220" t="s">
        <v>7073</v>
      </c>
      <c r="E5220" s="3">
        <v>1500</v>
      </c>
      <c r="F5220" s="3">
        <v>-1500</v>
      </c>
      <c r="G5220" s="3">
        <v>0</v>
      </c>
    </row>
    <row r="5221" spans="1:7" x14ac:dyDescent="0.25">
      <c r="A5221" t="s">
        <v>7071</v>
      </c>
      <c r="B5221" t="s">
        <v>9</v>
      </c>
      <c r="C5221" s="2">
        <v>39948</v>
      </c>
      <c r="D5221" t="s">
        <v>7073</v>
      </c>
      <c r="E5221" s="3">
        <v>1500</v>
      </c>
      <c r="F5221" s="3">
        <v>-1500</v>
      </c>
      <c r="G5221" s="3">
        <v>0</v>
      </c>
    </row>
    <row r="5222" spans="1:7" x14ac:dyDescent="0.25">
      <c r="A5222" t="s">
        <v>7071</v>
      </c>
      <c r="B5222" t="s">
        <v>19</v>
      </c>
      <c r="C5222" s="2">
        <v>40147</v>
      </c>
      <c r="D5222" t="s">
        <v>7074</v>
      </c>
      <c r="E5222" s="3">
        <v>1775</v>
      </c>
      <c r="F5222" s="3">
        <v>-1775</v>
      </c>
      <c r="G5222" s="3">
        <v>0</v>
      </c>
    </row>
    <row r="5223" spans="1:7" x14ac:dyDescent="0.25">
      <c r="A5223" t="s">
        <v>7075</v>
      </c>
      <c r="B5223" t="s">
        <v>1</v>
      </c>
      <c r="C5223" s="2">
        <v>39870</v>
      </c>
      <c r="D5223" t="s">
        <v>7076</v>
      </c>
      <c r="E5223" s="3">
        <v>28000</v>
      </c>
      <c r="F5223" s="3">
        <v>-28000</v>
      </c>
      <c r="G5223" s="3">
        <v>0</v>
      </c>
    </row>
    <row r="5224" spans="1:7" x14ac:dyDescent="0.25">
      <c r="A5224" t="s">
        <v>7075</v>
      </c>
      <c r="B5224" t="s">
        <v>7</v>
      </c>
      <c r="C5224" s="2">
        <v>40147</v>
      </c>
      <c r="D5224" t="s">
        <v>7077</v>
      </c>
      <c r="E5224" s="3">
        <v>885</v>
      </c>
      <c r="F5224" s="3">
        <v>-885</v>
      </c>
      <c r="G5224" s="3">
        <v>0</v>
      </c>
    </row>
    <row r="5225" spans="1:7" x14ac:dyDescent="0.25">
      <c r="A5225" t="s">
        <v>7075</v>
      </c>
      <c r="B5225" t="s">
        <v>9</v>
      </c>
      <c r="C5225" s="2">
        <v>40847</v>
      </c>
      <c r="D5225" t="s">
        <v>7077</v>
      </c>
      <c r="E5225" s="3">
        <v>750</v>
      </c>
      <c r="F5225" s="3">
        <v>-750</v>
      </c>
      <c r="G5225" s="3">
        <v>0</v>
      </c>
    </row>
    <row r="5226" spans="1:7" x14ac:dyDescent="0.25">
      <c r="A5226" t="s">
        <v>7075</v>
      </c>
      <c r="B5226" t="s">
        <v>19</v>
      </c>
      <c r="C5226" s="2">
        <v>41992</v>
      </c>
      <c r="D5226" t="s">
        <v>7076</v>
      </c>
      <c r="E5226" s="3">
        <v>680</v>
      </c>
      <c r="F5226" s="3">
        <v>-680</v>
      </c>
      <c r="G5226" s="3">
        <v>0</v>
      </c>
    </row>
    <row r="5227" spans="1:7" x14ac:dyDescent="0.25">
      <c r="A5227" t="s">
        <v>7075</v>
      </c>
      <c r="B5227" t="s">
        <v>21</v>
      </c>
      <c r="C5227" s="2">
        <v>42277</v>
      </c>
      <c r="D5227" t="s">
        <v>7076</v>
      </c>
      <c r="E5227" s="3">
        <v>450</v>
      </c>
      <c r="F5227" s="3">
        <v>-450</v>
      </c>
      <c r="G5227" s="3">
        <v>0</v>
      </c>
    </row>
    <row r="5228" spans="1:7" x14ac:dyDescent="0.25">
      <c r="A5228" t="s">
        <v>7078</v>
      </c>
      <c r="B5228" t="s">
        <v>1</v>
      </c>
      <c r="C5228" s="2">
        <v>39870</v>
      </c>
      <c r="D5228" t="s">
        <v>7079</v>
      </c>
      <c r="E5228" s="3">
        <v>35000</v>
      </c>
      <c r="F5228" s="3">
        <v>-35000</v>
      </c>
      <c r="G5228" s="3">
        <v>0</v>
      </c>
    </row>
    <row r="5229" spans="1:7" x14ac:dyDescent="0.25">
      <c r="A5229" t="s">
        <v>7078</v>
      </c>
      <c r="B5229" t="s">
        <v>7</v>
      </c>
      <c r="C5229" s="2">
        <v>40147</v>
      </c>
      <c r="D5229" t="s">
        <v>7080</v>
      </c>
      <c r="E5229" s="3">
        <v>800</v>
      </c>
      <c r="F5229" s="3">
        <v>-800</v>
      </c>
      <c r="G5229" s="3">
        <v>0</v>
      </c>
    </row>
    <row r="5230" spans="1:7" x14ac:dyDescent="0.25">
      <c r="A5230" t="s">
        <v>7078</v>
      </c>
      <c r="B5230" t="s">
        <v>9</v>
      </c>
      <c r="C5230" s="2">
        <v>40166</v>
      </c>
      <c r="D5230" t="s">
        <v>7079</v>
      </c>
      <c r="E5230" s="3">
        <v>1100</v>
      </c>
      <c r="F5230" s="3">
        <v>-1100</v>
      </c>
      <c r="G5230" s="3">
        <v>0</v>
      </c>
    </row>
    <row r="5231" spans="1:7" x14ac:dyDescent="0.25">
      <c r="A5231" t="s">
        <v>7081</v>
      </c>
      <c r="B5231" t="s">
        <v>1</v>
      </c>
      <c r="C5231" s="2">
        <v>39813</v>
      </c>
      <c r="D5231" t="s">
        <v>7082</v>
      </c>
      <c r="E5231" s="3">
        <v>22000</v>
      </c>
      <c r="F5231" s="3">
        <v>-22000</v>
      </c>
      <c r="G5231" s="3">
        <v>0</v>
      </c>
    </row>
    <row r="5232" spans="1:7" x14ac:dyDescent="0.25">
      <c r="A5232" t="s">
        <v>7083</v>
      </c>
      <c r="B5232" t="s">
        <v>1</v>
      </c>
      <c r="C5232" s="2">
        <v>39813</v>
      </c>
      <c r="D5232" t="s">
        <v>7084</v>
      </c>
      <c r="E5232" s="3">
        <v>2300</v>
      </c>
      <c r="F5232" s="3">
        <v>-2300</v>
      </c>
      <c r="G5232" s="3">
        <v>0</v>
      </c>
    </row>
    <row r="5233" spans="1:7" x14ac:dyDescent="0.25">
      <c r="A5233" t="s">
        <v>7085</v>
      </c>
      <c r="B5233" t="s">
        <v>1</v>
      </c>
      <c r="C5233" s="2">
        <v>39902</v>
      </c>
      <c r="D5233" t="s">
        <v>7086</v>
      </c>
      <c r="E5233" s="3">
        <v>2107</v>
      </c>
      <c r="F5233" s="3">
        <v>-2107</v>
      </c>
      <c r="G5233" s="3">
        <v>0</v>
      </c>
    </row>
    <row r="5234" spans="1:7" x14ac:dyDescent="0.25">
      <c r="A5234" t="s">
        <v>7087</v>
      </c>
      <c r="B5234" t="s">
        <v>1</v>
      </c>
      <c r="C5234" s="2">
        <v>39801</v>
      </c>
      <c r="D5234" t="s">
        <v>7088</v>
      </c>
      <c r="E5234" s="3">
        <v>2900</v>
      </c>
      <c r="F5234" s="3">
        <v>-2900</v>
      </c>
      <c r="G5234" s="3">
        <v>0</v>
      </c>
    </row>
    <row r="5235" spans="1:7" x14ac:dyDescent="0.25">
      <c r="A5235" t="s">
        <v>7089</v>
      </c>
      <c r="B5235" t="s">
        <v>1</v>
      </c>
      <c r="C5235" s="2">
        <v>39890</v>
      </c>
      <c r="D5235" t="s">
        <v>7090</v>
      </c>
      <c r="E5235" s="3">
        <v>27000</v>
      </c>
      <c r="F5235" s="3">
        <v>-27000</v>
      </c>
      <c r="G5235" s="3">
        <v>0</v>
      </c>
    </row>
    <row r="5236" spans="1:7" x14ac:dyDescent="0.25">
      <c r="A5236" t="s">
        <v>7089</v>
      </c>
      <c r="B5236" t="s">
        <v>7</v>
      </c>
      <c r="C5236" s="2">
        <v>40079</v>
      </c>
      <c r="D5236" t="s">
        <v>7091</v>
      </c>
      <c r="E5236" s="3">
        <v>4600</v>
      </c>
      <c r="F5236" s="3">
        <v>-4600</v>
      </c>
      <c r="G5236" s="3">
        <v>0</v>
      </c>
    </row>
    <row r="5237" spans="1:7" x14ac:dyDescent="0.25">
      <c r="A5237" t="s">
        <v>7089</v>
      </c>
      <c r="B5237" t="s">
        <v>9</v>
      </c>
      <c r="C5237" s="2">
        <v>40079</v>
      </c>
      <c r="D5237" t="s">
        <v>7090</v>
      </c>
      <c r="E5237" s="3">
        <v>2350</v>
      </c>
      <c r="F5237" s="3">
        <v>-2350</v>
      </c>
      <c r="G5237" s="3">
        <v>0</v>
      </c>
    </row>
    <row r="5238" spans="1:7" x14ac:dyDescent="0.25">
      <c r="A5238" t="s">
        <v>7089</v>
      </c>
      <c r="B5238" t="s">
        <v>19</v>
      </c>
      <c r="C5238" s="2">
        <v>40297</v>
      </c>
      <c r="D5238" t="s">
        <v>7092</v>
      </c>
      <c r="E5238" s="3">
        <v>2560</v>
      </c>
      <c r="F5238" s="3">
        <v>-2560</v>
      </c>
      <c r="G5238" s="3">
        <v>0</v>
      </c>
    </row>
    <row r="5239" spans="1:7" x14ac:dyDescent="0.25">
      <c r="A5239" t="s">
        <v>7089</v>
      </c>
      <c r="B5239" t="s">
        <v>21</v>
      </c>
      <c r="C5239" s="2">
        <v>40371</v>
      </c>
      <c r="D5239" t="s">
        <v>7093</v>
      </c>
      <c r="E5239" s="3">
        <v>6480</v>
      </c>
      <c r="F5239" s="3">
        <v>-6480</v>
      </c>
      <c r="G5239" s="3">
        <v>0</v>
      </c>
    </row>
    <row r="5240" spans="1:7" x14ac:dyDescent="0.25">
      <c r="A5240" t="s">
        <v>7089</v>
      </c>
      <c r="B5240" t="s">
        <v>23</v>
      </c>
      <c r="C5240" s="2">
        <v>41029</v>
      </c>
      <c r="D5240" t="s">
        <v>7094</v>
      </c>
      <c r="E5240" s="3">
        <v>6500</v>
      </c>
      <c r="F5240" s="3">
        <v>-6500</v>
      </c>
      <c r="G5240" s="3">
        <v>0</v>
      </c>
    </row>
    <row r="5241" spans="1:7" x14ac:dyDescent="0.25">
      <c r="A5241" t="s">
        <v>7095</v>
      </c>
      <c r="B5241" t="s">
        <v>1</v>
      </c>
      <c r="C5241" s="2">
        <v>39860</v>
      </c>
      <c r="D5241" t="s">
        <v>7096</v>
      </c>
      <c r="E5241" s="3">
        <v>32000</v>
      </c>
      <c r="F5241" s="3">
        <v>-32000</v>
      </c>
      <c r="G5241" s="3">
        <v>0</v>
      </c>
    </row>
    <row r="5242" spans="1:7" x14ac:dyDescent="0.25">
      <c r="A5242" t="s">
        <v>7095</v>
      </c>
      <c r="B5242" t="s">
        <v>7</v>
      </c>
      <c r="C5242" s="2">
        <v>39933</v>
      </c>
      <c r="D5242" t="s">
        <v>7097</v>
      </c>
      <c r="E5242" s="3">
        <v>3250</v>
      </c>
      <c r="F5242" s="3">
        <v>-3250</v>
      </c>
      <c r="G5242" s="3">
        <v>0</v>
      </c>
    </row>
    <row r="5243" spans="1:7" x14ac:dyDescent="0.25">
      <c r="A5243" t="s">
        <v>7095</v>
      </c>
      <c r="B5243" t="s">
        <v>9</v>
      </c>
      <c r="C5243" s="2">
        <v>39979</v>
      </c>
      <c r="D5243" t="s">
        <v>7098</v>
      </c>
      <c r="E5243" s="3">
        <v>3400</v>
      </c>
      <c r="F5243" s="3">
        <v>-3400</v>
      </c>
      <c r="G5243" s="3">
        <v>0</v>
      </c>
    </row>
    <row r="5244" spans="1:7" x14ac:dyDescent="0.25">
      <c r="A5244" t="s">
        <v>7095</v>
      </c>
      <c r="B5244" t="s">
        <v>19</v>
      </c>
      <c r="C5244" s="2">
        <v>40071</v>
      </c>
      <c r="D5244" t="s">
        <v>7099</v>
      </c>
      <c r="E5244" s="3">
        <v>2500</v>
      </c>
      <c r="F5244" s="3">
        <v>-2500</v>
      </c>
      <c r="G5244" s="3">
        <v>0</v>
      </c>
    </row>
    <row r="5245" spans="1:7" x14ac:dyDescent="0.25">
      <c r="A5245" t="s">
        <v>7095</v>
      </c>
      <c r="B5245" t="s">
        <v>21</v>
      </c>
      <c r="C5245" s="2">
        <v>40164</v>
      </c>
      <c r="D5245" t="s">
        <v>7100</v>
      </c>
      <c r="E5245" s="3">
        <v>2100</v>
      </c>
      <c r="F5245" s="3">
        <v>-2100</v>
      </c>
      <c r="G5245" s="3">
        <v>0</v>
      </c>
    </row>
    <row r="5246" spans="1:7" x14ac:dyDescent="0.25">
      <c r="A5246" t="s">
        <v>7095</v>
      </c>
      <c r="B5246" t="s">
        <v>23</v>
      </c>
      <c r="C5246" s="2">
        <v>40193</v>
      </c>
      <c r="D5246" t="s">
        <v>7101</v>
      </c>
      <c r="E5246" s="3">
        <v>9600</v>
      </c>
      <c r="F5246" s="3">
        <v>-9600</v>
      </c>
      <c r="G5246" s="3">
        <v>0</v>
      </c>
    </row>
    <row r="5247" spans="1:7" x14ac:dyDescent="0.25">
      <c r="A5247" t="s">
        <v>7095</v>
      </c>
      <c r="B5247" t="s">
        <v>25</v>
      </c>
      <c r="C5247" s="2">
        <v>40315</v>
      </c>
      <c r="D5247" t="s">
        <v>7101</v>
      </c>
      <c r="E5247" s="3">
        <v>6000</v>
      </c>
      <c r="F5247" s="3">
        <v>-6000</v>
      </c>
      <c r="G5247" s="3">
        <v>0</v>
      </c>
    </row>
    <row r="5248" spans="1:7" x14ac:dyDescent="0.25">
      <c r="A5248" t="s">
        <v>7095</v>
      </c>
      <c r="B5248" t="s">
        <v>27</v>
      </c>
      <c r="C5248" s="2">
        <v>40375</v>
      </c>
      <c r="D5248" t="s">
        <v>7102</v>
      </c>
      <c r="E5248" s="3">
        <v>18000</v>
      </c>
      <c r="F5248" s="3">
        <v>-18000</v>
      </c>
      <c r="G5248" s="3">
        <v>0</v>
      </c>
    </row>
    <row r="5249" spans="1:7" x14ac:dyDescent="0.25">
      <c r="A5249" t="s">
        <v>7103</v>
      </c>
      <c r="B5249" t="s">
        <v>1</v>
      </c>
      <c r="C5249" s="2">
        <v>39862</v>
      </c>
      <c r="D5249" t="s">
        <v>7104</v>
      </c>
      <c r="E5249" s="3">
        <v>10000</v>
      </c>
      <c r="F5249" s="3">
        <v>-10000</v>
      </c>
      <c r="G5249" s="3">
        <v>0</v>
      </c>
    </row>
    <row r="5250" spans="1:7" x14ac:dyDescent="0.25">
      <c r="A5250" t="s">
        <v>7105</v>
      </c>
      <c r="B5250" t="s">
        <v>1</v>
      </c>
      <c r="C5250" s="2">
        <v>39892</v>
      </c>
      <c r="D5250" t="s">
        <v>7106</v>
      </c>
      <c r="E5250" s="3">
        <v>15500</v>
      </c>
      <c r="F5250" s="3">
        <v>-15500</v>
      </c>
      <c r="G5250" s="3">
        <v>0</v>
      </c>
    </row>
    <row r="5251" spans="1:7" x14ac:dyDescent="0.25">
      <c r="A5251" t="s">
        <v>7105</v>
      </c>
      <c r="B5251" t="s">
        <v>7</v>
      </c>
      <c r="C5251" s="2">
        <v>39952</v>
      </c>
      <c r="D5251" t="s">
        <v>7107</v>
      </c>
      <c r="E5251" s="3">
        <v>2800</v>
      </c>
      <c r="F5251" s="3">
        <v>-2800</v>
      </c>
      <c r="G5251" s="3">
        <v>0</v>
      </c>
    </row>
    <row r="5252" spans="1:7" x14ac:dyDescent="0.25">
      <c r="A5252" t="s">
        <v>7105</v>
      </c>
      <c r="B5252" t="s">
        <v>9</v>
      </c>
      <c r="C5252" s="2">
        <v>40108</v>
      </c>
      <c r="D5252" t="s">
        <v>7107</v>
      </c>
      <c r="E5252" s="3">
        <v>3000</v>
      </c>
      <c r="F5252" s="3">
        <v>-3000</v>
      </c>
      <c r="G5252" s="3">
        <v>0</v>
      </c>
    </row>
    <row r="5253" spans="1:7" x14ac:dyDescent="0.25">
      <c r="A5253" t="s">
        <v>7108</v>
      </c>
      <c r="B5253" t="s">
        <v>1</v>
      </c>
      <c r="C5253" s="2">
        <v>39861</v>
      </c>
      <c r="D5253" t="s">
        <v>7109</v>
      </c>
      <c r="E5253" s="3">
        <v>5500</v>
      </c>
      <c r="F5253" s="3">
        <v>-5500</v>
      </c>
      <c r="G5253" s="3">
        <v>0</v>
      </c>
    </row>
    <row r="5254" spans="1:7" x14ac:dyDescent="0.25">
      <c r="A5254" t="s">
        <v>7110</v>
      </c>
      <c r="B5254" t="s">
        <v>1</v>
      </c>
      <c r="C5254" s="2">
        <v>39813</v>
      </c>
      <c r="D5254" t="s">
        <v>7111</v>
      </c>
      <c r="E5254" s="3">
        <v>800</v>
      </c>
      <c r="F5254" s="3">
        <v>-800</v>
      </c>
      <c r="G5254" s="3">
        <v>0</v>
      </c>
    </row>
    <row r="5255" spans="1:7" x14ac:dyDescent="0.25">
      <c r="A5255" t="s">
        <v>7112</v>
      </c>
      <c r="B5255" t="s">
        <v>1</v>
      </c>
      <c r="C5255" s="2">
        <v>39932</v>
      </c>
      <c r="D5255" t="s">
        <v>7069</v>
      </c>
      <c r="E5255" s="3">
        <v>29000</v>
      </c>
      <c r="F5255" s="3">
        <v>-29000</v>
      </c>
      <c r="G5255" s="3">
        <v>0</v>
      </c>
    </row>
    <row r="5256" spans="1:7" x14ac:dyDescent="0.25">
      <c r="A5256" t="s">
        <v>7112</v>
      </c>
      <c r="B5256" t="s">
        <v>7</v>
      </c>
      <c r="C5256" s="2">
        <v>40144</v>
      </c>
      <c r="D5256" t="s">
        <v>7113</v>
      </c>
      <c r="E5256" s="3">
        <v>8400</v>
      </c>
      <c r="F5256" s="3">
        <v>-8400</v>
      </c>
      <c r="G5256" s="3">
        <v>0</v>
      </c>
    </row>
    <row r="5257" spans="1:7" x14ac:dyDescent="0.25">
      <c r="A5257" t="s">
        <v>7114</v>
      </c>
      <c r="B5257" t="s">
        <v>1</v>
      </c>
      <c r="C5257" s="2">
        <v>39861</v>
      </c>
      <c r="D5257" t="s">
        <v>7115</v>
      </c>
      <c r="E5257" s="3">
        <v>1500</v>
      </c>
      <c r="F5257" s="3">
        <v>-1500</v>
      </c>
      <c r="G5257" s="3">
        <v>0</v>
      </c>
    </row>
    <row r="5258" spans="1:7" x14ac:dyDescent="0.25">
      <c r="A5258" t="s">
        <v>7116</v>
      </c>
      <c r="B5258" t="s">
        <v>1</v>
      </c>
      <c r="C5258" s="2">
        <v>39867</v>
      </c>
      <c r="D5258" t="s">
        <v>7117</v>
      </c>
      <c r="E5258" s="3">
        <v>1500</v>
      </c>
      <c r="F5258" s="3">
        <v>-1500</v>
      </c>
      <c r="G5258" s="3">
        <v>0</v>
      </c>
    </row>
    <row r="5259" spans="1:7" x14ac:dyDescent="0.25">
      <c r="A5259" t="s">
        <v>7118</v>
      </c>
      <c r="B5259" t="s">
        <v>1</v>
      </c>
      <c r="C5259" s="2">
        <v>39933</v>
      </c>
      <c r="D5259" t="s">
        <v>7119</v>
      </c>
      <c r="E5259" s="3">
        <v>50000</v>
      </c>
      <c r="F5259" s="3">
        <v>-50000</v>
      </c>
      <c r="G5259" s="3">
        <v>0</v>
      </c>
    </row>
    <row r="5260" spans="1:7" x14ac:dyDescent="0.25">
      <c r="A5260" t="s">
        <v>7118</v>
      </c>
      <c r="B5260" t="s">
        <v>7</v>
      </c>
      <c r="C5260" s="2">
        <v>39933</v>
      </c>
      <c r="D5260" t="s">
        <v>7120</v>
      </c>
      <c r="E5260" s="3">
        <v>3200</v>
      </c>
      <c r="F5260" s="3">
        <v>-3200</v>
      </c>
      <c r="G5260" s="3">
        <v>0</v>
      </c>
    </row>
    <row r="5261" spans="1:7" x14ac:dyDescent="0.25">
      <c r="A5261" t="s">
        <v>7118</v>
      </c>
      <c r="B5261" t="s">
        <v>9</v>
      </c>
      <c r="C5261" s="2">
        <v>39994</v>
      </c>
      <c r="D5261" t="s">
        <v>7120</v>
      </c>
      <c r="E5261" s="3">
        <v>3200</v>
      </c>
      <c r="F5261" s="3">
        <v>-3200</v>
      </c>
      <c r="G5261" s="3">
        <v>0</v>
      </c>
    </row>
    <row r="5262" spans="1:7" x14ac:dyDescent="0.25">
      <c r="A5262" t="s">
        <v>7118</v>
      </c>
      <c r="B5262" t="s">
        <v>19</v>
      </c>
      <c r="C5262" s="2">
        <v>40016</v>
      </c>
      <c r="D5262" t="s">
        <v>7120</v>
      </c>
      <c r="E5262" s="3">
        <v>5400</v>
      </c>
      <c r="F5262" s="3">
        <v>-5400</v>
      </c>
      <c r="G5262" s="3">
        <v>0</v>
      </c>
    </row>
    <row r="5263" spans="1:7" x14ac:dyDescent="0.25">
      <c r="A5263" t="s">
        <v>7118</v>
      </c>
      <c r="B5263" t="s">
        <v>21</v>
      </c>
      <c r="C5263" s="2">
        <v>40072</v>
      </c>
      <c r="D5263" t="s">
        <v>7121</v>
      </c>
      <c r="E5263" s="3">
        <v>4400</v>
      </c>
      <c r="F5263" s="3">
        <v>-4400</v>
      </c>
      <c r="G5263" s="3">
        <v>0</v>
      </c>
    </row>
    <row r="5264" spans="1:7" x14ac:dyDescent="0.25">
      <c r="A5264" t="s">
        <v>7118</v>
      </c>
      <c r="B5264" t="s">
        <v>23</v>
      </c>
      <c r="C5264" s="2">
        <v>40105</v>
      </c>
      <c r="D5264" t="s">
        <v>7120</v>
      </c>
      <c r="E5264" s="3">
        <v>13000</v>
      </c>
      <c r="F5264" s="3">
        <v>-13000</v>
      </c>
      <c r="G5264" s="3">
        <v>0</v>
      </c>
    </row>
    <row r="5265" spans="1:7" x14ac:dyDescent="0.25">
      <c r="A5265" t="s">
        <v>7122</v>
      </c>
      <c r="B5265" t="s">
        <v>1</v>
      </c>
      <c r="C5265" s="2">
        <v>39933</v>
      </c>
      <c r="D5265" t="s">
        <v>7123</v>
      </c>
      <c r="E5265" s="3">
        <v>1800</v>
      </c>
      <c r="F5265" s="3">
        <v>-1800</v>
      </c>
      <c r="G5265" s="3">
        <v>0</v>
      </c>
    </row>
    <row r="5266" spans="1:7" x14ac:dyDescent="0.25">
      <c r="A5266" t="s">
        <v>7124</v>
      </c>
      <c r="B5266" t="s">
        <v>1</v>
      </c>
      <c r="C5266" s="2">
        <v>39861</v>
      </c>
      <c r="D5266" t="s">
        <v>7125</v>
      </c>
      <c r="E5266" s="3">
        <v>1500</v>
      </c>
      <c r="F5266" s="3">
        <v>-1500</v>
      </c>
      <c r="G5266" s="3">
        <v>0</v>
      </c>
    </row>
    <row r="5267" spans="1:7" x14ac:dyDescent="0.25">
      <c r="A5267" t="s">
        <v>7126</v>
      </c>
      <c r="B5267" t="s">
        <v>1</v>
      </c>
      <c r="C5267" s="2">
        <v>40534</v>
      </c>
      <c r="D5267" t="s">
        <v>7127</v>
      </c>
      <c r="E5267" s="3">
        <v>1120</v>
      </c>
      <c r="F5267" s="3">
        <v>-1120</v>
      </c>
      <c r="G5267" s="3">
        <v>0</v>
      </c>
    </row>
    <row r="5268" spans="1:7" x14ac:dyDescent="0.25">
      <c r="A5268" t="s">
        <v>7128</v>
      </c>
      <c r="B5268" t="s">
        <v>1</v>
      </c>
      <c r="C5268" s="2">
        <v>39933</v>
      </c>
      <c r="D5268" t="s">
        <v>7129</v>
      </c>
      <c r="E5268" s="3">
        <v>33000</v>
      </c>
      <c r="F5268" s="3">
        <v>-33000</v>
      </c>
      <c r="G5268" s="3">
        <v>0</v>
      </c>
    </row>
    <row r="5269" spans="1:7" x14ac:dyDescent="0.25">
      <c r="A5269" t="s">
        <v>7128</v>
      </c>
      <c r="B5269" t="s">
        <v>7</v>
      </c>
      <c r="C5269" s="2">
        <v>40237</v>
      </c>
      <c r="D5269" t="s">
        <v>7130</v>
      </c>
      <c r="E5269" s="3">
        <v>5750</v>
      </c>
      <c r="F5269" s="3">
        <v>-5750</v>
      </c>
      <c r="G5269" s="3">
        <v>0</v>
      </c>
    </row>
    <row r="5270" spans="1:7" x14ac:dyDescent="0.25">
      <c r="A5270" t="s">
        <v>7131</v>
      </c>
      <c r="B5270" t="s">
        <v>1</v>
      </c>
      <c r="C5270" s="2">
        <v>39933</v>
      </c>
      <c r="D5270" t="s">
        <v>7132</v>
      </c>
      <c r="E5270" s="3">
        <v>28500</v>
      </c>
      <c r="F5270" s="3">
        <v>-28500</v>
      </c>
      <c r="G5270" s="3">
        <v>0</v>
      </c>
    </row>
    <row r="5271" spans="1:7" x14ac:dyDescent="0.25">
      <c r="A5271" t="s">
        <v>7131</v>
      </c>
      <c r="B5271" t="s">
        <v>7</v>
      </c>
      <c r="C5271" s="2">
        <v>40237</v>
      </c>
      <c r="D5271" t="s">
        <v>7133</v>
      </c>
      <c r="E5271" s="3">
        <v>5750</v>
      </c>
      <c r="F5271" s="3">
        <v>-5750</v>
      </c>
      <c r="G5271" s="3">
        <v>0</v>
      </c>
    </row>
    <row r="5272" spans="1:7" x14ac:dyDescent="0.25">
      <c r="A5272" t="s">
        <v>7134</v>
      </c>
      <c r="B5272" t="s">
        <v>1</v>
      </c>
      <c r="C5272" s="2">
        <v>39994</v>
      </c>
      <c r="D5272" t="s">
        <v>7135</v>
      </c>
      <c r="E5272" s="3">
        <v>15400</v>
      </c>
      <c r="F5272" s="3">
        <v>-15400</v>
      </c>
      <c r="G5272" s="3">
        <v>0</v>
      </c>
    </row>
    <row r="5273" spans="1:7" x14ac:dyDescent="0.25">
      <c r="A5273" t="s">
        <v>7136</v>
      </c>
      <c r="B5273" t="s">
        <v>1</v>
      </c>
      <c r="C5273" s="2">
        <v>39994</v>
      </c>
      <c r="D5273" t="s">
        <v>7137</v>
      </c>
      <c r="E5273" s="3">
        <v>24600</v>
      </c>
      <c r="F5273" s="3">
        <v>-24600</v>
      </c>
      <c r="G5273" s="3">
        <v>0</v>
      </c>
    </row>
    <row r="5274" spans="1:7" x14ac:dyDescent="0.25">
      <c r="A5274" t="s">
        <v>7138</v>
      </c>
      <c r="B5274" t="s">
        <v>1</v>
      </c>
      <c r="C5274" s="2">
        <v>39954</v>
      </c>
      <c r="D5274" t="s">
        <v>7139</v>
      </c>
      <c r="E5274" s="3">
        <v>20000</v>
      </c>
      <c r="F5274" s="3">
        <v>-20000</v>
      </c>
      <c r="G5274" s="3">
        <v>0</v>
      </c>
    </row>
    <row r="5275" spans="1:7" x14ac:dyDescent="0.25">
      <c r="A5275" t="s">
        <v>7140</v>
      </c>
      <c r="B5275" t="s">
        <v>1</v>
      </c>
      <c r="C5275" s="2">
        <v>39964</v>
      </c>
      <c r="D5275" t="s">
        <v>7141</v>
      </c>
      <c r="E5275" s="3">
        <v>20000</v>
      </c>
      <c r="F5275" s="3">
        <v>-20000</v>
      </c>
      <c r="G5275" s="3">
        <v>0</v>
      </c>
    </row>
    <row r="5276" spans="1:7" x14ac:dyDescent="0.25">
      <c r="A5276" t="s">
        <v>7142</v>
      </c>
      <c r="B5276" t="s">
        <v>1</v>
      </c>
      <c r="C5276" s="2">
        <v>39932</v>
      </c>
      <c r="D5276" t="s">
        <v>7143</v>
      </c>
      <c r="E5276" s="3">
        <v>27500</v>
      </c>
      <c r="F5276" s="3">
        <v>-27500</v>
      </c>
      <c r="G5276" s="3">
        <v>0</v>
      </c>
    </row>
    <row r="5277" spans="1:7" x14ac:dyDescent="0.25">
      <c r="A5277" t="s">
        <v>7142</v>
      </c>
      <c r="B5277" t="s">
        <v>7</v>
      </c>
      <c r="C5277" s="2">
        <v>39933</v>
      </c>
      <c r="D5277" t="s">
        <v>7144</v>
      </c>
      <c r="E5277" s="3">
        <v>1100</v>
      </c>
      <c r="F5277" s="3">
        <v>-1100</v>
      </c>
      <c r="G5277" s="3">
        <v>0</v>
      </c>
    </row>
    <row r="5278" spans="1:7" x14ac:dyDescent="0.25">
      <c r="A5278" t="s">
        <v>7145</v>
      </c>
      <c r="B5278" t="s">
        <v>1</v>
      </c>
      <c r="C5278" s="2">
        <v>39932</v>
      </c>
      <c r="D5278" t="s">
        <v>7146</v>
      </c>
      <c r="E5278" s="3">
        <v>27500</v>
      </c>
      <c r="F5278" s="3">
        <v>-27500</v>
      </c>
      <c r="G5278" s="3">
        <v>0</v>
      </c>
    </row>
    <row r="5279" spans="1:7" x14ac:dyDescent="0.25">
      <c r="A5279" t="s">
        <v>7147</v>
      </c>
      <c r="B5279" t="s">
        <v>1</v>
      </c>
      <c r="C5279" s="2">
        <v>39994</v>
      </c>
      <c r="D5279" t="s">
        <v>7148</v>
      </c>
      <c r="E5279" s="3">
        <v>15000</v>
      </c>
      <c r="F5279" s="3">
        <v>-15000</v>
      </c>
      <c r="G5279" s="3">
        <v>0</v>
      </c>
    </row>
    <row r="5280" spans="1:7" x14ac:dyDescent="0.25">
      <c r="A5280" t="s">
        <v>7149</v>
      </c>
      <c r="B5280" t="s">
        <v>1</v>
      </c>
      <c r="C5280" s="2">
        <v>40207</v>
      </c>
      <c r="D5280" t="s">
        <v>7150</v>
      </c>
      <c r="E5280" s="3">
        <v>19000</v>
      </c>
      <c r="F5280" s="3">
        <v>-19000</v>
      </c>
      <c r="G5280" s="3">
        <v>0</v>
      </c>
    </row>
    <row r="5281" spans="1:7" x14ac:dyDescent="0.25">
      <c r="A5281" t="s">
        <v>7149</v>
      </c>
      <c r="B5281" t="s">
        <v>7</v>
      </c>
      <c r="C5281" s="2">
        <v>40344</v>
      </c>
      <c r="D5281" t="s">
        <v>7151</v>
      </c>
      <c r="E5281" s="3">
        <v>5850</v>
      </c>
      <c r="F5281" s="3">
        <v>-5850</v>
      </c>
      <c r="G5281" s="3">
        <v>0</v>
      </c>
    </row>
    <row r="5282" spans="1:7" x14ac:dyDescent="0.25">
      <c r="A5282" t="s">
        <v>7149</v>
      </c>
      <c r="B5282" t="s">
        <v>9</v>
      </c>
      <c r="C5282" s="2">
        <v>40420</v>
      </c>
      <c r="D5282" t="s">
        <v>7152</v>
      </c>
      <c r="E5282" s="3">
        <v>2250</v>
      </c>
      <c r="F5282" s="3">
        <v>-2250</v>
      </c>
      <c r="G5282" s="3">
        <v>0</v>
      </c>
    </row>
    <row r="5283" spans="1:7" x14ac:dyDescent="0.25">
      <c r="A5283" t="s">
        <v>7149</v>
      </c>
      <c r="B5283" t="s">
        <v>19</v>
      </c>
      <c r="C5283" s="2">
        <v>40512</v>
      </c>
      <c r="D5283" t="s">
        <v>7153</v>
      </c>
      <c r="E5283" s="3">
        <v>13000</v>
      </c>
      <c r="F5283" s="3">
        <v>-13000</v>
      </c>
      <c r="G5283" s="3">
        <v>0</v>
      </c>
    </row>
    <row r="5284" spans="1:7" x14ac:dyDescent="0.25">
      <c r="A5284" t="s">
        <v>7149</v>
      </c>
      <c r="B5284" t="s">
        <v>21</v>
      </c>
      <c r="C5284" s="2">
        <v>40746</v>
      </c>
      <c r="D5284" t="s">
        <v>7154</v>
      </c>
      <c r="E5284" s="3">
        <v>4800</v>
      </c>
      <c r="F5284" s="3">
        <v>-4800</v>
      </c>
      <c r="G5284" s="3">
        <v>0</v>
      </c>
    </row>
    <row r="5285" spans="1:7" x14ac:dyDescent="0.25">
      <c r="A5285" t="s">
        <v>7149</v>
      </c>
      <c r="B5285" t="s">
        <v>23</v>
      </c>
      <c r="C5285" s="2">
        <v>40872</v>
      </c>
      <c r="D5285" t="s">
        <v>7155</v>
      </c>
      <c r="E5285" s="3">
        <v>3300</v>
      </c>
      <c r="F5285" s="3">
        <v>-3300</v>
      </c>
      <c r="G5285" s="3">
        <v>0</v>
      </c>
    </row>
    <row r="5286" spans="1:7" x14ac:dyDescent="0.25">
      <c r="A5286" t="s">
        <v>7156</v>
      </c>
      <c r="B5286" t="s">
        <v>1</v>
      </c>
      <c r="C5286" s="2">
        <v>39933</v>
      </c>
      <c r="D5286" t="s">
        <v>7157</v>
      </c>
      <c r="E5286" s="3">
        <v>2500</v>
      </c>
      <c r="F5286" s="3">
        <v>-2500</v>
      </c>
      <c r="G5286" s="3">
        <v>0</v>
      </c>
    </row>
    <row r="5287" spans="1:7" x14ac:dyDescent="0.25">
      <c r="A5287" t="s">
        <v>7158</v>
      </c>
      <c r="B5287" t="s">
        <v>1</v>
      </c>
      <c r="C5287" s="2">
        <v>40043</v>
      </c>
      <c r="D5287" t="s">
        <v>7159</v>
      </c>
      <c r="E5287" s="3">
        <v>4500</v>
      </c>
      <c r="F5287" s="3">
        <v>-4500</v>
      </c>
      <c r="G5287" s="3">
        <v>0</v>
      </c>
    </row>
    <row r="5288" spans="1:7" x14ac:dyDescent="0.25">
      <c r="A5288" t="s">
        <v>7160</v>
      </c>
      <c r="B5288" t="s">
        <v>1</v>
      </c>
      <c r="C5288" s="2">
        <v>40043</v>
      </c>
      <c r="D5288" t="s">
        <v>7161</v>
      </c>
      <c r="E5288" s="3">
        <v>4500</v>
      </c>
      <c r="F5288" s="3">
        <v>-4500</v>
      </c>
      <c r="G5288" s="3">
        <v>0</v>
      </c>
    </row>
    <row r="5289" spans="1:7" x14ac:dyDescent="0.25">
      <c r="A5289" t="s">
        <v>7162</v>
      </c>
      <c r="B5289" t="s">
        <v>1</v>
      </c>
      <c r="C5289" s="2">
        <v>40208</v>
      </c>
      <c r="D5289" t="s">
        <v>7163</v>
      </c>
      <c r="E5289" s="3">
        <v>9000</v>
      </c>
      <c r="F5289" s="3">
        <v>-9000</v>
      </c>
      <c r="G5289" s="3">
        <v>0</v>
      </c>
    </row>
    <row r="5290" spans="1:7" x14ac:dyDescent="0.25">
      <c r="A5290" t="s">
        <v>7164</v>
      </c>
      <c r="B5290" t="s">
        <v>1</v>
      </c>
      <c r="C5290" s="2">
        <v>40025</v>
      </c>
      <c r="D5290" t="s">
        <v>7165</v>
      </c>
      <c r="E5290" s="3">
        <v>750</v>
      </c>
      <c r="F5290" s="3">
        <v>-750</v>
      </c>
      <c r="G5290" s="3">
        <v>0</v>
      </c>
    </row>
    <row r="5291" spans="1:7" x14ac:dyDescent="0.25">
      <c r="A5291" t="s">
        <v>7166</v>
      </c>
      <c r="B5291" t="s">
        <v>1</v>
      </c>
      <c r="C5291" s="2">
        <v>40086</v>
      </c>
      <c r="D5291" t="s">
        <v>7167</v>
      </c>
      <c r="E5291" s="3">
        <v>650</v>
      </c>
      <c r="F5291" s="3">
        <v>-650</v>
      </c>
      <c r="G5291" s="3">
        <v>0</v>
      </c>
    </row>
    <row r="5292" spans="1:7" x14ac:dyDescent="0.25">
      <c r="A5292" t="s">
        <v>7168</v>
      </c>
      <c r="B5292" t="s">
        <v>1</v>
      </c>
      <c r="C5292" s="2">
        <v>40165</v>
      </c>
      <c r="D5292" t="s">
        <v>7169</v>
      </c>
      <c r="E5292" s="3">
        <v>73000</v>
      </c>
      <c r="F5292" s="3">
        <v>-73000</v>
      </c>
      <c r="G5292" s="3">
        <v>0</v>
      </c>
    </row>
    <row r="5293" spans="1:7" x14ac:dyDescent="0.25">
      <c r="A5293" t="s">
        <v>7168</v>
      </c>
      <c r="B5293" t="s">
        <v>7</v>
      </c>
      <c r="C5293" s="2">
        <v>40908</v>
      </c>
      <c r="D5293" t="s">
        <v>7170</v>
      </c>
      <c r="E5293" s="3">
        <v>1400</v>
      </c>
      <c r="F5293" s="3">
        <v>-1400</v>
      </c>
      <c r="G5293" s="3">
        <v>0</v>
      </c>
    </row>
    <row r="5294" spans="1:7" x14ac:dyDescent="0.25">
      <c r="A5294" t="s">
        <v>7168</v>
      </c>
      <c r="B5294" t="s">
        <v>9</v>
      </c>
      <c r="C5294" s="2">
        <v>40908</v>
      </c>
      <c r="D5294" t="s">
        <v>7171</v>
      </c>
      <c r="E5294" s="3">
        <v>5800</v>
      </c>
      <c r="F5294" s="3">
        <v>-5800</v>
      </c>
      <c r="G5294" s="3">
        <v>0</v>
      </c>
    </row>
    <row r="5295" spans="1:7" x14ac:dyDescent="0.25">
      <c r="A5295" t="s">
        <v>7168</v>
      </c>
      <c r="B5295" t="s">
        <v>19</v>
      </c>
      <c r="C5295" s="2">
        <v>41381</v>
      </c>
      <c r="D5295" t="s">
        <v>7172</v>
      </c>
      <c r="E5295" s="3">
        <v>18500</v>
      </c>
      <c r="F5295" s="3">
        <v>-18500</v>
      </c>
      <c r="G5295" s="3">
        <v>0</v>
      </c>
    </row>
    <row r="5296" spans="1:7" x14ac:dyDescent="0.25">
      <c r="A5296" t="s">
        <v>7168</v>
      </c>
      <c r="B5296" t="s">
        <v>21</v>
      </c>
      <c r="C5296" s="2">
        <v>41517</v>
      </c>
      <c r="D5296" t="s">
        <v>7173</v>
      </c>
      <c r="E5296" s="3">
        <v>1350</v>
      </c>
      <c r="F5296" s="3">
        <v>-1350</v>
      </c>
      <c r="G5296" s="3">
        <v>0</v>
      </c>
    </row>
    <row r="5297" spans="1:7" x14ac:dyDescent="0.25">
      <c r="A5297" t="s">
        <v>7174</v>
      </c>
      <c r="B5297" t="s">
        <v>1</v>
      </c>
      <c r="C5297" s="2">
        <v>40375</v>
      </c>
      <c r="D5297" t="s">
        <v>7175</v>
      </c>
      <c r="E5297" s="3">
        <v>5900</v>
      </c>
      <c r="F5297" s="3">
        <v>-5900</v>
      </c>
      <c r="G5297" s="3">
        <v>0</v>
      </c>
    </row>
    <row r="5298" spans="1:7" x14ac:dyDescent="0.25">
      <c r="A5298" t="s">
        <v>7176</v>
      </c>
      <c r="B5298" t="s">
        <v>1</v>
      </c>
      <c r="C5298" s="2">
        <v>40117</v>
      </c>
      <c r="D5298" t="s">
        <v>7177</v>
      </c>
      <c r="E5298" s="3">
        <v>23000</v>
      </c>
      <c r="F5298" s="3">
        <v>-23000</v>
      </c>
      <c r="G5298" s="3">
        <v>0</v>
      </c>
    </row>
    <row r="5299" spans="1:7" x14ac:dyDescent="0.25">
      <c r="A5299" t="s">
        <v>7178</v>
      </c>
      <c r="B5299" t="s">
        <v>1</v>
      </c>
      <c r="C5299" s="2">
        <v>40237</v>
      </c>
      <c r="D5299" t="s">
        <v>7179</v>
      </c>
      <c r="E5299" s="3">
        <v>14544</v>
      </c>
      <c r="F5299" s="3">
        <v>-14544</v>
      </c>
      <c r="G5299" s="3">
        <v>0</v>
      </c>
    </row>
    <row r="5300" spans="1:7" x14ac:dyDescent="0.25">
      <c r="A5300" t="s">
        <v>7178</v>
      </c>
      <c r="B5300" t="s">
        <v>7</v>
      </c>
      <c r="C5300" s="2">
        <v>40443</v>
      </c>
      <c r="D5300" t="s">
        <v>7180</v>
      </c>
      <c r="E5300" s="3">
        <v>8400</v>
      </c>
      <c r="F5300" s="3">
        <v>-8400</v>
      </c>
      <c r="G5300" s="3">
        <v>0</v>
      </c>
    </row>
    <row r="5301" spans="1:7" x14ac:dyDescent="0.25">
      <c r="A5301" t="s">
        <v>7178</v>
      </c>
      <c r="B5301" t="s">
        <v>9</v>
      </c>
      <c r="C5301" s="2">
        <v>40633</v>
      </c>
      <c r="D5301" t="s">
        <v>7181</v>
      </c>
      <c r="E5301" s="3">
        <v>18196</v>
      </c>
      <c r="F5301" s="3">
        <v>-18196</v>
      </c>
      <c r="G5301" s="3">
        <v>0</v>
      </c>
    </row>
    <row r="5302" spans="1:7" x14ac:dyDescent="0.25">
      <c r="A5302" t="s">
        <v>7178</v>
      </c>
      <c r="B5302" t="s">
        <v>19</v>
      </c>
      <c r="C5302" s="2">
        <v>40755</v>
      </c>
      <c r="D5302" t="s">
        <v>7182</v>
      </c>
      <c r="E5302" s="3">
        <v>5960</v>
      </c>
      <c r="F5302" s="3">
        <v>-5960</v>
      </c>
      <c r="G5302" s="3">
        <v>0</v>
      </c>
    </row>
    <row r="5303" spans="1:7" x14ac:dyDescent="0.25">
      <c r="A5303" t="s">
        <v>7178</v>
      </c>
      <c r="B5303" t="s">
        <v>21</v>
      </c>
      <c r="C5303" s="2">
        <v>42622</v>
      </c>
      <c r="D5303" t="s">
        <v>5037</v>
      </c>
      <c r="E5303" s="3">
        <v>1850</v>
      </c>
      <c r="F5303" s="3">
        <v>-1850</v>
      </c>
      <c r="G5303" s="3">
        <v>0</v>
      </c>
    </row>
    <row r="5304" spans="1:7" x14ac:dyDescent="0.25">
      <c r="A5304" t="s">
        <v>7183</v>
      </c>
      <c r="B5304" t="s">
        <v>1</v>
      </c>
      <c r="C5304" s="2">
        <v>40237</v>
      </c>
      <c r="D5304" t="s">
        <v>7184</v>
      </c>
      <c r="E5304" s="3">
        <v>22000</v>
      </c>
      <c r="F5304" s="3">
        <v>-22000</v>
      </c>
      <c r="G5304" s="3">
        <v>0</v>
      </c>
    </row>
    <row r="5305" spans="1:7" x14ac:dyDescent="0.25">
      <c r="A5305" t="s">
        <v>7183</v>
      </c>
      <c r="B5305" t="s">
        <v>7</v>
      </c>
      <c r="C5305" s="2">
        <v>40325</v>
      </c>
      <c r="D5305" t="s">
        <v>7185</v>
      </c>
      <c r="E5305" s="3">
        <v>3150</v>
      </c>
      <c r="F5305" s="3">
        <v>-3150</v>
      </c>
      <c r="G5305" s="3">
        <v>0</v>
      </c>
    </row>
    <row r="5306" spans="1:7" x14ac:dyDescent="0.25">
      <c r="A5306" t="s">
        <v>7183</v>
      </c>
      <c r="B5306" t="s">
        <v>9</v>
      </c>
      <c r="C5306" s="2">
        <v>40421</v>
      </c>
      <c r="D5306" t="s">
        <v>7186</v>
      </c>
      <c r="E5306" s="3">
        <v>1980</v>
      </c>
      <c r="F5306" s="3">
        <v>-1980</v>
      </c>
      <c r="G5306" s="3">
        <v>0</v>
      </c>
    </row>
    <row r="5307" spans="1:7" x14ac:dyDescent="0.25">
      <c r="A5307" t="s">
        <v>7183</v>
      </c>
      <c r="B5307" t="s">
        <v>19</v>
      </c>
      <c r="C5307" s="2">
        <v>40592</v>
      </c>
      <c r="D5307" t="s">
        <v>7187</v>
      </c>
      <c r="E5307" s="3">
        <v>24270</v>
      </c>
      <c r="F5307" s="3">
        <v>-24270</v>
      </c>
      <c r="G5307" s="3">
        <v>0</v>
      </c>
    </row>
    <row r="5308" spans="1:7" x14ac:dyDescent="0.25">
      <c r="A5308" t="s">
        <v>7188</v>
      </c>
      <c r="B5308" t="s">
        <v>1</v>
      </c>
      <c r="C5308" s="2">
        <v>40237</v>
      </c>
      <c r="D5308" t="s">
        <v>7189</v>
      </c>
      <c r="E5308" s="3">
        <v>27264</v>
      </c>
      <c r="F5308" s="3">
        <v>-27264</v>
      </c>
      <c r="G5308" s="3">
        <v>0</v>
      </c>
    </row>
    <row r="5309" spans="1:7" x14ac:dyDescent="0.25">
      <c r="A5309" t="s">
        <v>7188</v>
      </c>
      <c r="B5309" t="s">
        <v>7</v>
      </c>
      <c r="C5309" s="2">
        <v>40237</v>
      </c>
      <c r="D5309" t="s">
        <v>7190</v>
      </c>
      <c r="E5309" s="3">
        <v>1650</v>
      </c>
      <c r="F5309" s="3">
        <v>-1650</v>
      </c>
      <c r="G5309" s="3">
        <v>0</v>
      </c>
    </row>
    <row r="5310" spans="1:7" x14ac:dyDescent="0.25">
      <c r="A5310" t="s">
        <v>7188</v>
      </c>
      <c r="B5310" t="s">
        <v>9</v>
      </c>
      <c r="C5310" s="2">
        <v>40329</v>
      </c>
      <c r="D5310" t="s">
        <v>7191</v>
      </c>
      <c r="E5310" s="3">
        <v>7200</v>
      </c>
      <c r="F5310" s="3">
        <v>-7200</v>
      </c>
      <c r="G5310" s="3">
        <v>0</v>
      </c>
    </row>
    <row r="5311" spans="1:7" x14ac:dyDescent="0.25">
      <c r="A5311" t="s">
        <v>7188</v>
      </c>
      <c r="B5311" t="s">
        <v>19</v>
      </c>
      <c r="C5311" s="2">
        <v>40380</v>
      </c>
      <c r="D5311" t="s">
        <v>7192</v>
      </c>
      <c r="E5311" s="3">
        <v>3870</v>
      </c>
      <c r="F5311" s="3">
        <v>-3870</v>
      </c>
      <c r="G5311" s="3">
        <v>0</v>
      </c>
    </row>
    <row r="5312" spans="1:7" x14ac:dyDescent="0.25">
      <c r="A5312" t="s">
        <v>7188</v>
      </c>
      <c r="B5312" t="s">
        <v>21</v>
      </c>
      <c r="C5312" s="2">
        <v>40633</v>
      </c>
      <c r="D5312" t="s">
        <v>7193</v>
      </c>
      <c r="E5312" s="3">
        <v>22176</v>
      </c>
      <c r="F5312" s="3">
        <v>-22176</v>
      </c>
      <c r="G5312" s="3">
        <v>0</v>
      </c>
    </row>
    <row r="5313" spans="1:7" x14ac:dyDescent="0.25">
      <c r="A5313" t="s">
        <v>7188</v>
      </c>
      <c r="B5313" t="s">
        <v>23</v>
      </c>
      <c r="C5313" s="2">
        <v>40694</v>
      </c>
      <c r="D5313" t="s">
        <v>7194</v>
      </c>
      <c r="E5313" s="3">
        <v>5700</v>
      </c>
      <c r="F5313" s="3">
        <v>-5700</v>
      </c>
      <c r="G5313" s="3">
        <v>0</v>
      </c>
    </row>
    <row r="5314" spans="1:7" x14ac:dyDescent="0.25">
      <c r="A5314" t="s">
        <v>7188</v>
      </c>
      <c r="B5314" t="s">
        <v>25</v>
      </c>
      <c r="C5314" s="2">
        <v>40724</v>
      </c>
      <c r="D5314" t="s">
        <v>7195</v>
      </c>
      <c r="E5314" s="3">
        <v>11000</v>
      </c>
      <c r="F5314" s="3">
        <v>-11000</v>
      </c>
      <c r="G5314" s="3">
        <v>0</v>
      </c>
    </row>
    <row r="5315" spans="1:7" x14ac:dyDescent="0.25">
      <c r="A5315" t="s">
        <v>7196</v>
      </c>
      <c r="B5315" t="s">
        <v>1</v>
      </c>
      <c r="C5315" s="2">
        <v>40208</v>
      </c>
      <c r="D5315" t="s">
        <v>7197</v>
      </c>
      <c r="E5315" s="3">
        <v>14500</v>
      </c>
      <c r="F5315" s="3">
        <v>-14500</v>
      </c>
      <c r="G5315" s="3">
        <v>0</v>
      </c>
    </row>
    <row r="5316" spans="1:7" x14ac:dyDescent="0.25">
      <c r="A5316" t="s">
        <v>7196</v>
      </c>
      <c r="B5316" t="s">
        <v>7</v>
      </c>
      <c r="C5316" s="2">
        <v>40298</v>
      </c>
      <c r="D5316" t="s">
        <v>7198</v>
      </c>
      <c r="E5316" s="3">
        <v>2650</v>
      </c>
      <c r="F5316" s="3">
        <v>-2650</v>
      </c>
      <c r="G5316" s="3">
        <v>0</v>
      </c>
    </row>
    <row r="5317" spans="1:7" x14ac:dyDescent="0.25">
      <c r="A5317" t="s">
        <v>7196</v>
      </c>
      <c r="B5317" t="s">
        <v>9</v>
      </c>
      <c r="C5317" s="2">
        <v>40534</v>
      </c>
      <c r="D5317" t="s">
        <v>7199</v>
      </c>
      <c r="E5317" s="3">
        <v>8430</v>
      </c>
      <c r="F5317" s="3">
        <v>-8430</v>
      </c>
      <c r="G5317" s="3">
        <v>0</v>
      </c>
    </row>
    <row r="5318" spans="1:7" x14ac:dyDescent="0.25">
      <c r="A5318" t="s">
        <v>7196</v>
      </c>
      <c r="B5318" t="s">
        <v>19</v>
      </c>
      <c r="C5318" s="2">
        <v>40602</v>
      </c>
      <c r="D5318" t="s">
        <v>7200</v>
      </c>
      <c r="E5318" s="3">
        <v>10950</v>
      </c>
      <c r="F5318" s="3">
        <v>-10950</v>
      </c>
      <c r="G5318" s="3">
        <v>0</v>
      </c>
    </row>
    <row r="5319" spans="1:7" x14ac:dyDescent="0.25">
      <c r="A5319" t="s">
        <v>7201</v>
      </c>
      <c r="B5319" t="s">
        <v>1</v>
      </c>
      <c r="C5319" s="2">
        <v>40193</v>
      </c>
      <c r="D5319" t="s">
        <v>7202</v>
      </c>
      <c r="E5319" s="3">
        <v>8800</v>
      </c>
      <c r="F5319" s="3">
        <v>-8800</v>
      </c>
      <c r="G5319" s="3">
        <v>0</v>
      </c>
    </row>
    <row r="5320" spans="1:7" x14ac:dyDescent="0.25">
      <c r="A5320" t="s">
        <v>7201</v>
      </c>
      <c r="B5320" t="s">
        <v>7</v>
      </c>
      <c r="C5320" s="2">
        <v>40451</v>
      </c>
      <c r="D5320" t="s">
        <v>7203</v>
      </c>
      <c r="E5320" s="3">
        <v>800</v>
      </c>
      <c r="F5320" s="3">
        <v>-800</v>
      </c>
      <c r="G5320" s="3">
        <v>0</v>
      </c>
    </row>
    <row r="5321" spans="1:7" x14ac:dyDescent="0.25">
      <c r="A5321" t="s">
        <v>7201</v>
      </c>
      <c r="B5321" t="s">
        <v>9</v>
      </c>
      <c r="C5321" s="2">
        <v>40482</v>
      </c>
      <c r="D5321" t="s">
        <v>7204</v>
      </c>
      <c r="E5321" s="3">
        <v>1200</v>
      </c>
      <c r="F5321" s="3">
        <v>-1200</v>
      </c>
      <c r="G5321" s="3">
        <v>0</v>
      </c>
    </row>
    <row r="5322" spans="1:7" x14ac:dyDescent="0.25">
      <c r="A5322" t="s">
        <v>7201</v>
      </c>
      <c r="B5322" t="s">
        <v>19</v>
      </c>
      <c r="C5322" s="2">
        <v>40534</v>
      </c>
      <c r="D5322" t="s">
        <v>7205</v>
      </c>
      <c r="E5322" s="3">
        <v>1300</v>
      </c>
      <c r="F5322" s="3">
        <v>-1300</v>
      </c>
      <c r="G5322" s="3">
        <v>0</v>
      </c>
    </row>
    <row r="5323" spans="1:7" x14ac:dyDescent="0.25">
      <c r="A5323" t="s">
        <v>7201</v>
      </c>
      <c r="B5323" t="s">
        <v>21</v>
      </c>
      <c r="C5323" s="2">
        <v>40592</v>
      </c>
      <c r="D5323" t="s">
        <v>7206</v>
      </c>
      <c r="E5323" s="3">
        <v>500</v>
      </c>
      <c r="F5323" s="3">
        <v>-500</v>
      </c>
      <c r="G5323" s="3">
        <v>0</v>
      </c>
    </row>
    <row r="5324" spans="1:7" x14ac:dyDescent="0.25">
      <c r="A5324" t="s">
        <v>7207</v>
      </c>
      <c r="B5324" t="s">
        <v>1</v>
      </c>
      <c r="C5324" s="2">
        <v>40190</v>
      </c>
      <c r="D5324" t="s">
        <v>7208</v>
      </c>
      <c r="E5324" s="3">
        <v>1500</v>
      </c>
      <c r="F5324" s="3">
        <v>-1500</v>
      </c>
      <c r="G5324" s="3">
        <v>0</v>
      </c>
    </row>
    <row r="5325" spans="1:7" x14ac:dyDescent="0.25">
      <c r="A5325" t="s">
        <v>7207</v>
      </c>
      <c r="B5325" t="s">
        <v>7</v>
      </c>
      <c r="C5325" s="2">
        <v>40193</v>
      </c>
      <c r="D5325" t="s">
        <v>7209</v>
      </c>
      <c r="E5325" s="3">
        <v>11000</v>
      </c>
      <c r="F5325" s="3">
        <v>-11000</v>
      </c>
      <c r="G5325" s="3">
        <v>0</v>
      </c>
    </row>
    <row r="5326" spans="1:7" x14ac:dyDescent="0.25">
      <c r="A5326" t="s">
        <v>7207</v>
      </c>
      <c r="B5326" t="s">
        <v>9</v>
      </c>
      <c r="C5326" s="2">
        <v>40421</v>
      </c>
      <c r="D5326" t="s">
        <v>7210</v>
      </c>
      <c r="E5326" s="3">
        <v>750</v>
      </c>
      <c r="F5326" s="3">
        <v>-750</v>
      </c>
      <c r="G5326" s="3">
        <v>0</v>
      </c>
    </row>
    <row r="5327" spans="1:7" x14ac:dyDescent="0.25">
      <c r="A5327" t="s">
        <v>7207</v>
      </c>
      <c r="B5327" t="s">
        <v>19</v>
      </c>
      <c r="C5327" s="2">
        <v>40592</v>
      </c>
      <c r="D5327" t="s">
        <v>7211</v>
      </c>
      <c r="E5327" s="3">
        <v>450</v>
      </c>
      <c r="F5327" s="3">
        <v>-450</v>
      </c>
      <c r="G5327" s="3">
        <v>0</v>
      </c>
    </row>
    <row r="5328" spans="1:7" x14ac:dyDescent="0.25">
      <c r="A5328" t="s">
        <v>7212</v>
      </c>
      <c r="B5328" t="s">
        <v>1</v>
      </c>
      <c r="C5328" s="2">
        <v>40208</v>
      </c>
      <c r="D5328" t="s">
        <v>7213</v>
      </c>
      <c r="E5328" s="3">
        <v>13000</v>
      </c>
      <c r="F5328" s="3">
        <v>-13000</v>
      </c>
      <c r="G5328" s="3">
        <v>0</v>
      </c>
    </row>
    <row r="5329" spans="1:7" x14ac:dyDescent="0.25">
      <c r="A5329" t="s">
        <v>7212</v>
      </c>
      <c r="B5329" t="s">
        <v>7</v>
      </c>
      <c r="C5329" s="2">
        <v>40298</v>
      </c>
      <c r="D5329" t="s">
        <v>7214</v>
      </c>
      <c r="E5329" s="3">
        <v>1800</v>
      </c>
      <c r="F5329" s="3">
        <v>-1800</v>
      </c>
      <c r="G5329" s="3">
        <v>0</v>
      </c>
    </row>
    <row r="5330" spans="1:7" x14ac:dyDescent="0.25">
      <c r="A5330" t="s">
        <v>7212</v>
      </c>
      <c r="B5330" t="s">
        <v>9</v>
      </c>
      <c r="C5330" s="2">
        <v>40359</v>
      </c>
      <c r="D5330" t="s">
        <v>7215</v>
      </c>
      <c r="E5330" s="3">
        <v>2300</v>
      </c>
      <c r="F5330" s="3">
        <v>-2300</v>
      </c>
      <c r="G5330" s="3">
        <v>0</v>
      </c>
    </row>
    <row r="5331" spans="1:7" x14ac:dyDescent="0.25">
      <c r="A5331" t="s">
        <v>7212</v>
      </c>
      <c r="B5331" t="s">
        <v>19</v>
      </c>
      <c r="C5331" s="2">
        <v>40534</v>
      </c>
      <c r="D5331" t="s">
        <v>7216</v>
      </c>
      <c r="E5331" s="3">
        <v>4450</v>
      </c>
      <c r="F5331" s="3">
        <v>-4450</v>
      </c>
      <c r="G5331" s="3">
        <v>0</v>
      </c>
    </row>
    <row r="5332" spans="1:7" x14ac:dyDescent="0.25">
      <c r="A5332" t="s">
        <v>7212</v>
      </c>
      <c r="B5332" t="s">
        <v>21</v>
      </c>
      <c r="C5332" s="2">
        <v>41060</v>
      </c>
      <c r="D5332" t="s">
        <v>7217</v>
      </c>
      <c r="E5332" s="3">
        <v>3750</v>
      </c>
      <c r="F5332" s="3">
        <v>-3750</v>
      </c>
      <c r="G5332" s="3">
        <v>0</v>
      </c>
    </row>
    <row r="5333" spans="1:7" x14ac:dyDescent="0.25">
      <c r="A5333" t="s">
        <v>7218</v>
      </c>
      <c r="B5333" t="s">
        <v>1</v>
      </c>
      <c r="C5333" s="2">
        <v>40208</v>
      </c>
      <c r="D5333" t="s">
        <v>7219</v>
      </c>
      <c r="E5333" s="3">
        <v>15000</v>
      </c>
      <c r="F5333" s="3">
        <v>-15000</v>
      </c>
      <c r="G5333" s="3">
        <v>0</v>
      </c>
    </row>
    <row r="5334" spans="1:7" x14ac:dyDescent="0.25">
      <c r="A5334" t="s">
        <v>7218</v>
      </c>
      <c r="B5334" t="s">
        <v>7</v>
      </c>
      <c r="C5334" s="2">
        <v>40329</v>
      </c>
      <c r="D5334" t="s">
        <v>7220</v>
      </c>
      <c r="E5334" s="3">
        <v>11200</v>
      </c>
      <c r="F5334" s="3">
        <v>-11200</v>
      </c>
      <c r="G5334" s="3">
        <v>0</v>
      </c>
    </row>
    <row r="5335" spans="1:7" x14ac:dyDescent="0.25">
      <c r="A5335" t="s">
        <v>7218</v>
      </c>
      <c r="B5335" t="s">
        <v>9</v>
      </c>
      <c r="C5335" s="2">
        <v>40359</v>
      </c>
      <c r="D5335" t="s">
        <v>7221</v>
      </c>
      <c r="E5335" s="3">
        <v>6550</v>
      </c>
      <c r="F5335" s="3">
        <v>-6550</v>
      </c>
      <c r="G5335" s="3">
        <v>0</v>
      </c>
    </row>
    <row r="5336" spans="1:7" x14ac:dyDescent="0.25">
      <c r="A5336" t="s">
        <v>7218</v>
      </c>
      <c r="B5336" t="s">
        <v>19</v>
      </c>
      <c r="C5336" s="2">
        <v>40512</v>
      </c>
      <c r="D5336" t="s">
        <v>7222</v>
      </c>
      <c r="E5336" s="3">
        <v>3100</v>
      </c>
      <c r="F5336" s="3">
        <v>-3100</v>
      </c>
      <c r="G5336" s="3">
        <v>0</v>
      </c>
    </row>
    <row r="5337" spans="1:7" x14ac:dyDescent="0.25">
      <c r="A5337" t="s">
        <v>7218</v>
      </c>
      <c r="B5337" t="s">
        <v>21</v>
      </c>
      <c r="C5337" s="2">
        <v>40633</v>
      </c>
      <c r="D5337" t="s">
        <v>7223</v>
      </c>
      <c r="E5337" s="3">
        <v>3250</v>
      </c>
      <c r="F5337" s="3">
        <v>-3250</v>
      </c>
      <c r="G5337" s="3">
        <v>0</v>
      </c>
    </row>
    <row r="5338" spans="1:7" x14ac:dyDescent="0.25">
      <c r="A5338" t="s">
        <v>7218</v>
      </c>
      <c r="B5338" t="s">
        <v>23</v>
      </c>
      <c r="C5338" s="2">
        <v>40663</v>
      </c>
      <c r="D5338" t="s">
        <v>7223</v>
      </c>
      <c r="E5338" s="3">
        <v>1120</v>
      </c>
      <c r="F5338" s="3">
        <v>-1120</v>
      </c>
      <c r="G5338" s="3">
        <v>0</v>
      </c>
    </row>
    <row r="5339" spans="1:7" x14ac:dyDescent="0.25">
      <c r="A5339" t="s">
        <v>7224</v>
      </c>
      <c r="B5339" t="s">
        <v>1</v>
      </c>
      <c r="C5339" s="2">
        <v>40207</v>
      </c>
      <c r="D5339" t="s">
        <v>7225</v>
      </c>
      <c r="E5339" s="3">
        <v>6000</v>
      </c>
      <c r="F5339" s="3">
        <v>-6000</v>
      </c>
      <c r="G5339" s="3">
        <v>0</v>
      </c>
    </row>
    <row r="5340" spans="1:7" x14ac:dyDescent="0.25">
      <c r="A5340" t="s">
        <v>7226</v>
      </c>
      <c r="B5340" t="s">
        <v>1</v>
      </c>
      <c r="C5340" s="2">
        <v>40207</v>
      </c>
      <c r="D5340" t="s">
        <v>7227</v>
      </c>
      <c r="E5340" s="3">
        <v>5200</v>
      </c>
      <c r="F5340" s="3">
        <v>-5200</v>
      </c>
      <c r="G5340" s="3">
        <v>0</v>
      </c>
    </row>
    <row r="5341" spans="1:7" x14ac:dyDescent="0.25">
      <c r="A5341" t="s">
        <v>7228</v>
      </c>
      <c r="B5341" t="s">
        <v>1</v>
      </c>
      <c r="C5341" s="2">
        <v>40207</v>
      </c>
      <c r="D5341" t="s">
        <v>7229</v>
      </c>
      <c r="E5341" s="3">
        <v>3000</v>
      </c>
      <c r="F5341" s="3">
        <v>-3000</v>
      </c>
      <c r="G5341" s="3">
        <v>0</v>
      </c>
    </row>
    <row r="5342" spans="1:7" x14ac:dyDescent="0.25">
      <c r="A5342" t="s">
        <v>7230</v>
      </c>
      <c r="B5342" t="s">
        <v>1</v>
      </c>
      <c r="C5342" s="2">
        <v>40207</v>
      </c>
      <c r="D5342" t="s">
        <v>7231</v>
      </c>
      <c r="E5342" s="3">
        <v>3000</v>
      </c>
      <c r="F5342" s="3">
        <v>-3000</v>
      </c>
      <c r="G5342" s="3">
        <v>0</v>
      </c>
    </row>
    <row r="5343" spans="1:7" x14ac:dyDescent="0.25">
      <c r="A5343" t="s">
        <v>7232</v>
      </c>
      <c r="B5343" t="s">
        <v>1</v>
      </c>
      <c r="C5343" s="2">
        <v>40207</v>
      </c>
      <c r="D5343" t="s">
        <v>7233</v>
      </c>
      <c r="E5343" s="3">
        <v>2200</v>
      </c>
      <c r="F5343" s="3">
        <v>-2200</v>
      </c>
      <c r="G5343" s="3">
        <v>0</v>
      </c>
    </row>
    <row r="5344" spans="1:7" x14ac:dyDescent="0.25">
      <c r="A5344" t="s">
        <v>7234</v>
      </c>
      <c r="B5344" t="s">
        <v>1</v>
      </c>
      <c r="C5344" s="2">
        <v>40207</v>
      </c>
      <c r="D5344" t="s">
        <v>7235</v>
      </c>
      <c r="E5344" s="3">
        <v>3600</v>
      </c>
      <c r="F5344" s="3">
        <v>-3600</v>
      </c>
      <c r="G5344" s="3">
        <v>0</v>
      </c>
    </row>
    <row r="5345" spans="1:7" x14ac:dyDescent="0.25">
      <c r="A5345" t="s">
        <v>7236</v>
      </c>
      <c r="B5345" t="s">
        <v>1</v>
      </c>
      <c r="C5345" s="2">
        <v>40208</v>
      </c>
      <c r="D5345" t="s">
        <v>7237</v>
      </c>
      <c r="E5345" s="3">
        <v>14550</v>
      </c>
      <c r="F5345" s="3">
        <v>-14550</v>
      </c>
      <c r="G5345" s="3">
        <v>0</v>
      </c>
    </row>
    <row r="5346" spans="1:7" x14ac:dyDescent="0.25">
      <c r="A5346" t="s">
        <v>7236</v>
      </c>
      <c r="B5346" t="s">
        <v>7</v>
      </c>
      <c r="C5346" s="2">
        <v>40329</v>
      </c>
      <c r="D5346" t="s">
        <v>7238</v>
      </c>
      <c r="E5346" s="3">
        <v>4250</v>
      </c>
      <c r="F5346" s="3">
        <v>-4250</v>
      </c>
      <c r="G5346" s="3">
        <v>0</v>
      </c>
    </row>
    <row r="5347" spans="1:7" x14ac:dyDescent="0.25">
      <c r="A5347" t="s">
        <v>7236</v>
      </c>
      <c r="B5347" t="s">
        <v>9</v>
      </c>
      <c r="C5347" s="2">
        <v>40359</v>
      </c>
      <c r="D5347" t="s">
        <v>7239</v>
      </c>
      <c r="E5347" s="3">
        <v>2900</v>
      </c>
      <c r="F5347" s="3">
        <v>-2900</v>
      </c>
      <c r="G5347" s="3">
        <v>0</v>
      </c>
    </row>
    <row r="5348" spans="1:7" x14ac:dyDescent="0.25">
      <c r="A5348" t="s">
        <v>7236</v>
      </c>
      <c r="B5348" t="s">
        <v>19</v>
      </c>
      <c r="C5348" s="2">
        <v>40602</v>
      </c>
      <c r="D5348" t="s">
        <v>7240</v>
      </c>
      <c r="E5348" s="3">
        <v>4920</v>
      </c>
      <c r="F5348" s="3">
        <v>-4920</v>
      </c>
      <c r="G5348" s="3">
        <v>0</v>
      </c>
    </row>
    <row r="5349" spans="1:7" x14ac:dyDescent="0.25">
      <c r="A5349" t="s">
        <v>7236</v>
      </c>
      <c r="B5349" t="s">
        <v>21</v>
      </c>
      <c r="C5349" s="2">
        <v>40663</v>
      </c>
      <c r="D5349" t="s">
        <v>7241</v>
      </c>
      <c r="E5349" s="3">
        <v>1330</v>
      </c>
      <c r="F5349" s="3">
        <v>-1330</v>
      </c>
      <c r="G5349" s="3">
        <v>0</v>
      </c>
    </row>
    <row r="5350" spans="1:7" x14ac:dyDescent="0.25">
      <c r="A5350" t="s">
        <v>7236</v>
      </c>
      <c r="B5350" t="s">
        <v>23</v>
      </c>
      <c r="C5350" s="2">
        <v>41121</v>
      </c>
      <c r="D5350" t="s">
        <v>7242</v>
      </c>
      <c r="E5350" s="3">
        <v>3750</v>
      </c>
      <c r="F5350" s="3">
        <v>-3750</v>
      </c>
      <c r="G5350" s="3">
        <v>0</v>
      </c>
    </row>
    <row r="5351" spans="1:7" x14ac:dyDescent="0.25">
      <c r="A5351" t="s">
        <v>7243</v>
      </c>
      <c r="B5351" t="s">
        <v>1</v>
      </c>
      <c r="C5351" s="2">
        <v>40237</v>
      </c>
      <c r="D5351" t="s">
        <v>7244</v>
      </c>
      <c r="E5351" s="3">
        <v>10000</v>
      </c>
      <c r="F5351" s="3">
        <v>-10000</v>
      </c>
      <c r="G5351" s="3">
        <v>0</v>
      </c>
    </row>
    <row r="5352" spans="1:7" x14ac:dyDescent="0.25">
      <c r="A5352" t="s">
        <v>7243</v>
      </c>
      <c r="B5352" t="s">
        <v>7</v>
      </c>
      <c r="C5352" s="2">
        <v>40298</v>
      </c>
      <c r="D5352" t="s">
        <v>7245</v>
      </c>
      <c r="E5352" s="3">
        <v>2700</v>
      </c>
      <c r="F5352" s="3">
        <v>-2700</v>
      </c>
      <c r="G5352" s="3">
        <v>0</v>
      </c>
    </row>
    <row r="5353" spans="1:7" x14ac:dyDescent="0.25">
      <c r="A5353" t="s">
        <v>7246</v>
      </c>
      <c r="B5353" t="s">
        <v>1</v>
      </c>
      <c r="C5353" s="2">
        <v>40208</v>
      </c>
      <c r="D5353" t="s">
        <v>7247</v>
      </c>
      <c r="E5353" s="3">
        <v>21900</v>
      </c>
      <c r="F5353" s="3">
        <v>-21900</v>
      </c>
      <c r="G5353" s="3">
        <v>0</v>
      </c>
    </row>
    <row r="5354" spans="1:7" x14ac:dyDescent="0.25">
      <c r="A5354" t="s">
        <v>7246</v>
      </c>
      <c r="B5354" t="s">
        <v>7</v>
      </c>
      <c r="C5354" s="2">
        <v>40421</v>
      </c>
      <c r="D5354" t="s">
        <v>7248</v>
      </c>
      <c r="E5354" s="3">
        <v>6600</v>
      </c>
      <c r="F5354" s="3">
        <v>-6600</v>
      </c>
      <c r="G5354" s="3">
        <v>0</v>
      </c>
    </row>
    <row r="5355" spans="1:7" x14ac:dyDescent="0.25">
      <c r="A5355" t="s">
        <v>7246</v>
      </c>
      <c r="B5355" t="s">
        <v>9</v>
      </c>
      <c r="C5355" s="2">
        <v>41670</v>
      </c>
      <c r="D5355" t="s">
        <v>5037</v>
      </c>
      <c r="E5355" s="3">
        <v>7300</v>
      </c>
      <c r="F5355" s="3">
        <v>-7300</v>
      </c>
      <c r="G5355" s="3">
        <v>0</v>
      </c>
    </row>
    <row r="5356" spans="1:7" x14ac:dyDescent="0.25">
      <c r="A5356" t="s">
        <v>7249</v>
      </c>
      <c r="B5356" t="s">
        <v>1</v>
      </c>
      <c r="C5356" s="2">
        <v>40208</v>
      </c>
      <c r="D5356" t="s">
        <v>7250</v>
      </c>
      <c r="E5356" s="3">
        <v>20900</v>
      </c>
      <c r="F5356" s="3">
        <v>-20900</v>
      </c>
      <c r="G5356" s="3">
        <v>0</v>
      </c>
    </row>
    <row r="5357" spans="1:7" x14ac:dyDescent="0.25">
      <c r="A5357" t="s">
        <v>7249</v>
      </c>
      <c r="B5357" t="s">
        <v>7</v>
      </c>
      <c r="C5357" s="2">
        <v>40421</v>
      </c>
      <c r="D5357" t="s">
        <v>7251</v>
      </c>
      <c r="E5357" s="3">
        <v>6600</v>
      </c>
      <c r="F5357" s="3">
        <v>-6600</v>
      </c>
      <c r="G5357" s="3">
        <v>0</v>
      </c>
    </row>
    <row r="5358" spans="1:7" x14ac:dyDescent="0.25">
      <c r="A5358" t="s">
        <v>7252</v>
      </c>
      <c r="B5358" t="s">
        <v>1</v>
      </c>
      <c r="C5358" s="2">
        <v>40238</v>
      </c>
      <c r="D5358" t="s">
        <v>7253</v>
      </c>
      <c r="E5358" s="3">
        <v>1500</v>
      </c>
      <c r="F5358" s="3">
        <v>-1500</v>
      </c>
      <c r="G5358" s="3">
        <v>0</v>
      </c>
    </row>
    <row r="5359" spans="1:7" x14ac:dyDescent="0.25">
      <c r="A5359" t="s">
        <v>7254</v>
      </c>
      <c r="B5359" t="s">
        <v>1</v>
      </c>
      <c r="C5359" s="2">
        <v>41829</v>
      </c>
      <c r="D5359" t="s">
        <v>5037</v>
      </c>
      <c r="E5359" s="3">
        <v>36000</v>
      </c>
      <c r="F5359" s="3">
        <v>-36000</v>
      </c>
      <c r="G5359" s="3">
        <v>0</v>
      </c>
    </row>
    <row r="5360" spans="1:7" x14ac:dyDescent="0.25">
      <c r="A5360" t="s">
        <v>7255</v>
      </c>
      <c r="B5360" t="s">
        <v>1</v>
      </c>
      <c r="C5360" s="2">
        <v>41427</v>
      </c>
      <c r="D5360" t="s">
        <v>7256</v>
      </c>
      <c r="E5360" s="3">
        <v>3613.72</v>
      </c>
      <c r="F5360" s="3">
        <v>-3613.72</v>
      </c>
      <c r="G5360" s="3">
        <v>0</v>
      </c>
    </row>
    <row r="5361" spans="1:7" x14ac:dyDescent="0.25">
      <c r="A5361" t="s">
        <v>7255</v>
      </c>
      <c r="B5361" t="s">
        <v>7</v>
      </c>
      <c r="C5361" s="2">
        <v>41543</v>
      </c>
      <c r="D5361" t="s">
        <v>7257</v>
      </c>
      <c r="E5361" s="3">
        <v>963.03</v>
      </c>
      <c r="F5361" s="3">
        <v>-963.03</v>
      </c>
      <c r="G5361" s="3">
        <v>0</v>
      </c>
    </row>
    <row r="5362" spans="1:7" x14ac:dyDescent="0.25">
      <c r="A5362" t="s">
        <v>7255</v>
      </c>
      <c r="B5362" t="s">
        <v>9</v>
      </c>
      <c r="C5362" s="2">
        <v>41796</v>
      </c>
      <c r="D5362" t="s">
        <v>5037</v>
      </c>
      <c r="E5362" s="3">
        <v>661.19</v>
      </c>
      <c r="F5362" s="3">
        <v>-661.19</v>
      </c>
      <c r="G5362" s="3">
        <v>0</v>
      </c>
    </row>
    <row r="5363" spans="1:7" x14ac:dyDescent="0.25">
      <c r="A5363" t="s">
        <v>7258</v>
      </c>
      <c r="B5363" t="s">
        <v>1</v>
      </c>
      <c r="C5363" s="2">
        <v>42187</v>
      </c>
      <c r="D5363" t="s">
        <v>7259</v>
      </c>
      <c r="E5363" s="3">
        <v>11445.94</v>
      </c>
      <c r="F5363" s="3">
        <v>-11445.94</v>
      </c>
      <c r="G5363" s="3">
        <v>0</v>
      </c>
    </row>
    <row r="5364" spans="1:7" x14ac:dyDescent="0.25">
      <c r="A5364" t="s">
        <v>7258</v>
      </c>
      <c r="B5364" t="s">
        <v>7</v>
      </c>
      <c r="C5364" s="2">
        <v>42307</v>
      </c>
      <c r="D5364" t="s">
        <v>7259</v>
      </c>
      <c r="E5364" s="3">
        <v>2470</v>
      </c>
      <c r="F5364" s="3">
        <v>-2470</v>
      </c>
      <c r="G5364" s="3">
        <v>0</v>
      </c>
    </row>
    <row r="5365" spans="1:7" x14ac:dyDescent="0.25">
      <c r="A5365" t="s">
        <v>7258</v>
      </c>
      <c r="B5365" t="s">
        <v>9</v>
      </c>
      <c r="C5365" s="2">
        <v>42338</v>
      </c>
      <c r="D5365" t="s">
        <v>7259</v>
      </c>
      <c r="E5365" s="3">
        <v>1729</v>
      </c>
      <c r="F5365" s="3">
        <v>-1729</v>
      </c>
      <c r="G5365" s="3">
        <v>0</v>
      </c>
    </row>
    <row r="5366" spans="1:7" x14ac:dyDescent="0.25">
      <c r="A5366" t="s">
        <v>7260</v>
      </c>
      <c r="B5366" t="s">
        <v>1</v>
      </c>
      <c r="C5366" s="2">
        <v>40329</v>
      </c>
      <c r="D5366" t="s">
        <v>7261</v>
      </c>
      <c r="E5366" s="3">
        <v>74000</v>
      </c>
      <c r="F5366" s="3">
        <v>-74000</v>
      </c>
      <c r="G5366" s="3">
        <v>0</v>
      </c>
    </row>
    <row r="5367" spans="1:7" x14ac:dyDescent="0.25">
      <c r="A5367" t="s">
        <v>7260</v>
      </c>
      <c r="B5367" t="s">
        <v>7</v>
      </c>
      <c r="C5367" s="2">
        <v>42520</v>
      </c>
      <c r="D5367" t="s">
        <v>5037</v>
      </c>
      <c r="E5367" s="3">
        <v>8000</v>
      </c>
      <c r="F5367" s="3">
        <v>-8000</v>
      </c>
      <c r="G5367" s="3">
        <v>0</v>
      </c>
    </row>
    <row r="5368" spans="1:7" x14ac:dyDescent="0.25">
      <c r="A5368" t="s">
        <v>7262</v>
      </c>
      <c r="B5368" t="s">
        <v>1</v>
      </c>
      <c r="C5368" s="2">
        <v>40329</v>
      </c>
      <c r="D5368" t="s">
        <v>7263</v>
      </c>
      <c r="E5368" s="3">
        <v>70000</v>
      </c>
      <c r="F5368" s="3">
        <v>-70000</v>
      </c>
      <c r="G5368" s="3">
        <v>0</v>
      </c>
    </row>
    <row r="5369" spans="1:7" x14ac:dyDescent="0.25">
      <c r="A5369" t="s">
        <v>7262</v>
      </c>
      <c r="B5369" t="s">
        <v>7</v>
      </c>
      <c r="C5369" s="2">
        <v>40504</v>
      </c>
      <c r="D5369" t="s">
        <v>7264</v>
      </c>
      <c r="E5369" s="3">
        <v>2450</v>
      </c>
      <c r="F5369" s="3">
        <v>-2450</v>
      </c>
      <c r="G5369" s="3">
        <v>0</v>
      </c>
    </row>
    <row r="5370" spans="1:7" x14ac:dyDescent="0.25">
      <c r="A5370" t="s">
        <v>7262</v>
      </c>
      <c r="B5370" t="s">
        <v>9</v>
      </c>
      <c r="C5370" s="2">
        <v>43109</v>
      </c>
      <c r="D5370" t="s">
        <v>7265</v>
      </c>
      <c r="E5370" s="3">
        <v>11000</v>
      </c>
      <c r="F5370" s="3">
        <v>-11000</v>
      </c>
      <c r="G5370" s="3">
        <v>0</v>
      </c>
    </row>
    <row r="5371" spans="1:7" x14ac:dyDescent="0.25">
      <c r="A5371" t="s">
        <v>7266</v>
      </c>
      <c r="B5371" t="s">
        <v>1</v>
      </c>
      <c r="C5371" s="2">
        <v>40599</v>
      </c>
      <c r="D5371" t="s">
        <v>7267</v>
      </c>
      <c r="E5371" s="3">
        <v>13650</v>
      </c>
      <c r="F5371" s="3">
        <v>-13650</v>
      </c>
      <c r="G5371" s="3">
        <v>0</v>
      </c>
    </row>
    <row r="5372" spans="1:7" x14ac:dyDescent="0.25">
      <c r="A5372" t="s">
        <v>7268</v>
      </c>
      <c r="B5372" t="s">
        <v>1</v>
      </c>
      <c r="C5372" s="2">
        <v>40599</v>
      </c>
      <c r="D5372" t="s">
        <v>7269</v>
      </c>
      <c r="E5372" s="3">
        <v>17550</v>
      </c>
      <c r="F5372" s="3">
        <v>-17550</v>
      </c>
      <c r="G5372" s="3">
        <v>0</v>
      </c>
    </row>
    <row r="5373" spans="1:7" x14ac:dyDescent="0.25">
      <c r="A5373" t="s">
        <v>7270</v>
      </c>
      <c r="B5373" t="s">
        <v>1</v>
      </c>
      <c r="C5373" s="2">
        <v>40599</v>
      </c>
      <c r="D5373" t="s">
        <v>7271</v>
      </c>
      <c r="E5373" s="3">
        <v>20475</v>
      </c>
      <c r="F5373" s="3">
        <v>-20475</v>
      </c>
      <c r="G5373" s="3">
        <v>0</v>
      </c>
    </row>
    <row r="5374" spans="1:7" x14ac:dyDescent="0.25">
      <c r="A5374" t="s">
        <v>7270</v>
      </c>
      <c r="B5374" t="s">
        <v>7</v>
      </c>
      <c r="C5374" s="2">
        <v>42494</v>
      </c>
      <c r="D5374" t="s">
        <v>7272</v>
      </c>
      <c r="E5374" s="3">
        <v>4700</v>
      </c>
      <c r="F5374" s="3">
        <v>-4700</v>
      </c>
      <c r="G5374" s="3">
        <v>0</v>
      </c>
    </row>
    <row r="5375" spans="1:7" x14ac:dyDescent="0.25">
      <c r="A5375" t="s">
        <v>7273</v>
      </c>
      <c r="B5375" t="s">
        <v>1</v>
      </c>
      <c r="C5375" s="2">
        <v>40268</v>
      </c>
      <c r="D5375" t="s">
        <v>7274</v>
      </c>
      <c r="E5375" s="3">
        <v>35000</v>
      </c>
      <c r="F5375" s="3">
        <v>-35000</v>
      </c>
      <c r="G5375" s="3">
        <v>0</v>
      </c>
    </row>
    <row r="5376" spans="1:7" x14ac:dyDescent="0.25">
      <c r="A5376" t="s">
        <v>7273</v>
      </c>
      <c r="B5376" t="s">
        <v>7</v>
      </c>
      <c r="C5376" s="2">
        <v>40359</v>
      </c>
      <c r="D5376" t="s">
        <v>7275</v>
      </c>
      <c r="E5376" s="3">
        <v>3600</v>
      </c>
      <c r="F5376" s="3">
        <v>-3600</v>
      </c>
      <c r="G5376" s="3">
        <v>0</v>
      </c>
    </row>
    <row r="5377" spans="1:7" x14ac:dyDescent="0.25">
      <c r="A5377" t="s">
        <v>7276</v>
      </c>
      <c r="B5377" t="s">
        <v>1</v>
      </c>
      <c r="C5377" s="2">
        <v>40298</v>
      </c>
      <c r="D5377" t="s">
        <v>7277</v>
      </c>
      <c r="E5377" s="3">
        <v>17000</v>
      </c>
      <c r="F5377" s="3">
        <v>-17000</v>
      </c>
      <c r="G5377" s="3">
        <v>0</v>
      </c>
    </row>
    <row r="5378" spans="1:7" x14ac:dyDescent="0.25">
      <c r="A5378" t="s">
        <v>7276</v>
      </c>
      <c r="B5378" t="s">
        <v>7</v>
      </c>
      <c r="C5378" s="2">
        <v>40359</v>
      </c>
      <c r="D5378" t="s">
        <v>7278</v>
      </c>
      <c r="E5378" s="3">
        <v>850</v>
      </c>
      <c r="F5378" s="3">
        <v>-850</v>
      </c>
      <c r="G5378" s="3">
        <v>0</v>
      </c>
    </row>
    <row r="5379" spans="1:7" x14ac:dyDescent="0.25">
      <c r="A5379" t="s">
        <v>7279</v>
      </c>
      <c r="B5379" t="s">
        <v>1</v>
      </c>
      <c r="C5379" s="2">
        <v>40298</v>
      </c>
      <c r="D5379" t="s">
        <v>7280</v>
      </c>
      <c r="E5379" s="3">
        <v>50000</v>
      </c>
      <c r="F5379" s="3">
        <v>-50000</v>
      </c>
      <c r="G5379" s="3">
        <v>0</v>
      </c>
    </row>
    <row r="5380" spans="1:7" x14ac:dyDescent="0.25">
      <c r="A5380" t="s">
        <v>7279</v>
      </c>
      <c r="B5380" t="s">
        <v>7</v>
      </c>
      <c r="C5380" s="2">
        <v>40359</v>
      </c>
      <c r="D5380" t="s">
        <v>7281</v>
      </c>
      <c r="E5380" s="3">
        <v>2800</v>
      </c>
      <c r="F5380" s="3">
        <v>-2800</v>
      </c>
      <c r="G5380" s="3">
        <v>0</v>
      </c>
    </row>
    <row r="5381" spans="1:7" x14ac:dyDescent="0.25">
      <c r="A5381" t="s">
        <v>7279</v>
      </c>
      <c r="B5381" t="s">
        <v>9</v>
      </c>
      <c r="C5381" s="2">
        <v>40389</v>
      </c>
      <c r="D5381" t="s">
        <v>7282</v>
      </c>
      <c r="E5381" s="3">
        <v>850</v>
      </c>
      <c r="F5381" s="3">
        <v>-850</v>
      </c>
      <c r="G5381" s="3">
        <v>0</v>
      </c>
    </row>
    <row r="5382" spans="1:7" x14ac:dyDescent="0.25">
      <c r="A5382" t="s">
        <v>7279</v>
      </c>
      <c r="B5382" t="s">
        <v>19</v>
      </c>
      <c r="C5382" s="2">
        <v>40449</v>
      </c>
      <c r="D5382" t="s">
        <v>7283</v>
      </c>
      <c r="E5382" s="3">
        <v>600</v>
      </c>
      <c r="F5382" s="3">
        <v>-600</v>
      </c>
      <c r="G5382" s="3">
        <v>0</v>
      </c>
    </row>
    <row r="5383" spans="1:7" x14ac:dyDescent="0.25">
      <c r="A5383" t="s">
        <v>7279</v>
      </c>
      <c r="B5383" t="s">
        <v>21</v>
      </c>
      <c r="C5383" s="2">
        <v>40599</v>
      </c>
      <c r="D5383" t="s">
        <v>7284</v>
      </c>
      <c r="E5383" s="3">
        <v>800</v>
      </c>
      <c r="F5383" s="3">
        <v>-800</v>
      </c>
      <c r="G5383" s="3">
        <v>0</v>
      </c>
    </row>
    <row r="5384" spans="1:7" x14ac:dyDescent="0.25">
      <c r="A5384" t="s">
        <v>7279</v>
      </c>
      <c r="B5384" t="s">
        <v>23</v>
      </c>
      <c r="C5384" s="2">
        <v>40633</v>
      </c>
      <c r="D5384" t="s">
        <v>7285</v>
      </c>
      <c r="E5384" s="3">
        <v>25800</v>
      </c>
      <c r="F5384" s="3">
        <v>-25800</v>
      </c>
      <c r="G5384" s="3">
        <v>0</v>
      </c>
    </row>
    <row r="5385" spans="1:7" x14ac:dyDescent="0.25">
      <c r="A5385" t="s">
        <v>7279</v>
      </c>
      <c r="B5385" t="s">
        <v>25</v>
      </c>
      <c r="C5385" s="2">
        <v>40694</v>
      </c>
      <c r="D5385" t="s">
        <v>7286</v>
      </c>
      <c r="E5385" s="3">
        <v>1350</v>
      </c>
      <c r="F5385" s="3">
        <v>-1350</v>
      </c>
      <c r="G5385" s="3">
        <v>0</v>
      </c>
    </row>
    <row r="5386" spans="1:7" x14ac:dyDescent="0.25">
      <c r="A5386" t="s">
        <v>7287</v>
      </c>
      <c r="B5386" t="s">
        <v>1</v>
      </c>
      <c r="C5386" s="2">
        <v>40268</v>
      </c>
      <c r="D5386" t="s">
        <v>7288</v>
      </c>
      <c r="E5386" s="3">
        <v>36000</v>
      </c>
      <c r="F5386" s="3">
        <v>-36000</v>
      </c>
      <c r="G5386" s="3">
        <v>0</v>
      </c>
    </row>
    <row r="5387" spans="1:7" x14ac:dyDescent="0.25">
      <c r="A5387" t="s">
        <v>7287</v>
      </c>
      <c r="B5387" t="s">
        <v>7</v>
      </c>
      <c r="C5387" s="2">
        <v>40359</v>
      </c>
      <c r="D5387" t="s">
        <v>7289</v>
      </c>
      <c r="E5387" s="3">
        <v>2150</v>
      </c>
      <c r="F5387" s="3">
        <v>-2150</v>
      </c>
      <c r="G5387" s="3">
        <v>0</v>
      </c>
    </row>
    <row r="5388" spans="1:7" x14ac:dyDescent="0.25">
      <c r="A5388" t="s">
        <v>7287</v>
      </c>
      <c r="B5388" t="s">
        <v>9</v>
      </c>
      <c r="C5388" s="2">
        <v>40633</v>
      </c>
      <c r="D5388" t="s">
        <v>7290</v>
      </c>
      <c r="E5388" s="3">
        <v>15800</v>
      </c>
      <c r="F5388" s="3">
        <v>-15800</v>
      </c>
      <c r="G5388" s="3">
        <v>0</v>
      </c>
    </row>
    <row r="5389" spans="1:7" x14ac:dyDescent="0.25">
      <c r="A5389" t="s">
        <v>7287</v>
      </c>
      <c r="B5389" t="s">
        <v>19</v>
      </c>
      <c r="C5389" s="2">
        <v>40663</v>
      </c>
      <c r="D5389" t="s">
        <v>7285</v>
      </c>
      <c r="E5389" s="3">
        <v>6000</v>
      </c>
      <c r="F5389" s="3">
        <v>-6000</v>
      </c>
      <c r="G5389" s="3">
        <v>0</v>
      </c>
    </row>
    <row r="5390" spans="1:7" x14ac:dyDescent="0.25">
      <c r="A5390" t="s">
        <v>7287</v>
      </c>
      <c r="B5390" t="s">
        <v>21</v>
      </c>
      <c r="C5390" s="2">
        <v>40847</v>
      </c>
      <c r="D5390" t="s">
        <v>7291</v>
      </c>
      <c r="E5390" s="3">
        <v>4000</v>
      </c>
      <c r="F5390" s="3">
        <v>-4000</v>
      </c>
      <c r="G5390" s="3">
        <v>0</v>
      </c>
    </row>
    <row r="5391" spans="1:7" x14ac:dyDescent="0.25">
      <c r="A5391" t="s">
        <v>7292</v>
      </c>
      <c r="B5391" t="s">
        <v>1</v>
      </c>
      <c r="C5391" s="2">
        <v>40268</v>
      </c>
      <c r="D5391" t="s">
        <v>7293</v>
      </c>
      <c r="E5391" s="3">
        <v>10200</v>
      </c>
      <c r="F5391" s="3">
        <v>-10200</v>
      </c>
      <c r="G5391" s="3">
        <v>0</v>
      </c>
    </row>
    <row r="5392" spans="1:7" x14ac:dyDescent="0.25">
      <c r="A5392" t="s">
        <v>7294</v>
      </c>
      <c r="B5392" t="s">
        <v>1</v>
      </c>
      <c r="C5392" s="2">
        <v>40268</v>
      </c>
      <c r="D5392" t="s">
        <v>7295</v>
      </c>
      <c r="E5392" s="3">
        <v>1800</v>
      </c>
      <c r="F5392" s="3">
        <v>-1800</v>
      </c>
      <c r="G5392" s="3">
        <v>0</v>
      </c>
    </row>
    <row r="5393" spans="1:7" x14ac:dyDescent="0.25">
      <c r="A5393" t="s">
        <v>7296</v>
      </c>
      <c r="B5393" t="s">
        <v>1</v>
      </c>
      <c r="C5393" s="2">
        <v>40319</v>
      </c>
      <c r="D5393" t="s">
        <v>7297</v>
      </c>
      <c r="E5393" s="3">
        <v>2250</v>
      </c>
      <c r="F5393" s="3">
        <v>-2250</v>
      </c>
      <c r="G5393" s="3">
        <v>0</v>
      </c>
    </row>
    <row r="5394" spans="1:7" x14ac:dyDescent="0.25">
      <c r="A5394" t="s">
        <v>7298</v>
      </c>
      <c r="B5394" t="s">
        <v>1</v>
      </c>
      <c r="C5394" s="2">
        <v>40436</v>
      </c>
      <c r="D5394" t="s">
        <v>7299</v>
      </c>
      <c r="E5394" s="3">
        <v>19500</v>
      </c>
      <c r="F5394" s="3">
        <v>-19500</v>
      </c>
      <c r="G5394" s="3">
        <v>0</v>
      </c>
    </row>
    <row r="5395" spans="1:7" x14ac:dyDescent="0.25">
      <c r="A5395" t="s">
        <v>7298</v>
      </c>
      <c r="B5395" t="s">
        <v>7</v>
      </c>
      <c r="C5395" s="2">
        <v>40602</v>
      </c>
      <c r="D5395" t="s">
        <v>7300</v>
      </c>
      <c r="E5395" s="3">
        <v>1850</v>
      </c>
      <c r="F5395" s="3">
        <v>-1850</v>
      </c>
      <c r="G5395" s="3">
        <v>0</v>
      </c>
    </row>
    <row r="5396" spans="1:7" x14ac:dyDescent="0.25">
      <c r="A5396" t="s">
        <v>7298</v>
      </c>
      <c r="B5396" t="s">
        <v>9</v>
      </c>
      <c r="C5396" s="2">
        <v>42674</v>
      </c>
      <c r="D5396" t="s">
        <v>5037</v>
      </c>
      <c r="E5396" s="3">
        <v>833.33</v>
      </c>
      <c r="F5396" s="3">
        <v>-833.33</v>
      </c>
      <c r="G5396" s="3">
        <v>0</v>
      </c>
    </row>
    <row r="5397" spans="1:7" x14ac:dyDescent="0.25">
      <c r="A5397" t="s">
        <v>7301</v>
      </c>
      <c r="B5397" t="s">
        <v>1</v>
      </c>
      <c r="C5397" s="2">
        <v>40268</v>
      </c>
      <c r="D5397" t="s">
        <v>7302</v>
      </c>
      <c r="E5397" s="3">
        <v>4200</v>
      </c>
      <c r="F5397" s="3">
        <v>-4200</v>
      </c>
      <c r="G5397" s="3">
        <v>0</v>
      </c>
    </row>
    <row r="5398" spans="1:7" x14ac:dyDescent="0.25">
      <c r="A5398" t="s">
        <v>7301</v>
      </c>
      <c r="B5398" t="s">
        <v>7</v>
      </c>
      <c r="C5398" s="2">
        <v>40436</v>
      </c>
      <c r="D5398" t="s">
        <v>7303</v>
      </c>
      <c r="E5398" s="3">
        <v>22000</v>
      </c>
      <c r="F5398" s="3">
        <v>-22000</v>
      </c>
      <c r="G5398" s="3">
        <v>0</v>
      </c>
    </row>
    <row r="5399" spans="1:7" x14ac:dyDescent="0.25">
      <c r="A5399" t="s">
        <v>7301</v>
      </c>
      <c r="B5399" t="s">
        <v>9</v>
      </c>
      <c r="C5399" s="2">
        <v>40451</v>
      </c>
      <c r="D5399" t="s">
        <v>7304</v>
      </c>
      <c r="E5399" s="3">
        <v>2200</v>
      </c>
      <c r="F5399" s="3">
        <v>-2200</v>
      </c>
      <c r="G5399" s="3">
        <v>0</v>
      </c>
    </row>
    <row r="5400" spans="1:7" x14ac:dyDescent="0.25">
      <c r="A5400" t="s">
        <v>7301</v>
      </c>
      <c r="B5400" t="s">
        <v>19</v>
      </c>
      <c r="C5400" s="2">
        <v>40592</v>
      </c>
      <c r="D5400" t="s">
        <v>7305</v>
      </c>
      <c r="E5400" s="3">
        <v>2600</v>
      </c>
      <c r="F5400" s="3">
        <v>-2600</v>
      </c>
      <c r="G5400" s="3">
        <v>0</v>
      </c>
    </row>
    <row r="5401" spans="1:7" x14ac:dyDescent="0.25">
      <c r="A5401" t="s">
        <v>7301</v>
      </c>
      <c r="B5401" t="s">
        <v>21</v>
      </c>
      <c r="C5401" s="2">
        <v>40724</v>
      </c>
      <c r="D5401" t="s">
        <v>7306</v>
      </c>
      <c r="E5401" s="3">
        <v>1950</v>
      </c>
      <c r="F5401" s="3">
        <v>-1950</v>
      </c>
      <c r="G5401" s="3">
        <v>0</v>
      </c>
    </row>
    <row r="5402" spans="1:7" x14ac:dyDescent="0.25">
      <c r="A5402" t="s">
        <v>7301</v>
      </c>
      <c r="B5402" t="s">
        <v>23</v>
      </c>
      <c r="C5402" s="2">
        <v>42415</v>
      </c>
      <c r="D5402" t="s">
        <v>5037</v>
      </c>
      <c r="E5402" s="3">
        <v>833.33</v>
      </c>
      <c r="F5402" s="3">
        <v>-833.33</v>
      </c>
      <c r="G5402" s="3">
        <v>0</v>
      </c>
    </row>
    <row r="5403" spans="1:7" x14ac:dyDescent="0.25">
      <c r="A5403" t="s">
        <v>7307</v>
      </c>
      <c r="B5403" t="s">
        <v>1</v>
      </c>
      <c r="C5403" s="2">
        <v>40324</v>
      </c>
      <c r="D5403" t="s">
        <v>7308</v>
      </c>
      <c r="E5403" s="3">
        <v>7000</v>
      </c>
      <c r="F5403" s="3">
        <v>-7000</v>
      </c>
      <c r="G5403" s="3">
        <v>0</v>
      </c>
    </row>
    <row r="5404" spans="1:7" x14ac:dyDescent="0.25">
      <c r="A5404" t="s">
        <v>7307</v>
      </c>
      <c r="B5404" t="s">
        <v>7</v>
      </c>
      <c r="C5404" s="2">
        <v>40512</v>
      </c>
      <c r="D5404" t="s">
        <v>7309</v>
      </c>
      <c r="E5404" s="3">
        <v>800</v>
      </c>
      <c r="F5404" s="3">
        <v>-800</v>
      </c>
      <c r="G5404" s="3">
        <v>0</v>
      </c>
    </row>
    <row r="5405" spans="1:7" x14ac:dyDescent="0.25">
      <c r="A5405" t="s">
        <v>7307</v>
      </c>
      <c r="B5405" t="s">
        <v>9</v>
      </c>
      <c r="C5405" s="2">
        <v>40599</v>
      </c>
      <c r="D5405" t="s">
        <v>7310</v>
      </c>
      <c r="E5405" s="3">
        <v>600</v>
      </c>
      <c r="F5405" s="3">
        <v>-600</v>
      </c>
      <c r="G5405" s="3">
        <v>0</v>
      </c>
    </row>
    <row r="5406" spans="1:7" x14ac:dyDescent="0.25">
      <c r="A5406" t="s">
        <v>7307</v>
      </c>
      <c r="B5406" t="s">
        <v>19</v>
      </c>
      <c r="C5406" s="2">
        <v>40602</v>
      </c>
      <c r="D5406" t="s">
        <v>7311</v>
      </c>
      <c r="E5406" s="3">
        <v>1200</v>
      </c>
      <c r="F5406" s="3">
        <v>-1200</v>
      </c>
      <c r="G5406" s="3">
        <v>0</v>
      </c>
    </row>
    <row r="5407" spans="1:7" x14ac:dyDescent="0.25">
      <c r="A5407" t="s">
        <v>7312</v>
      </c>
      <c r="B5407" t="s">
        <v>1</v>
      </c>
      <c r="C5407" s="2">
        <v>40359</v>
      </c>
      <c r="D5407" t="s">
        <v>7313</v>
      </c>
      <c r="E5407" s="3">
        <v>17500</v>
      </c>
      <c r="F5407" s="3">
        <v>-17500</v>
      </c>
      <c r="G5407" s="3">
        <v>0</v>
      </c>
    </row>
    <row r="5408" spans="1:7" x14ac:dyDescent="0.25">
      <c r="A5408" t="s">
        <v>7312</v>
      </c>
      <c r="B5408" t="s">
        <v>7</v>
      </c>
      <c r="C5408" s="2">
        <v>40847</v>
      </c>
      <c r="D5408" t="s">
        <v>7314</v>
      </c>
      <c r="E5408" s="3">
        <v>1700</v>
      </c>
      <c r="F5408" s="3">
        <v>-1700</v>
      </c>
      <c r="G5408" s="3">
        <v>0</v>
      </c>
    </row>
    <row r="5409" spans="1:7" x14ac:dyDescent="0.25">
      <c r="A5409" t="s">
        <v>7312</v>
      </c>
      <c r="B5409" t="s">
        <v>9</v>
      </c>
      <c r="C5409" s="2">
        <v>40908</v>
      </c>
      <c r="D5409" t="s">
        <v>7315</v>
      </c>
      <c r="E5409" s="3">
        <v>1400</v>
      </c>
      <c r="F5409" s="3">
        <v>-1400</v>
      </c>
      <c r="G5409" s="3">
        <v>0</v>
      </c>
    </row>
    <row r="5410" spans="1:7" x14ac:dyDescent="0.25">
      <c r="A5410" t="s">
        <v>7312</v>
      </c>
      <c r="B5410" t="s">
        <v>19</v>
      </c>
      <c r="C5410" s="2">
        <v>40968</v>
      </c>
      <c r="D5410" t="s">
        <v>7316</v>
      </c>
      <c r="E5410" s="3">
        <v>550</v>
      </c>
      <c r="F5410" s="3">
        <v>-550</v>
      </c>
      <c r="G5410" s="3">
        <v>0</v>
      </c>
    </row>
    <row r="5411" spans="1:7" x14ac:dyDescent="0.25">
      <c r="A5411" t="s">
        <v>7312</v>
      </c>
      <c r="B5411" t="s">
        <v>21</v>
      </c>
      <c r="C5411" s="2">
        <v>40968</v>
      </c>
      <c r="D5411" t="s">
        <v>7317</v>
      </c>
      <c r="E5411" s="3">
        <v>600</v>
      </c>
      <c r="F5411" s="3">
        <v>-600</v>
      </c>
      <c r="G5411" s="3">
        <v>0</v>
      </c>
    </row>
    <row r="5412" spans="1:7" x14ac:dyDescent="0.25">
      <c r="A5412" t="s">
        <v>7312</v>
      </c>
      <c r="B5412" t="s">
        <v>23</v>
      </c>
      <c r="C5412" s="2">
        <v>41029</v>
      </c>
      <c r="D5412" t="s">
        <v>7318</v>
      </c>
      <c r="E5412" s="3">
        <v>1450</v>
      </c>
      <c r="F5412" s="3">
        <v>-1450</v>
      </c>
      <c r="G5412" s="3">
        <v>0</v>
      </c>
    </row>
    <row r="5413" spans="1:7" x14ac:dyDescent="0.25">
      <c r="A5413" t="s">
        <v>7312</v>
      </c>
      <c r="B5413" t="s">
        <v>25</v>
      </c>
      <c r="C5413" s="2">
        <v>41082</v>
      </c>
      <c r="D5413" t="s">
        <v>7319</v>
      </c>
      <c r="E5413" s="3">
        <v>6460</v>
      </c>
      <c r="F5413" s="3">
        <v>-6460</v>
      </c>
      <c r="G5413" s="3">
        <v>0</v>
      </c>
    </row>
    <row r="5414" spans="1:7" x14ac:dyDescent="0.25">
      <c r="A5414" t="s">
        <v>7312</v>
      </c>
      <c r="B5414" t="s">
        <v>27</v>
      </c>
      <c r="C5414" s="2">
        <v>41180</v>
      </c>
      <c r="D5414" t="s">
        <v>7320</v>
      </c>
      <c r="E5414" s="3">
        <v>6840</v>
      </c>
      <c r="F5414" s="3">
        <v>-6840</v>
      </c>
      <c r="G5414" s="3">
        <v>0</v>
      </c>
    </row>
    <row r="5415" spans="1:7" x14ac:dyDescent="0.25">
      <c r="A5415" t="s">
        <v>7312</v>
      </c>
      <c r="B5415" t="s">
        <v>29</v>
      </c>
      <c r="C5415" s="2">
        <v>41201</v>
      </c>
      <c r="D5415" t="s">
        <v>7321</v>
      </c>
      <c r="E5415" s="3">
        <v>3450</v>
      </c>
      <c r="F5415" s="3">
        <v>-3450</v>
      </c>
      <c r="G5415" s="3">
        <v>0</v>
      </c>
    </row>
    <row r="5416" spans="1:7" x14ac:dyDescent="0.25">
      <c r="A5416" t="s">
        <v>7312</v>
      </c>
      <c r="B5416" t="s">
        <v>31</v>
      </c>
      <c r="C5416" s="2">
        <v>41243</v>
      </c>
      <c r="D5416" t="s">
        <v>7322</v>
      </c>
      <c r="E5416" s="3">
        <v>7500</v>
      </c>
      <c r="F5416" s="3">
        <v>-7500</v>
      </c>
      <c r="G5416" s="3">
        <v>0</v>
      </c>
    </row>
    <row r="5417" spans="1:7" x14ac:dyDescent="0.25">
      <c r="A5417" t="s">
        <v>7323</v>
      </c>
      <c r="B5417" t="s">
        <v>1</v>
      </c>
      <c r="C5417" s="2">
        <v>40374</v>
      </c>
      <c r="D5417" t="s">
        <v>7324</v>
      </c>
      <c r="E5417" s="3">
        <v>7700</v>
      </c>
      <c r="F5417" s="3">
        <v>-7700</v>
      </c>
      <c r="G5417" s="3">
        <v>0</v>
      </c>
    </row>
    <row r="5418" spans="1:7" x14ac:dyDescent="0.25">
      <c r="A5418" t="s">
        <v>7323</v>
      </c>
      <c r="B5418" t="s">
        <v>7</v>
      </c>
      <c r="C5418" s="2">
        <v>40935</v>
      </c>
      <c r="D5418" t="s">
        <v>7325</v>
      </c>
      <c r="E5418" s="3">
        <v>2800</v>
      </c>
      <c r="F5418" s="3">
        <v>-2800</v>
      </c>
      <c r="G5418" s="3">
        <v>0</v>
      </c>
    </row>
    <row r="5419" spans="1:7" x14ac:dyDescent="0.25">
      <c r="A5419" t="s">
        <v>7323</v>
      </c>
      <c r="B5419" t="s">
        <v>9</v>
      </c>
      <c r="C5419" s="2">
        <v>41060</v>
      </c>
      <c r="D5419" t="s">
        <v>7326</v>
      </c>
      <c r="E5419" s="3">
        <v>2450</v>
      </c>
      <c r="F5419" s="3">
        <v>-2450</v>
      </c>
      <c r="G5419" s="3">
        <v>0</v>
      </c>
    </row>
    <row r="5420" spans="1:7" x14ac:dyDescent="0.25">
      <c r="A5420" t="s">
        <v>7323</v>
      </c>
      <c r="B5420" t="s">
        <v>19</v>
      </c>
      <c r="C5420" s="2">
        <v>41213</v>
      </c>
      <c r="D5420" t="s">
        <v>7327</v>
      </c>
      <c r="E5420" s="3">
        <v>5950</v>
      </c>
      <c r="F5420" s="3">
        <v>-5950</v>
      </c>
      <c r="G5420" s="3">
        <v>0</v>
      </c>
    </row>
    <row r="5421" spans="1:7" x14ac:dyDescent="0.25">
      <c r="A5421" t="s">
        <v>7323</v>
      </c>
      <c r="B5421" t="s">
        <v>21</v>
      </c>
      <c r="C5421" s="2">
        <v>41243</v>
      </c>
      <c r="D5421" t="s">
        <v>7328</v>
      </c>
      <c r="E5421" s="3">
        <v>2000</v>
      </c>
      <c r="F5421" s="3">
        <v>-2000</v>
      </c>
      <c r="G5421" s="3">
        <v>0</v>
      </c>
    </row>
    <row r="5422" spans="1:7" x14ac:dyDescent="0.25">
      <c r="A5422" t="s">
        <v>7329</v>
      </c>
      <c r="B5422" t="s">
        <v>1</v>
      </c>
      <c r="C5422" s="2">
        <v>40390</v>
      </c>
      <c r="D5422" t="s">
        <v>7330</v>
      </c>
      <c r="E5422" s="3">
        <v>4000</v>
      </c>
      <c r="F5422" s="3">
        <v>-4000</v>
      </c>
      <c r="G5422" s="3">
        <v>0</v>
      </c>
    </row>
    <row r="5423" spans="1:7" x14ac:dyDescent="0.25">
      <c r="A5423" t="s">
        <v>7329</v>
      </c>
      <c r="B5423" t="s">
        <v>7</v>
      </c>
      <c r="C5423" s="2">
        <v>41045</v>
      </c>
      <c r="D5423" t="s">
        <v>7331</v>
      </c>
      <c r="E5423" s="3">
        <v>1900</v>
      </c>
      <c r="F5423" s="3">
        <v>-1900</v>
      </c>
      <c r="G5423" s="3">
        <v>0</v>
      </c>
    </row>
    <row r="5424" spans="1:7" x14ac:dyDescent="0.25">
      <c r="A5424" t="s">
        <v>7329</v>
      </c>
      <c r="B5424" t="s">
        <v>9</v>
      </c>
      <c r="C5424" s="2">
        <v>41152</v>
      </c>
      <c r="D5424" t="s">
        <v>7332</v>
      </c>
      <c r="E5424" s="3">
        <v>1600</v>
      </c>
      <c r="F5424" s="3">
        <v>-1600</v>
      </c>
      <c r="G5424" s="3">
        <v>0</v>
      </c>
    </row>
    <row r="5425" spans="1:7" x14ac:dyDescent="0.25">
      <c r="A5425" t="s">
        <v>7329</v>
      </c>
      <c r="B5425" t="s">
        <v>19</v>
      </c>
      <c r="C5425" s="2">
        <v>41685</v>
      </c>
      <c r="D5425" t="s">
        <v>5037</v>
      </c>
      <c r="E5425" s="3">
        <v>2750</v>
      </c>
      <c r="F5425" s="3">
        <v>-2750</v>
      </c>
      <c r="G5425" s="3">
        <v>0</v>
      </c>
    </row>
    <row r="5426" spans="1:7" x14ac:dyDescent="0.25">
      <c r="A5426" t="s">
        <v>7333</v>
      </c>
      <c r="B5426" t="s">
        <v>1</v>
      </c>
      <c r="C5426" s="2">
        <v>40374</v>
      </c>
      <c r="D5426" t="s">
        <v>7334</v>
      </c>
      <c r="E5426" s="3">
        <v>6600</v>
      </c>
      <c r="F5426" s="3">
        <v>-6600</v>
      </c>
      <c r="G5426" s="3">
        <v>0</v>
      </c>
    </row>
    <row r="5427" spans="1:7" x14ac:dyDescent="0.25">
      <c r="A5427" t="s">
        <v>7333</v>
      </c>
      <c r="B5427" t="s">
        <v>7</v>
      </c>
      <c r="C5427" s="2">
        <v>41090</v>
      </c>
      <c r="D5427" t="s">
        <v>7335</v>
      </c>
      <c r="E5427" s="3">
        <v>3400</v>
      </c>
      <c r="F5427" s="3">
        <v>-3400</v>
      </c>
      <c r="G5427" s="3">
        <v>0</v>
      </c>
    </row>
    <row r="5428" spans="1:7" x14ac:dyDescent="0.25">
      <c r="A5428" t="s">
        <v>7333</v>
      </c>
      <c r="B5428" t="s">
        <v>9</v>
      </c>
      <c r="C5428" s="2">
        <v>41820</v>
      </c>
      <c r="D5428" t="s">
        <v>5037</v>
      </c>
      <c r="E5428" s="3">
        <v>2800</v>
      </c>
      <c r="F5428" s="3">
        <v>-2800</v>
      </c>
      <c r="G5428" s="3">
        <v>0</v>
      </c>
    </row>
    <row r="5429" spans="1:7" x14ac:dyDescent="0.25">
      <c r="A5429" t="s">
        <v>7333</v>
      </c>
      <c r="B5429" t="s">
        <v>19</v>
      </c>
      <c r="C5429" s="2">
        <v>42429</v>
      </c>
      <c r="D5429" t="s">
        <v>5037</v>
      </c>
      <c r="E5429" s="3">
        <v>2200</v>
      </c>
      <c r="F5429" s="3">
        <v>-2200</v>
      </c>
      <c r="G5429" s="3">
        <v>0</v>
      </c>
    </row>
    <row r="5430" spans="1:7" x14ac:dyDescent="0.25">
      <c r="A5430" t="s">
        <v>7336</v>
      </c>
      <c r="B5430" t="s">
        <v>1</v>
      </c>
      <c r="C5430" s="2">
        <v>40390</v>
      </c>
      <c r="D5430" t="s">
        <v>7337</v>
      </c>
      <c r="E5430" s="3">
        <v>6000</v>
      </c>
      <c r="F5430" s="3">
        <v>-6000</v>
      </c>
      <c r="G5430" s="3">
        <v>0</v>
      </c>
    </row>
    <row r="5431" spans="1:7" x14ac:dyDescent="0.25">
      <c r="A5431" t="s">
        <v>7336</v>
      </c>
      <c r="B5431" t="s">
        <v>7</v>
      </c>
      <c r="C5431" s="2">
        <v>40968</v>
      </c>
      <c r="D5431" t="s">
        <v>7338</v>
      </c>
      <c r="E5431" s="3">
        <v>650</v>
      </c>
      <c r="F5431" s="3">
        <v>-650</v>
      </c>
      <c r="G5431" s="3">
        <v>0</v>
      </c>
    </row>
    <row r="5432" spans="1:7" x14ac:dyDescent="0.25">
      <c r="A5432" t="s">
        <v>7339</v>
      </c>
      <c r="B5432" t="s">
        <v>1</v>
      </c>
      <c r="C5432" s="2">
        <v>40359</v>
      </c>
      <c r="D5432" t="s">
        <v>7340</v>
      </c>
      <c r="E5432" s="3">
        <v>10000</v>
      </c>
      <c r="F5432" s="3">
        <v>-10000</v>
      </c>
      <c r="G5432" s="3">
        <v>0</v>
      </c>
    </row>
    <row r="5433" spans="1:7" x14ac:dyDescent="0.25">
      <c r="A5433" t="s">
        <v>7339</v>
      </c>
      <c r="B5433" t="s">
        <v>7</v>
      </c>
      <c r="C5433" s="2">
        <v>40939</v>
      </c>
      <c r="D5433" t="s">
        <v>7341</v>
      </c>
      <c r="E5433" s="3">
        <v>5650</v>
      </c>
      <c r="F5433" s="3">
        <v>-5650</v>
      </c>
      <c r="G5433" s="3">
        <v>0</v>
      </c>
    </row>
    <row r="5434" spans="1:7" x14ac:dyDescent="0.25">
      <c r="A5434" t="s">
        <v>7339</v>
      </c>
      <c r="B5434" t="s">
        <v>9</v>
      </c>
      <c r="C5434" s="2">
        <v>41075</v>
      </c>
      <c r="D5434" t="s">
        <v>7342</v>
      </c>
      <c r="E5434" s="3">
        <v>7300</v>
      </c>
      <c r="F5434" s="3">
        <v>-7300</v>
      </c>
      <c r="G5434" s="3">
        <v>0</v>
      </c>
    </row>
    <row r="5435" spans="1:7" x14ac:dyDescent="0.25">
      <c r="A5435" t="s">
        <v>7339</v>
      </c>
      <c r="B5435" t="s">
        <v>19</v>
      </c>
      <c r="C5435" s="2">
        <v>41746</v>
      </c>
      <c r="D5435" t="s">
        <v>5037</v>
      </c>
      <c r="E5435" s="3">
        <v>5000</v>
      </c>
      <c r="F5435" s="3">
        <v>-5000</v>
      </c>
      <c r="G5435" s="3">
        <v>0</v>
      </c>
    </row>
    <row r="5436" spans="1:7" x14ac:dyDescent="0.25">
      <c r="A5436" t="s">
        <v>7343</v>
      </c>
      <c r="B5436" t="s">
        <v>1</v>
      </c>
      <c r="C5436" s="2">
        <v>40633</v>
      </c>
      <c r="D5436" t="s">
        <v>7344</v>
      </c>
      <c r="E5436" s="3">
        <v>17500</v>
      </c>
      <c r="F5436" s="3">
        <v>-17500</v>
      </c>
      <c r="G5436" s="3">
        <v>0</v>
      </c>
    </row>
    <row r="5437" spans="1:7" x14ac:dyDescent="0.25">
      <c r="A5437" t="s">
        <v>7343</v>
      </c>
      <c r="B5437" t="s">
        <v>7</v>
      </c>
      <c r="C5437" s="2">
        <v>41182</v>
      </c>
      <c r="D5437" t="s">
        <v>7345</v>
      </c>
      <c r="E5437" s="3">
        <v>1500</v>
      </c>
      <c r="F5437" s="3">
        <v>-1500</v>
      </c>
      <c r="G5437" s="3">
        <v>0</v>
      </c>
    </row>
    <row r="5438" spans="1:7" x14ac:dyDescent="0.25">
      <c r="A5438" t="s">
        <v>7346</v>
      </c>
      <c r="B5438" t="s">
        <v>1</v>
      </c>
      <c r="C5438" s="2">
        <v>40436</v>
      </c>
      <c r="D5438" t="s">
        <v>7347</v>
      </c>
      <c r="E5438" s="3">
        <v>22000</v>
      </c>
      <c r="F5438" s="3">
        <v>-22000</v>
      </c>
      <c r="G5438" s="3">
        <v>0</v>
      </c>
    </row>
    <row r="5439" spans="1:7" x14ac:dyDescent="0.25">
      <c r="A5439" t="s">
        <v>7348</v>
      </c>
      <c r="B5439" t="s">
        <v>1</v>
      </c>
      <c r="C5439" s="2">
        <v>40451</v>
      </c>
      <c r="D5439" t="s">
        <v>7349</v>
      </c>
      <c r="E5439" s="3">
        <v>3000</v>
      </c>
      <c r="F5439" s="3">
        <v>-3000</v>
      </c>
      <c r="G5439" s="3">
        <v>0</v>
      </c>
    </row>
    <row r="5440" spans="1:7" x14ac:dyDescent="0.25">
      <c r="A5440" t="s">
        <v>7350</v>
      </c>
      <c r="B5440" t="s">
        <v>1</v>
      </c>
      <c r="C5440" s="2">
        <v>40451</v>
      </c>
      <c r="D5440" t="s">
        <v>7351</v>
      </c>
      <c r="E5440" s="3">
        <v>3000</v>
      </c>
      <c r="F5440" s="3">
        <v>-3000</v>
      </c>
      <c r="G5440" s="3">
        <v>0</v>
      </c>
    </row>
    <row r="5441" spans="1:7" x14ac:dyDescent="0.25">
      <c r="A5441" t="s">
        <v>7352</v>
      </c>
      <c r="B5441" t="s">
        <v>1</v>
      </c>
      <c r="C5441" s="2">
        <v>40480</v>
      </c>
      <c r="D5441" t="s">
        <v>7353</v>
      </c>
      <c r="E5441" s="3">
        <v>2300</v>
      </c>
      <c r="F5441" s="3">
        <v>-2300</v>
      </c>
      <c r="G5441" s="3">
        <v>0</v>
      </c>
    </row>
    <row r="5442" spans="1:7" x14ac:dyDescent="0.25">
      <c r="A5442" t="s">
        <v>7354</v>
      </c>
      <c r="B5442" t="s">
        <v>1</v>
      </c>
      <c r="C5442" s="2">
        <v>40464</v>
      </c>
      <c r="D5442" t="s">
        <v>7355</v>
      </c>
      <c r="E5442" s="3">
        <v>17500</v>
      </c>
      <c r="F5442" s="3">
        <v>-17500</v>
      </c>
      <c r="G5442" s="3">
        <v>0</v>
      </c>
    </row>
    <row r="5443" spans="1:7" x14ac:dyDescent="0.25">
      <c r="A5443" t="s">
        <v>7354</v>
      </c>
      <c r="B5443" t="s">
        <v>7</v>
      </c>
      <c r="C5443" s="2">
        <v>40533</v>
      </c>
      <c r="D5443" t="s">
        <v>7356</v>
      </c>
      <c r="E5443" s="3">
        <v>2150</v>
      </c>
      <c r="F5443" s="3">
        <v>-2150</v>
      </c>
      <c r="G5443" s="3">
        <v>0</v>
      </c>
    </row>
    <row r="5444" spans="1:7" x14ac:dyDescent="0.25">
      <c r="A5444" t="s">
        <v>7354</v>
      </c>
      <c r="B5444" t="s">
        <v>9</v>
      </c>
      <c r="C5444" s="2">
        <v>40574</v>
      </c>
      <c r="D5444" t="s">
        <v>7357</v>
      </c>
      <c r="E5444" s="3">
        <v>2950</v>
      </c>
      <c r="F5444" s="3">
        <v>-2950</v>
      </c>
      <c r="G5444" s="3">
        <v>0</v>
      </c>
    </row>
    <row r="5445" spans="1:7" x14ac:dyDescent="0.25">
      <c r="A5445" t="s">
        <v>7354</v>
      </c>
      <c r="B5445" t="s">
        <v>19</v>
      </c>
      <c r="C5445" s="2">
        <v>40633</v>
      </c>
      <c r="D5445" t="s">
        <v>7358</v>
      </c>
      <c r="E5445" s="3">
        <v>2950</v>
      </c>
      <c r="F5445" s="3">
        <v>-2950</v>
      </c>
      <c r="G5445" s="3">
        <v>0</v>
      </c>
    </row>
    <row r="5446" spans="1:7" x14ac:dyDescent="0.25">
      <c r="A5446" t="s">
        <v>7354</v>
      </c>
      <c r="B5446" t="s">
        <v>21</v>
      </c>
      <c r="C5446" s="2">
        <v>40633</v>
      </c>
      <c r="D5446" t="s">
        <v>7359</v>
      </c>
      <c r="E5446" s="3">
        <v>2950</v>
      </c>
      <c r="F5446" s="3">
        <v>-2950</v>
      </c>
      <c r="G5446" s="3">
        <v>0</v>
      </c>
    </row>
    <row r="5447" spans="1:7" x14ac:dyDescent="0.25">
      <c r="A5447" t="s">
        <v>7360</v>
      </c>
      <c r="B5447" t="s">
        <v>1</v>
      </c>
      <c r="C5447" s="2">
        <v>40512</v>
      </c>
      <c r="D5447" t="s">
        <v>7361</v>
      </c>
      <c r="E5447" s="3">
        <v>25000</v>
      </c>
      <c r="F5447" s="3">
        <v>-25000</v>
      </c>
      <c r="G5447" s="3">
        <v>0</v>
      </c>
    </row>
    <row r="5448" spans="1:7" x14ac:dyDescent="0.25">
      <c r="A5448" t="s">
        <v>7360</v>
      </c>
      <c r="B5448" t="s">
        <v>7</v>
      </c>
      <c r="C5448" s="2">
        <v>40543</v>
      </c>
      <c r="D5448" t="s">
        <v>7362</v>
      </c>
      <c r="E5448" s="3">
        <v>900</v>
      </c>
      <c r="F5448" s="3">
        <v>-900</v>
      </c>
      <c r="G5448" s="3">
        <v>0</v>
      </c>
    </row>
    <row r="5449" spans="1:7" x14ac:dyDescent="0.25">
      <c r="A5449" t="s">
        <v>7360</v>
      </c>
      <c r="B5449" t="s">
        <v>9</v>
      </c>
      <c r="C5449" s="2">
        <v>40543</v>
      </c>
      <c r="D5449" t="s">
        <v>7363</v>
      </c>
      <c r="E5449" s="3">
        <v>700</v>
      </c>
      <c r="F5449" s="3">
        <v>-700</v>
      </c>
      <c r="G5449" s="3">
        <v>0</v>
      </c>
    </row>
    <row r="5450" spans="1:7" x14ac:dyDescent="0.25">
      <c r="A5450" t="s">
        <v>7360</v>
      </c>
      <c r="B5450" t="s">
        <v>19</v>
      </c>
      <c r="C5450" s="2">
        <v>40633</v>
      </c>
      <c r="D5450" t="s">
        <v>7364</v>
      </c>
      <c r="E5450" s="3">
        <v>700</v>
      </c>
      <c r="F5450" s="3">
        <v>-700</v>
      </c>
      <c r="G5450" s="3">
        <v>0</v>
      </c>
    </row>
    <row r="5451" spans="1:7" x14ac:dyDescent="0.25">
      <c r="A5451" t="s">
        <v>7365</v>
      </c>
      <c r="B5451" t="s">
        <v>1</v>
      </c>
      <c r="C5451" s="2">
        <v>40444</v>
      </c>
      <c r="D5451" t="s">
        <v>7366</v>
      </c>
      <c r="E5451" s="3">
        <v>2150</v>
      </c>
      <c r="F5451" s="3">
        <v>-2150</v>
      </c>
      <c r="G5451" s="3">
        <v>0</v>
      </c>
    </row>
    <row r="5452" spans="1:7" x14ac:dyDescent="0.25">
      <c r="A5452" t="s">
        <v>7367</v>
      </c>
      <c r="B5452" t="s">
        <v>1</v>
      </c>
      <c r="C5452" s="2">
        <v>40451</v>
      </c>
      <c r="D5452" t="s">
        <v>7368</v>
      </c>
      <c r="E5452" s="3">
        <v>14500</v>
      </c>
      <c r="F5452" s="3">
        <v>-14500</v>
      </c>
      <c r="G5452" s="3">
        <v>0</v>
      </c>
    </row>
    <row r="5453" spans="1:7" x14ac:dyDescent="0.25">
      <c r="A5453" t="s">
        <v>7367</v>
      </c>
      <c r="B5453" t="s">
        <v>7</v>
      </c>
      <c r="C5453" s="2">
        <v>40533</v>
      </c>
      <c r="D5453" t="s">
        <v>7369</v>
      </c>
      <c r="E5453" s="3">
        <v>2450</v>
      </c>
      <c r="F5453" s="3">
        <v>-2450</v>
      </c>
      <c r="G5453" s="3">
        <v>0</v>
      </c>
    </row>
    <row r="5454" spans="1:7" x14ac:dyDescent="0.25">
      <c r="A5454" t="s">
        <v>7367</v>
      </c>
      <c r="B5454" t="s">
        <v>9</v>
      </c>
      <c r="C5454" s="2">
        <v>40574</v>
      </c>
      <c r="D5454" t="s">
        <v>7370</v>
      </c>
      <c r="E5454" s="3">
        <v>2600</v>
      </c>
      <c r="F5454" s="3">
        <v>-2600</v>
      </c>
      <c r="G5454" s="3">
        <v>0</v>
      </c>
    </row>
    <row r="5455" spans="1:7" x14ac:dyDescent="0.25">
      <c r="A5455" t="s">
        <v>7367</v>
      </c>
      <c r="B5455" t="s">
        <v>19</v>
      </c>
      <c r="C5455" s="2">
        <v>40633</v>
      </c>
      <c r="D5455" t="s">
        <v>7371</v>
      </c>
      <c r="E5455" s="3">
        <v>5900</v>
      </c>
      <c r="F5455" s="3">
        <v>-5900</v>
      </c>
      <c r="G5455" s="3">
        <v>0</v>
      </c>
    </row>
    <row r="5456" spans="1:7" x14ac:dyDescent="0.25">
      <c r="A5456" t="s">
        <v>7367</v>
      </c>
      <c r="B5456" t="s">
        <v>21</v>
      </c>
      <c r="C5456" s="2">
        <v>40718</v>
      </c>
      <c r="D5456" t="s">
        <v>7372</v>
      </c>
      <c r="E5456" s="3">
        <v>1850</v>
      </c>
      <c r="F5456" s="3">
        <v>-1850</v>
      </c>
      <c r="G5456" s="3">
        <v>0</v>
      </c>
    </row>
    <row r="5457" spans="1:7" x14ac:dyDescent="0.25">
      <c r="A5457" t="s">
        <v>7373</v>
      </c>
      <c r="B5457" t="s">
        <v>1</v>
      </c>
      <c r="C5457" s="2">
        <v>40451</v>
      </c>
      <c r="D5457" t="s">
        <v>7374</v>
      </c>
      <c r="E5457" s="3">
        <v>20500</v>
      </c>
      <c r="F5457" s="3">
        <v>-20500</v>
      </c>
      <c r="G5457" s="3">
        <v>0</v>
      </c>
    </row>
    <row r="5458" spans="1:7" x14ac:dyDescent="0.25">
      <c r="A5458" t="s">
        <v>7375</v>
      </c>
      <c r="B5458" t="s">
        <v>1</v>
      </c>
      <c r="C5458" s="2">
        <v>40444</v>
      </c>
      <c r="D5458" t="s">
        <v>7376</v>
      </c>
      <c r="E5458" s="3">
        <v>7250</v>
      </c>
      <c r="F5458" s="3">
        <v>-7250</v>
      </c>
      <c r="G5458" s="3">
        <v>0</v>
      </c>
    </row>
    <row r="5459" spans="1:7" x14ac:dyDescent="0.25">
      <c r="A5459" t="s">
        <v>7377</v>
      </c>
      <c r="B5459" t="s">
        <v>1</v>
      </c>
      <c r="C5459" s="2">
        <v>40480</v>
      </c>
      <c r="D5459" t="s">
        <v>7378</v>
      </c>
      <c r="E5459" s="3">
        <v>7000</v>
      </c>
      <c r="F5459" s="3">
        <v>-7000</v>
      </c>
      <c r="G5459" s="3">
        <v>0</v>
      </c>
    </row>
    <row r="5460" spans="1:7" x14ac:dyDescent="0.25">
      <c r="A5460" t="s">
        <v>7379</v>
      </c>
      <c r="B5460" t="s">
        <v>1</v>
      </c>
      <c r="C5460" s="2">
        <v>40512</v>
      </c>
      <c r="D5460" t="s">
        <v>7380</v>
      </c>
      <c r="E5460" s="3">
        <v>15000</v>
      </c>
      <c r="F5460" s="3">
        <v>-15000</v>
      </c>
      <c r="G5460" s="3">
        <v>0</v>
      </c>
    </row>
    <row r="5461" spans="1:7" x14ac:dyDescent="0.25">
      <c r="A5461" t="s">
        <v>7381</v>
      </c>
      <c r="B5461" t="s">
        <v>1</v>
      </c>
      <c r="C5461" s="2">
        <v>40512</v>
      </c>
      <c r="D5461" t="s">
        <v>7382</v>
      </c>
      <c r="E5461" s="3">
        <v>30000</v>
      </c>
      <c r="F5461" s="3">
        <v>-30000</v>
      </c>
      <c r="G5461" s="3">
        <v>0</v>
      </c>
    </row>
    <row r="5462" spans="1:7" x14ac:dyDescent="0.25">
      <c r="A5462" t="s">
        <v>7381</v>
      </c>
      <c r="B5462" t="s">
        <v>7</v>
      </c>
      <c r="C5462" s="2">
        <v>40633</v>
      </c>
      <c r="D5462" t="s">
        <v>7383</v>
      </c>
      <c r="E5462" s="3">
        <v>2800</v>
      </c>
      <c r="F5462" s="3">
        <v>-2800</v>
      </c>
      <c r="G5462" s="3">
        <v>0</v>
      </c>
    </row>
    <row r="5463" spans="1:7" x14ac:dyDescent="0.25">
      <c r="A5463" t="s">
        <v>7384</v>
      </c>
      <c r="B5463" t="s">
        <v>1</v>
      </c>
      <c r="C5463" s="2">
        <v>40478</v>
      </c>
      <c r="D5463" t="s">
        <v>7385</v>
      </c>
      <c r="E5463" s="3">
        <v>2200</v>
      </c>
      <c r="F5463" s="3">
        <v>-2200</v>
      </c>
      <c r="G5463" s="3">
        <v>0</v>
      </c>
    </row>
    <row r="5464" spans="1:7" x14ac:dyDescent="0.25">
      <c r="A5464" t="s">
        <v>7386</v>
      </c>
      <c r="B5464" t="s">
        <v>1</v>
      </c>
      <c r="C5464" s="2">
        <v>40478</v>
      </c>
      <c r="D5464" t="s">
        <v>7387</v>
      </c>
      <c r="E5464" s="3">
        <v>2500</v>
      </c>
      <c r="F5464" s="3">
        <v>-2500</v>
      </c>
      <c r="G5464" s="3">
        <v>0</v>
      </c>
    </row>
    <row r="5465" spans="1:7" x14ac:dyDescent="0.25">
      <c r="A5465" t="s">
        <v>7388</v>
      </c>
      <c r="B5465" t="s">
        <v>1</v>
      </c>
      <c r="C5465" s="2">
        <v>40480</v>
      </c>
      <c r="D5465" t="s">
        <v>7389</v>
      </c>
      <c r="E5465" s="3">
        <v>2500</v>
      </c>
      <c r="F5465" s="3">
        <v>-2500</v>
      </c>
      <c r="G5465" s="3">
        <v>0</v>
      </c>
    </row>
    <row r="5466" spans="1:7" x14ac:dyDescent="0.25">
      <c r="A5466" t="s">
        <v>7390</v>
      </c>
      <c r="B5466" t="s">
        <v>1</v>
      </c>
      <c r="C5466" s="2">
        <v>40633</v>
      </c>
      <c r="D5466" t="s">
        <v>7391</v>
      </c>
      <c r="E5466" s="3">
        <v>55500</v>
      </c>
      <c r="F5466" s="3">
        <v>-55500</v>
      </c>
      <c r="G5466" s="3">
        <v>0</v>
      </c>
    </row>
    <row r="5467" spans="1:7" x14ac:dyDescent="0.25">
      <c r="A5467" t="s">
        <v>7390</v>
      </c>
      <c r="B5467" t="s">
        <v>7</v>
      </c>
      <c r="C5467" s="2">
        <v>40816</v>
      </c>
      <c r="D5467" t="s">
        <v>7392</v>
      </c>
      <c r="E5467" s="3">
        <v>1600</v>
      </c>
      <c r="F5467" s="3">
        <v>-1600</v>
      </c>
      <c r="G5467" s="3">
        <v>0</v>
      </c>
    </row>
    <row r="5468" spans="1:7" x14ac:dyDescent="0.25">
      <c r="A5468" t="s">
        <v>7393</v>
      </c>
      <c r="B5468" t="s">
        <v>1</v>
      </c>
      <c r="C5468" s="2">
        <v>40602</v>
      </c>
      <c r="D5468" t="s">
        <v>7394</v>
      </c>
      <c r="E5468" s="3">
        <v>28800</v>
      </c>
      <c r="F5468" s="3">
        <v>-28800</v>
      </c>
      <c r="G5468" s="3">
        <v>0</v>
      </c>
    </row>
    <row r="5469" spans="1:7" x14ac:dyDescent="0.25">
      <c r="A5469" t="s">
        <v>7395</v>
      </c>
      <c r="B5469" t="s">
        <v>1</v>
      </c>
      <c r="C5469" s="2">
        <v>40633</v>
      </c>
      <c r="D5469" t="s">
        <v>7396</v>
      </c>
      <c r="E5469" s="3">
        <v>55500</v>
      </c>
      <c r="F5469" s="3">
        <v>-55500</v>
      </c>
      <c r="G5469" s="3">
        <v>0</v>
      </c>
    </row>
    <row r="5470" spans="1:7" x14ac:dyDescent="0.25">
      <c r="A5470" t="s">
        <v>7395</v>
      </c>
      <c r="B5470" t="s">
        <v>7</v>
      </c>
      <c r="C5470" s="2">
        <v>40816</v>
      </c>
      <c r="D5470" t="s">
        <v>7397</v>
      </c>
      <c r="E5470" s="3">
        <v>1600</v>
      </c>
      <c r="F5470" s="3">
        <v>-1600</v>
      </c>
      <c r="G5470" s="3">
        <v>0</v>
      </c>
    </row>
    <row r="5471" spans="1:7" x14ac:dyDescent="0.25">
      <c r="A5471" t="s">
        <v>7395</v>
      </c>
      <c r="B5471" t="s">
        <v>9</v>
      </c>
      <c r="C5471" s="2">
        <v>41089</v>
      </c>
      <c r="D5471" t="s">
        <v>7398</v>
      </c>
      <c r="E5471" s="3">
        <v>1350</v>
      </c>
      <c r="F5471" s="3">
        <v>-1350</v>
      </c>
      <c r="G5471" s="3">
        <v>0</v>
      </c>
    </row>
    <row r="5472" spans="1:7" x14ac:dyDescent="0.25">
      <c r="A5472" t="s">
        <v>7399</v>
      </c>
      <c r="B5472" t="s">
        <v>1</v>
      </c>
      <c r="C5472" s="2">
        <v>40602</v>
      </c>
      <c r="D5472" t="s">
        <v>7400</v>
      </c>
      <c r="E5472" s="3">
        <v>28800</v>
      </c>
      <c r="F5472" s="3">
        <v>-28800</v>
      </c>
      <c r="G5472" s="3">
        <v>0</v>
      </c>
    </row>
    <row r="5473" spans="1:7" x14ac:dyDescent="0.25">
      <c r="A5473" t="s">
        <v>7401</v>
      </c>
      <c r="B5473" t="s">
        <v>1</v>
      </c>
      <c r="C5473" s="2">
        <v>40602</v>
      </c>
      <c r="D5473" t="s">
        <v>7402</v>
      </c>
      <c r="E5473" s="3">
        <v>12000</v>
      </c>
      <c r="F5473" s="3">
        <v>-12000</v>
      </c>
      <c r="G5473" s="3">
        <v>0</v>
      </c>
    </row>
    <row r="5474" spans="1:7" x14ac:dyDescent="0.25">
      <c r="A5474" t="s">
        <v>7401</v>
      </c>
      <c r="B5474" t="s">
        <v>7</v>
      </c>
      <c r="C5474" s="2">
        <v>41670</v>
      </c>
      <c r="D5474" t="s">
        <v>5317</v>
      </c>
      <c r="E5474" s="3">
        <v>2700</v>
      </c>
      <c r="F5474" s="3">
        <v>-2700</v>
      </c>
      <c r="G5474" s="3">
        <v>0</v>
      </c>
    </row>
    <row r="5475" spans="1:7" x14ac:dyDescent="0.25">
      <c r="A5475" t="s">
        <v>7403</v>
      </c>
      <c r="B5475" t="s">
        <v>1</v>
      </c>
      <c r="C5475" s="2">
        <v>40602</v>
      </c>
      <c r="D5475" t="s">
        <v>7404</v>
      </c>
      <c r="E5475" s="3">
        <v>36000</v>
      </c>
      <c r="F5475" s="3">
        <v>-36000</v>
      </c>
      <c r="G5475" s="3">
        <v>0</v>
      </c>
    </row>
    <row r="5476" spans="1:7" x14ac:dyDescent="0.25">
      <c r="A5476" t="s">
        <v>7405</v>
      </c>
      <c r="B5476" t="s">
        <v>1</v>
      </c>
      <c r="C5476" s="2">
        <v>40602</v>
      </c>
      <c r="D5476" t="s">
        <v>7406</v>
      </c>
      <c r="E5476" s="3">
        <v>35000</v>
      </c>
      <c r="F5476" s="3">
        <v>-35000</v>
      </c>
      <c r="G5476" s="3">
        <v>0</v>
      </c>
    </row>
    <row r="5477" spans="1:7" x14ac:dyDescent="0.25">
      <c r="A5477" t="s">
        <v>7405</v>
      </c>
      <c r="B5477" t="s">
        <v>7</v>
      </c>
      <c r="C5477" s="2">
        <v>40908</v>
      </c>
      <c r="D5477" t="s">
        <v>7407</v>
      </c>
      <c r="E5477" s="3">
        <v>11920</v>
      </c>
      <c r="F5477" s="3">
        <v>-11920</v>
      </c>
      <c r="G5477" s="3">
        <v>0</v>
      </c>
    </row>
    <row r="5478" spans="1:7" x14ac:dyDescent="0.25">
      <c r="A5478" t="s">
        <v>7405</v>
      </c>
      <c r="B5478" t="s">
        <v>9</v>
      </c>
      <c r="C5478" s="2">
        <v>40998</v>
      </c>
      <c r="D5478" t="s">
        <v>7408</v>
      </c>
      <c r="E5478" s="3">
        <v>8750</v>
      </c>
      <c r="F5478" s="3">
        <v>-8750</v>
      </c>
      <c r="G5478" s="3">
        <v>0</v>
      </c>
    </row>
    <row r="5479" spans="1:7" x14ac:dyDescent="0.25">
      <c r="A5479" t="s">
        <v>7409</v>
      </c>
      <c r="B5479" t="s">
        <v>1</v>
      </c>
      <c r="C5479" s="2">
        <v>40602</v>
      </c>
      <c r="D5479" t="s">
        <v>7410</v>
      </c>
      <c r="E5479" s="3">
        <v>40000</v>
      </c>
      <c r="F5479" s="3">
        <v>-40000</v>
      </c>
      <c r="G5479" s="3">
        <v>0</v>
      </c>
    </row>
    <row r="5480" spans="1:7" x14ac:dyDescent="0.25">
      <c r="A5480" t="s">
        <v>7409</v>
      </c>
      <c r="B5480" t="s">
        <v>7</v>
      </c>
      <c r="C5480" s="2">
        <v>40746</v>
      </c>
      <c r="D5480" t="s">
        <v>7223</v>
      </c>
      <c r="E5480" s="3">
        <v>6200</v>
      </c>
      <c r="F5480" s="3">
        <v>-6200</v>
      </c>
      <c r="G5480" s="3">
        <v>0</v>
      </c>
    </row>
    <row r="5481" spans="1:7" x14ac:dyDescent="0.25">
      <c r="A5481" t="s">
        <v>7409</v>
      </c>
      <c r="B5481" t="s">
        <v>9</v>
      </c>
      <c r="C5481" s="2">
        <v>42124</v>
      </c>
      <c r="D5481" t="s">
        <v>5317</v>
      </c>
      <c r="E5481" s="3">
        <v>4800</v>
      </c>
      <c r="F5481" s="3">
        <v>-4800</v>
      </c>
      <c r="G5481" s="3">
        <v>0</v>
      </c>
    </row>
    <row r="5482" spans="1:7" x14ac:dyDescent="0.25">
      <c r="A5482" t="s">
        <v>7411</v>
      </c>
      <c r="B5482" t="s">
        <v>1</v>
      </c>
      <c r="C5482" s="2">
        <v>40592</v>
      </c>
      <c r="D5482" t="s">
        <v>7412</v>
      </c>
      <c r="E5482" s="3">
        <v>38600</v>
      </c>
      <c r="F5482" s="3">
        <v>-38600</v>
      </c>
      <c r="G5482" s="3">
        <v>0</v>
      </c>
    </row>
    <row r="5483" spans="1:7" x14ac:dyDescent="0.25">
      <c r="A5483" t="s">
        <v>7413</v>
      </c>
      <c r="B5483" t="s">
        <v>1</v>
      </c>
      <c r="C5483" s="2">
        <v>40592</v>
      </c>
      <c r="D5483" t="s">
        <v>7414</v>
      </c>
      <c r="E5483" s="3">
        <v>35500</v>
      </c>
      <c r="F5483" s="3">
        <v>-35500</v>
      </c>
      <c r="G5483" s="3">
        <v>0</v>
      </c>
    </row>
    <row r="5484" spans="1:7" x14ac:dyDescent="0.25">
      <c r="A5484" t="s">
        <v>7413</v>
      </c>
      <c r="B5484" t="s">
        <v>7</v>
      </c>
      <c r="C5484" s="2">
        <v>40663</v>
      </c>
      <c r="D5484" t="s">
        <v>7415</v>
      </c>
      <c r="E5484" s="3">
        <v>5814</v>
      </c>
      <c r="F5484" s="3">
        <v>-5814</v>
      </c>
      <c r="G5484" s="3">
        <v>0</v>
      </c>
    </row>
    <row r="5485" spans="1:7" x14ac:dyDescent="0.25">
      <c r="A5485" t="s">
        <v>7413</v>
      </c>
      <c r="B5485" t="s">
        <v>9</v>
      </c>
      <c r="C5485" s="2">
        <v>40847</v>
      </c>
      <c r="D5485" t="s">
        <v>7416</v>
      </c>
      <c r="E5485" s="3">
        <v>3600</v>
      </c>
      <c r="F5485" s="3">
        <v>-3600</v>
      </c>
      <c r="G5485" s="3">
        <v>0</v>
      </c>
    </row>
    <row r="5486" spans="1:7" x14ac:dyDescent="0.25">
      <c r="A5486" t="s">
        <v>7417</v>
      </c>
      <c r="B5486" t="s">
        <v>1</v>
      </c>
      <c r="C5486" s="2">
        <v>40592</v>
      </c>
      <c r="D5486" t="s">
        <v>7418</v>
      </c>
      <c r="E5486" s="3">
        <v>22200</v>
      </c>
      <c r="F5486" s="3">
        <v>-22200</v>
      </c>
      <c r="G5486" s="3">
        <v>0</v>
      </c>
    </row>
    <row r="5487" spans="1:7" x14ac:dyDescent="0.25">
      <c r="A5487" t="s">
        <v>7419</v>
      </c>
      <c r="B5487" t="s">
        <v>1</v>
      </c>
      <c r="C5487" s="2">
        <v>40592</v>
      </c>
      <c r="D5487" t="s">
        <v>7420</v>
      </c>
      <c r="E5487" s="3">
        <v>22200</v>
      </c>
      <c r="F5487" s="3">
        <v>-22200</v>
      </c>
      <c r="G5487" s="3">
        <v>0</v>
      </c>
    </row>
    <row r="5488" spans="1:7" x14ac:dyDescent="0.25">
      <c r="A5488" t="s">
        <v>7421</v>
      </c>
      <c r="B5488" t="s">
        <v>1</v>
      </c>
      <c r="C5488" s="2">
        <v>40592</v>
      </c>
      <c r="D5488" t="s">
        <v>7422</v>
      </c>
      <c r="E5488" s="3">
        <v>13200</v>
      </c>
      <c r="F5488" s="3">
        <v>-13200</v>
      </c>
      <c r="G5488" s="3">
        <v>0</v>
      </c>
    </row>
    <row r="5489" spans="1:7" x14ac:dyDescent="0.25">
      <c r="A5489" t="s">
        <v>7421</v>
      </c>
      <c r="B5489" t="s">
        <v>7</v>
      </c>
      <c r="C5489" s="2">
        <v>40755</v>
      </c>
      <c r="D5489" t="s">
        <v>7423</v>
      </c>
      <c r="E5489" s="3">
        <v>5680</v>
      </c>
      <c r="F5489" s="3">
        <v>-5680</v>
      </c>
      <c r="G5489" s="3">
        <v>0</v>
      </c>
    </row>
    <row r="5490" spans="1:7" x14ac:dyDescent="0.25">
      <c r="A5490" t="s">
        <v>7424</v>
      </c>
      <c r="B5490" t="s">
        <v>1</v>
      </c>
      <c r="C5490" s="2">
        <v>40592</v>
      </c>
      <c r="D5490" t="s">
        <v>7425</v>
      </c>
      <c r="E5490" s="3">
        <v>15000</v>
      </c>
      <c r="F5490" s="3">
        <v>-15000</v>
      </c>
      <c r="G5490" s="3">
        <v>0</v>
      </c>
    </row>
    <row r="5491" spans="1:7" x14ac:dyDescent="0.25">
      <c r="A5491" t="s">
        <v>7424</v>
      </c>
      <c r="B5491" t="s">
        <v>7</v>
      </c>
      <c r="C5491" s="2">
        <v>40599</v>
      </c>
      <c r="D5491" t="s">
        <v>7426</v>
      </c>
      <c r="E5491" s="3">
        <v>3500</v>
      </c>
      <c r="F5491" s="3">
        <v>-3500</v>
      </c>
      <c r="G5491" s="3">
        <v>0</v>
      </c>
    </row>
    <row r="5492" spans="1:7" x14ac:dyDescent="0.25">
      <c r="A5492" t="s">
        <v>7424</v>
      </c>
      <c r="B5492" t="s">
        <v>9</v>
      </c>
      <c r="C5492" s="2">
        <v>40663</v>
      </c>
      <c r="D5492" t="s">
        <v>7427</v>
      </c>
      <c r="E5492" s="3">
        <v>2480</v>
      </c>
      <c r="F5492" s="3">
        <v>-2480</v>
      </c>
      <c r="G5492" s="3">
        <v>0</v>
      </c>
    </row>
    <row r="5493" spans="1:7" x14ac:dyDescent="0.25">
      <c r="A5493" t="s">
        <v>7428</v>
      </c>
      <c r="B5493" t="s">
        <v>1</v>
      </c>
      <c r="C5493" s="2">
        <v>40574</v>
      </c>
      <c r="D5493" t="s">
        <v>7429</v>
      </c>
      <c r="E5493" s="3">
        <v>15400</v>
      </c>
      <c r="F5493" s="3">
        <v>-15400</v>
      </c>
      <c r="G5493" s="3">
        <v>0</v>
      </c>
    </row>
    <row r="5494" spans="1:7" x14ac:dyDescent="0.25">
      <c r="A5494" t="s">
        <v>7428</v>
      </c>
      <c r="B5494" t="s">
        <v>7</v>
      </c>
      <c r="C5494" s="2">
        <v>40786</v>
      </c>
      <c r="D5494" t="s">
        <v>7430</v>
      </c>
      <c r="E5494" s="3">
        <v>1180</v>
      </c>
      <c r="F5494" s="3">
        <v>-1180</v>
      </c>
      <c r="G5494" s="3">
        <v>0</v>
      </c>
    </row>
    <row r="5495" spans="1:7" x14ac:dyDescent="0.25">
      <c r="A5495" t="s">
        <v>7428</v>
      </c>
      <c r="B5495" t="s">
        <v>9</v>
      </c>
      <c r="C5495" s="2">
        <v>40816</v>
      </c>
      <c r="D5495" t="s">
        <v>7430</v>
      </c>
      <c r="E5495" s="3">
        <v>2100</v>
      </c>
      <c r="F5495" s="3">
        <v>-2100</v>
      </c>
      <c r="G5495" s="3">
        <v>0</v>
      </c>
    </row>
    <row r="5496" spans="1:7" x14ac:dyDescent="0.25">
      <c r="A5496" t="s">
        <v>7428</v>
      </c>
      <c r="B5496" t="s">
        <v>19</v>
      </c>
      <c r="C5496" s="2">
        <v>40847</v>
      </c>
      <c r="D5496" t="s">
        <v>7431</v>
      </c>
      <c r="E5496" s="3">
        <v>2400</v>
      </c>
      <c r="F5496" s="3">
        <v>-2400</v>
      </c>
      <c r="G5496" s="3">
        <v>0</v>
      </c>
    </row>
    <row r="5497" spans="1:7" x14ac:dyDescent="0.25">
      <c r="A5497" t="s">
        <v>7428</v>
      </c>
      <c r="B5497" t="s">
        <v>21</v>
      </c>
      <c r="C5497" s="2">
        <v>40968</v>
      </c>
      <c r="D5497" t="s">
        <v>7432</v>
      </c>
      <c r="E5497" s="3">
        <v>3800</v>
      </c>
      <c r="F5497" s="3">
        <v>-3800</v>
      </c>
      <c r="G5497" s="3">
        <v>0</v>
      </c>
    </row>
    <row r="5498" spans="1:7" x14ac:dyDescent="0.25">
      <c r="A5498" t="s">
        <v>7433</v>
      </c>
      <c r="B5498" t="s">
        <v>1</v>
      </c>
      <c r="C5498" s="2">
        <v>40602</v>
      </c>
      <c r="D5498" t="s">
        <v>7434</v>
      </c>
      <c r="E5498" s="3">
        <v>27780</v>
      </c>
      <c r="F5498" s="3">
        <v>-27780</v>
      </c>
      <c r="G5498" s="3">
        <v>0</v>
      </c>
    </row>
    <row r="5499" spans="1:7" x14ac:dyDescent="0.25">
      <c r="A5499" t="s">
        <v>7435</v>
      </c>
      <c r="B5499" t="s">
        <v>1</v>
      </c>
      <c r="C5499" s="2">
        <v>40599</v>
      </c>
      <c r="D5499" t="s">
        <v>7436</v>
      </c>
      <c r="E5499" s="3">
        <v>1750</v>
      </c>
      <c r="F5499" s="3">
        <v>-1750</v>
      </c>
      <c r="G5499" s="3">
        <v>0</v>
      </c>
    </row>
    <row r="5500" spans="1:7" x14ac:dyDescent="0.25">
      <c r="A5500" t="s">
        <v>7435</v>
      </c>
      <c r="B5500" t="s">
        <v>7</v>
      </c>
      <c r="C5500" s="2">
        <v>40755</v>
      </c>
      <c r="D5500" t="s">
        <v>7437</v>
      </c>
      <c r="E5500" s="3">
        <v>900</v>
      </c>
      <c r="F5500" s="3">
        <v>-900</v>
      </c>
      <c r="G5500" s="3">
        <v>0</v>
      </c>
    </row>
    <row r="5501" spans="1:7" x14ac:dyDescent="0.25">
      <c r="A5501" t="s">
        <v>7438</v>
      </c>
      <c r="B5501" t="s">
        <v>1</v>
      </c>
      <c r="C5501" s="2">
        <v>40602</v>
      </c>
      <c r="D5501" t="s">
        <v>7439</v>
      </c>
      <c r="E5501" s="3">
        <v>27700</v>
      </c>
      <c r="F5501" s="3">
        <v>-27700</v>
      </c>
      <c r="G5501" s="3">
        <v>0</v>
      </c>
    </row>
    <row r="5502" spans="1:7" x14ac:dyDescent="0.25">
      <c r="A5502" t="s">
        <v>7438</v>
      </c>
      <c r="B5502" t="s">
        <v>7</v>
      </c>
      <c r="C5502" s="2">
        <v>40786</v>
      </c>
      <c r="D5502" t="s">
        <v>7440</v>
      </c>
      <c r="E5502" s="3">
        <v>3850</v>
      </c>
      <c r="F5502" s="3">
        <v>-3850</v>
      </c>
      <c r="G5502" s="3">
        <v>0</v>
      </c>
    </row>
    <row r="5503" spans="1:7" x14ac:dyDescent="0.25">
      <c r="A5503" t="s">
        <v>7438</v>
      </c>
      <c r="B5503" t="s">
        <v>9</v>
      </c>
      <c r="C5503" s="2">
        <v>40816</v>
      </c>
      <c r="D5503" t="s">
        <v>7441</v>
      </c>
      <c r="E5503" s="3">
        <v>4480</v>
      </c>
      <c r="F5503" s="3">
        <v>-4480</v>
      </c>
      <c r="G5503" s="3">
        <v>0</v>
      </c>
    </row>
    <row r="5504" spans="1:7" x14ac:dyDescent="0.25">
      <c r="A5504" t="s">
        <v>7438</v>
      </c>
      <c r="B5504" t="s">
        <v>19</v>
      </c>
      <c r="C5504" s="2">
        <v>41670</v>
      </c>
      <c r="D5504" t="s">
        <v>5317</v>
      </c>
      <c r="E5504" s="3">
        <v>1800</v>
      </c>
      <c r="F5504" s="3">
        <v>-1800</v>
      </c>
      <c r="G5504" s="3">
        <v>0</v>
      </c>
    </row>
    <row r="5505" spans="1:7" x14ac:dyDescent="0.25">
      <c r="A5505" t="s">
        <v>7438</v>
      </c>
      <c r="B5505" t="s">
        <v>21</v>
      </c>
      <c r="C5505" s="2">
        <v>42338</v>
      </c>
      <c r="D5505" t="s">
        <v>5317</v>
      </c>
      <c r="E5505" s="3">
        <v>980</v>
      </c>
      <c r="F5505" s="3">
        <v>-980</v>
      </c>
      <c r="G5505" s="3">
        <v>0</v>
      </c>
    </row>
    <row r="5506" spans="1:7" x14ac:dyDescent="0.25">
      <c r="A5506" t="s">
        <v>7438</v>
      </c>
      <c r="B5506" t="s">
        <v>23</v>
      </c>
      <c r="C5506" s="2">
        <v>42338</v>
      </c>
      <c r="D5506" t="s">
        <v>5317</v>
      </c>
      <c r="E5506" s="3">
        <v>1960</v>
      </c>
      <c r="F5506" s="3">
        <v>-1960</v>
      </c>
      <c r="G5506" s="3">
        <v>0</v>
      </c>
    </row>
    <row r="5507" spans="1:7" x14ac:dyDescent="0.25">
      <c r="A5507" t="s">
        <v>7442</v>
      </c>
      <c r="B5507" t="s">
        <v>1</v>
      </c>
      <c r="C5507" s="2">
        <v>40816</v>
      </c>
      <c r="D5507" t="s">
        <v>7443</v>
      </c>
      <c r="E5507" s="3">
        <v>38080</v>
      </c>
      <c r="F5507" s="3">
        <v>-38080</v>
      </c>
      <c r="G5507" s="3">
        <v>0</v>
      </c>
    </row>
    <row r="5508" spans="1:7" x14ac:dyDescent="0.25">
      <c r="A5508" t="s">
        <v>7444</v>
      </c>
      <c r="B5508" t="s">
        <v>1</v>
      </c>
      <c r="C5508" s="2">
        <v>40602</v>
      </c>
      <c r="D5508" t="s">
        <v>7445</v>
      </c>
      <c r="E5508" s="3">
        <v>2700</v>
      </c>
      <c r="F5508" s="3">
        <v>-2700</v>
      </c>
      <c r="G5508" s="3">
        <v>0</v>
      </c>
    </row>
    <row r="5509" spans="1:7" x14ac:dyDescent="0.25">
      <c r="A5509" t="s">
        <v>7446</v>
      </c>
      <c r="B5509" t="s">
        <v>1</v>
      </c>
      <c r="C5509" s="2">
        <v>40602</v>
      </c>
      <c r="D5509" t="s">
        <v>7447</v>
      </c>
      <c r="E5509" s="3">
        <v>8250</v>
      </c>
      <c r="F5509" s="3">
        <v>-8250</v>
      </c>
      <c r="G5509" s="3">
        <v>0</v>
      </c>
    </row>
    <row r="5510" spans="1:7" x14ac:dyDescent="0.25">
      <c r="A5510" t="s">
        <v>7446</v>
      </c>
      <c r="B5510" t="s">
        <v>7</v>
      </c>
      <c r="C5510" s="2">
        <v>40633</v>
      </c>
      <c r="D5510" t="s">
        <v>7448</v>
      </c>
      <c r="E5510" s="3">
        <v>1150</v>
      </c>
      <c r="F5510" s="3">
        <v>-1150</v>
      </c>
      <c r="G5510" s="3">
        <v>0</v>
      </c>
    </row>
    <row r="5511" spans="1:7" x14ac:dyDescent="0.25">
      <c r="A5511" t="s">
        <v>7446</v>
      </c>
      <c r="B5511" t="s">
        <v>9</v>
      </c>
      <c r="C5511" s="2">
        <v>40724</v>
      </c>
      <c r="D5511" t="s">
        <v>7449</v>
      </c>
      <c r="E5511" s="3">
        <v>550</v>
      </c>
      <c r="F5511" s="3">
        <v>-550</v>
      </c>
      <c r="G5511" s="3">
        <v>0</v>
      </c>
    </row>
    <row r="5512" spans="1:7" x14ac:dyDescent="0.25">
      <c r="A5512" t="s">
        <v>7450</v>
      </c>
      <c r="B5512" t="s">
        <v>1</v>
      </c>
      <c r="C5512" s="2">
        <v>40602</v>
      </c>
      <c r="D5512" t="s">
        <v>7451</v>
      </c>
      <c r="E5512" s="3">
        <v>10500</v>
      </c>
      <c r="F5512" s="3">
        <v>-10500</v>
      </c>
      <c r="G5512" s="3">
        <v>0</v>
      </c>
    </row>
    <row r="5513" spans="1:7" x14ac:dyDescent="0.25">
      <c r="A5513" t="s">
        <v>7450</v>
      </c>
      <c r="B5513" t="s">
        <v>7</v>
      </c>
      <c r="C5513" s="2">
        <v>40633</v>
      </c>
      <c r="D5513" t="s">
        <v>7452</v>
      </c>
      <c r="E5513" s="3">
        <v>1850</v>
      </c>
      <c r="F5513" s="3">
        <v>-1850</v>
      </c>
      <c r="G5513" s="3">
        <v>0</v>
      </c>
    </row>
    <row r="5514" spans="1:7" x14ac:dyDescent="0.25">
      <c r="A5514" t="s">
        <v>7453</v>
      </c>
      <c r="B5514" t="s">
        <v>1</v>
      </c>
      <c r="C5514" s="2">
        <v>40602</v>
      </c>
      <c r="D5514" t="s">
        <v>7454</v>
      </c>
      <c r="E5514" s="3">
        <v>64000</v>
      </c>
      <c r="F5514" s="3">
        <v>-64000</v>
      </c>
      <c r="G5514" s="3">
        <v>0</v>
      </c>
    </row>
    <row r="5515" spans="1:7" x14ac:dyDescent="0.25">
      <c r="A5515" t="s">
        <v>7453</v>
      </c>
      <c r="B5515" t="s">
        <v>7</v>
      </c>
      <c r="C5515" s="2">
        <v>40663</v>
      </c>
      <c r="D5515" t="s">
        <v>7455</v>
      </c>
      <c r="E5515" s="3">
        <v>2700</v>
      </c>
      <c r="F5515" s="3">
        <v>-2700</v>
      </c>
      <c r="G5515" s="3">
        <v>0</v>
      </c>
    </row>
    <row r="5516" spans="1:7" x14ac:dyDescent="0.25">
      <c r="A5516" t="s">
        <v>7453</v>
      </c>
      <c r="B5516" t="s">
        <v>9</v>
      </c>
      <c r="C5516" s="2">
        <v>40718</v>
      </c>
      <c r="D5516" t="s">
        <v>7456</v>
      </c>
      <c r="E5516" s="3">
        <v>2500</v>
      </c>
      <c r="F5516" s="3">
        <v>-2500</v>
      </c>
      <c r="G5516" s="3">
        <v>0</v>
      </c>
    </row>
    <row r="5517" spans="1:7" x14ac:dyDescent="0.25">
      <c r="A5517" t="s">
        <v>7453</v>
      </c>
      <c r="B5517" t="s">
        <v>19</v>
      </c>
      <c r="C5517" s="2">
        <v>40718</v>
      </c>
      <c r="D5517" t="s">
        <v>7456</v>
      </c>
      <c r="E5517" s="3">
        <v>1750</v>
      </c>
      <c r="F5517" s="3">
        <v>-1750</v>
      </c>
      <c r="G5517" s="3">
        <v>0</v>
      </c>
    </row>
    <row r="5518" spans="1:7" x14ac:dyDescent="0.25">
      <c r="A5518" t="s">
        <v>7453</v>
      </c>
      <c r="B5518" t="s">
        <v>21</v>
      </c>
      <c r="C5518" s="2">
        <v>40816</v>
      </c>
      <c r="D5518" t="s">
        <v>7456</v>
      </c>
      <c r="E5518" s="3">
        <v>1800</v>
      </c>
      <c r="F5518" s="3">
        <v>-1800</v>
      </c>
      <c r="G5518" s="3">
        <v>0</v>
      </c>
    </row>
    <row r="5519" spans="1:7" x14ac:dyDescent="0.25">
      <c r="A5519" t="s">
        <v>7453</v>
      </c>
      <c r="B5519" t="s">
        <v>23</v>
      </c>
      <c r="C5519" s="2">
        <v>40872</v>
      </c>
      <c r="D5519" t="s">
        <v>7457</v>
      </c>
      <c r="E5519" s="3">
        <v>7300</v>
      </c>
      <c r="F5519" s="3">
        <v>-7300</v>
      </c>
      <c r="G5519" s="3">
        <v>0</v>
      </c>
    </row>
    <row r="5520" spans="1:7" x14ac:dyDescent="0.25">
      <c r="A5520" t="s">
        <v>7453</v>
      </c>
      <c r="B5520" t="s">
        <v>25</v>
      </c>
      <c r="C5520" s="2">
        <v>40954</v>
      </c>
      <c r="D5520" t="s">
        <v>7458</v>
      </c>
      <c r="E5520" s="3">
        <v>1250</v>
      </c>
      <c r="F5520" s="3">
        <v>-1250</v>
      </c>
      <c r="G5520" s="3">
        <v>0</v>
      </c>
    </row>
    <row r="5521" spans="1:7" x14ac:dyDescent="0.25">
      <c r="A5521" t="s">
        <v>7459</v>
      </c>
      <c r="B5521" t="s">
        <v>1</v>
      </c>
      <c r="C5521" s="2">
        <v>40724</v>
      </c>
      <c r="D5521" t="s">
        <v>7460</v>
      </c>
      <c r="E5521" s="3">
        <v>36500</v>
      </c>
      <c r="F5521" s="3">
        <v>-36500</v>
      </c>
      <c r="G5521" s="3">
        <v>0</v>
      </c>
    </row>
    <row r="5522" spans="1:7" x14ac:dyDescent="0.25">
      <c r="A5522" t="s">
        <v>7459</v>
      </c>
      <c r="B5522" t="s">
        <v>7</v>
      </c>
      <c r="C5522" s="2">
        <v>40724</v>
      </c>
      <c r="D5522" t="s">
        <v>7461</v>
      </c>
      <c r="E5522" s="3">
        <v>1450</v>
      </c>
      <c r="F5522" s="3">
        <v>-1450</v>
      </c>
      <c r="G5522" s="3">
        <v>0</v>
      </c>
    </row>
    <row r="5523" spans="1:7" x14ac:dyDescent="0.25">
      <c r="A5523" t="s">
        <v>7459</v>
      </c>
      <c r="B5523" t="s">
        <v>9</v>
      </c>
      <c r="C5523" s="2">
        <v>43220</v>
      </c>
      <c r="D5523" t="s">
        <v>7462</v>
      </c>
      <c r="E5523" s="3">
        <v>6600</v>
      </c>
      <c r="F5523" s="3">
        <v>-6600</v>
      </c>
      <c r="G5523" s="3">
        <v>0</v>
      </c>
    </row>
    <row r="5524" spans="1:7" x14ac:dyDescent="0.25">
      <c r="A5524" t="s">
        <v>7459</v>
      </c>
      <c r="B5524" t="s">
        <v>19</v>
      </c>
      <c r="C5524" s="2">
        <v>43251</v>
      </c>
      <c r="D5524" t="s">
        <v>7463</v>
      </c>
      <c r="E5524" s="3">
        <v>4400</v>
      </c>
      <c r="F5524" s="3">
        <v>-4400</v>
      </c>
      <c r="G5524" s="3">
        <v>0</v>
      </c>
    </row>
    <row r="5525" spans="1:7" x14ac:dyDescent="0.25">
      <c r="A5525" t="s">
        <v>7464</v>
      </c>
      <c r="B5525" t="s">
        <v>1</v>
      </c>
      <c r="C5525" s="2">
        <v>40599</v>
      </c>
      <c r="D5525" t="s">
        <v>7465</v>
      </c>
      <c r="E5525" s="3">
        <v>2000</v>
      </c>
      <c r="F5525" s="3">
        <v>-2000</v>
      </c>
      <c r="G5525" s="3">
        <v>0</v>
      </c>
    </row>
    <row r="5526" spans="1:7" x14ac:dyDescent="0.25">
      <c r="A5526" t="s">
        <v>7464</v>
      </c>
      <c r="B5526" t="s">
        <v>7</v>
      </c>
      <c r="C5526" s="2">
        <v>40718</v>
      </c>
      <c r="D5526" t="s">
        <v>7466</v>
      </c>
      <c r="E5526" s="3">
        <v>1050</v>
      </c>
      <c r="F5526" s="3">
        <v>-1050</v>
      </c>
      <c r="G5526" s="3">
        <v>0</v>
      </c>
    </row>
    <row r="5527" spans="1:7" x14ac:dyDescent="0.25">
      <c r="A5527" t="s">
        <v>7467</v>
      </c>
      <c r="B5527" t="s">
        <v>1</v>
      </c>
      <c r="C5527" s="2">
        <v>40755</v>
      </c>
      <c r="D5527" t="s">
        <v>7468</v>
      </c>
      <c r="E5527" s="3">
        <v>21500</v>
      </c>
      <c r="F5527" s="3">
        <v>-21500</v>
      </c>
      <c r="G5527" s="3">
        <v>0</v>
      </c>
    </row>
    <row r="5528" spans="1:7" x14ac:dyDescent="0.25">
      <c r="A5528" t="s">
        <v>7467</v>
      </c>
      <c r="B5528" t="s">
        <v>7</v>
      </c>
      <c r="C5528" s="2">
        <v>40816</v>
      </c>
      <c r="D5528" t="s">
        <v>7469</v>
      </c>
      <c r="E5528" s="3">
        <v>600</v>
      </c>
      <c r="F5528" s="3">
        <v>-600</v>
      </c>
      <c r="G5528" s="3">
        <v>0</v>
      </c>
    </row>
    <row r="5529" spans="1:7" x14ac:dyDescent="0.25">
      <c r="A5529" t="s">
        <v>7470</v>
      </c>
      <c r="B5529" t="s">
        <v>1</v>
      </c>
      <c r="C5529" s="2">
        <v>40755</v>
      </c>
      <c r="D5529" t="s">
        <v>7471</v>
      </c>
      <c r="E5529" s="3">
        <v>52000</v>
      </c>
      <c r="F5529" s="3">
        <v>-52000</v>
      </c>
      <c r="G5529" s="3">
        <v>0</v>
      </c>
    </row>
    <row r="5530" spans="1:7" x14ac:dyDescent="0.25">
      <c r="A5530" t="s">
        <v>7472</v>
      </c>
      <c r="B5530" t="s">
        <v>1</v>
      </c>
      <c r="C5530" s="2">
        <v>40694</v>
      </c>
      <c r="D5530" t="s">
        <v>7473</v>
      </c>
      <c r="E5530" s="3">
        <v>30000</v>
      </c>
      <c r="F5530" s="3">
        <v>-30000</v>
      </c>
      <c r="G5530" s="3">
        <v>0</v>
      </c>
    </row>
    <row r="5531" spans="1:7" x14ac:dyDescent="0.25">
      <c r="A5531" t="s">
        <v>7472</v>
      </c>
      <c r="B5531" t="s">
        <v>7</v>
      </c>
      <c r="C5531" s="2">
        <v>41305</v>
      </c>
      <c r="D5531" t="s">
        <v>7474</v>
      </c>
      <c r="E5531" s="3">
        <v>2900</v>
      </c>
      <c r="F5531" s="3">
        <v>-2900</v>
      </c>
      <c r="G5531" s="3">
        <v>0</v>
      </c>
    </row>
    <row r="5532" spans="1:7" x14ac:dyDescent="0.25">
      <c r="A5532" t="s">
        <v>7472</v>
      </c>
      <c r="B5532" t="s">
        <v>9</v>
      </c>
      <c r="C5532" s="2">
        <v>42124</v>
      </c>
      <c r="D5532" t="s">
        <v>5317</v>
      </c>
      <c r="E5532" s="3">
        <v>1550</v>
      </c>
      <c r="F5532" s="3">
        <v>-1550</v>
      </c>
      <c r="G5532" s="3">
        <v>0</v>
      </c>
    </row>
    <row r="5533" spans="1:7" x14ac:dyDescent="0.25">
      <c r="A5533" t="s">
        <v>7475</v>
      </c>
      <c r="B5533" t="s">
        <v>1</v>
      </c>
      <c r="C5533" s="2">
        <v>40694</v>
      </c>
      <c r="D5533" t="s">
        <v>7476</v>
      </c>
      <c r="E5533" s="3">
        <v>30000</v>
      </c>
      <c r="F5533" s="3">
        <v>-30000</v>
      </c>
      <c r="G5533" s="3">
        <v>0</v>
      </c>
    </row>
    <row r="5534" spans="1:7" x14ac:dyDescent="0.25">
      <c r="A5534" t="s">
        <v>7475</v>
      </c>
      <c r="B5534" t="s">
        <v>7</v>
      </c>
      <c r="C5534" s="2">
        <v>40816</v>
      </c>
      <c r="D5534" t="s">
        <v>7477</v>
      </c>
      <c r="E5534" s="3">
        <v>3380</v>
      </c>
      <c r="F5534" s="3">
        <v>-3380</v>
      </c>
      <c r="G5534" s="3">
        <v>0</v>
      </c>
    </row>
    <row r="5535" spans="1:7" x14ac:dyDescent="0.25">
      <c r="A5535" t="s">
        <v>7478</v>
      </c>
      <c r="B5535" t="s">
        <v>1</v>
      </c>
      <c r="C5535" s="2">
        <v>40694</v>
      </c>
      <c r="D5535" t="s">
        <v>7479</v>
      </c>
      <c r="E5535" s="3">
        <v>9000</v>
      </c>
      <c r="F5535" s="3">
        <v>-9000</v>
      </c>
      <c r="G5535" s="3">
        <v>0</v>
      </c>
    </row>
    <row r="5536" spans="1:7" x14ac:dyDescent="0.25">
      <c r="A5536" t="s">
        <v>7480</v>
      </c>
      <c r="B5536" t="s">
        <v>1</v>
      </c>
      <c r="C5536" s="2">
        <v>40694</v>
      </c>
      <c r="D5536" t="s">
        <v>7481</v>
      </c>
      <c r="E5536" s="3">
        <v>9000</v>
      </c>
      <c r="F5536" s="3">
        <v>-9000</v>
      </c>
      <c r="G5536" s="3">
        <v>0</v>
      </c>
    </row>
    <row r="5537" spans="1:7" x14ac:dyDescent="0.25">
      <c r="A5537" t="s">
        <v>7482</v>
      </c>
      <c r="B5537" t="s">
        <v>1</v>
      </c>
      <c r="C5537" s="2">
        <v>40694</v>
      </c>
      <c r="D5537" t="s">
        <v>7483</v>
      </c>
      <c r="E5537" s="3">
        <v>7150</v>
      </c>
      <c r="F5537" s="3">
        <v>-7150</v>
      </c>
      <c r="G5537" s="3">
        <v>0</v>
      </c>
    </row>
    <row r="5538" spans="1:7" x14ac:dyDescent="0.25">
      <c r="A5538" t="s">
        <v>7484</v>
      </c>
      <c r="B5538" t="s">
        <v>1</v>
      </c>
      <c r="C5538" s="2">
        <v>40724</v>
      </c>
      <c r="D5538" t="s">
        <v>7485</v>
      </c>
      <c r="E5538" s="3">
        <v>57000</v>
      </c>
      <c r="F5538" s="3">
        <v>-57000</v>
      </c>
      <c r="G5538" s="3">
        <v>0</v>
      </c>
    </row>
    <row r="5539" spans="1:7" x14ac:dyDescent="0.25">
      <c r="A5539" t="s">
        <v>7484</v>
      </c>
      <c r="B5539" t="s">
        <v>7</v>
      </c>
      <c r="C5539" s="2">
        <v>40786</v>
      </c>
      <c r="D5539" t="s">
        <v>7486</v>
      </c>
      <c r="E5539" s="3">
        <v>5900</v>
      </c>
      <c r="F5539" s="3">
        <v>-5900</v>
      </c>
      <c r="G5539" s="3">
        <v>0</v>
      </c>
    </row>
    <row r="5540" spans="1:7" x14ac:dyDescent="0.25">
      <c r="A5540" t="s">
        <v>7484</v>
      </c>
      <c r="B5540" t="s">
        <v>9</v>
      </c>
      <c r="C5540" s="2">
        <v>41152</v>
      </c>
      <c r="D5540" t="s">
        <v>7487</v>
      </c>
      <c r="E5540" s="3">
        <v>1400</v>
      </c>
      <c r="F5540" s="3">
        <v>-1400</v>
      </c>
      <c r="G5540" s="3">
        <v>0</v>
      </c>
    </row>
    <row r="5541" spans="1:7" x14ac:dyDescent="0.25">
      <c r="A5541" t="s">
        <v>7484</v>
      </c>
      <c r="B5541" t="s">
        <v>19</v>
      </c>
      <c r="C5541" s="2">
        <v>41180</v>
      </c>
      <c r="D5541" t="s">
        <v>7488</v>
      </c>
      <c r="E5541" s="3">
        <v>1150</v>
      </c>
      <c r="F5541" s="3">
        <v>-1150</v>
      </c>
      <c r="G5541" s="3">
        <v>0</v>
      </c>
    </row>
    <row r="5542" spans="1:7" x14ac:dyDescent="0.25">
      <c r="A5542" t="s">
        <v>7484</v>
      </c>
      <c r="B5542" t="s">
        <v>21</v>
      </c>
      <c r="C5542" s="2">
        <v>41201</v>
      </c>
      <c r="D5542" t="s">
        <v>7489</v>
      </c>
      <c r="E5542" s="3">
        <v>1600</v>
      </c>
      <c r="F5542" s="3">
        <v>-1600</v>
      </c>
      <c r="G5542" s="3">
        <v>0</v>
      </c>
    </row>
    <row r="5543" spans="1:7" x14ac:dyDescent="0.25">
      <c r="A5543" t="s">
        <v>7484</v>
      </c>
      <c r="B5543" t="s">
        <v>23</v>
      </c>
      <c r="C5543" s="2">
        <v>41333</v>
      </c>
      <c r="D5543" t="s">
        <v>7490</v>
      </c>
      <c r="E5543" s="3">
        <v>2060</v>
      </c>
      <c r="F5543" s="3">
        <v>-2060</v>
      </c>
      <c r="G5543" s="3">
        <v>0</v>
      </c>
    </row>
    <row r="5544" spans="1:7" x14ac:dyDescent="0.25">
      <c r="A5544" t="s">
        <v>7484</v>
      </c>
      <c r="B5544" t="s">
        <v>25</v>
      </c>
      <c r="C5544" s="2">
        <v>42307</v>
      </c>
      <c r="D5544" t="s">
        <v>5317</v>
      </c>
      <c r="E5544" s="3">
        <v>650</v>
      </c>
      <c r="F5544" s="3">
        <v>-650</v>
      </c>
      <c r="G5544" s="3">
        <v>0</v>
      </c>
    </row>
    <row r="5545" spans="1:7" x14ac:dyDescent="0.25">
      <c r="A5545" t="s">
        <v>7491</v>
      </c>
      <c r="B5545" t="s">
        <v>1</v>
      </c>
      <c r="C5545" s="2">
        <v>40718</v>
      </c>
      <c r="D5545" t="s">
        <v>7492</v>
      </c>
      <c r="E5545" s="3">
        <v>36400</v>
      </c>
      <c r="F5545" s="3">
        <v>-36400</v>
      </c>
      <c r="G5545" s="3">
        <v>0</v>
      </c>
    </row>
    <row r="5546" spans="1:7" x14ac:dyDescent="0.25">
      <c r="A5546" t="s">
        <v>7491</v>
      </c>
      <c r="B5546" t="s">
        <v>7</v>
      </c>
      <c r="C5546" s="2">
        <v>40755</v>
      </c>
      <c r="D5546" t="s">
        <v>7493</v>
      </c>
      <c r="E5546" s="3">
        <v>11080</v>
      </c>
      <c r="F5546" s="3">
        <v>-11080</v>
      </c>
      <c r="G5546" s="3">
        <v>0</v>
      </c>
    </row>
    <row r="5547" spans="1:7" x14ac:dyDescent="0.25">
      <c r="A5547" t="s">
        <v>7491</v>
      </c>
      <c r="B5547" t="s">
        <v>9</v>
      </c>
      <c r="C5547" s="2">
        <v>41152</v>
      </c>
      <c r="D5547" t="s">
        <v>7494</v>
      </c>
      <c r="E5547" s="3">
        <v>3350</v>
      </c>
      <c r="F5547" s="3">
        <v>-3350</v>
      </c>
      <c r="G5547" s="3">
        <v>0</v>
      </c>
    </row>
    <row r="5548" spans="1:7" x14ac:dyDescent="0.25">
      <c r="A5548" t="s">
        <v>7491</v>
      </c>
      <c r="B5548" t="s">
        <v>19</v>
      </c>
      <c r="C5548" s="2">
        <v>41180</v>
      </c>
      <c r="D5548" t="s">
        <v>7495</v>
      </c>
      <c r="E5548" s="3">
        <v>4950</v>
      </c>
      <c r="F5548" s="3">
        <v>-4950</v>
      </c>
      <c r="G5548" s="3">
        <v>0</v>
      </c>
    </row>
    <row r="5549" spans="1:7" x14ac:dyDescent="0.25">
      <c r="A5549" t="s">
        <v>7491</v>
      </c>
      <c r="B5549" t="s">
        <v>21</v>
      </c>
      <c r="C5549" s="2">
        <v>41333</v>
      </c>
      <c r="D5549" t="s">
        <v>7496</v>
      </c>
      <c r="E5549" s="3">
        <v>3050</v>
      </c>
      <c r="F5549" s="3">
        <v>-3050</v>
      </c>
      <c r="G5549" s="3">
        <v>0</v>
      </c>
    </row>
    <row r="5550" spans="1:7" x14ac:dyDescent="0.25">
      <c r="A5550" t="s">
        <v>7491</v>
      </c>
      <c r="B5550" t="s">
        <v>23</v>
      </c>
      <c r="C5550" s="2">
        <v>41394</v>
      </c>
      <c r="D5550" t="s">
        <v>7497</v>
      </c>
      <c r="E5550" s="3">
        <v>8550</v>
      </c>
      <c r="F5550" s="3">
        <v>-8550</v>
      </c>
      <c r="G5550" s="3">
        <v>0</v>
      </c>
    </row>
    <row r="5551" spans="1:7" x14ac:dyDescent="0.25">
      <c r="A5551" t="s">
        <v>7491</v>
      </c>
      <c r="B5551" t="s">
        <v>25</v>
      </c>
      <c r="C5551" s="2">
        <v>43424</v>
      </c>
      <c r="D5551" t="s">
        <v>5317</v>
      </c>
      <c r="E5551" s="3">
        <v>7950</v>
      </c>
      <c r="F5551" s="3">
        <v>-7950</v>
      </c>
      <c r="G5551" s="3">
        <v>0</v>
      </c>
    </row>
    <row r="5552" spans="1:7" x14ac:dyDescent="0.25">
      <c r="A5552" t="s">
        <v>7498</v>
      </c>
      <c r="B5552" t="s">
        <v>1</v>
      </c>
      <c r="C5552" s="2">
        <v>40663</v>
      </c>
      <c r="D5552" t="s">
        <v>7499</v>
      </c>
      <c r="E5552" s="3">
        <v>7000</v>
      </c>
      <c r="F5552" s="3">
        <v>-7000</v>
      </c>
      <c r="G5552" s="3">
        <v>0</v>
      </c>
    </row>
    <row r="5553" spans="1:7" x14ac:dyDescent="0.25">
      <c r="A5553" t="s">
        <v>7498</v>
      </c>
      <c r="B5553" t="s">
        <v>7</v>
      </c>
      <c r="C5553" s="2">
        <v>40724</v>
      </c>
      <c r="D5553" t="s">
        <v>7500</v>
      </c>
      <c r="E5553" s="3">
        <v>500</v>
      </c>
      <c r="F5553" s="3">
        <v>-500</v>
      </c>
      <c r="G5553" s="3">
        <v>0</v>
      </c>
    </row>
    <row r="5554" spans="1:7" x14ac:dyDescent="0.25">
      <c r="A5554" t="s">
        <v>7501</v>
      </c>
      <c r="B5554" t="s">
        <v>1</v>
      </c>
      <c r="C5554" s="2">
        <v>40909</v>
      </c>
      <c r="D5554" t="s">
        <v>7502</v>
      </c>
      <c r="E5554" s="3">
        <v>31200</v>
      </c>
      <c r="F5554" s="3">
        <v>-31200</v>
      </c>
      <c r="G5554" s="3">
        <v>0</v>
      </c>
    </row>
    <row r="5555" spans="1:7" x14ac:dyDescent="0.25">
      <c r="A5555" t="s">
        <v>7501</v>
      </c>
      <c r="B5555" t="s">
        <v>7</v>
      </c>
      <c r="C5555" s="2">
        <v>40909</v>
      </c>
      <c r="D5555" t="s">
        <v>7503</v>
      </c>
      <c r="E5555" s="3">
        <v>7200</v>
      </c>
      <c r="F5555" s="3">
        <v>-7200</v>
      </c>
      <c r="G5555" s="3">
        <v>0</v>
      </c>
    </row>
    <row r="5556" spans="1:7" x14ac:dyDescent="0.25">
      <c r="A5556" t="s">
        <v>7501</v>
      </c>
      <c r="B5556" t="s">
        <v>9</v>
      </c>
      <c r="C5556" s="2">
        <v>40909</v>
      </c>
      <c r="D5556" t="s">
        <v>7503</v>
      </c>
      <c r="E5556" s="3">
        <v>600</v>
      </c>
      <c r="F5556" s="3">
        <v>-600</v>
      </c>
      <c r="G5556" s="3">
        <v>0</v>
      </c>
    </row>
    <row r="5557" spans="1:7" x14ac:dyDescent="0.25">
      <c r="A5557" t="s">
        <v>7504</v>
      </c>
      <c r="B5557" t="s">
        <v>1</v>
      </c>
      <c r="C5557" s="2">
        <v>40663</v>
      </c>
      <c r="D5557" t="s">
        <v>7505</v>
      </c>
      <c r="E5557" s="3">
        <v>6150</v>
      </c>
      <c r="F5557" s="3">
        <v>-6150</v>
      </c>
      <c r="G5557" s="3">
        <v>0</v>
      </c>
    </row>
    <row r="5558" spans="1:7" x14ac:dyDescent="0.25">
      <c r="A5558" t="s">
        <v>7506</v>
      </c>
      <c r="B5558" t="s">
        <v>1</v>
      </c>
      <c r="C5558" s="2">
        <v>40909</v>
      </c>
      <c r="D5558" t="s">
        <v>7507</v>
      </c>
      <c r="E5558" s="3">
        <v>10000</v>
      </c>
      <c r="F5558" s="3">
        <v>-10000</v>
      </c>
      <c r="G5558" s="3">
        <v>0</v>
      </c>
    </row>
    <row r="5559" spans="1:7" x14ac:dyDescent="0.25">
      <c r="A5559" t="s">
        <v>7508</v>
      </c>
      <c r="B5559" t="s">
        <v>1</v>
      </c>
      <c r="C5559" s="2">
        <v>40909</v>
      </c>
      <c r="D5559" t="s">
        <v>7509</v>
      </c>
      <c r="E5559" s="3">
        <v>21600</v>
      </c>
      <c r="F5559" s="3">
        <v>-21600</v>
      </c>
      <c r="G5559" s="3">
        <v>0</v>
      </c>
    </row>
    <row r="5560" spans="1:7" x14ac:dyDescent="0.25">
      <c r="A5560" t="s">
        <v>7508</v>
      </c>
      <c r="B5560" t="s">
        <v>7</v>
      </c>
      <c r="C5560" s="2">
        <v>40909</v>
      </c>
      <c r="D5560" t="s">
        <v>7510</v>
      </c>
      <c r="E5560" s="3">
        <v>7000</v>
      </c>
      <c r="F5560" s="3">
        <v>-7000</v>
      </c>
      <c r="G5560" s="3">
        <v>0</v>
      </c>
    </row>
    <row r="5561" spans="1:7" x14ac:dyDescent="0.25">
      <c r="A5561" t="s">
        <v>7511</v>
      </c>
      <c r="B5561" t="s">
        <v>1</v>
      </c>
      <c r="C5561" s="2">
        <v>40909</v>
      </c>
      <c r="D5561" t="s">
        <v>7512</v>
      </c>
      <c r="E5561" s="3">
        <v>25200</v>
      </c>
      <c r="F5561" s="3">
        <v>-25200</v>
      </c>
      <c r="G5561" s="3">
        <v>0</v>
      </c>
    </row>
    <row r="5562" spans="1:7" x14ac:dyDescent="0.25">
      <c r="A5562" t="s">
        <v>7511</v>
      </c>
      <c r="B5562" t="s">
        <v>7</v>
      </c>
      <c r="C5562" s="2">
        <v>40909</v>
      </c>
      <c r="D5562" t="s">
        <v>7513</v>
      </c>
      <c r="E5562" s="3">
        <v>4100</v>
      </c>
      <c r="F5562" s="3">
        <v>-4100</v>
      </c>
      <c r="G5562" s="3">
        <v>0</v>
      </c>
    </row>
    <row r="5563" spans="1:7" x14ac:dyDescent="0.25">
      <c r="A5563" t="s">
        <v>7511</v>
      </c>
      <c r="B5563" t="s">
        <v>9</v>
      </c>
      <c r="C5563" s="2">
        <v>40909</v>
      </c>
      <c r="D5563" t="s">
        <v>7514</v>
      </c>
      <c r="E5563" s="3">
        <v>2800</v>
      </c>
      <c r="F5563" s="3">
        <v>-2800</v>
      </c>
      <c r="G5563" s="3">
        <v>0</v>
      </c>
    </row>
    <row r="5564" spans="1:7" x14ac:dyDescent="0.25">
      <c r="A5564" t="s">
        <v>7511</v>
      </c>
      <c r="B5564" t="s">
        <v>19</v>
      </c>
      <c r="C5564" s="2">
        <v>40909</v>
      </c>
      <c r="D5564" t="s">
        <v>7515</v>
      </c>
      <c r="E5564" s="3">
        <v>2500</v>
      </c>
      <c r="F5564" s="3">
        <v>-2500</v>
      </c>
      <c r="G5564" s="3">
        <v>0</v>
      </c>
    </row>
    <row r="5565" spans="1:7" x14ac:dyDescent="0.25">
      <c r="A5565" t="s">
        <v>7516</v>
      </c>
      <c r="B5565" t="s">
        <v>1</v>
      </c>
      <c r="C5565" s="2">
        <v>40663</v>
      </c>
      <c r="D5565" t="s">
        <v>7517</v>
      </c>
      <c r="E5565" s="3">
        <v>5400</v>
      </c>
      <c r="F5565" s="3">
        <v>-5400</v>
      </c>
      <c r="G5565" s="3">
        <v>0</v>
      </c>
    </row>
    <row r="5566" spans="1:7" x14ac:dyDescent="0.25">
      <c r="A5566" t="s">
        <v>7518</v>
      </c>
      <c r="B5566" t="s">
        <v>1</v>
      </c>
      <c r="C5566" s="2">
        <v>40663</v>
      </c>
      <c r="D5566" t="s">
        <v>7519</v>
      </c>
      <c r="E5566" s="3">
        <v>4500</v>
      </c>
      <c r="F5566" s="3">
        <v>-4500</v>
      </c>
      <c r="G5566" s="3">
        <v>0</v>
      </c>
    </row>
    <row r="5567" spans="1:7" x14ac:dyDescent="0.25">
      <c r="A5567" t="s">
        <v>7520</v>
      </c>
      <c r="B5567" t="s">
        <v>1</v>
      </c>
      <c r="C5567" s="2">
        <v>40746</v>
      </c>
      <c r="D5567" t="s">
        <v>7521</v>
      </c>
      <c r="E5567" s="3">
        <v>53900</v>
      </c>
      <c r="F5567" s="3">
        <v>-53900</v>
      </c>
      <c r="G5567" s="3">
        <v>0</v>
      </c>
    </row>
    <row r="5568" spans="1:7" x14ac:dyDescent="0.25">
      <c r="A5568" t="s">
        <v>7520</v>
      </c>
      <c r="B5568" t="s">
        <v>7</v>
      </c>
      <c r="C5568" s="2">
        <v>40802</v>
      </c>
      <c r="D5568" t="s">
        <v>7522</v>
      </c>
      <c r="E5568" s="3">
        <v>7900</v>
      </c>
      <c r="F5568" s="3">
        <v>-7900</v>
      </c>
      <c r="G5568" s="3">
        <v>0</v>
      </c>
    </row>
    <row r="5569" spans="1:7" x14ac:dyDescent="0.25">
      <c r="A5569" t="s">
        <v>7520</v>
      </c>
      <c r="B5569" t="s">
        <v>9</v>
      </c>
      <c r="C5569" s="2">
        <v>40837</v>
      </c>
      <c r="D5569" t="s">
        <v>7523</v>
      </c>
      <c r="E5569" s="3">
        <v>3950</v>
      </c>
      <c r="F5569" s="3">
        <v>-3950</v>
      </c>
      <c r="G5569" s="3">
        <v>0</v>
      </c>
    </row>
    <row r="5570" spans="1:7" x14ac:dyDescent="0.25">
      <c r="A5570" t="s">
        <v>7520</v>
      </c>
      <c r="B5570" t="s">
        <v>19</v>
      </c>
      <c r="C5570" s="2">
        <v>40872</v>
      </c>
      <c r="D5570" t="s">
        <v>7524</v>
      </c>
      <c r="E5570" s="3">
        <v>4550</v>
      </c>
      <c r="F5570" s="3">
        <v>-4550</v>
      </c>
      <c r="G5570" s="3">
        <v>0</v>
      </c>
    </row>
    <row r="5571" spans="1:7" x14ac:dyDescent="0.25">
      <c r="A5571" t="s">
        <v>7520</v>
      </c>
      <c r="B5571" t="s">
        <v>21</v>
      </c>
      <c r="C5571" s="2">
        <v>41333</v>
      </c>
      <c r="D5571" t="s">
        <v>7525</v>
      </c>
      <c r="E5571" s="3">
        <v>3350</v>
      </c>
      <c r="F5571" s="3">
        <v>-3350</v>
      </c>
      <c r="G5571" s="3">
        <v>0</v>
      </c>
    </row>
    <row r="5572" spans="1:7" x14ac:dyDescent="0.25">
      <c r="A5572" t="s">
        <v>7520</v>
      </c>
      <c r="B5572" t="s">
        <v>23</v>
      </c>
      <c r="C5572" s="2">
        <v>41394</v>
      </c>
      <c r="D5572" t="s">
        <v>7525</v>
      </c>
      <c r="E5572" s="3">
        <v>15200</v>
      </c>
      <c r="F5572" s="3">
        <v>-15200</v>
      </c>
      <c r="G5572" s="3">
        <v>0</v>
      </c>
    </row>
    <row r="5573" spans="1:7" x14ac:dyDescent="0.25">
      <c r="A5573" t="s">
        <v>7520</v>
      </c>
      <c r="B5573" t="s">
        <v>25</v>
      </c>
      <c r="C5573" s="2">
        <v>41486</v>
      </c>
      <c r="D5573" t="s">
        <v>7525</v>
      </c>
      <c r="E5573" s="3">
        <v>3200</v>
      </c>
      <c r="F5573" s="3">
        <v>-3200</v>
      </c>
      <c r="G5573" s="3">
        <v>0</v>
      </c>
    </row>
    <row r="5574" spans="1:7" x14ac:dyDescent="0.25">
      <c r="A5574" t="s">
        <v>7520</v>
      </c>
      <c r="B5574" t="s">
        <v>27</v>
      </c>
      <c r="C5574" s="2">
        <v>43404</v>
      </c>
      <c r="D5574" t="s">
        <v>5317</v>
      </c>
      <c r="E5574" s="3">
        <v>25000</v>
      </c>
      <c r="F5574" s="3">
        <v>-25000</v>
      </c>
      <c r="G5574" s="3">
        <v>0</v>
      </c>
    </row>
    <row r="5575" spans="1:7" x14ac:dyDescent="0.25">
      <c r="A5575" t="s">
        <v>7520</v>
      </c>
      <c r="B5575" t="s">
        <v>29</v>
      </c>
      <c r="C5575" s="2">
        <v>43735</v>
      </c>
      <c r="D5575" t="s">
        <v>7526</v>
      </c>
      <c r="E5575" s="3">
        <v>10000</v>
      </c>
      <c r="F5575" s="3">
        <v>-10000</v>
      </c>
      <c r="G5575" s="3">
        <v>0</v>
      </c>
    </row>
    <row r="5576" spans="1:7" x14ac:dyDescent="0.25">
      <c r="A5576" t="s">
        <v>7527</v>
      </c>
      <c r="B5576" t="s">
        <v>1</v>
      </c>
      <c r="C5576" s="2">
        <v>40755</v>
      </c>
      <c r="D5576" t="s">
        <v>7528</v>
      </c>
      <c r="E5576" s="3">
        <v>51400</v>
      </c>
      <c r="F5576" s="3">
        <v>-51400</v>
      </c>
      <c r="G5576" s="3">
        <v>0</v>
      </c>
    </row>
    <row r="5577" spans="1:7" x14ac:dyDescent="0.25">
      <c r="A5577" t="s">
        <v>7527</v>
      </c>
      <c r="B5577" t="s">
        <v>7</v>
      </c>
      <c r="C5577" s="2">
        <v>41364</v>
      </c>
      <c r="D5577" t="s">
        <v>7529</v>
      </c>
      <c r="E5577" s="3">
        <v>4250</v>
      </c>
      <c r="F5577" s="3">
        <v>-4250</v>
      </c>
      <c r="G5577" s="3">
        <v>0</v>
      </c>
    </row>
    <row r="5578" spans="1:7" x14ac:dyDescent="0.25">
      <c r="A5578" t="s">
        <v>7527</v>
      </c>
      <c r="B5578" t="s">
        <v>9</v>
      </c>
      <c r="C5578" s="2">
        <v>41394</v>
      </c>
      <c r="D5578" t="s">
        <v>7530</v>
      </c>
      <c r="E5578" s="3">
        <v>10450</v>
      </c>
      <c r="F5578" s="3">
        <v>-10450</v>
      </c>
      <c r="G5578" s="3">
        <v>0</v>
      </c>
    </row>
    <row r="5579" spans="1:7" x14ac:dyDescent="0.25">
      <c r="A5579" t="s">
        <v>7531</v>
      </c>
      <c r="B5579" t="s">
        <v>1</v>
      </c>
      <c r="C5579" s="2">
        <v>40694</v>
      </c>
      <c r="D5579" t="s">
        <v>7532</v>
      </c>
      <c r="E5579" s="3">
        <v>13500</v>
      </c>
      <c r="F5579" s="3">
        <v>-13500</v>
      </c>
      <c r="G5579" s="3">
        <v>0</v>
      </c>
    </row>
    <row r="5580" spans="1:7" x14ac:dyDescent="0.25">
      <c r="A5580" t="s">
        <v>7533</v>
      </c>
      <c r="B5580" t="s">
        <v>1</v>
      </c>
      <c r="C5580" s="2">
        <v>40755</v>
      </c>
      <c r="D5580" t="s">
        <v>7534</v>
      </c>
      <c r="E5580" s="3">
        <v>48000</v>
      </c>
      <c r="F5580" s="3">
        <v>-48000</v>
      </c>
      <c r="G5580" s="3">
        <v>0</v>
      </c>
    </row>
    <row r="5581" spans="1:7" x14ac:dyDescent="0.25">
      <c r="A5581" t="s">
        <v>7535</v>
      </c>
      <c r="B5581" t="s">
        <v>1</v>
      </c>
      <c r="C5581" s="2">
        <v>40909</v>
      </c>
      <c r="D5581" t="s">
        <v>7536</v>
      </c>
      <c r="E5581" s="3">
        <v>40000</v>
      </c>
      <c r="F5581" s="3">
        <v>-40000</v>
      </c>
      <c r="G5581" s="3">
        <v>0</v>
      </c>
    </row>
    <row r="5582" spans="1:7" x14ac:dyDescent="0.25">
      <c r="A5582" t="s">
        <v>7537</v>
      </c>
      <c r="B5582" t="s">
        <v>1</v>
      </c>
      <c r="C5582" s="2">
        <v>41375</v>
      </c>
      <c r="D5582" t="s">
        <v>7538</v>
      </c>
      <c r="E5582" s="3">
        <v>2000</v>
      </c>
      <c r="F5582" s="3">
        <v>-2000</v>
      </c>
      <c r="G5582" s="3">
        <v>0</v>
      </c>
    </row>
    <row r="5583" spans="1:7" x14ac:dyDescent="0.25">
      <c r="A5583" t="s">
        <v>7539</v>
      </c>
      <c r="B5583" t="s">
        <v>1</v>
      </c>
      <c r="C5583" s="2">
        <v>40909</v>
      </c>
      <c r="D5583" t="s">
        <v>7540</v>
      </c>
      <c r="E5583" s="3">
        <v>20800</v>
      </c>
      <c r="F5583" s="3">
        <v>-20800</v>
      </c>
      <c r="G5583" s="3">
        <v>0</v>
      </c>
    </row>
    <row r="5584" spans="1:7" x14ac:dyDescent="0.25">
      <c r="A5584" t="s">
        <v>7539</v>
      </c>
      <c r="B5584" t="s">
        <v>7</v>
      </c>
      <c r="C5584" s="2">
        <v>40909</v>
      </c>
      <c r="D5584" t="s">
        <v>7541</v>
      </c>
      <c r="E5584" s="3">
        <v>5200</v>
      </c>
      <c r="F5584" s="3">
        <v>-5200</v>
      </c>
      <c r="G5584" s="3">
        <v>0</v>
      </c>
    </row>
    <row r="5585" spans="1:7" x14ac:dyDescent="0.25">
      <c r="A5585" t="s">
        <v>7539</v>
      </c>
      <c r="B5585" t="s">
        <v>9</v>
      </c>
      <c r="C5585" s="2">
        <v>40977</v>
      </c>
      <c r="D5585" t="s">
        <v>7542</v>
      </c>
      <c r="E5585" s="3">
        <v>2500</v>
      </c>
      <c r="F5585" s="3">
        <v>-2500</v>
      </c>
      <c r="G5585" s="3">
        <v>0</v>
      </c>
    </row>
    <row r="5586" spans="1:7" x14ac:dyDescent="0.25">
      <c r="A5586" t="s">
        <v>7543</v>
      </c>
      <c r="B5586" t="s">
        <v>1</v>
      </c>
      <c r="C5586" s="2">
        <v>40909</v>
      </c>
      <c r="D5586" t="s">
        <v>7544</v>
      </c>
      <c r="E5586" s="3">
        <v>35000</v>
      </c>
      <c r="F5586" s="3">
        <v>-35000</v>
      </c>
      <c r="G5586" s="3">
        <v>0</v>
      </c>
    </row>
    <row r="5587" spans="1:7" x14ac:dyDescent="0.25">
      <c r="A5587" t="s">
        <v>7543</v>
      </c>
      <c r="B5587" t="s">
        <v>7</v>
      </c>
      <c r="C5587" s="2">
        <v>40977</v>
      </c>
      <c r="D5587" t="s">
        <v>7545</v>
      </c>
      <c r="E5587" s="3">
        <v>1800</v>
      </c>
      <c r="F5587" s="3">
        <v>-1800</v>
      </c>
      <c r="G5587" s="3">
        <v>0</v>
      </c>
    </row>
    <row r="5588" spans="1:7" x14ac:dyDescent="0.25">
      <c r="A5588" t="s">
        <v>7543</v>
      </c>
      <c r="B5588" t="s">
        <v>9</v>
      </c>
      <c r="C5588" s="2">
        <v>41047</v>
      </c>
      <c r="D5588" t="s">
        <v>7546</v>
      </c>
      <c r="E5588" s="3">
        <v>6500</v>
      </c>
      <c r="F5588" s="3">
        <v>-6500</v>
      </c>
      <c r="G5588" s="3">
        <v>0</v>
      </c>
    </row>
    <row r="5589" spans="1:7" x14ac:dyDescent="0.25">
      <c r="A5589" t="s">
        <v>7547</v>
      </c>
      <c r="B5589" t="s">
        <v>1</v>
      </c>
      <c r="C5589" s="2">
        <v>40724</v>
      </c>
      <c r="D5589" t="s">
        <v>7548</v>
      </c>
      <c r="E5589" s="3">
        <v>2850</v>
      </c>
      <c r="F5589" s="3">
        <v>-2850</v>
      </c>
      <c r="G5589" s="3">
        <v>0</v>
      </c>
    </row>
    <row r="5590" spans="1:7" x14ac:dyDescent="0.25">
      <c r="A5590" t="s">
        <v>7547</v>
      </c>
      <c r="B5590" t="s">
        <v>7</v>
      </c>
      <c r="C5590" s="2">
        <v>40847</v>
      </c>
      <c r="D5590" t="s">
        <v>7549</v>
      </c>
      <c r="E5590" s="3">
        <v>900</v>
      </c>
      <c r="F5590" s="3">
        <v>-900</v>
      </c>
      <c r="G5590" s="3">
        <v>0</v>
      </c>
    </row>
    <row r="5591" spans="1:7" x14ac:dyDescent="0.25">
      <c r="A5591" t="s">
        <v>7547</v>
      </c>
      <c r="B5591" t="s">
        <v>9</v>
      </c>
      <c r="C5591" s="2">
        <v>43130</v>
      </c>
      <c r="D5591" t="s">
        <v>4988</v>
      </c>
      <c r="E5591" s="3">
        <v>600</v>
      </c>
      <c r="F5591" s="3">
        <v>-600</v>
      </c>
      <c r="G5591" s="3">
        <v>0</v>
      </c>
    </row>
    <row r="5592" spans="1:7" x14ac:dyDescent="0.25">
      <c r="A5592" t="s">
        <v>7550</v>
      </c>
      <c r="B5592" t="s">
        <v>1</v>
      </c>
      <c r="C5592" s="2">
        <v>40746</v>
      </c>
      <c r="D5592" t="s">
        <v>7551</v>
      </c>
      <c r="E5592" s="3">
        <v>15000</v>
      </c>
      <c r="F5592" s="3">
        <v>-15000</v>
      </c>
      <c r="G5592" s="3">
        <v>0</v>
      </c>
    </row>
    <row r="5593" spans="1:7" x14ac:dyDescent="0.25">
      <c r="A5593" t="s">
        <v>7550</v>
      </c>
      <c r="B5593" t="s">
        <v>7</v>
      </c>
      <c r="C5593" s="2">
        <v>40802</v>
      </c>
      <c r="D5593" t="s">
        <v>7552</v>
      </c>
      <c r="E5593" s="3">
        <v>1500</v>
      </c>
      <c r="F5593" s="3">
        <v>-1500</v>
      </c>
      <c r="G5593" s="3">
        <v>0</v>
      </c>
    </row>
    <row r="5594" spans="1:7" x14ac:dyDescent="0.25">
      <c r="A5594" t="s">
        <v>7553</v>
      </c>
      <c r="B5594" t="s">
        <v>1</v>
      </c>
      <c r="C5594" s="2">
        <v>40802</v>
      </c>
      <c r="D5594" t="s">
        <v>7554</v>
      </c>
      <c r="E5594" s="3">
        <v>6500</v>
      </c>
      <c r="F5594" s="3">
        <v>-6500</v>
      </c>
      <c r="G5594" s="3">
        <v>0</v>
      </c>
    </row>
    <row r="5595" spans="1:7" x14ac:dyDescent="0.25">
      <c r="A5595" t="s">
        <v>7555</v>
      </c>
      <c r="B5595" t="s">
        <v>1</v>
      </c>
      <c r="C5595" s="2">
        <v>40802</v>
      </c>
      <c r="D5595" t="s">
        <v>7556</v>
      </c>
      <c r="E5595" s="3">
        <v>5500</v>
      </c>
      <c r="F5595" s="3">
        <v>-5500</v>
      </c>
      <c r="G5595" s="3">
        <v>0</v>
      </c>
    </row>
    <row r="5596" spans="1:7" x14ac:dyDescent="0.25">
      <c r="A5596" t="s">
        <v>7555</v>
      </c>
      <c r="B5596" t="s">
        <v>7</v>
      </c>
      <c r="C5596" s="2">
        <v>42450</v>
      </c>
      <c r="D5596" t="s">
        <v>5317</v>
      </c>
      <c r="E5596" s="3">
        <v>2200</v>
      </c>
      <c r="F5596" s="3">
        <v>-2200</v>
      </c>
      <c r="G5596" s="3">
        <v>0</v>
      </c>
    </row>
    <row r="5597" spans="1:7" x14ac:dyDescent="0.25">
      <c r="A5597" t="s">
        <v>7557</v>
      </c>
      <c r="B5597" t="s">
        <v>1</v>
      </c>
      <c r="C5597" s="2">
        <v>40786</v>
      </c>
      <c r="D5597" t="s">
        <v>7558</v>
      </c>
      <c r="E5597" s="3">
        <v>24600</v>
      </c>
      <c r="F5597" s="3">
        <v>-24600</v>
      </c>
      <c r="G5597" s="3">
        <v>0</v>
      </c>
    </row>
    <row r="5598" spans="1:7" x14ac:dyDescent="0.25">
      <c r="A5598" t="s">
        <v>7559</v>
      </c>
      <c r="B5598" t="s">
        <v>1</v>
      </c>
      <c r="C5598" s="2">
        <v>40877</v>
      </c>
      <c r="D5598" t="s">
        <v>7560</v>
      </c>
      <c r="E5598" s="3">
        <v>32000</v>
      </c>
      <c r="F5598" s="3">
        <v>-32000</v>
      </c>
      <c r="G5598" s="3">
        <v>0</v>
      </c>
    </row>
    <row r="5599" spans="1:7" x14ac:dyDescent="0.25">
      <c r="A5599" t="s">
        <v>7559</v>
      </c>
      <c r="B5599" t="s">
        <v>7</v>
      </c>
      <c r="C5599" s="2">
        <v>40908</v>
      </c>
      <c r="D5599" t="s">
        <v>7561</v>
      </c>
      <c r="E5599" s="3">
        <v>1400</v>
      </c>
      <c r="F5599" s="3">
        <v>-1400</v>
      </c>
      <c r="G5599" s="3">
        <v>0</v>
      </c>
    </row>
    <row r="5600" spans="1:7" x14ac:dyDescent="0.25">
      <c r="A5600" t="s">
        <v>7559</v>
      </c>
      <c r="B5600" t="s">
        <v>9</v>
      </c>
      <c r="C5600" s="2">
        <v>42277</v>
      </c>
      <c r="D5600" t="s">
        <v>5317</v>
      </c>
      <c r="E5600" s="3">
        <v>3350</v>
      </c>
      <c r="F5600" s="3">
        <v>-3350</v>
      </c>
      <c r="G5600" s="3">
        <v>0</v>
      </c>
    </row>
    <row r="5601" spans="1:7" x14ac:dyDescent="0.25">
      <c r="A5601" t="s">
        <v>7562</v>
      </c>
      <c r="B5601" t="s">
        <v>1</v>
      </c>
      <c r="C5601" s="2">
        <v>40909</v>
      </c>
      <c r="D5601" t="s">
        <v>7563</v>
      </c>
      <c r="E5601" s="3">
        <v>10000</v>
      </c>
      <c r="F5601" s="3">
        <v>-10000</v>
      </c>
      <c r="G5601" s="3">
        <v>0</v>
      </c>
    </row>
    <row r="5602" spans="1:7" x14ac:dyDescent="0.25">
      <c r="A5602" t="s">
        <v>7562</v>
      </c>
      <c r="B5602" t="s">
        <v>7</v>
      </c>
      <c r="C5602" s="2">
        <v>40909</v>
      </c>
      <c r="D5602" t="s">
        <v>7564</v>
      </c>
      <c r="E5602" s="3">
        <v>2500</v>
      </c>
      <c r="F5602" s="3">
        <v>-2500</v>
      </c>
      <c r="G5602" s="3">
        <v>0</v>
      </c>
    </row>
    <row r="5603" spans="1:7" x14ac:dyDescent="0.25">
      <c r="A5603" t="s">
        <v>7562</v>
      </c>
      <c r="B5603" t="s">
        <v>9</v>
      </c>
      <c r="C5603" s="2">
        <v>40909</v>
      </c>
      <c r="D5603" t="s">
        <v>7565</v>
      </c>
      <c r="E5603" s="3">
        <v>500</v>
      </c>
      <c r="F5603" s="3">
        <v>-500</v>
      </c>
      <c r="G5603" s="3">
        <v>0</v>
      </c>
    </row>
    <row r="5604" spans="1:7" x14ac:dyDescent="0.25">
      <c r="A5604" t="s">
        <v>7562</v>
      </c>
      <c r="B5604" t="s">
        <v>19</v>
      </c>
      <c r="C5604" s="2">
        <v>40909</v>
      </c>
      <c r="D5604" t="s">
        <v>7566</v>
      </c>
      <c r="E5604" s="3">
        <v>4850</v>
      </c>
      <c r="F5604" s="3">
        <v>-4850</v>
      </c>
      <c r="G5604" s="3">
        <v>0</v>
      </c>
    </row>
    <row r="5605" spans="1:7" x14ac:dyDescent="0.25">
      <c r="A5605" t="s">
        <v>7562</v>
      </c>
      <c r="B5605" t="s">
        <v>21</v>
      </c>
      <c r="C5605" s="2">
        <v>40924</v>
      </c>
      <c r="D5605" t="s">
        <v>7567</v>
      </c>
      <c r="E5605" s="3">
        <v>2650</v>
      </c>
      <c r="F5605" s="3">
        <v>-2650</v>
      </c>
      <c r="G5605" s="3">
        <v>0</v>
      </c>
    </row>
    <row r="5606" spans="1:7" x14ac:dyDescent="0.25">
      <c r="A5606" t="s">
        <v>7562</v>
      </c>
      <c r="B5606" t="s">
        <v>23</v>
      </c>
      <c r="C5606" s="2">
        <v>40939</v>
      </c>
      <c r="D5606" t="s">
        <v>7567</v>
      </c>
      <c r="E5606" s="3">
        <v>750</v>
      </c>
      <c r="F5606" s="3">
        <v>-750</v>
      </c>
      <c r="G5606" s="3">
        <v>0</v>
      </c>
    </row>
    <row r="5607" spans="1:7" x14ac:dyDescent="0.25">
      <c r="A5607" t="s">
        <v>7562</v>
      </c>
      <c r="B5607" t="s">
        <v>25</v>
      </c>
      <c r="C5607" s="2">
        <v>40968</v>
      </c>
      <c r="D5607" t="s">
        <v>7568</v>
      </c>
      <c r="E5607" s="3">
        <v>750</v>
      </c>
      <c r="F5607" s="3">
        <v>-750</v>
      </c>
      <c r="G5607" s="3">
        <v>0</v>
      </c>
    </row>
    <row r="5608" spans="1:7" x14ac:dyDescent="0.25">
      <c r="A5608" t="s">
        <v>7569</v>
      </c>
      <c r="B5608" t="s">
        <v>1</v>
      </c>
      <c r="C5608" s="2">
        <v>40908</v>
      </c>
      <c r="D5608" t="s">
        <v>7570</v>
      </c>
      <c r="E5608" s="3">
        <v>15000</v>
      </c>
      <c r="F5608" s="3">
        <v>-15000</v>
      </c>
      <c r="G5608" s="3">
        <v>0</v>
      </c>
    </row>
    <row r="5609" spans="1:7" x14ac:dyDescent="0.25">
      <c r="A5609" t="s">
        <v>7569</v>
      </c>
      <c r="B5609" t="s">
        <v>7</v>
      </c>
      <c r="C5609" s="2">
        <v>41090</v>
      </c>
      <c r="D5609" t="s">
        <v>7571</v>
      </c>
      <c r="E5609" s="3">
        <v>3500</v>
      </c>
      <c r="F5609" s="3">
        <v>-3500</v>
      </c>
      <c r="G5609" s="3">
        <v>0</v>
      </c>
    </row>
    <row r="5610" spans="1:7" x14ac:dyDescent="0.25">
      <c r="A5610" t="s">
        <v>7569</v>
      </c>
      <c r="B5610" t="s">
        <v>9</v>
      </c>
      <c r="C5610" s="2">
        <v>41206</v>
      </c>
      <c r="D5610" t="s">
        <v>7572</v>
      </c>
      <c r="E5610" s="3">
        <v>1670</v>
      </c>
      <c r="F5610" s="3">
        <v>-1670</v>
      </c>
      <c r="G5610" s="3">
        <v>0</v>
      </c>
    </row>
    <row r="5611" spans="1:7" x14ac:dyDescent="0.25">
      <c r="A5611" t="s">
        <v>7569</v>
      </c>
      <c r="B5611" t="s">
        <v>19</v>
      </c>
      <c r="C5611" s="2">
        <v>42571</v>
      </c>
      <c r="D5611" t="s">
        <v>5317</v>
      </c>
      <c r="E5611" s="3">
        <v>1530</v>
      </c>
      <c r="F5611" s="3">
        <v>-1530</v>
      </c>
      <c r="G5611" s="3">
        <v>0</v>
      </c>
    </row>
    <row r="5612" spans="1:7" x14ac:dyDescent="0.25">
      <c r="A5612" t="s">
        <v>7573</v>
      </c>
      <c r="B5612" t="s">
        <v>1</v>
      </c>
      <c r="C5612" s="2">
        <v>40847</v>
      </c>
      <c r="D5612" t="s">
        <v>7574</v>
      </c>
      <c r="E5612" s="3">
        <v>47000</v>
      </c>
      <c r="F5612" s="3">
        <v>-47000</v>
      </c>
      <c r="G5612" s="3">
        <v>0</v>
      </c>
    </row>
    <row r="5613" spans="1:7" x14ac:dyDescent="0.25">
      <c r="A5613" t="s">
        <v>7573</v>
      </c>
      <c r="B5613" t="s">
        <v>7</v>
      </c>
      <c r="C5613" s="2">
        <v>41180</v>
      </c>
      <c r="D5613" t="s">
        <v>7575</v>
      </c>
      <c r="E5613" s="3">
        <v>2600</v>
      </c>
      <c r="F5613" s="3">
        <v>-2600</v>
      </c>
      <c r="G5613" s="3">
        <v>0</v>
      </c>
    </row>
    <row r="5614" spans="1:7" x14ac:dyDescent="0.25">
      <c r="A5614" t="s">
        <v>7576</v>
      </c>
      <c r="B5614" t="s">
        <v>1</v>
      </c>
      <c r="C5614" s="2">
        <v>40847</v>
      </c>
      <c r="D5614" t="s">
        <v>7577</v>
      </c>
      <c r="E5614" s="3">
        <v>53000</v>
      </c>
      <c r="F5614" s="3">
        <v>-53000</v>
      </c>
      <c r="G5614" s="3">
        <v>0</v>
      </c>
    </row>
    <row r="5615" spans="1:7" x14ac:dyDescent="0.25">
      <c r="A5615" t="s">
        <v>7576</v>
      </c>
      <c r="B5615" t="s">
        <v>7</v>
      </c>
      <c r="C5615" s="2">
        <v>42153</v>
      </c>
      <c r="D5615" t="s">
        <v>5317</v>
      </c>
      <c r="E5615" s="3">
        <v>9000</v>
      </c>
      <c r="F5615" s="3">
        <v>-9000</v>
      </c>
      <c r="G5615" s="3">
        <v>0</v>
      </c>
    </row>
    <row r="5616" spans="1:7" x14ac:dyDescent="0.25">
      <c r="A5616" t="s">
        <v>7578</v>
      </c>
      <c r="B5616" t="s">
        <v>1</v>
      </c>
      <c r="C5616" s="2">
        <v>40847</v>
      </c>
      <c r="D5616" t="s">
        <v>7579</v>
      </c>
      <c r="E5616" s="3">
        <v>2150</v>
      </c>
      <c r="F5616" s="3">
        <v>-2150</v>
      </c>
      <c r="G5616" s="3">
        <v>0</v>
      </c>
    </row>
    <row r="5617" spans="1:7" x14ac:dyDescent="0.25">
      <c r="A5617" t="s">
        <v>7580</v>
      </c>
      <c r="B5617" t="s">
        <v>1</v>
      </c>
      <c r="C5617" s="2">
        <v>40847</v>
      </c>
      <c r="D5617" t="s">
        <v>7581</v>
      </c>
      <c r="E5617" s="3">
        <v>2150</v>
      </c>
      <c r="F5617" s="3">
        <v>-2150</v>
      </c>
      <c r="G5617" s="3">
        <v>0</v>
      </c>
    </row>
    <row r="5618" spans="1:7" x14ac:dyDescent="0.25">
      <c r="A5618" t="s">
        <v>7582</v>
      </c>
      <c r="B5618" t="s">
        <v>1</v>
      </c>
      <c r="C5618" s="2">
        <v>40872</v>
      </c>
      <c r="D5618" t="s">
        <v>7583</v>
      </c>
      <c r="E5618" s="3">
        <v>57000</v>
      </c>
      <c r="F5618" s="3">
        <v>-57000</v>
      </c>
      <c r="G5618" s="3">
        <v>0</v>
      </c>
    </row>
    <row r="5619" spans="1:7" x14ac:dyDescent="0.25">
      <c r="A5619" t="s">
        <v>7582</v>
      </c>
      <c r="B5619" t="s">
        <v>7</v>
      </c>
      <c r="C5619" s="2">
        <v>40908</v>
      </c>
      <c r="D5619" t="s">
        <v>7584</v>
      </c>
      <c r="E5619" s="3">
        <v>3500</v>
      </c>
      <c r="F5619" s="3">
        <v>-3500</v>
      </c>
      <c r="G5619" s="3">
        <v>0</v>
      </c>
    </row>
    <row r="5620" spans="1:7" x14ac:dyDescent="0.25">
      <c r="A5620" t="s">
        <v>7582</v>
      </c>
      <c r="B5620" t="s">
        <v>9</v>
      </c>
      <c r="C5620" s="2">
        <v>41305</v>
      </c>
      <c r="D5620" t="s">
        <v>7585</v>
      </c>
      <c r="E5620" s="3">
        <v>500</v>
      </c>
      <c r="F5620" s="3">
        <v>-500</v>
      </c>
      <c r="G5620" s="3">
        <v>0</v>
      </c>
    </row>
    <row r="5621" spans="1:7" x14ac:dyDescent="0.25">
      <c r="A5621" t="s">
        <v>7582</v>
      </c>
      <c r="B5621" t="s">
        <v>19</v>
      </c>
      <c r="C5621" s="2">
        <v>42809</v>
      </c>
      <c r="D5621" t="s">
        <v>5317</v>
      </c>
      <c r="E5621" s="3">
        <v>1800</v>
      </c>
      <c r="F5621" s="3">
        <v>-1800</v>
      </c>
      <c r="G5621" s="3">
        <v>0</v>
      </c>
    </row>
    <row r="5622" spans="1:7" x14ac:dyDescent="0.25">
      <c r="A5622" t="s">
        <v>7582</v>
      </c>
      <c r="B5622" t="s">
        <v>21</v>
      </c>
      <c r="C5622" s="2">
        <v>42825</v>
      </c>
      <c r="D5622" t="s">
        <v>5317</v>
      </c>
      <c r="E5622" s="3">
        <v>1150</v>
      </c>
      <c r="F5622" s="3">
        <v>-1150</v>
      </c>
      <c r="G5622" s="3">
        <v>0</v>
      </c>
    </row>
    <row r="5623" spans="1:7" x14ac:dyDescent="0.25">
      <c r="A5623" t="s">
        <v>7582</v>
      </c>
      <c r="B5623" t="s">
        <v>23</v>
      </c>
      <c r="C5623" s="2">
        <v>42997</v>
      </c>
      <c r="D5623" t="s">
        <v>5317</v>
      </c>
      <c r="E5623" s="3">
        <v>2750</v>
      </c>
      <c r="F5623" s="3">
        <v>-2750</v>
      </c>
      <c r="G5623" s="3">
        <v>0</v>
      </c>
    </row>
    <row r="5624" spans="1:7" x14ac:dyDescent="0.25">
      <c r="A5624" t="s">
        <v>7586</v>
      </c>
      <c r="B5624" t="s">
        <v>1</v>
      </c>
      <c r="C5624" s="2">
        <v>40909</v>
      </c>
      <c r="D5624" t="s">
        <v>5317</v>
      </c>
      <c r="E5624" s="3">
        <v>14000</v>
      </c>
      <c r="F5624" s="3">
        <v>-14000</v>
      </c>
      <c r="G5624" s="3">
        <v>0</v>
      </c>
    </row>
    <row r="5625" spans="1:7" x14ac:dyDescent="0.25">
      <c r="A5625" t="s">
        <v>7587</v>
      </c>
      <c r="B5625" t="s">
        <v>1</v>
      </c>
      <c r="C5625" s="2">
        <v>40816</v>
      </c>
      <c r="D5625" t="s">
        <v>7588</v>
      </c>
      <c r="E5625" s="3">
        <v>5000</v>
      </c>
      <c r="F5625" s="3">
        <v>-5000</v>
      </c>
      <c r="G5625" s="3">
        <v>0</v>
      </c>
    </row>
    <row r="5626" spans="1:7" x14ac:dyDescent="0.25">
      <c r="A5626" t="s">
        <v>7589</v>
      </c>
      <c r="B5626" t="s">
        <v>1</v>
      </c>
      <c r="C5626" s="2">
        <v>40816</v>
      </c>
      <c r="D5626" t="s">
        <v>7590</v>
      </c>
      <c r="E5626" s="3">
        <v>5000</v>
      </c>
      <c r="F5626" s="3">
        <v>-5000</v>
      </c>
      <c r="G5626" s="3">
        <v>0</v>
      </c>
    </row>
    <row r="5627" spans="1:7" x14ac:dyDescent="0.25">
      <c r="A5627" t="s">
        <v>7591</v>
      </c>
      <c r="B5627" t="s">
        <v>1</v>
      </c>
      <c r="C5627" s="2">
        <v>40816</v>
      </c>
      <c r="D5627" t="s">
        <v>7592</v>
      </c>
      <c r="E5627" s="3">
        <v>3000</v>
      </c>
      <c r="F5627" s="3">
        <v>-3000</v>
      </c>
      <c r="G5627" s="3">
        <v>0</v>
      </c>
    </row>
    <row r="5628" spans="1:7" x14ac:dyDescent="0.25">
      <c r="A5628" t="s">
        <v>7593</v>
      </c>
      <c r="B5628" t="s">
        <v>1</v>
      </c>
      <c r="C5628" s="2">
        <v>40908</v>
      </c>
      <c r="D5628" t="s">
        <v>7594</v>
      </c>
      <c r="E5628" s="3">
        <v>28500</v>
      </c>
      <c r="F5628" s="3">
        <v>-28500</v>
      </c>
      <c r="G5628" s="3">
        <v>0</v>
      </c>
    </row>
    <row r="5629" spans="1:7" x14ac:dyDescent="0.25">
      <c r="A5629" t="s">
        <v>7593</v>
      </c>
      <c r="B5629" t="s">
        <v>7</v>
      </c>
      <c r="C5629" s="2">
        <v>41015</v>
      </c>
      <c r="D5629" t="s">
        <v>7572</v>
      </c>
      <c r="E5629" s="3">
        <v>1200</v>
      </c>
      <c r="F5629" s="3">
        <v>-1200</v>
      </c>
      <c r="G5629" s="3">
        <v>0</v>
      </c>
    </row>
    <row r="5630" spans="1:7" x14ac:dyDescent="0.25">
      <c r="A5630" t="s">
        <v>7593</v>
      </c>
      <c r="B5630" t="s">
        <v>9</v>
      </c>
      <c r="C5630" s="2">
        <v>41213</v>
      </c>
      <c r="D5630" t="s">
        <v>7572</v>
      </c>
      <c r="E5630" s="3">
        <v>5500</v>
      </c>
      <c r="F5630" s="3">
        <v>-5500</v>
      </c>
      <c r="G5630" s="3">
        <v>0</v>
      </c>
    </row>
    <row r="5631" spans="1:7" x14ac:dyDescent="0.25">
      <c r="A5631" t="s">
        <v>7593</v>
      </c>
      <c r="B5631" t="s">
        <v>19</v>
      </c>
      <c r="C5631" s="2">
        <v>41486</v>
      </c>
      <c r="D5631" t="s">
        <v>7595</v>
      </c>
      <c r="E5631" s="3">
        <v>500</v>
      </c>
      <c r="F5631" s="3">
        <v>-500</v>
      </c>
      <c r="G5631" s="3">
        <v>0</v>
      </c>
    </row>
    <row r="5632" spans="1:7" x14ac:dyDescent="0.25">
      <c r="A5632" t="s">
        <v>7593</v>
      </c>
      <c r="B5632" t="s">
        <v>21</v>
      </c>
      <c r="C5632" s="2">
        <v>42521</v>
      </c>
      <c r="D5632" t="s">
        <v>5317</v>
      </c>
      <c r="E5632" s="3">
        <v>833.33</v>
      </c>
      <c r="F5632" s="3">
        <v>-833.33</v>
      </c>
      <c r="G5632" s="3">
        <v>0</v>
      </c>
    </row>
    <row r="5633" spans="1:7" x14ac:dyDescent="0.25">
      <c r="A5633" t="s">
        <v>7593</v>
      </c>
      <c r="B5633" t="s">
        <v>23</v>
      </c>
      <c r="C5633" s="2">
        <v>42704</v>
      </c>
      <c r="D5633" t="s">
        <v>5317</v>
      </c>
      <c r="E5633" s="3">
        <v>2600</v>
      </c>
      <c r="F5633" s="3">
        <v>-2600</v>
      </c>
      <c r="G5633" s="3">
        <v>0</v>
      </c>
    </row>
    <row r="5634" spans="1:7" x14ac:dyDescent="0.25">
      <c r="A5634" t="s">
        <v>7596</v>
      </c>
      <c r="B5634" t="s">
        <v>1</v>
      </c>
      <c r="C5634" s="2">
        <v>40877</v>
      </c>
      <c r="D5634" t="s">
        <v>7597</v>
      </c>
      <c r="E5634" s="3">
        <v>21125</v>
      </c>
      <c r="F5634" s="3">
        <v>-21125</v>
      </c>
      <c r="G5634" s="3">
        <v>0</v>
      </c>
    </row>
    <row r="5635" spans="1:7" x14ac:dyDescent="0.25">
      <c r="A5635" t="s">
        <v>7596</v>
      </c>
      <c r="B5635" t="s">
        <v>7</v>
      </c>
      <c r="C5635" s="2">
        <v>41379</v>
      </c>
      <c r="D5635" t="s">
        <v>7598</v>
      </c>
      <c r="E5635" s="3">
        <v>2450</v>
      </c>
      <c r="F5635" s="3">
        <v>-2450</v>
      </c>
      <c r="G5635" s="3">
        <v>0</v>
      </c>
    </row>
    <row r="5636" spans="1:7" x14ac:dyDescent="0.25">
      <c r="A5636" t="s">
        <v>7599</v>
      </c>
      <c r="B5636" t="s">
        <v>1</v>
      </c>
      <c r="C5636" s="2">
        <v>40877</v>
      </c>
      <c r="D5636" t="s">
        <v>7597</v>
      </c>
      <c r="E5636" s="3">
        <v>29125</v>
      </c>
      <c r="F5636" s="3">
        <v>-29125</v>
      </c>
      <c r="G5636" s="3">
        <v>0</v>
      </c>
    </row>
    <row r="5637" spans="1:7" x14ac:dyDescent="0.25">
      <c r="A5637" t="s">
        <v>7600</v>
      </c>
      <c r="B5637" t="s">
        <v>1</v>
      </c>
      <c r="C5637" s="2">
        <v>40939</v>
      </c>
      <c r="D5637" t="s">
        <v>7601</v>
      </c>
      <c r="E5637" s="3">
        <v>15000</v>
      </c>
      <c r="F5637" s="3">
        <v>-15000</v>
      </c>
      <c r="G5637" s="3">
        <v>0</v>
      </c>
    </row>
    <row r="5638" spans="1:7" x14ac:dyDescent="0.25">
      <c r="A5638" t="s">
        <v>7602</v>
      </c>
      <c r="B5638" t="s">
        <v>1</v>
      </c>
      <c r="C5638" s="2">
        <v>40939</v>
      </c>
      <c r="D5638" t="s">
        <v>7603</v>
      </c>
      <c r="E5638" s="3">
        <v>10000</v>
      </c>
      <c r="F5638" s="3">
        <v>-10000</v>
      </c>
      <c r="G5638" s="3">
        <v>0</v>
      </c>
    </row>
    <row r="5639" spans="1:7" x14ac:dyDescent="0.25">
      <c r="A5639" t="s">
        <v>7602</v>
      </c>
      <c r="B5639" t="s">
        <v>7</v>
      </c>
      <c r="C5639" s="2">
        <v>40968</v>
      </c>
      <c r="D5639" t="s">
        <v>7604</v>
      </c>
      <c r="E5639" s="3">
        <v>1250</v>
      </c>
      <c r="F5639" s="3">
        <v>-1250</v>
      </c>
      <c r="G5639" s="3">
        <v>0</v>
      </c>
    </row>
    <row r="5640" spans="1:7" x14ac:dyDescent="0.25">
      <c r="A5640" t="s">
        <v>7602</v>
      </c>
      <c r="B5640" t="s">
        <v>9</v>
      </c>
      <c r="C5640" s="2">
        <v>41044</v>
      </c>
      <c r="D5640" t="s">
        <v>7605</v>
      </c>
      <c r="E5640" s="3">
        <v>2150</v>
      </c>
      <c r="F5640" s="3">
        <v>-2150</v>
      </c>
      <c r="G5640" s="3">
        <v>0</v>
      </c>
    </row>
    <row r="5641" spans="1:7" x14ac:dyDescent="0.25">
      <c r="A5641" t="s">
        <v>7602</v>
      </c>
      <c r="B5641" t="s">
        <v>19</v>
      </c>
      <c r="C5641" s="2">
        <v>41090</v>
      </c>
      <c r="D5641" t="s">
        <v>7606</v>
      </c>
      <c r="E5641" s="3">
        <v>1800</v>
      </c>
      <c r="F5641" s="3">
        <v>-1800</v>
      </c>
      <c r="G5641" s="3">
        <v>0</v>
      </c>
    </row>
    <row r="5642" spans="1:7" x14ac:dyDescent="0.25">
      <c r="A5642" t="s">
        <v>7607</v>
      </c>
      <c r="B5642" t="s">
        <v>1</v>
      </c>
      <c r="C5642" s="2">
        <v>40998</v>
      </c>
      <c r="D5642" t="s">
        <v>7608</v>
      </c>
      <c r="E5642" s="3">
        <v>18200</v>
      </c>
      <c r="F5642" s="3">
        <v>-18200</v>
      </c>
      <c r="G5642" s="3">
        <v>0</v>
      </c>
    </row>
    <row r="5643" spans="1:7" x14ac:dyDescent="0.25">
      <c r="A5643" t="s">
        <v>7607</v>
      </c>
      <c r="B5643" t="s">
        <v>7</v>
      </c>
      <c r="C5643" s="2">
        <v>41090</v>
      </c>
      <c r="D5643" t="s">
        <v>7609</v>
      </c>
      <c r="E5643" s="3">
        <v>950</v>
      </c>
      <c r="F5643" s="3">
        <v>-950</v>
      </c>
      <c r="G5643" s="3">
        <v>0</v>
      </c>
    </row>
    <row r="5644" spans="1:7" x14ac:dyDescent="0.25">
      <c r="A5644" t="s">
        <v>7610</v>
      </c>
      <c r="B5644" t="s">
        <v>1</v>
      </c>
      <c r="C5644" s="2">
        <v>40602</v>
      </c>
      <c r="D5644" t="s">
        <v>7611</v>
      </c>
      <c r="E5644" s="3">
        <v>14000</v>
      </c>
      <c r="F5644" s="3">
        <v>-14000</v>
      </c>
      <c r="G5644" s="3">
        <v>0</v>
      </c>
    </row>
    <row r="5645" spans="1:7" x14ac:dyDescent="0.25">
      <c r="A5645" t="s">
        <v>7610</v>
      </c>
      <c r="B5645" t="s">
        <v>7</v>
      </c>
      <c r="C5645" s="2">
        <v>42571</v>
      </c>
      <c r="D5645" t="s">
        <v>5317</v>
      </c>
      <c r="E5645" s="3">
        <v>1530</v>
      </c>
      <c r="F5645" s="3">
        <v>-1530</v>
      </c>
      <c r="G5645" s="3">
        <v>0</v>
      </c>
    </row>
    <row r="5646" spans="1:7" x14ac:dyDescent="0.25">
      <c r="A5646" t="s">
        <v>7612</v>
      </c>
      <c r="B5646" t="s">
        <v>1</v>
      </c>
      <c r="C5646" s="2">
        <v>40939</v>
      </c>
      <c r="D5646" t="s">
        <v>7613</v>
      </c>
      <c r="E5646" s="3">
        <v>32300</v>
      </c>
      <c r="F5646" s="3">
        <v>-32300</v>
      </c>
      <c r="G5646" s="3">
        <v>0</v>
      </c>
    </row>
    <row r="5647" spans="1:7" x14ac:dyDescent="0.25">
      <c r="A5647" t="s">
        <v>7612</v>
      </c>
      <c r="B5647" t="s">
        <v>7</v>
      </c>
      <c r="C5647" s="2">
        <v>41015</v>
      </c>
      <c r="D5647" t="s">
        <v>7614</v>
      </c>
      <c r="E5647" s="3">
        <v>3450</v>
      </c>
      <c r="F5647" s="3">
        <v>-3450</v>
      </c>
      <c r="G5647" s="3">
        <v>0</v>
      </c>
    </row>
    <row r="5648" spans="1:7" x14ac:dyDescent="0.25">
      <c r="A5648" t="s">
        <v>7612</v>
      </c>
      <c r="B5648" t="s">
        <v>9</v>
      </c>
      <c r="C5648" s="2">
        <v>41182</v>
      </c>
      <c r="D5648" t="s">
        <v>7614</v>
      </c>
      <c r="E5648" s="3">
        <v>6500</v>
      </c>
      <c r="F5648" s="3">
        <v>-6500</v>
      </c>
      <c r="G5648" s="3">
        <v>0</v>
      </c>
    </row>
    <row r="5649" spans="1:7" x14ac:dyDescent="0.25">
      <c r="A5649" t="s">
        <v>7612</v>
      </c>
      <c r="B5649" t="s">
        <v>19</v>
      </c>
      <c r="C5649" s="2">
        <v>41321</v>
      </c>
      <c r="D5649" t="s">
        <v>7615</v>
      </c>
      <c r="E5649" s="3">
        <v>6000</v>
      </c>
      <c r="F5649" s="3">
        <v>-6000</v>
      </c>
      <c r="G5649" s="3">
        <v>0</v>
      </c>
    </row>
    <row r="5650" spans="1:7" x14ac:dyDescent="0.25">
      <c r="A5650" t="s">
        <v>7616</v>
      </c>
      <c r="B5650" t="s">
        <v>1</v>
      </c>
      <c r="C5650" s="2">
        <v>40968</v>
      </c>
      <c r="D5650" t="s">
        <v>7617</v>
      </c>
      <c r="E5650" s="3">
        <v>40500</v>
      </c>
      <c r="F5650" s="3">
        <v>-40500</v>
      </c>
      <c r="G5650" s="3">
        <v>0</v>
      </c>
    </row>
    <row r="5651" spans="1:7" x14ac:dyDescent="0.25">
      <c r="A5651" t="s">
        <v>7616</v>
      </c>
      <c r="B5651" t="s">
        <v>7</v>
      </c>
      <c r="C5651" s="2">
        <v>41321</v>
      </c>
      <c r="D5651" t="s">
        <v>7618</v>
      </c>
      <c r="E5651" s="3">
        <v>2800</v>
      </c>
      <c r="F5651" s="3">
        <v>-2800</v>
      </c>
      <c r="G5651" s="3">
        <v>0</v>
      </c>
    </row>
    <row r="5652" spans="1:7" x14ac:dyDescent="0.25">
      <c r="A5652" t="s">
        <v>7619</v>
      </c>
      <c r="B5652" t="s">
        <v>1</v>
      </c>
      <c r="C5652" s="2">
        <v>40908</v>
      </c>
      <c r="D5652" t="s">
        <v>7620</v>
      </c>
      <c r="E5652" s="3">
        <v>2100</v>
      </c>
      <c r="F5652" s="3">
        <v>-2100</v>
      </c>
      <c r="G5652" s="3">
        <v>0</v>
      </c>
    </row>
    <row r="5653" spans="1:7" x14ac:dyDescent="0.25">
      <c r="A5653" t="s">
        <v>7621</v>
      </c>
      <c r="B5653" t="s">
        <v>1</v>
      </c>
      <c r="C5653" s="2">
        <v>40908</v>
      </c>
      <c r="D5653" t="s">
        <v>7622</v>
      </c>
      <c r="E5653" s="3">
        <v>2100</v>
      </c>
      <c r="F5653" s="3">
        <v>-2100</v>
      </c>
      <c r="G5653" s="3">
        <v>0</v>
      </c>
    </row>
    <row r="5654" spans="1:7" x14ac:dyDescent="0.25">
      <c r="A5654" t="s">
        <v>7623</v>
      </c>
      <c r="B5654" t="s">
        <v>1</v>
      </c>
      <c r="C5654" s="2">
        <v>40999</v>
      </c>
      <c r="D5654" t="s">
        <v>7624</v>
      </c>
      <c r="E5654" s="3">
        <v>2000</v>
      </c>
      <c r="F5654" s="3">
        <v>-2000</v>
      </c>
      <c r="G5654" s="3">
        <v>0</v>
      </c>
    </row>
    <row r="5655" spans="1:7" x14ac:dyDescent="0.25">
      <c r="A5655" t="s">
        <v>7625</v>
      </c>
      <c r="B5655" t="s">
        <v>1</v>
      </c>
      <c r="C5655" s="2">
        <v>40908</v>
      </c>
      <c r="D5655" t="s">
        <v>7626</v>
      </c>
      <c r="E5655" s="3">
        <v>7000</v>
      </c>
      <c r="F5655" s="3">
        <v>-7000</v>
      </c>
      <c r="G5655" s="3">
        <v>0</v>
      </c>
    </row>
    <row r="5656" spans="1:7" x14ac:dyDescent="0.25">
      <c r="A5656" t="s">
        <v>7627</v>
      </c>
      <c r="B5656" t="s">
        <v>1</v>
      </c>
      <c r="C5656" s="2">
        <v>40996</v>
      </c>
      <c r="D5656" t="s">
        <v>7628</v>
      </c>
      <c r="E5656" s="3">
        <v>2400</v>
      </c>
      <c r="F5656" s="3">
        <v>-2400</v>
      </c>
      <c r="G5656" s="3">
        <v>0</v>
      </c>
    </row>
    <row r="5657" spans="1:7" x14ac:dyDescent="0.25">
      <c r="A5657" t="s">
        <v>7629</v>
      </c>
      <c r="B5657" t="s">
        <v>1</v>
      </c>
      <c r="C5657" s="2">
        <v>41202</v>
      </c>
      <c r="D5657" t="s">
        <v>7630</v>
      </c>
      <c r="E5657" s="3">
        <v>17500</v>
      </c>
      <c r="F5657" s="3">
        <v>-17500</v>
      </c>
      <c r="G5657" s="3">
        <v>0</v>
      </c>
    </row>
    <row r="5658" spans="1:7" x14ac:dyDescent="0.25">
      <c r="A5658" t="s">
        <v>7631</v>
      </c>
      <c r="B5658" t="s">
        <v>1</v>
      </c>
      <c r="C5658" s="2">
        <v>41202</v>
      </c>
      <c r="D5658" t="s">
        <v>7632</v>
      </c>
      <c r="E5658" s="3">
        <v>17500</v>
      </c>
      <c r="F5658" s="3">
        <v>-17500</v>
      </c>
      <c r="G5658" s="3">
        <v>0</v>
      </c>
    </row>
    <row r="5659" spans="1:7" x14ac:dyDescent="0.25">
      <c r="A5659" t="s">
        <v>7631</v>
      </c>
      <c r="B5659" t="s">
        <v>7</v>
      </c>
      <c r="C5659" s="2">
        <v>41202</v>
      </c>
      <c r="D5659" t="s">
        <v>7633</v>
      </c>
      <c r="E5659" s="3">
        <v>7500</v>
      </c>
      <c r="F5659" s="3">
        <v>-7500</v>
      </c>
      <c r="G5659" s="3">
        <v>0</v>
      </c>
    </row>
    <row r="5660" spans="1:7" x14ac:dyDescent="0.25">
      <c r="A5660" t="s">
        <v>7634</v>
      </c>
      <c r="B5660" t="s">
        <v>1</v>
      </c>
      <c r="C5660" s="2">
        <v>41152</v>
      </c>
      <c r="D5660" t="s">
        <v>7635</v>
      </c>
      <c r="E5660" s="3">
        <v>35500</v>
      </c>
      <c r="F5660" s="3">
        <v>-35500</v>
      </c>
      <c r="G5660" s="3">
        <v>0</v>
      </c>
    </row>
    <row r="5661" spans="1:7" x14ac:dyDescent="0.25">
      <c r="A5661" t="s">
        <v>7636</v>
      </c>
      <c r="B5661" t="s">
        <v>1</v>
      </c>
      <c r="C5661" s="2">
        <v>41202</v>
      </c>
      <c r="D5661" t="s">
        <v>7637</v>
      </c>
      <c r="E5661" s="3">
        <v>21500</v>
      </c>
      <c r="F5661" s="3">
        <v>-21500</v>
      </c>
      <c r="G5661" s="3">
        <v>0</v>
      </c>
    </row>
    <row r="5662" spans="1:7" x14ac:dyDescent="0.25">
      <c r="A5662" t="s">
        <v>7636</v>
      </c>
      <c r="B5662" t="s">
        <v>7</v>
      </c>
      <c r="C5662" s="2">
        <v>41202</v>
      </c>
      <c r="D5662" t="s">
        <v>7638</v>
      </c>
      <c r="E5662" s="3">
        <v>2000</v>
      </c>
      <c r="F5662" s="3">
        <v>-2000</v>
      </c>
      <c r="G5662" s="3">
        <v>0</v>
      </c>
    </row>
    <row r="5663" spans="1:7" x14ac:dyDescent="0.25">
      <c r="A5663" t="s">
        <v>7636</v>
      </c>
      <c r="B5663" t="s">
        <v>9</v>
      </c>
      <c r="C5663" s="2">
        <v>41963</v>
      </c>
      <c r="D5663" t="s">
        <v>5317</v>
      </c>
      <c r="E5663" s="3">
        <v>3000</v>
      </c>
      <c r="F5663" s="3">
        <v>-3000</v>
      </c>
      <c r="G5663" s="3">
        <v>0</v>
      </c>
    </row>
    <row r="5664" spans="1:7" x14ac:dyDescent="0.25">
      <c r="A5664" t="s">
        <v>7639</v>
      </c>
      <c r="B5664" t="s">
        <v>1</v>
      </c>
      <c r="C5664" s="2">
        <v>41060</v>
      </c>
      <c r="D5664" t="s">
        <v>7640</v>
      </c>
      <c r="E5664" s="3">
        <v>19500</v>
      </c>
      <c r="F5664" s="3">
        <v>-19500</v>
      </c>
      <c r="G5664" s="3">
        <v>0</v>
      </c>
    </row>
    <row r="5665" spans="1:7" x14ac:dyDescent="0.25">
      <c r="A5665" t="s">
        <v>7641</v>
      </c>
      <c r="B5665" t="s">
        <v>1</v>
      </c>
      <c r="C5665" s="2">
        <v>41060</v>
      </c>
      <c r="D5665" t="s">
        <v>7642</v>
      </c>
      <c r="E5665" s="3">
        <v>21000</v>
      </c>
      <c r="F5665" s="3">
        <v>-21000</v>
      </c>
      <c r="G5665" s="3">
        <v>0</v>
      </c>
    </row>
    <row r="5666" spans="1:7" x14ac:dyDescent="0.25">
      <c r="A5666" t="s">
        <v>7643</v>
      </c>
      <c r="B5666" t="s">
        <v>1</v>
      </c>
      <c r="C5666" s="2">
        <v>41176</v>
      </c>
      <c r="D5666" t="s">
        <v>7644</v>
      </c>
      <c r="E5666" s="3">
        <v>4000</v>
      </c>
      <c r="F5666" s="3">
        <v>-4000</v>
      </c>
      <c r="G5666" s="3">
        <v>0</v>
      </c>
    </row>
    <row r="5667" spans="1:7" x14ac:dyDescent="0.25">
      <c r="A5667" t="s">
        <v>7645</v>
      </c>
      <c r="B5667" t="s">
        <v>1</v>
      </c>
      <c r="C5667" s="2">
        <v>41354</v>
      </c>
      <c r="D5667" t="s">
        <v>7646</v>
      </c>
      <c r="E5667" s="3">
        <v>5900</v>
      </c>
      <c r="F5667" s="3">
        <v>-5900</v>
      </c>
      <c r="G5667" s="3">
        <v>0</v>
      </c>
    </row>
    <row r="5668" spans="1:7" x14ac:dyDescent="0.25">
      <c r="A5668" t="s">
        <v>7647</v>
      </c>
      <c r="B5668" t="s">
        <v>1</v>
      </c>
      <c r="C5668" s="2">
        <v>41039</v>
      </c>
      <c r="D5668" t="s">
        <v>7648</v>
      </c>
      <c r="E5668" s="3">
        <v>2150</v>
      </c>
      <c r="F5668" s="3">
        <v>-2150</v>
      </c>
      <c r="G5668" s="3">
        <v>0</v>
      </c>
    </row>
    <row r="5669" spans="1:7" x14ac:dyDescent="0.25">
      <c r="A5669" t="s">
        <v>7649</v>
      </c>
      <c r="B5669" t="s">
        <v>1</v>
      </c>
      <c r="C5669" s="2">
        <v>41142</v>
      </c>
      <c r="D5669" t="s">
        <v>7650</v>
      </c>
      <c r="E5669" s="3">
        <v>7150</v>
      </c>
      <c r="F5669" s="3">
        <v>-7150</v>
      </c>
      <c r="G5669" s="3">
        <v>0</v>
      </c>
    </row>
    <row r="5670" spans="1:7" x14ac:dyDescent="0.25">
      <c r="A5670" t="s">
        <v>7651</v>
      </c>
      <c r="B5670" t="s">
        <v>1</v>
      </c>
      <c r="C5670" s="2">
        <v>41142</v>
      </c>
      <c r="D5670" t="s">
        <v>7652</v>
      </c>
      <c r="E5670" s="3">
        <v>7150</v>
      </c>
      <c r="F5670" s="3">
        <v>-7150</v>
      </c>
      <c r="G5670" s="3">
        <v>0</v>
      </c>
    </row>
    <row r="5671" spans="1:7" x14ac:dyDescent="0.25">
      <c r="A5671" t="s">
        <v>7653</v>
      </c>
      <c r="B5671" t="s">
        <v>1</v>
      </c>
      <c r="C5671" s="2">
        <v>41089</v>
      </c>
      <c r="D5671" t="s">
        <v>7654</v>
      </c>
      <c r="E5671" s="3">
        <v>20000</v>
      </c>
      <c r="F5671" s="3">
        <v>-20000</v>
      </c>
      <c r="G5671" s="3">
        <v>0</v>
      </c>
    </row>
    <row r="5672" spans="1:7" x14ac:dyDescent="0.25">
      <c r="A5672" t="s">
        <v>7655</v>
      </c>
      <c r="B5672" t="s">
        <v>1</v>
      </c>
      <c r="C5672" s="2">
        <v>41089</v>
      </c>
      <c r="D5672" t="s">
        <v>7656</v>
      </c>
      <c r="E5672" s="3">
        <v>6500</v>
      </c>
      <c r="F5672" s="3">
        <v>-6500</v>
      </c>
      <c r="G5672" s="3">
        <v>0</v>
      </c>
    </row>
    <row r="5673" spans="1:7" x14ac:dyDescent="0.25">
      <c r="A5673" t="s">
        <v>7657</v>
      </c>
      <c r="B5673" t="s">
        <v>1</v>
      </c>
      <c r="C5673" s="2">
        <v>41171</v>
      </c>
      <c r="D5673" t="s">
        <v>7658</v>
      </c>
      <c r="E5673" s="3">
        <v>2410.02</v>
      </c>
      <c r="F5673" s="3">
        <v>-2410.02</v>
      </c>
      <c r="G5673" s="3">
        <v>0</v>
      </c>
    </row>
    <row r="5674" spans="1:7" x14ac:dyDescent="0.25">
      <c r="A5674" t="s">
        <v>7659</v>
      </c>
      <c r="B5674" t="s">
        <v>1</v>
      </c>
      <c r="C5674" s="2">
        <v>41375</v>
      </c>
      <c r="D5674" t="s">
        <v>7660</v>
      </c>
      <c r="E5674" s="3">
        <v>10200</v>
      </c>
      <c r="F5674" s="3">
        <v>-10200</v>
      </c>
      <c r="G5674" s="3">
        <v>0</v>
      </c>
    </row>
    <row r="5675" spans="1:7" x14ac:dyDescent="0.25">
      <c r="A5675" t="s">
        <v>7661</v>
      </c>
      <c r="B5675" t="s">
        <v>1</v>
      </c>
      <c r="C5675" s="2">
        <v>41109</v>
      </c>
      <c r="D5675" t="s">
        <v>7662</v>
      </c>
      <c r="E5675" s="3">
        <v>6000</v>
      </c>
      <c r="F5675" s="3">
        <v>-6000</v>
      </c>
      <c r="G5675" s="3">
        <v>0</v>
      </c>
    </row>
    <row r="5676" spans="1:7" x14ac:dyDescent="0.25">
      <c r="A5676" t="s">
        <v>7663</v>
      </c>
      <c r="B5676" t="s">
        <v>1</v>
      </c>
      <c r="C5676" s="2">
        <v>41101</v>
      </c>
      <c r="D5676" t="s">
        <v>7664</v>
      </c>
      <c r="E5676" s="3">
        <v>12000</v>
      </c>
      <c r="F5676" s="3">
        <v>-12000</v>
      </c>
      <c r="G5676" s="3">
        <v>0</v>
      </c>
    </row>
    <row r="5677" spans="1:7" x14ac:dyDescent="0.25">
      <c r="A5677" t="s">
        <v>7663</v>
      </c>
      <c r="B5677" t="s">
        <v>7</v>
      </c>
      <c r="C5677" s="2">
        <v>41180</v>
      </c>
      <c r="D5677" t="s">
        <v>7665</v>
      </c>
      <c r="E5677" s="3">
        <v>1995</v>
      </c>
      <c r="F5677" s="3">
        <v>-1995</v>
      </c>
      <c r="G5677" s="3">
        <v>0</v>
      </c>
    </row>
    <row r="5678" spans="1:7" x14ac:dyDescent="0.25">
      <c r="A5678" t="s">
        <v>7663</v>
      </c>
      <c r="B5678" t="s">
        <v>9</v>
      </c>
      <c r="C5678" s="2">
        <v>41180</v>
      </c>
      <c r="D5678" t="s">
        <v>7666</v>
      </c>
      <c r="E5678" s="3">
        <v>3990</v>
      </c>
      <c r="F5678" s="3">
        <v>-3990</v>
      </c>
      <c r="G5678" s="3">
        <v>0</v>
      </c>
    </row>
    <row r="5679" spans="1:7" x14ac:dyDescent="0.25">
      <c r="A5679" t="s">
        <v>7667</v>
      </c>
      <c r="B5679" t="s">
        <v>1</v>
      </c>
      <c r="C5679" s="2">
        <v>41101</v>
      </c>
      <c r="D5679" t="s">
        <v>7668</v>
      </c>
      <c r="E5679" s="3">
        <v>2000</v>
      </c>
      <c r="F5679" s="3">
        <v>-2000</v>
      </c>
      <c r="G5679" s="3">
        <v>0</v>
      </c>
    </row>
    <row r="5680" spans="1:7" x14ac:dyDescent="0.25">
      <c r="A5680" t="s">
        <v>7667</v>
      </c>
      <c r="B5680" t="s">
        <v>7</v>
      </c>
      <c r="C5680" s="2">
        <v>41180</v>
      </c>
      <c r="D5680" t="s">
        <v>7669</v>
      </c>
      <c r="E5680" s="3">
        <v>680</v>
      </c>
      <c r="F5680" s="3">
        <v>-680</v>
      </c>
      <c r="G5680" s="3">
        <v>0</v>
      </c>
    </row>
    <row r="5681" spans="1:7" x14ac:dyDescent="0.25">
      <c r="A5681" t="s">
        <v>7670</v>
      </c>
      <c r="B5681" t="s">
        <v>1</v>
      </c>
      <c r="C5681" s="2">
        <v>41101</v>
      </c>
      <c r="D5681" t="s">
        <v>7671</v>
      </c>
      <c r="E5681" s="3">
        <v>2000</v>
      </c>
      <c r="F5681" s="3">
        <v>-2000</v>
      </c>
      <c r="G5681" s="3">
        <v>0</v>
      </c>
    </row>
    <row r="5682" spans="1:7" x14ac:dyDescent="0.25">
      <c r="A5682" t="s">
        <v>7672</v>
      </c>
      <c r="B5682" t="s">
        <v>1</v>
      </c>
      <c r="C5682" s="2">
        <v>41101</v>
      </c>
      <c r="D5682" t="s">
        <v>7673</v>
      </c>
      <c r="E5682" s="3">
        <v>3000</v>
      </c>
      <c r="F5682" s="3">
        <v>-3000</v>
      </c>
      <c r="G5682" s="3">
        <v>0</v>
      </c>
    </row>
    <row r="5683" spans="1:7" x14ac:dyDescent="0.25">
      <c r="A5683" t="s">
        <v>7674</v>
      </c>
      <c r="B5683" t="s">
        <v>1</v>
      </c>
      <c r="C5683" s="2">
        <v>41101</v>
      </c>
      <c r="D5683" t="s">
        <v>7675</v>
      </c>
      <c r="E5683" s="3">
        <v>4000</v>
      </c>
      <c r="F5683" s="3">
        <v>-4000</v>
      </c>
      <c r="G5683" s="3">
        <v>0</v>
      </c>
    </row>
    <row r="5684" spans="1:7" x14ac:dyDescent="0.25">
      <c r="A5684" t="s">
        <v>7676</v>
      </c>
      <c r="B5684" t="s">
        <v>1</v>
      </c>
      <c r="C5684" s="2">
        <v>41101</v>
      </c>
      <c r="D5684" t="s">
        <v>7677</v>
      </c>
      <c r="E5684" s="3">
        <v>3000</v>
      </c>
      <c r="F5684" s="3">
        <v>-3000</v>
      </c>
      <c r="G5684" s="3">
        <v>0</v>
      </c>
    </row>
    <row r="5685" spans="1:7" x14ac:dyDescent="0.25">
      <c r="A5685" t="s">
        <v>7678</v>
      </c>
      <c r="B5685" t="s">
        <v>1</v>
      </c>
      <c r="C5685" s="2">
        <v>41101</v>
      </c>
      <c r="D5685" t="s">
        <v>7679</v>
      </c>
      <c r="E5685" s="3">
        <v>2000</v>
      </c>
      <c r="F5685" s="3">
        <v>-2000</v>
      </c>
      <c r="G5685" s="3">
        <v>0</v>
      </c>
    </row>
    <row r="5686" spans="1:7" x14ac:dyDescent="0.25">
      <c r="A5686" t="s">
        <v>7678</v>
      </c>
      <c r="B5686" t="s">
        <v>7</v>
      </c>
      <c r="C5686" s="2">
        <v>41180</v>
      </c>
      <c r="D5686" t="s">
        <v>7680</v>
      </c>
      <c r="E5686" s="3">
        <v>855</v>
      </c>
      <c r="F5686" s="3">
        <v>-855</v>
      </c>
      <c r="G5686" s="3">
        <v>0</v>
      </c>
    </row>
    <row r="5687" spans="1:7" x14ac:dyDescent="0.25">
      <c r="A5687" t="s">
        <v>7681</v>
      </c>
      <c r="B5687" t="s">
        <v>1</v>
      </c>
      <c r="C5687" s="2">
        <v>41101</v>
      </c>
      <c r="D5687" t="s">
        <v>7682</v>
      </c>
      <c r="E5687" s="3">
        <v>4000</v>
      </c>
      <c r="F5687" s="3">
        <v>-4000</v>
      </c>
      <c r="G5687" s="3">
        <v>0</v>
      </c>
    </row>
    <row r="5688" spans="1:7" x14ac:dyDescent="0.25">
      <c r="A5688" t="s">
        <v>7681</v>
      </c>
      <c r="B5688" t="s">
        <v>7</v>
      </c>
      <c r="C5688" s="2">
        <v>41180</v>
      </c>
      <c r="D5688" t="s">
        <v>7683</v>
      </c>
      <c r="E5688" s="3">
        <v>1140</v>
      </c>
      <c r="F5688" s="3">
        <v>-1140</v>
      </c>
      <c r="G5688" s="3">
        <v>0</v>
      </c>
    </row>
    <row r="5689" spans="1:7" x14ac:dyDescent="0.25">
      <c r="A5689" t="s">
        <v>7684</v>
      </c>
      <c r="B5689" t="s">
        <v>1</v>
      </c>
      <c r="C5689" s="2">
        <v>41171</v>
      </c>
      <c r="D5689" t="s">
        <v>7685</v>
      </c>
      <c r="E5689" s="3">
        <v>4000</v>
      </c>
      <c r="F5689" s="3">
        <v>-4000</v>
      </c>
      <c r="G5689" s="3">
        <v>0</v>
      </c>
    </row>
    <row r="5690" spans="1:7" x14ac:dyDescent="0.25">
      <c r="A5690" t="s">
        <v>7684</v>
      </c>
      <c r="B5690" t="s">
        <v>7</v>
      </c>
      <c r="C5690" s="2">
        <v>41180</v>
      </c>
      <c r="D5690" t="s">
        <v>7686</v>
      </c>
      <c r="E5690" s="3">
        <v>1140</v>
      </c>
      <c r="F5690" s="3">
        <v>-1140</v>
      </c>
      <c r="G5690" s="3">
        <v>0</v>
      </c>
    </row>
    <row r="5691" spans="1:7" x14ac:dyDescent="0.25">
      <c r="A5691" t="s">
        <v>7687</v>
      </c>
      <c r="B5691" t="s">
        <v>1</v>
      </c>
      <c r="C5691" s="2">
        <v>41121</v>
      </c>
      <c r="D5691" t="s">
        <v>7688</v>
      </c>
      <c r="E5691" s="3">
        <v>3950</v>
      </c>
      <c r="F5691" s="3">
        <v>-3950</v>
      </c>
      <c r="G5691" s="3">
        <v>0</v>
      </c>
    </row>
    <row r="5692" spans="1:7" x14ac:dyDescent="0.25">
      <c r="A5692" t="s">
        <v>7689</v>
      </c>
      <c r="B5692" t="s">
        <v>1</v>
      </c>
      <c r="C5692" s="2">
        <v>41243</v>
      </c>
      <c r="D5692" t="s">
        <v>7690</v>
      </c>
      <c r="E5692" s="3">
        <v>3600</v>
      </c>
      <c r="F5692" s="3">
        <v>-3600</v>
      </c>
      <c r="G5692" s="3">
        <v>0</v>
      </c>
    </row>
    <row r="5693" spans="1:7" x14ac:dyDescent="0.25">
      <c r="A5693" t="s">
        <v>7691</v>
      </c>
      <c r="B5693" t="s">
        <v>1</v>
      </c>
      <c r="C5693" s="2">
        <v>41789</v>
      </c>
      <c r="D5693" t="s">
        <v>7692</v>
      </c>
      <c r="E5693" s="3">
        <v>17500</v>
      </c>
      <c r="F5693" s="3">
        <v>-17500</v>
      </c>
      <c r="G5693" s="3">
        <v>0</v>
      </c>
    </row>
    <row r="5694" spans="1:7" x14ac:dyDescent="0.25">
      <c r="A5694" t="s">
        <v>7693</v>
      </c>
      <c r="B5694" t="s">
        <v>1</v>
      </c>
      <c r="C5694" s="2">
        <v>41438</v>
      </c>
      <c r="D5694" t="s">
        <v>7694</v>
      </c>
      <c r="E5694" s="3">
        <v>25500</v>
      </c>
      <c r="F5694" s="3">
        <v>-25500</v>
      </c>
      <c r="G5694" s="3">
        <v>0</v>
      </c>
    </row>
    <row r="5695" spans="1:7" x14ac:dyDescent="0.25">
      <c r="A5695" t="s">
        <v>7695</v>
      </c>
      <c r="B5695" t="s">
        <v>1</v>
      </c>
      <c r="C5695" s="2">
        <v>41831</v>
      </c>
      <c r="D5695" t="s">
        <v>7696</v>
      </c>
      <c r="E5695" s="3">
        <v>25000</v>
      </c>
      <c r="F5695" s="3">
        <v>-25000</v>
      </c>
      <c r="G5695" s="3">
        <v>0</v>
      </c>
    </row>
    <row r="5696" spans="1:7" x14ac:dyDescent="0.25">
      <c r="A5696" t="s">
        <v>7697</v>
      </c>
      <c r="B5696" t="s">
        <v>1</v>
      </c>
      <c r="C5696" s="2">
        <v>41831</v>
      </c>
      <c r="D5696" t="s">
        <v>5543</v>
      </c>
      <c r="E5696" s="3">
        <v>20000</v>
      </c>
      <c r="F5696" s="3">
        <v>-20000</v>
      </c>
      <c r="G5696" s="3">
        <v>0</v>
      </c>
    </row>
    <row r="5697" spans="1:7" x14ac:dyDescent="0.25">
      <c r="A5697" t="s">
        <v>7698</v>
      </c>
      <c r="B5697" t="s">
        <v>1</v>
      </c>
      <c r="C5697" s="2">
        <v>41729</v>
      </c>
      <c r="D5697" t="s">
        <v>7699</v>
      </c>
      <c r="E5697" s="3">
        <v>53000</v>
      </c>
      <c r="F5697" s="3">
        <v>-53000</v>
      </c>
      <c r="G5697" s="3">
        <v>0</v>
      </c>
    </row>
    <row r="5698" spans="1:7" x14ac:dyDescent="0.25">
      <c r="A5698" t="s">
        <v>7700</v>
      </c>
      <c r="B5698" t="s">
        <v>1</v>
      </c>
      <c r="C5698" s="2">
        <v>41746</v>
      </c>
      <c r="D5698" t="s">
        <v>5037</v>
      </c>
      <c r="E5698" s="3">
        <v>46500</v>
      </c>
      <c r="F5698" s="3">
        <v>-46500</v>
      </c>
      <c r="G5698" s="3">
        <v>0</v>
      </c>
    </row>
    <row r="5699" spans="1:7" x14ac:dyDescent="0.25">
      <c r="A5699" t="s">
        <v>7701</v>
      </c>
      <c r="B5699" t="s">
        <v>1</v>
      </c>
      <c r="C5699" s="2">
        <v>41729</v>
      </c>
      <c r="D5699" t="s">
        <v>7702</v>
      </c>
      <c r="E5699" s="3">
        <v>40000</v>
      </c>
      <c r="F5699" s="3">
        <v>-40000</v>
      </c>
      <c r="G5699" s="3">
        <v>0</v>
      </c>
    </row>
    <row r="5700" spans="1:7" x14ac:dyDescent="0.25">
      <c r="A5700" t="s">
        <v>7703</v>
      </c>
      <c r="B5700" t="s">
        <v>1</v>
      </c>
      <c r="C5700" s="2">
        <v>41746</v>
      </c>
      <c r="D5700" t="s">
        <v>7704</v>
      </c>
      <c r="E5700" s="3">
        <v>40000</v>
      </c>
      <c r="F5700" s="3">
        <v>-40000</v>
      </c>
      <c r="G5700" s="3">
        <v>0</v>
      </c>
    </row>
    <row r="5701" spans="1:7" x14ac:dyDescent="0.25">
      <c r="A5701" t="s">
        <v>7705</v>
      </c>
      <c r="B5701" t="s">
        <v>1</v>
      </c>
      <c r="C5701" s="2">
        <v>43403</v>
      </c>
      <c r="D5701" t="s">
        <v>7706</v>
      </c>
      <c r="E5701" s="3">
        <v>2863</v>
      </c>
      <c r="F5701" s="3">
        <v>-2863</v>
      </c>
      <c r="G5701" s="3">
        <v>0</v>
      </c>
    </row>
    <row r="5702" spans="1:7" x14ac:dyDescent="0.25">
      <c r="A5702" t="s">
        <v>7705</v>
      </c>
      <c r="B5702" t="s">
        <v>7</v>
      </c>
      <c r="C5702" s="2">
        <v>43403</v>
      </c>
      <c r="D5702" t="s">
        <v>7706</v>
      </c>
      <c r="E5702" s="3">
        <v>1274</v>
      </c>
      <c r="F5702" s="3">
        <v>-1274</v>
      </c>
      <c r="G5702" s="3">
        <v>0</v>
      </c>
    </row>
    <row r="5703" spans="1:7" x14ac:dyDescent="0.25">
      <c r="A5703" t="s">
        <v>7707</v>
      </c>
      <c r="B5703" t="s">
        <v>1</v>
      </c>
      <c r="C5703" s="2">
        <v>42187</v>
      </c>
      <c r="D5703" t="s">
        <v>6400</v>
      </c>
      <c r="E5703" s="3">
        <v>11445.94</v>
      </c>
      <c r="F5703" s="3">
        <v>-11445.94</v>
      </c>
      <c r="G5703" s="3">
        <v>0</v>
      </c>
    </row>
    <row r="5704" spans="1:7" x14ac:dyDescent="0.25">
      <c r="A5704" t="s">
        <v>7708</v>
      </c>
      <c r="B5704" t="s">
        <v>1</v>
      </c>
      <c r="C5704" s="2">
        <v>41810</v>
      </c>
      <c r="D5704" t="s">
        <v>7709</v>
      </c>
      <c r="E5704" s="3">
        <v>18227.11</v>
      </c>
      <c r="F5704" s="3">
        <v>-18227.11</v>
      </c>
      <c r="G5704" s="3">
        <v>0</v>
      </c>
    </row>
    <row r="5705" spans="1:7" x14ac:dyDescent="0.25">
      <c r="A5705" t="s">
        <v>7710</v>
      </c>
      <c r="B5705" t="s">
        <v>1</v>
      </c>
      <c r="C5705" s="2">
        <v>41810</v>
      </c>
      <c r="D5705" t="s">
        <v>7711</v>
      </c>
      <c r="E5705" s="3">
        <v>23301.74</v>
      </c>
      <c r="F5705" s="3">
        <v>-23301.74</v>
      </c>
      <c r="G5705" s="3">
        <v>0</v>
      </c>
    </row>
    <row r="5706" spans="1:7" x14ac:dyDescent="0.25">
      <c r="A5706" t="s">
        <v>7712</v>
      </c>
      <c r="B5706" t="s">
        <v>1</v>
      </c>
      <c r="C5706" s="2">
        <v>41807</v>
      </c>
      <c r="D5706" t="s">
        <v>7713</v>
      </c>
      <c r="E5706" s="3">
        <v>1105.54</v>
      </c>
      <c r="F5706" s="3">
        <v>-1105.54</v>
      </c>
      <c r="G5706" s="3">
        <v>0</v>
      </c>
    </row>
    <row r="5707" spans="1:7" x14ac:dyDescent="0.25">
      <c r="A5707" t="s">
        <v>7712</v>
      </c>
      <c r="B5707" t="s">
        <v>7</v>
      </c>
      <c r="C5707" s="2">
        <v>41989</v>
      </c>
      <c r="D5707" t="s">
        <v>5037</v>
      </c>
      <c r="E5707" s="3">
        <v>22214.25</v>
      </c>
      <c r="F5707" s="3">
        <v>-22214.25</v>
      </c>
      <c r="G5707" s="3">
        <v>0</v>
      </c>
    </row>
    <row r="5708" spans="1:7" x14ac:dyDescent="0.25">
      <c r="A5708" t="s">
        <v>7712</v>
      </c>
      <c r="B5708" t="s">
        <v>9</v>
      </c>
      <c r="C5708" s="2">
        <v>41989</v>
      </c>
      <c r="D5708" t="s">
        <v>5037</v>
      </c>
      <c r="E5708" s="3">
        <v>3310.2</v>
      </c>
      <c r="F5708" s="3">
        <v>-3310.2</v>
      </c>
      <c r="G5708" s="3">
        <v>0</v>
      </c>
    </row>
    <row r="5709" spans="1:7" x14ac:dyDescent="0.25">
      <c r="A5709" t="s">
        <v>7714</v>
      </c>
      <c r="B5709" t="s">
        <v>1</v>
      </c>
      <c r="C5709" s="2">
        <v>41998</v>
      </c>
      <c r="D5709" t="s">
        <v>6396</v>
      </c>
      <c r="E5709" s="3">
        <v>1500</v>
      </c>
      <c r="F5709" s="3">
        <v>-1500</v>
      </c>
      <c r="G5709" s="3">
        <v>0</v>
      </c>
    </row>
    <row r="5710" spans="1:7" x14ac:dyDescent="0.25">
      <c r="A5710" t="s">
        <v>7715</v>
      </c>
      <c r="B5710" t="s">
        <v>1</v>
      </c>
      <c r="C5710" s="2">
        <v>42185</v>
      </c>
      <c r="D5710" t="s">
        <v>7716</v>
      </c>
      <c r="E5710" s="3">
        <v>2852.56</v>
      </c>
      <c r="F5710" s="3">
        <v>-2852.56</v>
      </c>
      <c r="G5710" s="3">
        <v>0</v>
      </c>
    </row>
    <row r="5711" spans="1:7" x14ac:dyDescent="0.25">
      <c r="A5711" t="s">
        <v>7715</v>
      </c>
      <c r="B5711" t="s">
        <v>7</v>
      </c>
      <c r="C5711" s="2">
        <v>42216</v>
      </c>
      <c r="D5711" t="s">
        <v>7716</v>
      </c>
      <c r="E5711" s="3">
        <v>1774.5</v>
      </c>
      <c r="F5711" s="3">
        <v>-1774.5</v>
      </c>
      <c r="G5711" s="3">
        <v>0</v>
      </c>
    </row>
    <row r="5712" spans="1:7" x14ac:dyDescent="0.25">
      <c r="A5712" t="s">
        <v>7715</v>
      </c>
      <c r="B5712" t="s">
        <v>9</v>
      </c>
      <c r="C5712" s="2">
        <v>42144</v>
      </c>
      <c r="D5712" t="s">
        <v>7716</v>
      </c>
      <c r="E5712" s="3">
        <v>2081.83</v>
      </c>
      <c r="F5712" s="3">
        <v>-2081.83</v>
      </c>
      <c r="G5712" s="3">
        <v>0</v>
      </c>
    </row>
    <row r="5713" spans="1:7" x14ac:dyDescent="0.25">
      <c r="A5713" t="s">
        <v>7715</v>
      </c>
      <c r="B5713" t="s">
        <v>19</v>
      </c>
      <c r="C5713" s="2">
        <v>42307</v>
      </c>
      <c r="D5713" t="s">
        <v>7716</v>
      </c>
      <c r="E5713" s="3">
        <v>2300</v>
      </c>
      <c r="F5713" s="3">
        <v>-2300</v>
      </c>
      <c r="G5713" s="3">
        <v>0</v>
      </c>
    </row>
    <row r="5714" spans="1:7" x14ac:dyDescent="0.25">
      <c r="A5714" t="s">
        <v>7717</v>
      </c>
      <c r="B5714" t="s">
        <v>1</v>
      </c>
      <c r="C5714" s="2">
        <v>41849</v>
      </c>
      <c r="D5714" t="s">
        <v>7718</v>
      </c>
      <c r="E5714" s="3">
        <v>6450</v>
      </c>
      <c r="F5714" s="3">
        <v>-6450</v>
      </c>
      <c r="G5714" s="3">
        <v>0</v>
      </c>
    </row>
    <row r="5715" spans="1:7" x14ac:dyDescent="0.25">
      <c r="A5715" t="s">
        <v>7719</v>
      </c>
      <c r="B5715" t="s">
        <v>1</v>
      </c>
      <c r="C5715" s="2">
        <v>41841</v>
      </c>
      <c r="D5715" t="s">
        <v>7720</v>
      </c>
      <c r="E5715" s="3">
        <v>6450</v>
      </c>
      <c r="F5715" s="3">
        <v>-6450</v>
      </c>
      <c r="G5715" s="3">
        <v>0</v>
      </c>
    </row>
    <row r="5716" spans="1:7" x14ac:dyDescent="0.25">
      <c r="A5716" t="s">
        <v>7721</v>
      </c>
      <c r="B5716" t="s">
        <v>1</v>
      </c>
      <c r="C5716" s="2">
        <v>41841</v>
      </c>
      <c r="D5716" t="s">
        <v>7718</v>
      </c>
      <c r="E5716" s="3">
        <v>6450</v>
      </c>
      <c r="F5716" s="3">
        <v>-6450</v>
      </c>
      <c r="G5716" s="3">
        <v>0</v>
      </c>
    </row>
    <row r="5717" spans="1:7" x14ac:dyDescent="0.25">
      <c r="A5717" t="s">
        <v>7722</v>
      </c>
      <c r="B5717" t="s">
        <v>1</v>
      </c>
      <c r="C5717" s="2">
        <v>41807</v>
      </c>
      <c r="D5717" t="s">
        <v>7723</v>
      </c>
      <c r="E5717" s="3">
        <v>1105.54</v>
      </c>
      <c r="F5717" s="3">
        <v>-1105.54</v>
      </c>
      <c r="G5717" s="3">
        <v>0</v>
      </c>
    </row>
    <row r="5718" spans="1:7" x14ac:dyDescent="0.25">
      <c r="A5718" t="s">
        <v>7722</v>
      </c>
      <c r="B5718" t="s">
        <v>7</v>
      </c>
      <c r="C5718" s="2">
        <v>42025</v>
      </c>
      <c r="D5718" t="s">
        <v>7723</v>
      </c>
      <c r="E5718" s="3">
        <v>1380.14</v>
      </c>
      <c r="F5718" s="3">
        <v>-1380.14</v>
      </c>
      <c r="G5718" s="3">
        <v>0</v>
      </c>
    </row>
    <row r="5719" spans="1:7" x14ac:dyDescent="0.25">
      <c r="A5719" t="s">
        <v>7722</v>
      </c>
      <c r="B5719" t="s">
        <v>9</v>
      </c>
      <c r="C5719" s="2">
        <v>42137</v>
      </c>
      <c r="D5719" t="s">
        <v>7723</v>
      </c>
      <c r="E5719" s="3">
        <v>18017.04</v>
      </c>
      <c r="F5719" s="3">
        <v>-18017.04</v>
      </c>
      <c r="G5719" s="3">
        <v>0</v>
      </c>
    </row>
    <row r="5720" spans="1:7" x14ac:dyDescent="0.25">
      <c r="A5720" t="s">
        <v>7722</v>
      </c>
      <c r="B5720" t="s">
        <v>19</v>
      </c>
      <c r="C5720" s="2">
        <v>42160</v>
      </c>
      <c r="D5720" t="s">
        <v>7723</v>
      </c>
      <c r="E5720" s="3">
        <v>15082.9</v>
      </c>
      <c r="F5720" s="3">
        <v>-15082.9</v>
      </c>
      <c r="G5720" s="3">
        <v>0</v>
      </c>
    </row>
    <row r="5721" spans="1:7" x14ac:dyDescent="0.25">
      <c r="A5721" t="s">
        <v>7722</v>
      </c>
      <c r="B5721" t="s">
        <v>21</v>
      </c>
      <c r="C5721" s="2">
        <v>42203</v>
      </c>
      <c r="D5721" t="s">
        <v>7723</v>
      </c>
      <c r="E5721" s="3">
        <v>9382.6200000000008</v>
      </c>
      <c r="F5721" s="3">
        <v>-9382.6200000000008</v>
      </c>
      <c r="G5721" s="3">
        <v>0</v>
      </c>
    </row>
    <row r="5722" spans="1:7" x14ac:dyDescent="0.25">
      <c r="A5722" t="s">
        <v>7722</v>
      </c>
      <c r="B5722" t="s">
        <v>23</v>
      </c>
      <c r="C5722" s="2">
        <v>42203</v>
      </c>
      <c r="D5722" t="s">
        <v>7723</v>
      </c>
      <c r="E5722" s="3">
        <v>4658.04</v>
      </c>
      <c r="F5722" s="3">
        <v>-4658.04</v>
      </c>
      <c r="G5722" s="3">
        <v>0</v>
      </c>
    </row>
    <row r="5723" spans="1:7" x14ac:dyDescent="0.25">
      <c r="A5723" t="s">
        <v>7722</v>
      </c>
      <c r="B5723" t="s">
        <v>25</v>
      </c>
      <c r="C5723" s="2">
        <v>42155</v>
      </c>
      <c r="D5723" t="s">
        <v>7723</v>
      </c>
      <c r="E5723" s="3">
        <v>9208.33</v>
      </c>
      <c r="F5723" s="3">
        <v>-9208.33</v>
      </c>
      <c r="G5723" s="3">
        <v>0</v>
      </c>
    </row>
    <row r="5724" spans="1:7" x14ac:dyDescent="0.25">
      <c r="A5724" t="s">
        <v>7722</v>
      </c>
      <c r="B5724" t="s">
        <v>27</v>
      </c>
      <c r="C5724" s="2">
        <v>42308</v>
      </c>
      <c r="D5724" t="s">
        <v>7723</v>
      </c>
      <c r="E5724" s="3">
        <v>1980</v>
      </c>
      <c r="F5724" s="3">
        <v>-1980</v>
      </c>
      <c r="G5724" s="3">
        <v>0</v>
      </c>
    </row>
    <row r="5725" spans="1:7" x14ac:dyDescent="0.25">
      <c r="A5725" t="s">
        <v>7724</v>
      </c>
      <c r="B5725" t="s">
        <v>1</v>
      </c>
      <c r="C5725" s="2">
        <v>43480</v>
      </c>
      <c r="D5725" t="s">
        <v>7725</v>
      </c>
      <c r="E5725" s="3">
        <v>26191.05</v>
      </c>
      <c r="F5725" s="3">
        <v>-26191.05</v>
      </c>
      <c r="G5725" s="3">
        <v>0</v>
      </c>
    </row>
    <row r="5726" spans="1:7" x14ac:dyDescent="0.25">
      <c r="A5726" t="s">
        <v>7726</v>
      </c>
      <c r="B5726" t="s">
        <v>1</v>
      </c>
      <c r="C5726" s="2">
        <v>42313</v>
      </c>
      <c r="D5726" t="s">
        <v>7727</v>
      </c>
      <c r="E5726" s="3">
        <v>6500</v>
      </c>
      <c r="F5726" s="3">
        <v>-6500</v>
      </c>
      <c r="G5726" s="3">
        <v>0</v>
      </c>
    </row>
    <row r="5727" spans="1:7" x14ac:dyDescent="0.25">
      <c r="A5727" t="s">
        <v>7728</v>
      </c>
      <c r="B5727" t="s">
        <v>1</v>
      </c>
      <c r="C5727" s="2">
        <v>44075</v>
      </c>
      <c r="D5727" t="s">
        <v>7729</v>
      </c>
      <c r="E5727" s="3">
        <v>28800</v>
      </c>
      <c r="F5727" s="3">
        <v>-19075</v>
      </c>
      <c r="G5727" s="3">
        <v>9725</v>
      </c>
    </row>
    <row r="5728" spans="1:7" x14ac:dyDescent="0.25">
      <c r="A5728" t="s">
        <v>7728</v>
      </c>
      <c r="B5728" t="s">
        <v>7</v>
      </c>
      <c r="C5728" s="2">
        <v>44926</v>
      </c>
      <c r="D5728" t="s">
        <v>7730</v>
      </c>
      <c r="E5728" s="3">
        <v>6200</v>
      </c>
      <c r="F5728" s="3">
        <v>-2325</v>
      </c>
      <c r="G5728" s="3">
        <v>3875</v>
      </c>
    </row>
    <row r="5729" spans="1:7" x14ac:dyDescent="0.25">
      <c r="A5729" t="s">
        <v>7728</v>
      </c>
      <c r="B5729" t="s">
        <v>9</v>
      </c>
      <c r="C5729" s="2">
        <v>45016</v>
      </c>
      <c r="D5729" t="s">
        <v>7731</v>
      </c>
      <c r="E5729" s="3">
        <v>7000</v>
      </c>
      <c r="F5729" s="3">
        <v>-2625</v>
      </c>
      <c r="G5729" s="3">
        <v>4375</v>
      </c>
    </row>
    <row r="5730" spans="1:7" x14ac:dyDescent="0.25">
      <c r="A5730" t="s">
        <v>7732</v>
      </c>
      <c r="B5730" t="s">
        <v>1</v>
      </c>
      <c r="C5730" s="2">
        <v>42096</v>
      </c>
      <c r="D5730" t="s">
        <v>5037</v>
      </c>
      <c r="E5730" s="3">
        <v>5667.87</v>
      </c>
      <c r="F5730" s="3">
        <v>-5667.87</v>
      </c>
      <c r="G5730" s="3">
        <v>0</v>
      </c>
    </row>
    <row r="5731" spans="1:7" x14ac:dyDescent="0.25">
      <c r="A5731" t="s">
        <v>7732</v>
      </c>
      <c r="B5731" t="s">
        <v>7</v>
      </c>
      <c r="C5731" s="2">
        <v>42704</v>
      </c>
      <c r="D5731" t="s">
        <v>5037</v>
      </c>
      <c r="E5731" s="3">
        <v>900</v>
      </c>
      <c r="F5731" s="3">
        <v>-900</v>
      </c>
      <c r="G5731" s="3">
        <v>0</v>
      </c>
    </row>
    <row r="5732" spans="1:7" x14ac:dyDescent="0.25">
      <c r="A5732" t="s">
        <v>7733</v>
      </c>
      <c r="B5732" t="s">
        <v>1</v>
      </c>
      <c r="C5732" s="2">
        <v>43404</v>
      </c>
      <c r="D5732" t="s">
        <v>7734</v>
      </c>
      <c r="E5732" s="3">
        <v>644</v>
      </c>
      <c r="F5732" s="3">
        <v>-644</v>
      </c>
      <c r="G5732" s="3">
        <v>0</v>
      </c>
    </row>
    <row r="5733" spans="1:7" x14ac:dyDescent="0.25">
      <c r="A5733" t="s">
        <v>7733</v>
      </c>
      <c r="B5733" t="s">
        <v>7</v>
      </c>
      <c r="C5733" s="2">
        <v>43727</v>
      </c>
      <c r="D5733" t="s">
        <v>7734</v>
      </c>
      <c r="E5733" s="3">
        <v>30000</v>
      </c>
      <c r="F5733" s="3">
        <v>-30000</v>
      </c>
      <c r="G5733" s="3">
        <v>0</v>
      </c>
    </row>
    <row r="5734" spans="1:7" x14ac:dyDescent="0.25">
      <c r="A5734" t="s">
        <v>7735</v>
      </c>
      <c r="B5734" t="s">
        <v>1</v>
      </c>
      <c r="C5734" s="2">
        <v>43312</v>
      </c>
      <c r="D5734" t="s">
        <v>7736</v>
      </c>
      <c r="E5734" s="3">
        <v>8100</v>
      </c>
      <c r="F5734" s="3">
        <v>-8100</v>
      </c>
      <c r="G5734" s="3">
        <v>0</v>
      </c>
    </row>
    <row r="5735" spans="1:7" x14ac:dyDescent="0.25">
      <c r="A5735" t="s">
        <v>7737</v>
      </c>
      <c r="B5735" t="s">
        <v>1</v>
      </c>
      <c r="C5735" s="2">
        <v>42369</v>
      </c>
      <c r="D5735" t="s">
        <v>7738</v>
      </c>
      <c r="E5735" s="3">
        <v>1300</v>
      </c>
      <c r="F5735" s="3">
        <v>-1300</v>
      </c>
      <c r="G5735" s="3">
        <v>0</v>
      </c>
    </row>
    <row r="5736" spans="1:7" x14ac:dyDescent="0.25">
      <c r="A5736" t="s">
        <v>7739</v>
      </c>
      <c r="B5736" t="s">
        <v>1</v>
      </c>
      <c r="C5736" s="2">
        <v>43811</v>
      </c>
      <c r="D5736" t="s">
        <v>7740</v>
      </c>
      <c r="E5736" s="3">
        <v>19700</v>
      </c>
      <c r="F5736" s="3">
        <v>-19700</v>
      </c>
      <c r="G5736" s="3">
        <v>0</v>
      </c>
    </row>
    <row r="5737" spans="1:7" x14ac:dyDescent="0.25">
      <c r="A5737" t="s">
        <v>7741</v>
      </c>
      <c r="B5737" t="s">
        <v>1</v>
      </c>
      <c r="C5737" s="2">
        <v>42174</v>
      </c>
      <c r="D5737" t="s">
        <v>7742</v>
      </c>
      <c r="E5737" s="3">
        <v>4437.83</v>
      </c>
      <c r="F5737" s="3">
        <v>-4437.83</v>
      </c>
      <c r="G5737" s="3">
        <v>0</v>
      </c>
    </row>
    <row r="5738" spans="1:7" x14ac:dyDescent="0.25">
      <c r="A5738" t="s">
        <v>7741</v>
      </c>
      <c r="B5738" t="s">
        <v>7</v>
      </c>
      <c r="C5738" s="2">
        <v>42290</v>
      </c>
      <c r="D5738" t="s">
        <v>7742</v>
      </c>
      <c r="E5738" s="3">
        <v>1009.88</v>
      </c>
      <c r="F5738" s="3">
        <v>-1009.88</v>
      </c>
      <c r="G5738" s="3">
        <v>0</v>
      </c>
    </row>
    <row r="5739" spans="1:7" x14ac:dyDescent="0.25">
      <c r="A5739" t="s">
        <v>7741</v>
      </c>
      <c r="B5739" t="s">
        <v>9</v>
      </c>
      <c r="C5739" s="2">
        <v>42359</v>
      </c>
      <c r="D5739" t="s">
        <v>7742</v>
      </c>
      <c r="E5739" s="3">
        <v>1200</v>
      </c>
      <c r="F5739" s="3">
        <v>-1200</v>
      </c>
      <c r="G5739" s="3">
        <v>0</v>
      </c>
    </row>
    <row r="5740" spans="1:7" x14ac:dyDescent="0.25">
      <c r="A5740" t="s">
        <v>7743</v>
      </c>
      <c r="B5740" t="s">
        <v>1</v>
      </c>
      <c r="C5740" s="2">
        <v>42290</v>
      </c>
      <c r="D5740" t="s">
        <v>7744</v>
      </c>
      <c r="E5740" s="3">
        <v>26444.5</v>
      </c>
      <c r="F5740" s="3">
        <v>-26444.5</v>
      </c>
      <c r="G5740" s="3">
        <v>0</v>
      </c>
    </row>
    <row r="5741" spans="1:7" x14ac:dyDescent="0.25">
      <c r="A5741" t="s">
        <v>7743</v>
      </c>
      <c r="B5741" t="s">
        <v>7</v>
      </c>
      <c r="C5741" s="2">
        <v>42854</v>
      </c>
      <c r="D5741" t="s">
        <v>7744</v>
      </c>
      <c r="E5741" s="3">
        <v>1690</v>
      </c>
      <c r="F5741" s="3">
        <v>-1690</v>
      </c>
      <c r="G5741" s="3">
        <v>0</v>
      </c>
    </row>
    <row r="5742" spans="1:7" x14ac:dyDescent="0.25">
      <c r="A5742" t="s">
        <v>7743</v>
      </c>
      <c r="B5742" t="s">
        <v>9</v>
      </c>
      <c r="C5742" s="2">
        <v>43025</v>
      </c>
      <c r="D5742" t="s">
        <v>7744</v>
      </c>
      <c r="E5742" s="3">
        <v>750</v>
      </c>
      <c r="F5742" s="3">
        <v>-750</v>
      </c>
      <c r="G5742" s="3">
        <v>0</v>
      </c>
    </row>
    <row r="5743" spans="1:7" x14ac:dyDescent="0.25">
      <c r="A5743" t="s">
        <v>7743</v>
      </c>
      <c r="B5743" t="s">
        <v>19</v>
      </c>
      <c r="C5743" s="2">
        <v>42978</v>
      </c>
      <c r="D5743" t="s">
        <v>7744</v>
      </c>
      <c r="E5743" s="3">
        <v>7250</v>
      </c>
      <c r="F5743" s="3">
        <v>-7250</v>
      </c>
      <c r="G5743" s="3">
        <v>0</v>
      </c>
    </row>
    <row r="5744" spans="1:7" x14ac:dyDescent="0.25">
      <c r="A5744" t="s">
        <v>7743</v>
      </c>
      <c r="B5744" t="s">
        <v>21</v>
      </c>
      <c r="C5744" s="2">
        <v>43007</v>
      </c>
      <c r="D5744" t="s">
        <v>7744</v>
      </c>
      <c r="E5744" s="3">
        <v>3750</v>
      </c>
      <c r="F5744" s="3">
        <v>-3750</v>
      </c>
      <c r="G5744" s="3">
        <v>0</v>
      </c>
    </row>
    <row r="5745" spans="1:7" x14ac:dyDescent="0.25">
      <c r="A5745" t="s">
        <v>7745</v>
      </c>
      <c r="B5745" t="s">
        <v>1</v>
      </c>
      <c r="C5745" s="2">
        <v>42909</v>
      </c>
      <c r="D5745" t="s">
        <v>7746</v>
      </c>
      <c r="E5745" s="3">
        <v>91300</v>
      </c>
      <c r="F5745" s="3">
        <v>-91300</v>
      </c>
      <c r="G5745" s="3">
        <v>0</v>
      </c>
    </row>
    <row r="5746" spans="1:7" x14ac:dyDescent="0.25">
      <c r="A5746" t="s">
        <v>7745</v>
      </c>
      <c r="B5746" t="s">
        <v>7</v>
      </c>
      <c r="C5746" s="2">
        <v>42947</v>
      </c>
      <c r="D5746" t="s">
        <v>7746</v>
      </c>
      <c r="E5746" s="3">
        <v>24900</v>
      </c>
      <c r="F5746" s="3">
        <v>-24900</v>
      </c>
      <c r="G5746" s="3">
        <v>0</v>
      </c>
    </row>
    <row r="5747" spans="1:7" x14ac:dyDescent="0.25">
      <c r="A5747" t="s">
        <v>7747</v>
      </c>
      <c r="B5747" t="s">
        <v>1</v>
      </c>
      <c r="C5747" s="2">
        <v>44742</v>
      </c>
      <c r="D5747" t="s">
        <v>7748</v>
      </c>
      <c r="E5747" s="3">
        <v>6400</v>
      </c>
      <c r="F5747" s="3">
        <v>-2400</v>
      </c>
      <c r="G5747" s="3">
        <v>4000</v>
      </c>
    </row>
    <row r="5748" spans="1:7" x14ac:dyDescent="0.25">
      <c r="A5748" t="s">
        <v>7747</v>
      </c>
      <c r="B5748" t="s">
        <v>7</v>
      </c>
      <c r="C5748" s="2">
        <v>45016</v>
      </c>
      <c r="D5748" t="s">
        <v>7749</v>
      </c>
      <c r="E5748" s="3">
        <v>0</v>
      </c>
      <c r="F5748" s="3">
        <v>0</v>
      </c>
      <c r="G5748" s="3">
        <v>0</v>
      </c>
    </row>
    <row r="5749" spans="1:7" x14ac:dyDescent="0.25">
      <c r="A5749" t="s">
        <v>7750</v>
      </c>
      <c r="B5749" t="s">
        <v>1</v>
      </c>
      <c r="C5749" s="2">
        <v>42542</v>
      </c>
      <c r="D5749" t="s">
        <v>7751</v>
      </c>
      <c r="E5749" s="3">
        <v>8970</v>
      </c>
      <c r="F5749" s="3">
        <v>-8970</v>
      </c>
      <c r="G5749" s="3">
        <v>0</v>
      </c>
    </row>
    <row r="5750" spans="1:7" x14ac:dyDescent="0.25">
      <c r="A5750" t="s">
        <v>7750</v>
      </c>
      <c r="B5750" t="s">
        <v>7</v>
      </c>
      <c r="C5750" s="2">
        <v>42642</v>
      </c>
      <c r="D5750" t="s">
        <v>7751</v>
      </c>
      <c r="E5750" s="3">
        <v>20930</v>
      </c>
      <c r="F5750" s="3">
        <v>-20930</v>
      </c>
      <c r="G5750" s="3">
        <v>0</v>
      </c>
    </row>
    <row r="5751" spans="1:7" x14ac:dyDescent="0.25">
      <c r="A5751" t="s">
        <v>7750</v>
      </c>
      <c r="B5751" t="s">
        <v>9</v>
      </c>
      <c r="C5751" s="2">
        <v>42613</v>
      </c>
      <c r="D5751" t="s">
        <v>7751</v>
      </c>
      <c r="E5751" s="3">
        <v>1000</v>
      </c>
      <c r="F5751" s="3">
        <v>-1000</v>
      </c>
      <c r="G5751" s="3">
        <v>0</v>
      </c>
    </row>
    <row r="5752" spans="1:7" x14ac:dyDescent="0.25">
      <c r="A5752" t="s">
        <v>7750</v>
      </c>
      <c r="B5752" t="s">
        <v>19</v>
      </c>
      <c r="C5752" s="2">
        <v>42825</v>
      </c>
      <c r="D5752" t="s">
        <v>7751</v>
      </c>
      <c r="E5752" s="3">
        <v>3210</v>
      </c>
      <c r="F5752" s="3">
        <v>-3210</v>
      </c>
      <c r="G5752" s="3">
        <v>0</v>
      </c>
    </row>
    <row r="5753" spans="1:7" x14ac:dyDescent="0.25">
      <c r="A5753" t="s">
        <v>7752</v>
      </c>
      <c r="B5753" t="s">
        <v>1</v>
      </c>
      <c r="C5753" s="2">
        <v>43216</v>
      </c>
      <c r="D5753" t="s">
        <v>5037</v>
      </c>
      <c r="E5753" s="3">
        <v>23248.95</v>
      </c>
      <c r="F5753" s="3">
        <v>-23248.95</v>
      </c>
      <c r="G5753" s="3">
        <v>0</v>
      </c>
    </row>
    <row r="5754" spans="1:7" x14ac:dyDescent="0.25">
      <c r="A5754" t="s">
        <v>7752</v>
      </c>
      <c r="B5754" t="s">
        <v>7</v>
      </c>
      <c r="C5754" s="2">
        <v>43725</v>
      </c>
      <c r="D5754" t="s">
        <v>7753</v>
      </c>
      <c r="E5754" s="3">
        <v>5441.68</v>
      </c>
      <c r="F5754" s="3">
        <v>-5441.68</v>
      </c>
      <c r="G5754" s="3">
        <v>0</v>
      </c>
    </row>
    <row r="5755" spans="1:7" x14ac:dyDescent="0.25">
      <c r="A5755" t="s">
        <v>7754</v>
      </c>
      <c r="B5755" t="s">
        <v>1</v>
      </c>
      <c r="C5755" s="2">
        <v>43921</v>
      </c>
      <c r="D5755" t="s">
        <v>7755</v>
      </c>
      <c r="E5755" s="3">
        <v>25428.78</v>
      </c>
      <c r="F5755" s="3">
        <v>-25428.78</v>
      </c>
      <c r="G5755" s="3">
        <v>0</v>
      </c>
    </row>
    <row r="5756" spans="1:7" x14ac:dyDescent="0.25">
      <c r="A5756" t="s">
        <v>7756</v>
      </c>
      <c r="B5756" t="s">
        <v>1</v>
      </c>
      <c r="C5756" s="2">
        <v>43403</v>
      </c>
      <c r="D5756" t="s">
        <v>4988</v>
      </c>
      <c r="E5756" s="3">
        <v>5005</v>
      </c>
      <c r="F5756" s="3">
        <v>-5005</v>
      </c>
      <c r="G5756" s="3">
        <v>0</v>
      </c>
    </row>
    <row r="5757" spans="1:7" x14ac:dyDescent="0.25">
      <c r="A5757" t="s">
        <v>7756</v>
      </c>
      <c r="B5757" t="s">
        <v>7</v>
      </c>
      <c r="C5757" s="2">
        <v>43811</v>
      </c>
      <c r="D5757" t="s">
        <v>4988</v>
      </c>
      <c r="E5757" s="3">
        <v>1250</v>
      </c>
      <c r="F5757" s="3">
        <v>-1250</v>
      </c>
      <c r="G5757" s="3">
        <v>0</v>
      </c>
    </row>
    <row r="5758" spans="1:7" x14ac:dyDescent="0.25">
      <c r="A5758" t="s">
        <v>7757</v>
      </c>
      <c r="B5758" t="s">
        <v>1</v>
      </c>
      <c r="C5758" s="2">
        <v>43916</v>
      </c>
      <c r="D5758" t="s">
        <v>7758</v>
      </c>
      <c r="E5758" s="3">
        <v>13250</v>
      </c>
      <c r="F5758" s="3">
        <v>-13250</v>
      </c>
      <c r="G5758" s="3">
        <v>0</v>
      </c>
    </row>
    <row r="5759" spans="1:7" x14ac:dyDescent="0.25">
      <c r="A5759" t="s">
        <v>7759</v>
      </c>
      <c r="B5759" t="s">
        <v>1</v>
      </c>
      <c r="C5759" s="2">
        <v>43796</v>
      </c>
      <c r="D5759" t="s">
        <v>7760</v>
      </c>
      <c r="E5759" s="3">
        <v>8900</v>
      </c>
      <c r="F5759" s="3">
        <v>-8900</v>
      </c>
      <c r="G5759" s="3">
        <v>0</v>
      </c>
    </row>
    <row r="5760" spans="1:7" x14ac:dyDescent="0.25">
      <c r="A5760" t="s">
        <v>7761</v>
      </c>
      <c r="B5760" t="s">
        <v>1</v>
      </c>
      <c r="C5760" s="2">
        <v>45169</v>
      </c>
      <c r="D5760" t="s">
        <v>7762</v>
      </c>
      <c r="E5760" s="3">
        <v>19397.169999999998</v>
      </c>
      <c r="F5760" s="3">
        <v>-2424.65</v>
      </c>
      <c r="G5760" s="3">
        <v>16972.52</v>
      </c>
    </row>
    <row r="5761" spans="1:7" x14ac:dyDescent="0.25">
      <c r="A5761" t="s">
        <v>7763</v>
      </c>
      <c r="B5761" t="s">
        <v>1</v>
      </c>
      <c r="C5761" s="2">
        <v>44651</v>
      </c>
      <c r="D5761" t="s">
        <v>7764</v>
      </c>
      <c r="E5761" s="3">
        <v>6000</v>
      </c>
      <c r="F5761" s="3">
        <v>-3750</v>
      </c>
      <c r="G5761" s="3">
        <v>2250</v>
      </c>
    </row>
    <row r="5762" spans="1:7" x14ac:dyDescent="0.25">
      <c r="A5762" t="s">
        <v>7765</v>
      </c>
      <c r="B5762" t="s">
        <v>1</v>
      </c>
      <c r="C5762" s="2">
        <v>44256</v>
      </c>
      <c r="D5762" t="s">
        <v>4984</v>
      </c>
      <c r="E5762" s="3">
        <v>30000</v>
      </c>
      <c r="F5762" s="3">
        <v>-26250</v>
      </c>
      <c r="G5762" s="3">
        <v>3750</v>
      </c>
    </row>
    <row r="5763" spans="1:7" x14ac:dyDescent="0.25">
      <c r="A5763" t="s">
        <v>7765</v>
      </c>
      <c r="B5763" t="s">
        <v>7</v>
      </c>
      <c r="C5763" s="2">
        <v>44347</v>
      </c>
      <c r="D5763" t="s">
        <v>7766</v>
      </c>
      <c r="E5763" s="3">
        <v>3200</v>
      </c>
      <c r="F5763" s="3">
        <v>-2000</v>
      </c>
      <c r="G5763" s="3">
        <v>1200</v>
      </c>
    </row>
    <row r="5764" spans="1:7" x14ac:dyDescent="0.25">
      <c r="A5764" t="s">
        <v>7765</v>
      </c>
      <c r="B5764" t="s">
        <v>9</v>
      </c>
      <c r="C5764" s="2">
        <v>44347</v>
      </c>
      <c r="D5764" t="s">
        <v>7767</v>
      </c>
      <c r="E5764" s="3">
        <v>252</v>
      </c>
      <c r="F5764" s="3">
        <v>-157.5</v>
      </c>
      <c r="G5764" s="3">
        <v>94.5</v>
      </c>
    </row>
    <row r="5765" spans="1:7" x14ac:dyDescent="0.25">
      <c r="A5765" t="s">
        <v>7765</v>
      </c>
      <c r="B5765" t="s">
        <v>19</v>
      </c>
      <c r="C5765" s="2">
        <v>44834</v>
      </c>
      <c r="D5765" t="s">
        <v>7768</v>
      </c>
      <c r="E5765" s="3">
        <v>800</v>
      </c>
      <c r="F5765" s="3">
        <v>-300</v>
      </c>
      <c r="G5765" s="3">
        <v>500</v>
      </c>
    </row>
    <row r="5766" spans="1:7" x14ac:dyDescent="0.25">
      <c r="A5766" t="s">
        <v>7769</v>
      </c>
      <c r="B5766" t="s">
        <v>1</v>
      </c>
      <c r="C5766" s="2">
        <v>44347</v>
      </c>
      <c r="D5766" t="s">
        <v>7770</v>
      </c>
      <c r="E5766" s="3">
        <v>7500</v>
      </c>
      <c r="F5766" s="3">
        <v>-4687.5</v>
      </c>
      <c r="G5766" s="3">
        <v>2812.5</v>
      </c>
    </row>
    <row r="5767" spans="1:7" x14ac:dyDescent="0.25">
      <c r="A5767" t="s">
        <v>7771</v>
      </c>
      <c r="B5767" t="s">
        <v>1</v>
      </c>
      <c r="C5767" s="2">
        <v>44651</v>
      </c>
      <c r="D5767" t="s">
        <v>7772</v>
      </c>
      <c r="E5767" s="3">
        <v>2900</v>
      </c>
      <c r="F5767" s="3">
        <v>-1812.5</v>
      </c>
      <c r="G5767" s="3">
        <v>1087.5</v>
      </c>
    </row>
    <row r="5768" spans="1:7" x14ac:dyDescent="0.25">
      <c r="A5768" t="s">
        <v>7773</v>
      </c>
      <c r="B5768" t="s">
        <v>1</v>
      </c>
      <c r="C5768" s="2">
        <v>44347</v>
      </c>
      <c r="D5768" t="s">
        <v>7774</v>
      </c>
      <c r="E5768" s="3">
        <v>2500</v>
      </c>
      <c r="F5768" s="3">
        <v>-1562.5</v>
      </c>
      <c r="G5768" s="3">
        <v>937.5</v>
      </c>
    </row>
    <row r="5769" spans="1:7" x14ac:dyDescent="0.25">
      <c r="A5769" t="s">
        <v>7775</v>
      </c>
      <c r="B5769" t="s">
        <v>1</v>
      </c>
      <c r="C5769" s="2">
        <v>44105</v>
      </c>
      <c r="D5769" t="s">
        <v>7776</v>
      </c>
      <c r="E5769" s="3">
        <v>20000</v>
      </c>
      <c r="F5769" s="3">
        <v>-17500</v>
      </c>
      <c r="G5769" s="3">
        <v>2500</v>
      </c>
    </row>
    <row r="5770" spans="1:7" x14ac:dyDescent="0.25">
      <c r="A5770" t="s">
        <v>7775</v>
      </c>
      <c r="B5770" t="s">
        <v>7</v>
      </c>
      <c r="C5770" s="2">
        <v>44136</v>
      </c>
      <c r="D5770" t="s">
        <v>7777</v>
      </c>
      <c r="E5770" s="3">
        <v>4300</v>
      </c>
      <c r="F5770" s="3">
        <v>-3762.5</v>
      </c>
      <c r="G5770" s="3">
        <v>537.5</v>
      </c>
    </row>
    <row r="5771" spans="1:7" x14ac:dyDescent="0.25">
      <c r="A5771" t="s">
        <v>7778</v>
      </c>
      <c r="B5771" t="s">
        <v>1</v>
      </c>
      <c r="C5771" s="2">
        <v>44834</v>
      </c>
      <c r="D5771" t="s">
        <v>7779</v>
      </c>
      <c r="E5771" s="3">
        <v>13440</v>
      </c>
      <c r="F5771" s="3">
        <v>-5040</v>
      </c>
      <c r="G5771" s="3">
        <v>8400</v>
      </c>
    </row>
    <row r="5772" spans="1:7" x14ac:dyDescent="0.25">
      <c r="A5772" t="s">
        <v>7780</v>
      </c>
      <c r="B5772" t="s">
        <v>1</v>
      </c>
      <c r="C5772" s="2">
        <v>44712</v>
      </c>
      <c r="D5772" t="s">
        <v>7781</v>
      </c>
      <c r="E5772" s="3">
        <v>85000</v>
      </c>
      <c r="F5772" s="3">
        <v>-30989.59</v>
      </c>
      <c r="G5772" s="3">
        <v>54010.41</v>
      </c>
    </row>
    <row r="5773" spans="1:7" x14ac:dyDescent="0.25">
      <c r="A5773" t="s">
        <v>7780</v>
      </c>
      <c r="B5773" t="s">
        <v>7</v>
      </c>
      <c r="C5773" s="2">
        <v>44742</v>
      </c>
      <c r="D5773" t="s">
        <v>7782</v>
      </c>
      <c r="E5773" s="3">
        <v>2600</v>
      </c>
      <c r="F5773" s="3">
        <v>-975</v>
      </c>
      <c r="G5773" s="3">
        <v>1625</v>
      </c>
    </row>
    <row r="5774" spans="1:7" x14ac:dyDescent="0.25">
      <c r="A5774" t="s">
        <v>7780</v>
      </c>
      <c r="B5774" t="s">
        <v>9</v>
      </c>
      <c r="C5774" s="2">
        <v>44834</v>
      </c>
      <c r="D5774" t="s">
        <v>7782</v>
      </c>
      <c r="E5774" s="3">
        <v>3200</v>
      </c>
      <c r="F5774" s="3">
        <v>-1200</v>
      </c>
      <c r="G5774" s="3">
        <v>2000</v>
      </c>
    </row>
    <row r="5775" spans="1:7" x14ac:dyDescent="0.25">
      <c r="A5775" t="s">
        <v>7783</v>
      </c>
      <c r="B5775" t="s">
        <v>1</v>
      </c>
      <c r="C5775" s="2">
        <v>44561</v>
      </c>
      <c r="D5775" t="s">
        <v>7784</v>
      </c>
      <c r="E5775" s="3">
        <v>77000</v>
      </c>
      <c r="F5775" s="3">
        <v>-48125</v>
      </c>
      <c r="G5775" s="3">
        <v>28875</v>
      </c>
    </row>
    <row r="5776" spans="1:7" x14ac:dyDescent="0.25">
      <c r="A5776" t="s">
        <v>7783</v>
      </c>
      <c r="B5776" t="s">
        <v>7</v>
      </c>
      <c r="C5776" s="2">
        <v>44985</v>
      </c>
      <c r="D5776" t="s">
        <v>7785</v>
      </c>
      <c r="E5776" s="3">
        <v>4690</v>
      </c>
      <c r="F5776" s="3">
        <v>-1758.75</v>
      </c>
      <c r="G5776" s="3">
        <v>2931.25</v>
      </c>
    </row>
    <row r="5777" spans="1:7" x14ac:dyDescent="0.25">
      <c r="A5777" t="s">
        <v>7786</v>
      </c>
      <c r="B5777" t="s">
        <v>1</v>
      </c>
      <c r="C5777" s="2">
        <v>44545</v>
      </c>
      <c r="D5777" t="s">
        <v>7787</v>
      </c>
      <c r="E5777" s="3">
        <v>3500</v>
      </c>
      <c r="F5777" s="3">
        <v>-2187.5</v>
      </c>
      <c r="G5777" s="3">
        <v>1312.5</v>
      </c>
    </row>
    <row r="5778" spans="1:7" x14ac:dyDescent="0.25">
      <c r="A5778" t="s">
        <v>7788</v>
      </c>
      <c r="B5778" t="s">
        <v>1</v>
      </c>
      <c r="C5778" s="2">
        <v>44469</v>
      </c>
      <c r="D5778" t="s">
        <v>7789</v>
      </c>
      <c r="E5778" s="3">
        <v>634.29999999999995</v>
      </c>
      <c r="F5778" s="3">
        <v>-396.45</v>
      </c>
      <c r="G5778" s="3">
        <v>237.85</v>
      </c>
    </row>
    <row r="5779" spans="1:7" x14ac:dyDescent="0.25">
      <c r="A5779" t="s">
        <v>7790</v>
      </c>
      <c r="B5779" t="s">
        <v>1</v>
      </c>
      <c r="C5779" s="2">
        <v>45016</v>
      </c>
      <c r="D5779" t="s">
        <v>7791</v>
      </c>
      <c r="E5779" s="3">
        <v>5000</v>
      </c>
      <c r="F5779" s="3">
        <v>-1302.0899999999999</v>
      </c>
      <c r="G5779" s="3">
        <v>3697.91</v>
      </c>
    </row>
    <row r="5780" spans="1:7" x14ac:dyDescent="0.25">
      <c r="A5780" t="s">
        <v>7792</v>
      </c>
      <c r="B5780" t="s">
        <v>1</v>
      </c>
      <c r="C5780" s="2">
        <v>44773</v>
      </c>
      <c r="D5780" t="s">
        <v>7793</v>
      </c>
      <c r="E5780" s="3">
        <v>2500</v>
      </c>
      <c r="F5780" s="3">
        <v>-937.5</v>
      </c>
      <c r="G5780" s="3">
        <v>1562.5</v>
      </c>
    </row>
    <row r="5781" spans="1:7" x14ac:dyDescent="0.25">
      <c r="A5781" t="s">
        <v>7794</v>
      </c>
      <c r="B5781" t="s">
        <v>1</v>
      </c>
      <c r="C5781" s="2">
        <v>45153</v>
      </c>
      <c r="D5781" t="s">
        <v>197</v>
      </c>
      <c r="E5781" s="3">
        <v>52000</v>
      </c>
      <c r="F5781" s="3">
        <v>-7583.33</v>
      </c>
      <c r="G5781" s="3">
        <v>44416.67</v>
      </c>
    </row>
    <row r="5782" spans="1:7" x14ac:dyDescent="0.25">
      <c r="A5782" t="s">
        <v>7795</v>
      </c>
      <c r="B5782" t="s">
        <v>1</v>
      </c>
      <c r="C5782" s="2">
        <v>44347</v>
      </c>
      <c r="D5782" t="s">
        <v>7796</v>
      </c>
      <c r="E5782" s="3">
        <v>600</v>
      </c>
      <c r="F5782" s="3">
        <v>-375</v>
      </c>
      <c r="G5782" s="3">
        <v>225</v>
      </c>
    </row>
    <row r="5783" spans="1:7" x14ac:dyDescent="0.25">
      <c r="A5783" t="s">
        <v>7797</v>
      </c>
      <c r="B5783" t="s">
        <v>1</v>
      </c>
      <c r="C5783" s="2">
        <v>43175</v>
      </c>
      <c r="D5783" t="s">
        <v>7798</v>
      </c>
      <c r="E5783" s="3">
        <v>3800</v>
      </c>
      <c r="F5783" s="3">
        <v>-3800</v>
      </c>
      <c r="G5783" s="3">
        <v>0</v>
      </c>
    </row>
    <row r="5784" spans="1:7" x14ac:dyDescent="0.25">
      <c r="A5784" t="s">
        <v>7797</v>
      </c>
      <c r="B5784" t="s">
        <v>7</v>
      </c>
      <c r="C5784" s="2">
        <v>44804</v>
      </c>
      <c r="D5784" t="s">
        <v>7799</v>
      </c>
      <c r="E5784" s="3">
        <v>4500</v>
      </c>
      <c r="F5784" s="3">
        <v>-1687.5</v>
      </c>
      <c r="G5784" s="3">
        <v>2812.5</v>
      </c>
    </row>
    <row r="5785" spans="1:7" x14ac:dyDescent="0.25">
      <c r="A5785" t="s">
        <v>7800</v>
      </c>
      <c r="B5785" t="s">
        <v>1</v>
      </c>
      <c r="C5785" s="2">
        <v>42090</v>
      </c>
      <c r="D5785" t="s">
        <v>7801</v>
      </c>
      <c r="E5785" s="3">
        <v>27500</v>
      </c>
      <c r="F5785" s="3">
        <v>-27500</v>
      </c>
      <c r="G5785" s="3">
        <v>0</v>
      </c>
    </row>
    <row r="5786" spans="1:7" x14ac:dyDescent="0.25">
      <c r="A5786" t="s">
        <v>7800</v>
      </c>
      <c r="B5786" t="s">
        <v>7</v>
      </c>
      <c r="C5786" s="2">
        <v>42460</v>
      </c>
      <c r="D5786" t="s">
        <v>7801</v>
      </c>
      <c r="E5786" s="3">
        <v>2300</v>
      </c>
      <c r="F5786" s="3">
        <v>-2300</v>
      </c>
      <c r="G5786" s="3">
        <v>0</v>
      </c>
    </row>
    <row r="5787" spans="1:7" x14ac:dyDescent="0.25">
      <c r="A5787" t="s">
        <v>7802</v>
      </c>
      <c r="B5787" t="s">
        <v>1</v>
      </c>
      <c r="C5787" s="2">
        <v>42209</v>
      </c>
      <c r="D5787" t="s">
        <v>5754</v>
      </c>
      <c r="E5787" s="3">
        <v>4963.8900000000003</v>
      </c>
      <c r="F5787" s="3">
        <v>-4963.8900000000003</v>
      </c>
      <c r="G5787" s="3">
        <v>0</v>
      </c>
    </row>
    <row r="5788" spans="1:7" x14ac:dyDescent="0.25">
      <c r="A5788" t="s">
        <v>7802</v>
      </c>
      <c r="B5788" t="s">
        <v>7</v>
      </c>
      <c r="C5788" s="2">
        <v>42213</v>
      </c>
      <c r="D5788" t="s">
        <v>5754</v>
      </c>
      <c r="E5788" s="3">
        <v>11492.06</v>
      </c>
      <c r="F5788" s="3">
        <v>-11492.06</v>
      </c>
      <c r="G5788" s="3">
        <v>0</v>
      </c>
    </row>
    <row r="5789" spans="1:7" x14ac:dyDescent="0.25">
      <c r="A5789" t="s">
        <v>7803</v>
      </c>
      <c r="B5789" t="s">
        <v>1</v>
      </c>
      <c r="C5789" s="2">
        <v>42192</v>
      </c>
      <c r="D5789" t="s">
        <v>7804</v>
      </c>
      <c r="E5789" s="3">
        <v>16600</v>
      </c>
      <c r="F5789" s="3">
        <v>-16600</v>
      </c>
      <c r="G5789" s="3">
        <v>0</v>
      </c>
    </row>
    <row r="5790" spans="1:7" x14ac:dyDescent="0.25">
      <c r="A5790" t="s">
        <v>7803</v>
      </c>
      <c r="B5790" t="s">
        <v>7</v>
      </c>
      <c r="C5790" s="2">
        <v>42307</v>
      </c>
      <c r="D5790" t="s">
        <v>7804</v>
      </c>
      <c r="E5790" s="3">
        <v>24900</v>
      </c>
      <c r="F5790" s="3">
        <v>-24900</v>
      </c>
      <c r="G5790" s="3">
        <v>0</v>
      </c>
    </row>
    <row r="5791" spans="1:7" x14ac:dyDescent="0.25">
      <c r="A5791" t="s">
        <v>7803</v>
      </c>
      <c r="B5791" t="s">
        <v>9</v>
      </c>
      <c r="C5791" s="2">
        <v>42361</v>
      </c>
      <c r="D5791" t="s">
        <v>7804</v>
      </c>
      <c r="E5791" s="3">
        <v>3700</v>
      </c>
      <c r="F5791" s="3">
        <v>-3700</v>
      </c>
      <c r="G5791" s="3">
        <v>0</v>
      </c>
    </row>
    <row r="5792" spans="1:7" x14ac:dyDescent="0.25">
      <c r="A5792" t="s">
        <v>7803</v>
      </c>
      <c r="B5792" t="s">
        <v>19</v>
      </c>
      <c r="C5792" s="2">
        <v>43080</v>
      </c>
      <c r="D5792" t="s">
        <v>7804</v>
      </c>
      <c r="E5792" s="3">
        <v>600</v>
      </c>
      <c r="F5792" s="3">
        <v>-600</v>
      </c>
      <c r="G5792" s="3">
        <v>0</v>
      </c>
    </row>
    <row r="5793" spans="1:7" x14ac:dyDescent="0.25">
      <c r="A5793" t="s">
        <v>7803</v>
      </c>
      <c r="B5793" t="s">
        <v>21</v>
      </c>
      <c r="C5793" s="2">
        <v>43158</v>
      </c>
      <c r="D5793" t="s">
        <v>7805</v>
      </c>
      <c r="E5793" s="3">
        <v>600</v>
      </c>
      <c r="F5793" s="3">
        <v>-600</v>
      </c>
      <c r="G5793" s="3">
        <v>0</v>
      </c>
    </row>
    <row r="5794" spans="1:7" x14ac:dyDescent="0.25">
      <c r="A5794" t="s">
        <v>7806</v>
      </c>
      <c r="B5794" t="s">
        <v>1</v>
      </c>
      <c r="C5794" s="2">
        <v>45358</v>
      </c>
      <c r="D5794" t="s">
        <v>7807</v>
      </c>
      <c r="E5794" s="3">
        <v>75000</v>
      </c>
      <c r="F5794" s="3">
        <v>0</v>
      </c>
      <c r="G5794" s="3">
        <v>75000</v>
      </c>
    </row>
    <row r="5795" spans="1:7" x14ac:dyDescent="0.25">
      <c r="A5795" t="s">
        <v>7808</v>
      </c>
      <c r="B5795" t="s">
        <v>1</v>
      </c>
      <c r="C5795" s="2">
        <v>42766</v>
      </c>
      <c r="D5795" t="s">
        <v>7809</v>
      </c>
      <c r="E5795" s="3">
        <v>2397</v>
      </c>
      <c r="F5795" s="3">
        <v>-2397</v>
      </c>
      <c r="G5795" s="3">
        <v>0</v>
      </c>
    </row>
    <row r="5796" spans="1:7" x14ac:dyDescent="0.25">
      <c r="A5796" t="s">
        <v>7808</v>
      </c>
      <c r="B5796" t="s">
        <v>7</v>
      </c>
      <c r="C5796" s="2">
        <v>42766</v>
      </c>
      <c r="D5796" t="s">
        <v>7809</v>
      </c>
      <c r="E5796" s="3">
        <v>3452</v>
      </c>
      <c r="F5796" s="3">
        <v>-3452</v>
      </c>
      <c r="G5796" s="3">
        <v>0</v>
      </c>
    </row>
    <row r="5797" spans="1:7" x14ac:dyDescent="0.25">
      <c r="A5797" t="s">
        <v>7808</v>
      </c>
      <c r="B5797" t="s">
        <v>9</v>
      </c>
      <c r="C5797" s="2">
        <v>43373</v>
      </c>
      <c r="D5797" t="s">
        <v>7810</v>
      </c>
      <c r="E5797" s="3">
        <v>1300</v>
      </c>
      <c r="F5797" s="3">
        <v>-1300</v>
      </c>
      <c r="G5797" s="3">
        <v>0</v>
      </c>
    </row>
    <row r="5798" spans="1:7" x14ac:dyDescent="0.25">
      <c r="A5798" t="s">
        <v>7808</v>
      </c>
      <c r="B5798" t="s">
        <v>19</v>
      </c>
      <c r="C5798" s="2">
        <v>43373</v>
      </c>
      <c r="D5798" t="s">
        <v>7811</v>
      </c>
      <c r="E5798" s="3">
        <v>1300</v>
      </c>
      <c r="F5798" s="3">
        <v>-1300</v>
      </c>
      <c r="G5798" s="3">
        <v>0</v>
      </c>
    </row>
    <row r="5799" spans="1:7" x14ac:dyDescent="0.25">
      <c r="A5799" t="s">
        <v>7812</v>
      </c>
      <c r="B5799" t="s">
        <v>1</v>
      </c>
      <c r="C5799" s="2">
        <v>42977</v>
      </c>
      <c r="D5799" t="s">
        <v>5317</v>
      </c>
      <c r="E5799" s="3">
        <v>3000</v>
      </c>
      <c r="F5799" s="3">
        <v>-3000</v>
      </c>
      <c r="G5799" s="3">
        <v>0</v>
      </c>
    </row>
    <row r="5800" spans="1:7" x14ac:dyDescent="0.25">
      <c r="A5800" t="s">
        <v>7813</v>
      </c>
      <c r="B5800" t="s">
        <v>1</v>
      </c>
      <c r="C5800" s="2">
        <v>43451</v>
      </c>
      <c r="D5800" t="s">
        <v>7814</v>
      </c>
      <c r="E5800" s="3">
        <v>55000</v>
      </c>
      <c r="F5800" s="3">
        <v>-55000</v>
      </c>
      <c r="G5800" s="3">
        <v>0</v>
      </c>
    </row>
    <row r="5801" spans="1:7" x14ac:dyDescent="0.25">
      <c r="A5801" t="s">
        <v>7813</v>
      </c>
      <c r="B5801" t="s">
        <v>7</v>
      </c>
      <c r="C5801" s="2">
        <v>45138</v>
      </c>
      <c r="D5801" t="s">
        <v>7815</v>
      </c>
      <c r="E5801" s="3">
        <v>64141</v>
      </c>
      <c r="F5801" s="3">
        <v>-8017.63</v>
      </c>
      <c r="G5801" s="3">
        <v>56123.37</v>
      </c>
    </row>
    <row r="5802" spans="1:7" x14ac:dyDescent="0.25">
      <c r="A5802" t="s">
        <v>7816</v>
      </c>
      <c r="B5802" t="s">
        <v>1</v>
      </c>
      <c r="C5802" s="2">
        <v>42977</v>
      </c>
      <c r="D5802" t="s">
        <v>7817</v>
      </c>
      <c r="E5802" s="3">
        <v>55000</v>
      </c>
      <c r="F5802" s="3">
        <v>-55000</v>
      </c>
      <c r="G5802" s="3">
        <v>0</v>
      </c>
    </row>
    <row r="5803" spans="1:7" x14ac:dyDescent="0.25">
      <c r="A5803" t="s">
        <v>7818</v>
      </c>
      <c r="B5803" t="s">
        <v>1</v>
      </c>
      <c r="C5803" s="2">
        <v>43146</v>
      </c>
      <c r="D5803" t="s">
        <v>7819</v>
      </c>
      <c r="E5803" s="3">
        <v>15000</v>
      </c>
      <c r="F5803" s="3">
        <v>-15000</v>
      </c>
      <c r="G5803" s="3">
        <v>0</v>
      </c>
    </row>
    <row r="5804" spans="1:7" x14ac:dyDescent="0.25">
      <c r="A5804" t="s">
        <v>7820</v>
      </c>
      <c r="B5804" t="s">
        <v>1</v>
      </c>
      <c r="C5804" s="2">
        <v>42912</v>
      </c>
      <c r="D5804" t="s">
        <v>7821</v>
      </c>
      <c r="E5804" s="3">
        <v>5000</v>
      </c>
      <c r="F5804" s="3">
        <v>-5000</v>
      </c>
      <c r="G5804" s="3">
        <v>0</v>
      </c>
    </row>
    <row r="5805" spans="1:7" x14ac:dyDescent="0.25">
      <c r="A5805" t="s">
        <v>7822</v>
      </c>
      <c r="B5805" t="s">
        <v>1</v>
      </c>
      <c r="C5805" s="2">
        <v>43146</v>
      </c>
      <c r="D5805" t="s">
        <v>7819</v>
      </c>
      <c r="E5805" s="3">
        <v>12000</v>
      </c>
      <c r="F5805" s="3">
        <v>-12000</v>
      </c>
      <c r="G5805" s="3">
        <v>0</v>
      </c>
    </row>
    <row r="5806" spans="1:7" x14ac:dyDescent="0.25">
      <c r="A5806" t="s">
        <v>7823</v>
      </c>
      <c r="B5806" t="s">
        <v>1</v>
      </c>
      <c r="C5806" s="2">
        <v>43146</v>
      </c>
      <c r="D5806" t="s">
        <v>7819</v>
      </c>
      <c r="E5806" s="3">
        <v>15000</v>
      </c>
      <c r="F5806" s="3">
        <v>-15000</v>
      </c>
      <c r="G5806" s="3">
        <v>0</v>
      </c>
    </row>
    <row r="5807" spans="1:7" x14ac:dyDescent="0.25">
      <c r="A5807" t="s">
        <v>7824</v>
      </c>
      <c r="B5807" t="s">
        <v>1</v>
      </c>
      <c r="C5807" s="2">
        <v>44651</v>
      </c>
      <c r="D5807" t="s">
        <v>7825</v>
      </c>
      <c r="E5807" s="3">
        <v>4500</v>
      </c>
      <c r="F5807" s="3">
        <v>-2812.5</v>
      </c>
      <c r="G5807" s="3">
        <v>1687.5</v>
      </c>
    </row>
    <row r="5808" spans="1:7" x14ac:dyDescent="0.25">
      <c r="A5808" t="s">
        <v>7826</v>
      </c>
      <c r="B5808" t="s">
        <v>1</v>
      </c>
      <c r="C5808" s="2">
        <v>43725</v>
      </c>
      <c r="D5808" t="s">
        <v>7827</v>
      </c>
      <c r="E5808" s="3">
        <v>5837.41</v>
      </c>
      <c r="F5808" s="3">
        <v>-5837.41</v>
      </c>
      <c r="G5808" s="3">
        <v>0</v>
      </c>
    </row>
    <row r="5809" spans="1:7" x14ac:dyDescent="0.25">
      <c r="A5809" t="s">
        <v>7828</v>
      </c>
      <c r="B5809" t="s">
        <v>1</v>
      </c>
      <c r="C5809" s="2">
        <v>44347</v>
      </c>
      <c r="D5809" t="s">
        <v>4988</v>
      </c>
      <c r="E5809" s="3">
        <v>4132</v>
      </c>
      <c r="F5809" s="3">
        <v>-2582.5</v>
      </c>
      <c r="G5809" s="3">
        <v>1549.5</v>
      </c>
    </row>
    <row r="5810" spans="1:7" x14ac:dyDescent="0.25">
      <c r="A5810" t="s">
        <v>7829</v>
      </c>
      <c r="B5810" t="s">
        <v>1</v>
      </c>
      <c r="C5810" s="2">
        <v>43146</v>
      </c>
      <c r="D5810" t="s">
        <v>7819</v>
      </c>
      <c r="E5810" s="3">
        <v>14000</v>
      </c>
      <c r="F5810" s="3">
        <v>-14000</v>
      </c>
      <c r="G5810" s="3">
        <v>0</v>
      </c>
    </row>
    <row r="5811" spans="1:7" x14ac:dyDescent="0.25">
      <c r="A5811" t="s">
        <v>7830</v>
      </c>
      <c r="B5811" t="s">
        <v>1</v>
      </c>
      <c r="C5811" s="2">
        <v>45016</v>
      </c>
      <c r="D5811" t="s">
        <v>7831</v>
      </c>
      <c r="E5811" s="3">
        <v>2100</v>
      </c>
      <c r="F5811" s="3">
        <v>-787.5</v>
      </c>
      <c r="G5811" s="3">
        <v>1312.5</v>
      </c>
    </row>
    <row r="5812" spans="1:7" x14ac:dyDescent="0.25">
      <c r="A5812" t="s">
        <v>7832</v>
      </c>
      <c r="B5812" t="s">
        <v>1</v>
      </c>
      <c r="C5812" s="2">
        <v>44742</v>
      </c>
      <c r="D5812" t="s">
        <v>7833</v>
      </c>
      <c r="E5812" s="3">
        <v>6114.58</v>
      </c>
      <c r="F5812" s="3">
        <v>-2165.58</v>
      </c>
      <c r="G5812" s="3">
        <v>3949</v>
      </c>
    </row>
    <row r="5813" spans="1:7" x14ac:dyDescent="0.25">
      <c r="A5813" t="s">
        <v>7832</v>
      </c>
      <c r="B5813" t="s">
        <v>7</v>
      </c>
      <c r="C5813" s="2">
        <v>44742</v>
      </c>
      <c r="D5813" t="s">
        <v>7833</v>
      </c>
      <c r="E5813" s="3">
        <v>5584.44</v>
      </c>
      <c r="F5813" s="3">
        <v>-2094.17</v>
      </c>
      <c r="G5813" s="3">
        <v>3490.27</v>
      </c>
    </row>
    <row r="5814" spans="1:7" x14ac:dyDescent="0.25">
      <c r="A5814" t="s">
        <v>7832</v>
      </c>
      <c r="B5814" t="s">
        <v>9</v>
      </c>
      <c r="C5814" s="2">
        <v>44742</v>
      </c>
      <c r="D5814" t="s">
        <v>7834</v>
      </c>
      <c r="E5814" s="3">
        <v>5081.33</v>
      </c>
      <c r="F5814" s="3">
        <v>-2540.66</v>
      </c>
      <c r="G5814" s="3">
        <v>2540.67</v>
      </c>
    </row>
    <row r="5815" spans="1:7" x14ac:dyDescent="0.25">
      <c r="A5815" t="s">
        <v>7832</v>
      </c>
      <c r="B5815" t="s">
        <v>19</v>
      </c>
      <c r="C5815" s="2">
        <v>44742</v>
      </c>
      <c r="D5815" t="s">
        <v>7833</v>
      </c>
      <c r="E5815" s="3">
        <v>7276.9</v>
      </c>
      <c r="F5815" s="3">
        <v>-2728.84</v>
      </c>
      <c r="G5815" s="3">
        <v>4548.0600000000004</v>
      </c>
    </row>
    <row r="5816" spans="1:7" x14ac:dyDescent="0.25">
      <c r="A5816" t="s">
        <v>7832</v>
      </c>
      <c r="B5816" t="s">
        <v>21</v>
      </c>
      <c r="C5816" s="2">
        <v>45016</v>
      </c>
      <c r="D5816" t="s">
        <v>7835</v>
      </c>
      <c r="E5816" s="3">
        <v>1141.01</v>
      </c>
      <c r="F5816" s="3">
        <v>-427.88</v>
      </c>
      <c r="G5816" s="3">
        <v>713.13</v>
      </c>
    </row>
    <row r="5817" spans="1:7" x14ac:dyDescent="0.25">
      <c r="A5817" t="s">
        <v>7836</v>
      </c>
      <c r="B5817" t="s">
        <v>1</v>
      </c>
      <c r="C5817" s="2">
        <v>44742</v>
      </c>
      <c r="D5817" t="s">
        <v>7834</v>
      </c>
      <c r="E5817" s="3">
        <v>5563.72</v>
      </c>
      <c r="F5817" s="3">
        <v>-1970.48</v>
      </c>
      <c r="G5817" s="3">
        <v>3593.24</v>
      </c>
    </row>
    <row r="5818" spans="1:7" x14ac:dyDescent="0.25">
      <c r="A5818" t="s">
        <v>7836</v>
      </c>
      <c r="B5818" t="s">
        <v>7</v>
      </c>
      <c r="C5818" s="2">
        <v>44742</v>
      </c>
      <c r="D5818" t="s">
        <v>7834</v>
      </c>
      <c r="E5818" s="3">
        <v>6621.32</v>
      </c>
      <c r="F5818" s="3">
        <v>-2482.9899999999998</v>
      </c>
      <c r="G5818" s="3">
        <v>4138.33</v>
      </c>
    </row>
    <row r="5819" spans="1:7" x14ac:dyDescent="0.25">
      <c r="A5819" t="s">
        <v>7836</v>
      </c>
      <c r="B5819" t="s">
        <v>9</v>
      </c>
      <c r="C5819" s="2">
        <v>44865</v>
      </c>
      <c r="D5819" t="s">
        <v>7837</v>
      </c>
      <c r="E5819" s="3">
        <v>760.67</v>
      </c>
      <c r="F5819" s="3">
        <v>-285.25</v>
      </c>
      <c r="G5819" s="3">
        <v>475.42</v>
      </c>
    </row>
    <row r="5820" spans="1:7" x14ac:dyDescent="0.25">
      <c r="A5820" t="s">
        <v>7836</v>
      </c>
      <c r="B5820" t="s">
        <v>19</v>
      </c>
      <c r="C5820" s="2">
        <v>45169</v>
      </c>
      <c r="D5820" t="s">
        <v>7838</v>
      </c>
      <c r="E5820" s="3">
        <v>8082.15</v>
      </c>
      <c r="F5820" s="3">
        <v>-1010.27</v>
      </c>
      <c r="G5820" s="3">
        <v>7071.88</v>
      </c>
    </row>
    <row r="5821" spans="1:7" x14ac:dyDescent="0.25">
      <c r="A5821" t="s">
        <v>7839</v>
      </c>
      <c r="B5821" t="s">
        <v>1</v>
      </c>
      <c r="C5821" s="2">
        <v>42467</v>
      </c>
      <c r="D5821" t="s">
        <v>7840</v>
      </c>
      <c r="E5821" s="3">
        <v>26118.62</v>
      </c>
      <c r="F5821" s="3">
        <v>-26118.62</v>
      </c>
      <c r="G5821" s="3">
        <v>0</v>
      </c>
    </row>
    <row r="5822" spans="1:7" x14ac:dyDescent="0.25">
      <c r="A5822" t="s">
        <v>7839</v>
      </c>
      <c r="B5822" t="s">
        <v>7</v>
      </c>
      <c r="C5822" s="2">
        <v>42794</v>
      </c>
      <c r="D5822" t="s">
        <v>7840</v>
      </c>
      <c r="E5822" s="3">
        <v>3120</v>
      </c>
      <c r="F5822" s="3">
        <v>-3120</v>
      </c>
      <c r="G5822" s="3">
        <v>0</v>
      </c>
    </row>
    <row r="5823" spans="1:7" x14ac:dyDescent="0.25">
      <c r="A5823" t="s">
        <v>7841</v>
      </c>
      <c r="B5823" t="s">
        <v>1</v>
      </c>
      <c r="C5823" s="2">
        <v>43100</v>
      </c>
      <c r="D5823" t="s">
        <v>7842</v>
      </c>
      <c r="E5823" s="3">
        <v>850</v>
      </c>
      <c r="F5823" s="3">
        <v>-850</v>
      </c>
      <c r="G5823" s="3">
        <v>0</v>
      </c>
    </row>
    <row r="5824" spans="1:7" x14ac:dyDescent="0.25">
      <c r="A5824" t="s">
        <v>7843</v>
      </c>
      <c r="B5824" t="s">
        <v>1</v>
      </c>
      <c r="C5824" s="2">
        <v>44742</v>
      </c>
      <c r="D5824" t="s">
        <v>7844</v>
      </c>
      <c r="E5824" s="3">
        <v>3084.83</v>
      </c>
      <c r="F5824" s="3">
        <v>-1092.54</v>
      </c>
      <c r="G5824" s="3">
        <v>1992.29</v>
      </c>
    </row>
    <row r="5825" spans="1:7" x14ac:dyDescent="0.25">
      <c r="A5825" t="s">
        <v>7843</v>
      </c>
      <c r="B5825" t="s">
        <v>7</v>
      </c>
      <c r="C5825" s="2">
        <v>44742</v>
      </c>
      <c r="D5825" t="s">
        <v>7844</v>
      </c>
      <c r="E5825" s="3">
        <v>3671.23</v>
      </c>
      <c r="F5825" s="3">
        <v>-1376.71</v>
      </c>
      <c r="G5825" s="3">
        <v>2294.52</v>
      </c>
    </row>
    <row r="5826" spans="1:7" x14ac:dyDescent="0.25">
      <c r="A5826" t="s">
        <v>7845</v>
      </c>
      <c r="B5826" t="s">
        <v>1</v>
      </c>
      <c r="C5826" s="2">
        <v>44651</v>
      </c>
      <c r="D5826" t="s">
        <v>7846</v>
      </c>
      <c r="E5826" s="3">
        <v>4320.2299999999996</v>
      </c>
      <c r="F5826" s="3">
        <v>-2700.15</v>
      </c>
      <c r="G5826" s="3">
        <v>1620.08</v>
      </c>
    </row>
    <row r="5827" spans="1:7" x14ac:dyDescent="0.25">
      <c r="A5827" t="s">
        <v>7845</v>
      </c>
      <c r="B5827" t="s">
        <v>7</v>
      </c>
      <c r="C5827" s="2">
        <v>44742</v>
      </c>
      <c r="D5827" t="s">
        <v>7847</v>
      </c>
      <c r="E5827" s="3">
        <v>5839.15</v>
      </c>
      <c r="F5827" s="3">
        <v>-2189.6799999999998</v>
      </c>
      <c r="G5827" s="3">
        <v>3649.47</v>
      </c>
    </row>
    <row r="5828" spans="1:7" x14ac:dyDescent="0.25">
      <c r="A5828" t="s">
        <v>7845</v>
      </c>
      <c r="B5828" t="s">
        <v>9</v>
      </c>
      <c r="C5828" s="2">
        <v>44742</v>
      </c>
      <c r="D5828" t="s">
        <v>7847</v>
      </c>
      <c r="E5828" s="3">
        <v>5332.89</v>
      </c>
      <c r="F5828" s="3">
        <v>-2666.44</v>
      </c>
      <c r="G5828" s="3">
        <v>2666.45</v>
      </c>
    </row>
    <row r="5829" spans="1:7" x14ac:dyDescent="0.25">
      <c r="A5829" t="s">
        <v>7845</v>
      </c>
      <c r="B5829" t="s">
        <v>19</v>
      </c>
      <c r="C5829" s="2">
        <v>44742</v>
      </c>
      <c r="D5829" t="s">
        <v>7847</v>
      </c>
      <c r="E5829" s="3">
        <v>6949.11</v>
      </c>
      <c r="F5829" s="3">
        <v>-2605.92</v>
      </c>
      <c r="G5829" s="3">
        <v>4343.1899999999996</v>
      </c>
    </row>
    <row r="5830" spans="1:7" x14ac:dyDescent="0.25">
      <c r="A5830" t="s">
        <v>7845</v>
      </c>
      <c r="B5830" t="s">
        <v>21</v>
      </c>
      <c r="C5830" s="2">
        <v>45107</v>
      </c>
      <c r="D5830" t="s">
        <v>7848</v>
      </c>
      <c r="E5830" s="3">
        <v>760.67</v>
      </c>
      <c r="F5830" s="3">
        <v>-95.08</v>
      </c>
      <c r="G5830" s="3">
        <v>665.59</v>
      </c>
    </row>
    <row r="5831" spans="1:7" x14ac:dyDescent="0.25">
      <c r="A5831" t="s">
        <v>7849</v>
      </c>
      <c r="B5831" t="s">
        <v>1</v>
      </c>
      <c r="C5831" s="2">
        <v>43480</v>
      </c>
      <c r="D5831" t="s">
        <v>7850</v>
      </c>
      <c r="E5831" s="3">
        <v>9545.4500000000007</v>
      </c>
      <c r="F5831" s="3">
        <v>-9545.4500000000007</v>
      </c>
      <c r="G5831" s="3">
        <v>0</v>
      </c>
    </row>
    <row r="5832" spans="1:7" x14ac:dyDescent="0.25">
      <c r="A5832" t="s">
        <v>7851</v>
      </c>
      <c r="B5832" t="s">
        <v>1</v>
      </c>
      <c r="C5832" s="2">
        <v>43769</v>
      </c>
      <c r="D5832" t="s">
        <v>7852</v>
      </c>
      <c r="E5832" s="3">
        <v>1000</v>
      </c>
      <c r="F5832" s="3">
        <v>-1000</v>
      </c>
      <c r="G5832" s="3">
        <v>0</v>
      </c>
    </row>
    <row r="5833" spans="1:7" x14ac:dyDescent="0.25">
      <c r="A5833" t="s">
        <v>7853</v>
      </c>
      <c r="B5833" t="s">
        <v>1</v>
      </c>
      <c r="C5833" s="2">
        <v>44256</v>
      </c>
      <c r="D5833" t="s">
        <v>7854</v>
      </c>
      <c r="E5833" s="3">
        <v>1750</v>
      </c>
      <c r="F5833" s="3">
        <v>-1531.25</v>
      </c>
      <c r="G5833" s="3">
        <v>218.75</v>
      </c>
    </row>
    <row r="5834" spans="1:7" x14ac:dyDescent="0.25">
      <c r="A5834" t="s">
        <v>7853</v>
      </c>
      <c r="B5834" t="s">
        <v>7</v>
      </c>
      <c r="C5834" s="2">
        <v>44331</v>
      </c>
      <c r="D5834" t="s">
        <v>7854</v>
      </c>
      <c r="E5834" s="3">
        <v>1750</v>
      </c>
      <c r="F5834" s="3">
        <v>-1093.75</v>
      </c>
      <c r="G5834" s="3">
        <v>656.25</v>
      </c>
    </row>
    <row r="5835" spans="1:7" x14ac:dyDescent="0.25">
      <c r="A5835" t="s">
        <v>7855</v>
      </c>
      <c r="B5835" t="s">
        <v>1</v>
      </c>
      <c r="C5835" s="2">
        <v>44742</v>
      </c>
      <c r="D5835" t="s">
        <v>7856</v>
      </c>
      <c r="E5835" s="3">
        <v>5563.72</v>
      </c>
      <c r="F5835" s="3">
        <v>-1970.48</v>
      </c>
      <c r="G5835" s="3">
        <v>3593.24</v>
      </c>
    </row>
    <row r="5836" spans="1:7" x14ac:dyDescent="0.25">
      <c r="A5836" t="s">
        <v>7855</v>
      </c>
      <c r="B5836" t="s">
        <v>7</v>
      </c>
      <c r="C5836" s="2">
        <v>44742</v>
      </c>
      <c r="D5836" t="s">
        <v>7856</v>
      </c>
      <c r="E5836" s="3">
        <v>5081.33</v>
      </c>
      <c r="F5836" s="3">
        <v>-1905.5</v>
      </c>
      <c r="G5836" s="3">
        <v>3175.83</v>
      </c>
    </row>
    <row r="5837" spans="1:7" x14ac:dyDescent="0.25">
      <c r="A5837" t="s">
        <v>7855</v>
      </c>
      <c r="B5837" t="s">
        <v>9</v>
      </c>
      <c r="C5837" s="2">
        <v>44742</v>
      </c>
      <c r="D5837" t="s">
        <v>7856</v>
      </c>
      <c r="E5837" s="3">
        <v>6621.32</v>
      </c>
      <c r="F5837" s="3">
        <v>-2482.9899999999998</v>
      </c>
      <c r="G5837" s="3">
        <v>4138.33</v>
      </c>
    </row>
    <row r="5838" spans="1:7" x14ac:dyDescent="0.25">
      <c r="A5838" t="s">
        <v>7855</v>
      </c>
      <c r="B5838" t="s">
        <v>19</v>
      </c>
      <c r="C5838" s="2">
        <v>44834</v>
      </c>
      <c r="D5838" t="s">
        <v>7857</v>
      </c>
      <c r="E5838" s="3">
        <v>734.48</v>
      </c>
      <c r="F5838" s="3">
        <v>-275.43</v>
      </c>
      <c r="G5838" s="3">
        <v>459.05</v>
      </c>
    </row>
    <row r="5839" spans="1:7" x14ac:dyDescent="0.25">
      <c r="A5839" t="s">
        <v>7858</v>
      </c>
      <c r="B5839" t="s">
        <v>1</v>
      </c>
      <c r="C5839" s="2">
        <v>43342</v>
      </c>
      <c r="D5839" t="s">
        <v>7859</v>
      </c>
      <c r="E5839" s="3">
        <v>7690</v>
      </c>
      <c r="F5839" s="3">
        <v>-7690</v>
      </c>
      <c r="G5839" s="3">
        <v>0</v>
      </c>
    </row>
    <row r="5840" spans="1:7" x14ac:dyDescent="0.25">
      <c r="A5840" t="s">
        <v>7860</v>
      </c>
      <c r="B5840" t="s">
        <v>1</v>
      </c>
      <c r="C5840" s="2">
        <v>43122</v>
      </c>
      <c r="D5840" t="s">
        <v>7861</v>
      </c>
      <c r="E5840" s="3">
        <v>30000</v>
      </c>
      <c r="F5840" s="3">
        <v>-30000</v>
      </c>
      <c r="G5840" s="3">
        <v>0</v>
      </c>
    </row>
    <row r="5841" spans="1:7" x14ac:dyDescent="0.25">
      <c r="A5841" t="s">
        <v>7862</v>
      </c>
      <c r="B5841" t="s">
        <v>1</v>
      </c>
      <c r="C5841" s="2">
        <v>42502</v>
      </c>
      <c r="D5841" t="s">
        <v>7863</v>
      </c>
      <c r="E5841" s="3">
        <v>45000</v>
      </c>
      <c r="F5841" s="3">
        <v>-45000</v>
      </c>
      <c r="G5841" s="3">
        <v>0</v>
      </c>
    </row>
    <row r="5842" spans="1:7" x14ac:dyDescent="0.25">
      <c r="A5842" t="s">
        <v>7862</v>
      </c>
      <c r="B5842" t="s">
        <v>7</v>
      </c>
      <c r="C5842" s="2">
        <v>42502</v>
      </c>
      <c r="D5842" t="s">
        <v>7863</v>
      </c>
      <c r="E5842" s="3">
        <v>7700</v>
      </c>
      <c r="F5842" s="3">
        <v>-7700</v>
      </c>
      <c r="G5842" s="3">
        <v>0</v>
      </c>
    </row>
    <row r="5843" spans="1:7" x14ac:dyDescent="0.25">
      <c r="A5843" t="s">
        <v>7862</v>
      </c>
      <c r="B5843" t="s">
        <v>9</v>
      </c>
      <c r="C5843" s="2">
        <v>42612</v>
      </c>
      <c r="D5843" t="s">
        <v>7863</v>
      </c>
      <c r="E5843" s="3">
        <v>550</v>
      </c>
      <c r="F5843" s="3">
        <v>-550</v>
      </c>
      <c r="G5843" s="3">
        <v>0</v>
      </c>
    </row>
    <row r="5844" spans="1:7" x14ac:dyDescent="0.25">
      <c r="A5844" t="s">
        <v>7862</v>
      </c>
      <c r="B5844" t="s">
        <v>19</v>
      </c>
      <c r="C5844" s="2">
        <v>42885</v>
      </c>
      <c r="D5844" t="s">
        <v>7863</v>
      </c>
      <c r="E5844" s="3">
        <v>800</v>
      </c>
      <c r="F5844" s="3">
        <v>-800</v>
      </c>
      <c r="G5844" s="3">
        <v>0</v>
      </c>
    </row>
    <row r="5845" spans="1:7" x14ac:dyDescent="0.25">
      <c r="A5845" t="s">
        <v>7862</v>
      </c>
      <c r="B5845" t="s">
        <v>21</v>
      </c>
      <c r="C5845" s="2">
        <v>42916</v>
      </c>
      <c r="D5845" t="s">
        <v>7863</v>
      </c>
      <c r="E5845" s="3">
        <v>450</v>
      </c>
      <c r="F5845" s="3">
        <v>-450</v>
      </c>
      <c r="G5845" s="3">
        <v>0</v>
      </c>
    </row>
    <row r="5846" spans="1:7" x14ac:dyDescent="0.25">
      <c r="A5846" t="s">
        <v>7864</v>
      </c>
      <c r="B5846" t="s">
        <v>1</v>
      </c>
      <c r="C5846" s="2">
        <v>43102</v>
      </c>
      <c r="D5846" t="s">
        <v>7865</v>
      </c>
      <c r="E5846" s="3">
        <v>2000</v>
      </c>
      <c r="F5846" s="3">
        <v>-2000</v>
      </c>
      <c r="G5846" s="3">
        <v>0</v>
      </c>
    </row>
    <row r="5847" spans="1:7" x14ac:dyDescent="0.25">
      <c r="A5847" t="s">
        <v>7866</v>
      </c>
      <c r="B5847" t="s">
        <v>1</v>
      </c>
      <c r="C5847" s="2">
        <v>43251</v>
      </c>
      <c r="D5847" t="s">
        <v>7867</v>
      </c>
      <c r="E5847" s="3">
        <v>13000</v>
      </c>
      <c r="F5847" s="3">
        <v>-13000</v>
      </c>
      <c r="G5847" s="3">
        <v>0</v>
      </c>
    </row>
    <row r="5848" spans="1:7" x14ac:dyDescent="0.25">
      <c r="A5848" t="s">
        <v>7868</v>
      </c>
      <c r="B5848" t="s">
        <v>1</v>
      </c>
      <c r="C5848" s="2">
        <v>45016</v>
      </c>
      <c r="D5848" t="s">
        <v>7869</v>
      </c>
      <c r="E5848" s="3">
        <v>3900</v>
      </c>
      <c r="F5848" s="3">
        <v>-1462.5</v>
      </c>
      <c r="G5848" s="3">
        <v>2437.5</v>
      </c>
    </row>
    <row r="5849" spans="1:7" x14ac:dyDescent="0.25">
      <c r="A5849" t="s">
        <v>7870</v>
      </c>
      <c r="B5849" t="s">
        <v>1</v>
      </c>
      <c r="C5849" s="2">
        <v>45107</v>
      </c>
      <c r="D5849" t="s">
        <v>7871</v>
      </c>
      <c r="E5849" s="3">
        <v>26623.57</v>
      </c>
      <c r="F5849" s="3">
        <v>-3327.95</v>
      </c>
      <c r="G5849" s="3">
        <v>23295.62</v>
      </c>
    </row>
    <row r="5850" spans="1:7" x14ac:dyDescent="0.25">
      <c r="A5850" t="s">
        <v>7872</v>
      </c>
      <c r="B5850" t="s">
        <v>1</v>
      </c>
      <c r="C5850" s="2">
        <v>43069</v>
      </c>
      <c r="D5850" t="s">
        <v>7873</v>
      </c>
      <c r="E5850" s="3">
        <v>9000</v>
      </c>
      <c r="F5850" s="3">
        <v>-9000</v>
      </c>
      <c r="G5850" s="3">
        <v>0</v>
      </c>
    </row>
    <row r="5851" spans="1:7" x14ac:dyDescent="0.25">
      <c r="A5851" t="s">
        <v>7872</v>
      </c>
      <c r="B5851" t="s">
        <v>7</v>
      </c>
      <c r="C5851" s="2">
        <v>43251</v>
      </c>
      <c r="D5851" t="s">
        <v>7873</v>
      </c>
      <c r="E5851" s="3">
        <v>21000</v>
      </c>
      <c r="F5851" s="3">
        <v>-21000</v>
      </c>
      <c r="G5851" s="3">
        <v>0</v>
      </c>
    </row>
    <row r="5852" spans="1:7" x14ac:dyDescent="0.25">
      <c r="A5852" t="s">
        <v>7874</v>
      </c>
      <c r="B5852" t="s">
        <v>1</v>
      </c>
      <c r="C5852" s="2">
        <v>42947</v>
      </c>
      <c r="D5852" t="s">
        <v>7875</v>
      </c>
      <c r="E5852" s="3">
        <v>10185</v>
      </c>
      <c r="F5852" s="3">
        <v>-10185</v>
      </c>
      <c r="G5852" s="3">
        <v>0</v>
      </c>
    </row>
    <row r="5853" spans="1:7" x14ac:dyDescent="0.25">
      <c r="A5853" t="s">
        <v>7874</v>
      </c>
      <c r="B5853" t="s">
        <v>7</v>
      </c>
      <c r="C5853" s="2">
        <v>43000</v>
      </c>
      <c r="D5853" t="s">
        <v>7875</v>
      </c>
      <c r="E5853" s="3">
        <v>13580</v>
      </c>
      <c r="F5853" s="3">
        <v>-13580</v>
      </c>
      <c r="G5853" s="3">
        <v>0</v>
      </c>
    </row>
    <row r="5854" spans="1:7" x14ac:dyDescent="0.25">
      <c r="A5854" t="s">
        <v>7874</v>
      </c>
      <c r="B5854" t="s">
        <v>9</v>
      </c>
      <c r="C5854" s="2">
        <v>43000</v>
      </c>
      <c r="D5854" t="s">
        <v>7875</v>
      </c>
      <c r="E5854" s="3">
        <v>10185</v>
      </c>
      <c r="F5854" s="3">
        <v>-10185</v>
      </c>
      <c r="G5854" s="3">
        <v>0</v>
      </c>
    </row>
    <row r="5855" spans="1:7" x14ac:dyDescent="0.25">
      <c r="A5855" t="s">
        <v>7876</v>
      </c>
      <c r="B5855" t="s">
        <v>1</v>
      </c>
      <c r="C5855" s="2">
        <v>42934</v>
      </c>
      <c r="D5855" t="s">
        <v>7877</v>
      </c>
      <c r="E5855" s="3">
        <v>12804</v>
      </c>
      <c r="F5855" s="3">
        <v>-12804</v>
      </c>
      <c r="G5855" s="3">
        <v>0</v>
      </c>
    </row>
    <row r="5856" spans="1:7" x14ac:dyDescent="0.25">
      <c r="A5856" t="s">
        <v>7876</v>
      </c>
      <c r="B5856" t="s">
        <v>7</v>
      </c>
      <c r="C5856" s="2">
        <v>43025</v>
      </c>
      <c r="D5856" t="s">
        <v>7877</v>
      </c>
      <c r="E5856" s="3">
        <v>12804</v>
      </c>
      <c r="F5856" s="3">
        <v>-12804</v>
      </c>
      <c r="G5856" s="3">
        <v>0</v>
      </c>
    </row>
    <row r="5857" spans="1:7" x14ac:dyDescent="0.25">
      <c r="A5857" t="s">
        <v>7876</v>
      </c>
      <c r="B5857" t="s">
        <v>9</v>
      </c>
      <c r="C5857" s="2">
        <v>43007</v>
      </c>
      <c r="D5857" t="s">
        <v>7877</v>
      </c>
      <c r="E5857" s="3">
        <v>17072</v>
      </c>
      <c r="F5857" s="3">
        <v>-17072</v>
      </c>
      <c r="G5857" s="3">
        <v>0</v>
      </c>
    </row>
    <row r="5858" spans="1:7" x14ac:dyDescent="0.25">
      <c r="A5858" t="s">
        <v>7878</v>
      </c>
      <c r="B5858" t="s">
        <v>1</v>
      </c>
      <c r="C5858" s="2">
        <v>43941</v>
      </c>
      <c r="D5858" t="s">
        <v>7879</v>
      </c>
      <c r="E5858" s="3">
        <v>12000</v>
      </c>
      <c r="F5858" s="3">
        <v>-10500</v>
      </c>
      <c r="G5858" s="3">
        <v>1500</v>
      </c>
    </row>
    <row r="5859" spans="1:7" x14ac:dyDescent="0.25">
      <c r="A5859" t="s">
        <v>7880</v>
      </c>
      <c r="B5859" t="s">
        <v>1</v>
      </c>
      <c r="C5859" s="2">
        <v>42083</v>
      </c>
      <c r="D5859" t="s">
        <v>7881</v>
      </c>
      <c r="E5859" s="3">
        <v>15000</v>
      </c>
      <c r="F5859" s="3">
        <v>-15000</v>
      </c>
      <c r="G5859" s="3">
        <v>0</v>
      </c>
    </row>
    <row r="5860" spans="1:7" x14ac:dyDescent="0.25">
      <c r="A5860" t="s">
        <v>7882</v>
      </c>
      <c r="B5860" t="s">
        <v>1</v>
      </c>
      <c r="C5860" s="2">
        <v>42063</v>
      </c>
      <c r="D5860" t="s">
        <v>7883</v>
      </c>
      <c r="E5860" s="3">
        <v>6650</v>
      </c>
      <c r="F5860" s="3">
        <v>-6650</v>
      </c>
      <c r="G5860" s="3">
        <v>0</v>
      </c>
    </row>
    <row r="5861" spans="1:7" x14ac:dyDescent="0.25">
      <c r="A5861" t="s">
        <v>7884</v>
      </c>
      <c r="B5861" t="s">
        <v>1</v>
      </c>
      <c r="C5861" s="2">
        <v>42083</v>
      </c>
      <c r="D5861" t="s">
        <v>7881</v>
      </c>
      <c r="E5861" s="3">
        <v>15000</v>
      </c>
      <c r="F5861" s="3">
        <v>-15000</v>
      </c>
      <c r="G5861" s="3">
        <v>0</v>
      </c>
    </row>
    <row r="5862" spans="1:7" x14ac:dyDescent="0.25">
      <c r="A5862" t="s">
        <v>7885</v>
      </c>
      <c r="B5862" t="s">
        <v>1</v>
      </c>
      <c r="C5862" s="2">
        <v>43719</v>
      </c>
      <c r="D5862" t="s">
        <v>7886</v>
      </c>
      <c r="E5862" s="3">
        <v>30000</v>
      </c>
      <c r="F5862" s="3">
        <v>-30000</v>
      </c>
      <c r="G5862" s="3">
        <v>0</v>
      </c>
    </row>
    <row r="5863" spans="1:7" x14ac:dyDescent="0.25">
      <c r="A5863" t="s">
        <v>7887</v>
      </c>
      <c r="B5863" t="s">
        <v>1</v>
      </c>
      <c r="C5863" s="2">
        <v>43320</v>
      </c>
      <c r="D5863" t="s">
        <v>7888</v>
      </c>
      <c r="E5863" s="3">
        <v>500</v>
      </c>
      <c r="F5863" s="3">
        <v>-500</v>
      </c>
      <c r="G5863" s="3">
        <v>0</v>
      </c>
    </row>
    <row r="5864" spans="1:7" x14ac:dyDescent="0.25">
      <c r="A5864" t="s">
        <v>7889</v>
      </c>
      <c r="B5864" t="s">
        <v>1</v>
      </c>
      <c r="C5864" s="2">
        <v>43467</v>
      </c>
      <c r="D5864" t="s">
        <v>5317</v>
      </c>
      <c r="E5864" s="3">
        <v>5000</v>
      </c>
      <c r="F5864" s="3">
        <v>-5000</v>
      </c>
      <c r="G5864" s="3">
        <v>0</v>
      </c>
    </row>
    <row r="5865" spans="1:7" x14ac:dyDescent="0.25">
      <c r="A5865" t="s">
        <v>7890</v>
      </c>
      <c r="B5865" t="s">
        <v>1</v>
      </c>
      <c r="C5865" s="2">
        <v>45335</v>
      </c>
      <c r="D5865" t="s">
        <v>7891</v>
      </c>
      <c r="E5865" s="3">
        <v>14100</v>
      </c>
      <c r="F5865" s="3">
        <v>-146.88</v>
      </c>
      <c r="G5865" s="3">
        <v>13953.12</v>
      </c>
    </row>
    <row r="5866" spans="1:7" x14ac:dyDescent="0.25">
      <c r="A5866" t="s">
        <v>7892</v>
      </c>
      <c r="B5866" t="s">
        <v>1</v>
      </c>
      <c r="C5866" s="2">
        <v>43916</v>
      </c>
      <c r="D5866" t="s">
        <v>7893</v>
      </c>
      <c r="E5866" s="3">
        <v>25000</v>
      </c>
      <c r="F5866" s="3">
        <v>-25000</v>
      </c>
      <c r="G5866" s="3">
        <v>0</v>
      </c>
    </row>
    <row r="5867" spans="1:7" x14ac:dyDescent="0.25">
      <c r="A5867" t="s">
        <v>7894</v>
      </c>
      <c r="B5867" t="s">
        <v>1</v>
      </c>
      <c r="C5867" s="2">
        <v>44651</v>
      </c>
      <c r="D5867" t="s">
        <v>7895</v>
      </c>
      <c r="E5867" s="3">
        <v>12250</v>
      </c>
      <c r="F5867" s="3">
        <v>-7656.25</v>
      </c>
      <c r="G5867" s="3">
        <v>4593.75</v>
      </c>
    </row>
    <row r="5868" spans="1:7" x14ac:dyDescent="0.25">
      <c r="A5868" t="s">
        <v>7894</v>
      </c>
      <c r="B5868" t="s">
        <v>7</v>
      </c>
      <c r="C5868" s="2">
        <v>44651</v>
      </c>
      <c r="D5868" t="s">
        <v>7896</v>
      </c>
      <c r="E5868" s="3">
        <v>7350</v>
      </c>
      <c r="F5868" s="3">
        <v>-4593.75</v>
      </c>
      <c r="G5868" s="3">
        <v>2756.25</v>
      </c>
    </row>
    <row r="5869" spans="1:7" x14ac:dyDescent="0.25">
      <c r="A5869" t="s">
        <v>7894</v>
      </c>
      <c r="B5869" t="s">
        <v>9</v>
      </c>
      <c r="C5869" s="2">
        <v>45016</v>
      </c>
      <c r="D5869" t="s">
        <v>7895</v>
      </c>
      <c r="E5869" s="3">
        <v>4900</v>
      </c>
      <c r="F5869" s="3">
        <v>-1837.5</v>
      </c>
      <c r="G5869" s="3">
        <v>3062.5</v>
      </c>
    </row>
    <row r="5870" spans="1:7" x14ac:dyDescent="0.25">
      <c r="A5870" t="s">
        <v>7897</v>
      </c>
      <c r="B5870" t="s">
        <v>1</v>
      </c>
      <c r="C5870" s="2">
        <v>43571</v>
      </c>
      <c r="D5870" t="s">
        <v>7898</v>
      </c>
      <c r="E5870" s="3">
        <v>2592</v>
      </c>
      <c r="F5870" s="3">
        <v>-2592</v>
      </c>
      <c r="G5870" s="3">
        <v>0</v>
      </c>
    </row>
    <row r="5871" spans="1:7" x14ac:dyDescent="0.25">
      <c r="A5871" t="s">
        <v>7897</v>
      </c>
      <c r="B5871" t="s">
        <v>7</v>
      </c>
      <c r="C5871" s="2">
        <v>43916</v>
      </c>
      <c r="D5871" t="s">
        <v>7899</v>
      </c>
      <c r="E5871" s="3">
        <v>40000</v>
      </c>
      <c r="F5871" s="3">
        <v>-40000</v>
      </c>
      <c r="G5871" s="3">
        <v>0</v>
      </c>
    </row>
    <row r="5872" spans="1:7" x14ac:dyDescent="0.25">
      <c r="A5872" t="s">
        <v>7900</v>
      </c>
      <c r="B5872" t="s">
        <v>1</v>
      </c>
      <c r="C5872" s="2">
        <v>44985</v>
      </c>
      <c r="D5872" t="s">
        <v>7901</v>
      </c>
      <c r="E5872" s="3">
        <v>17500</v>
      </c>
      <c r="F5872" s="3">
        <v>-8750</v>
      </c>
      <c r="G5872" s="3">
        <v>8750</v>
      </c>
    </row>
    <row r="5873" spans="1:7" x14ac:dyDescent="0.25">
      <c r="A5873" t="s">
        <v>7902</v>
      </c>
      <c r="B5873" t="s">
        <v>1</v>
      </c>
      <c r="C5873" s="2">
        <v>42429</v>
      </c>
      <c r="D5873" t="s">
        <v>7903</v>
      </c>
      <c r="E5873" s="3">
        <v>18800</v>
      </c>
      <c r="F5873" s="3">
        <v>-18800</v>
      </c>
      <c r="G5873" s="3">
        <v>0</v>
      </c>
    </row>
    <row r="5874" spans="1:7" x14ac:dyDescent="0.25">
      <c r="A5874" t="s">
        <v>7904</v>
      </c>
      <c r="B5874" t="s">
        <v>1</v>
      </c>
      <c r="C5874" s="2">
        <v>42537</v>
      </c>
      <c r="D5874" t="s">
        <v>7905</v>
      </c>
      <c r="E5874" s="3">
        <v>35137.64</v>
      </c>
      <c r="F5874" s="3">
        <v>-35137.64</v>
      </c>
      <c r="G5874" s="3">
        <v>0</v>
      </c>
    </row>
    <row r="5875" spans="1:7" x14ac:dyDescent="0.25">
      <c r="A5875" t="s">
        <v>7904</v>
      </c>
      <c r="B5875" t="s">
        <v>7</v>
      </c>
      <c r="C5875" s="2">
        <v>42704</v>
      </c>
      <c r="D5875" t="s">
        <v>7905</v>
      </c>
      <c r="E5875" s="3">
        <v>1100</v>
      </c>
      <c r="F5875" s="3">
        <v>-1100</v>
      </c>
      <c r="G5875" s="3">
        <v>0</v>
      </c>
    </row>
    <row r="5876" spans="1:7" x14ac:dyDescent="0.25">
      <c r="A5876" t="s">
        <v>7906</v>
      </c>
      <c r="B5876" t="s">
        <v>1</v>
      </c>
      <c r="C5876" s="2">
        <v>45016</v>
      </c>
      <c r="D5876" t="s">
        <v>7907</v>
      </c>
      <c r="E5876" s="3">
        <v>1040</v>
      </c>
      <c r="F5876" s="3">
        <v>-390</v>
      </c>
      <c r="G5876" s="3">
        <v>650</v>
      </c>
    </row>
    <row r="5877" spans="1:7" x14ac:dyDescent="0.25">
      <c r="A5877" t="s">
        <v>7906</v>
      </c>
      <c r="B5877" t="s">
        <v>7</v>
      </c>
      <c r="C5877" s="2">
        <v>45016</v>
      </c>
      <c r="D5877" t="s">
        <v>7908</v>
      </c>
      <c r="E5877" s="3">
        <v>3150</v>
      </c>
      <c r="F5877" s="3">
        <v>-1181.25</v>
      </c>
      <c r="G5877" s="3">
        <v>1968.75</v>
      </c>
    </row>
    <row r="5878" spans="1:7" x14ac:dyDescent="0.25">
      <c r="A5878" t="s">
        <v>7909</v>
      </c>
      <c r="B5878" t="s">
        <v>1</v>
      </c>
      <c r="C5878" s="2">
        <v>42440</v>
      </c>
      <c r="D5878" t="s">
        <v>7910</v>
      </c>
      <c r="E5878" s="3">
        <v>42000</v>
      </c>
      <c r="F5878" s="3">
        <v>-42000</v>
      </c>
      <c r="G5878" s="3">
        <v>0</v>
      </c>
    </row>
    <row r="5879" spans="1:7" x14ac:dyDescent="0.25">
      <c r="A5879" t="s">
        <v>7911</v>
      </c>
      <c r="B5879" t="s">
        <v>1</v>
      </c>
      <c r="C5879" s="2">
        <v>43403</v>
      </c>
      <c r="D5879" t="s">
        <v>7912</v>
      </c>
      <c r="E5879" s="3">
        <v>644</v>
      </c>
      <c r="F5879" s="3">
        <v>-644</v>
      </c>
      <c r="G5879" s="3">
        <v>0</v>
      </c>
    </row>
    <row r="5880" spans="1:7" x14ac:dyDescent="0.25">
      <c r="A5880" t="s">
        <v>7911</v>
      </c>
      <c r="B5880" t="s">
        <v>7</v>
      </c>
      <c r="C5880" s="2">
        <v>43727</v>
      </c>
      <c r="D5880" t="s">
        <v>7912</v>
      </c>
      <c r="E5880" s="3">
        <v>30000</v>
      </c>
      <c r="F5880" s="3">
        <v>-30000</v>
      </c>
      <c r="G5880" s="3">
        <v>0</v>
      </c>
    </row>
    <row r="5881" spans="1:7" x14ac:dyDescent="0.25">
      <c r="A5881" t="s">
        <v>7913</v>
      </c>
      <c r="B5881" t="s">
        <v>1</v>
      </c>
      <c r="C5881" s="2">
        <v>42541</v>
      </c>
      <c r="D5881" t="s">
        <v>7914</v>
      </c>
      <c r="E5881" s="3">
        <v>16108.82</v>
      </c>
      <c r="F5881" s="3">
        <v>-16108.82</v>
      </c>
      <c r="G5881" s="3">
        <v>0</v>
      </c>
    </row>
    <row r="5882" spans="1:7" x14ac:dyDescent="0.25">
      <c r="A5882" t="s">
        <v>7915</v>
      </c>
      <c r="B5882" t="s">
        <v>1</v>
      </c>
      <c r="C5882" s="2">
        <v>42094</v>
      </c>
      <c r="D5882" t="s">
        <v>7916</v>
      </c>
      <c r="E5882" s="3">
        <v>13500</v>
      </c>
      <c r="F5882" s="3">
        <v>-13500</v>
      </c>
      <c r="G5882" s="3">
        <v>0</v>
      </c>
    </row>
    <row r="5883" spans="1:7" x14ac:dyDescent="0.25">
      <c r="A5883" t="s">
        <v>7917</v>
      </c>
      <c r="B5883" t="s">
        <v>1</v>
      </c>
      <c r="C5883" s="2">
        <v>43524</v>
      </c>
      <c r="D5883" t="s">
        <v>7918</v>
      </c>
      <c r="E5883" s="3">
        <v>7000</v>
      </c>
      <c r="F5883" s="3">
        <v>-7000</v>
      </c>
      <c r="G5883" s="3">
        <v>0</v>
      </c>
    </row>
    <row r="5884" spans="1:7" x14ac:dyDescent="0.25">
      <c r="A5884" t="s">
        <v>7919</v>
      </c>
      <c r="B5884" t="s">
        <v>1</v>
      </c>
      <c r="C5884" s="2">
        <v>42213</v>
      </c>
      <c r="D5884" t="s">
        <v>7916</v>
      </c>
      <c r="E5884" s="3">
        <v>11400.03</v>
      </c>
      <c r="F5884" s="3">
        <v>-11400.03</v>
      </c>
      <c r="G5884" s="3">
        <v>0</v>
      </c>
    </row>
    <row r="5885" spans="1:7" x14ac:dyDescent="0.25">
      <c r="A5885" t="s">
        <v>7919</v>
      </c>
      <c r="B5885" t="s">
        <v>7</v>
      </c>
      <c r="C5885" s="2">
        <v>42400</v>
      </c>
      <c r="D5885" t="s">
        <v>7916</v>
      </c>
      <c r="E5885" s="3">
        <v>3304.87</v>
      </c>
      <c r="F5885" s="3">
        <v>-3304.87</v>
      </c>
      <c r="G5885" s="3">
        <v>0</v>
      </c>
    </row>
    <row r="5886" spans="1:7" x14ac:dyDescent="0.25">
      <c r="A5886" t="s">
        <v>7920</v>
      </c>
      <c r="B5886" t="s">
        <v>1</v>
      </c>
      <c r="C5886" s="2">
        <v>42947</v>
      </c>
      <c r="D5886" t="s">
        <v>7921</v>
      </c>
      <c r="E5886" s="3">
        <v>3840</v>
      </c>
      <c r="F5886" s="3">
        <v>-3840</v>
      </c>
      <c r="G5886" s="3">
        <v>0</v>
      </c>
    </row>
    <row r="5887" spans="1:7" x14ac:dyDescent="0.25">
      <c r="A5887" t="s">
        <v>7920</v>
      </c>
      <c r="B5887" t="s">
        <v>7</v>
      </c>
      <c r="C5887" s="2">
        <v>43312</v>
      </c>
      <c r="D5887" t="s">
        <v>7922</v>
      </c>
      <c r="E5887" s="3">
        <v>5970</v>
      </c>
      <c r="F5887" s="3">
        <v>-5970</v>
      </c>
      <c r="G5887" s="3">
        <v>0</v>
      </c>
    </row>
    <row r="5888" spans="1:7" x14ac:dyDescent="0.25">
      <c r="A5888" t="s">
        <v>7923</v>
      </c>
      <c r="B5888" t="s">
        <v>1</v>
      </c>
      <c r="C5888" s="2">
        <v>44316</v>
      </c>
      <c r="D5888" t="s">
        <v>7924</v>
      </c>
      <c r="E5888" s="3">
        <v>12900</v>
      </c>
      <c r="F5888" s="3">
        <v>-8062.5</v>
      </c>
      <c r="G5888" s="3">
        <v>4837.5</v>
      </c>
    </row>
    <row r="5889" spans="1:7" x14ac:dyDescent="0.25">
      <c r="A5889" t="s">
        <v>7925</v>
      </c>
      <c r="B5889" t="s">
        <v>1</v>
      </c>
      <c r="C5889" s="2">
        <v>42537</v>
      </c>
      <c r="D5889" t="s">
        <v>7926</v>
      </c>
      <c r="E5889" s="3">
        <v>17904.64</v>
      </c>
      <c r="F5889" s="3">
        <v>-17904.64</v>
      </c>
      <c r="G5889" s="3">
        <v>0</v>
      </c>
    </row>
    <row r="5890" spans="1:7" x14ac:dyDescent="0.25">
      <c r="A5890" t="s">
        <v>7925</v>
      </c>
      <c r="B5890" t="s">
        <v>7</v>
      </c>
      <c r="C5890" s="2">
        <v>42400</v>
      </c>
      <c r="D5890" t="s">
        <v>7926</v>
      </c>
      <c r="E5890" s="3">
        <v>1107.32</v>
      </c>
      <c r="F5890" s="3">
        <v>-1107.32</v>
      </c>
      <c r="G5890" s="3">
        <v>0</v>
      </c>
    </row>
    <row r="5891" spans="1:7" x14ac:dyDescent="0.25">
      <c r="A5891" t="s">
        <v>7925</v>
      </c>
      <c r="B5891" t="s">
        <v>9</v>
      </c>
      <c r="C5891" s="2">
        <v>42460</v>
      </c>
      <c r="D5891" t="s">
        <v>7926</v>
      </c>
      <c r="E5891" s="3">
        <v>1429.34</v>
      </c>
      <c r="F5891" s="3">
        <v>-1429.34</v>
      </c>
      <c r="G5891" s="3">
        <v>0</v>
      </c>
    </row>
    <row r="5892" spans="1:7" x14ac:dyDescent="0.25">
      <c r="A5892" t="s">
        <v>7925</v>
      </c>
      <c r="B5892" t="s">
        <v>19</v>
      </c>
      <c r="C5892" s="2">
        <v>42671</v>
      </c>
      <c r="D5892" t="s">
        <v>7926</v>
      </c>
      <c r="E5892" s="3">
        <v>5300</v>
      </c>
      <c r="F5892" s="3">
        <v>-5300</v>
      </c>
      <c r="G5892" s="3">
        <v>0</v>
      </c>
    </row>
    <row r="5893" spans="1:7" x14ac:dyDescent="0.25">
      <c r="A5893" t="s">
        <v>7925</v>
      </c>
      <c r="B5893" t="s">
        <v>21</v>
      </c>
      <c r="C5893" s="2">
        <v>42766</v>
      </c>
      <c r="D5893" t="s">
        <v>7926</v>
      </c>
      <c r="E5893" s="3">
        <v>2600</v>
      </c>
      <c r="F5893" s="3">
        <v>-2600</v>
      </c>
      <c r="G5893" s="3">
        <v>0</v>
      </c>
    </row>
    <row r="5894" spans="1:7" x14ac:dyDescent="0.25">
      <c r="A5894" t="s">
        <v>7925</v>
      </c>
      <c r="B5894" t="s">
        <v>23</v>
      </c>
      <c r="C5894" s="2">
        <v>42978</v>
      </c>
      <c r="D5894" t="s">
        <v>7926</v>
      </c>
      <c r="E5894" s="3">
        <v>3700</v>
      </c>
      <c r="F5894" s="3">
        <v>-3700</v>
      </c>
      <c r="G5894" s="3">
        <v>0</v>
      </c>
    </row>
    <row r="5895" spans="1:7" x14ac:dyDescent="0.25">
      <c r="A5895" t="s">
        <v>7925</v>
      </c>
      <c r="B5895" t="s">
        <v>25</v>
      </c>
      <c r="C5895" s="2">
        <v>43312</v>
      </c>
      <c r="D5895" t="s">
        <v>7927</v>
      </c>
      <c r="E5895" s="3">
        <v>3000</v>
      </c>
      <c r="F5895" s="3">
        <v>-3000</v>
      </c>
      <c r="G5895" s="3">
        <v>0</v>
      </c>
    </row>
    <row r="5896" spans="1:7" x14ac:dyDescent="0.25">
      <c r="A5896" t="s">
        <v>7928</v>
      </c>
      <c r="B5896" t="s">
        <v>1</v>
      </c>
      <c r="C5896" s="2">
        <v>42319</v>
      </c>
      <c r="D5896" t="s">
        <v>7929</v>
      </c>
      <c r="E5896" s="3">
        <v>11068.3</v>
      </c>
      <c r="F5896" s="3">
        <v>-11068.3</v>
      </c>
      <c r="G5896" s="3">
        <v>0</v>
      </c>
    </row>
    <row r="5897" spans="1:7" x14ac:dyDescent="0.25">
      <c r="A5897" t="s">
        <v>7928</v>
      </c>
      <c r="B5897" t="s">
        <v>7</v>
      </c>
      <c r="C5897" s="2">
        <v>42551</v>
      </c>
      <c r="D5897" t="s">
        <v>7929</v>
      </c>
      <c r="E5897" s="3">
        <v>700</v>
      </c>
      <c r="F5897" s="3">
        <v>-700</v>
      </c>
      <c r="G5897" s="3">
        <v>0</v>
      </c>
    </row>
    <row r="5898" spans="1:7" x14ac:dyDescent="0.25">
      <c r="A5898" t="s">
        <v>7928</v>
      </c>
      <c r="B5898" t="s">
        <v>9</v>
      </c>
      <c r="C5898" s="2">
        <v>42551</v>
      </c>
      <c r="D5898" t="s">
        <v>7929</v>
      </c>
      <c r="E5898" s="3">
        <v>700</v>
      </c>
      <c r="F5898" s="3">
        <v>-700</v>
      </c>
      <c r="G5898" s="3">
        <v>0</v>
      </c>
    </row>
    <row r="5899" spans="1:7" x14ac:dyDescent="0.25">
      <c r="A5899" t="s">
        <v>7930</v>
      </c>
      <c r="B5899" t="s">
        <v>1</v>
      </c>
      <c r="C5899" s="2">
        <v>43280</v>
      </c>
      <c r="D5899" t="s">
        <v>7931</v>
      </c>
      <c r="E5899" s="3">
        <v>1500</v>
      </c>
      <c r="F5899" s="3">
        <v>-1500</v>
      </c>
      <c r="G5899" s="3">
        <v>0</v>
      </c>
    </row>
    <row r="5900" spans="1:7" x14ac:dyDescent="0.25">
      <c r="A5900" t="s">
        <v>7930</v>
      </c>
      <c r="B5900" t="s">
        <v>7</v>
      </c>
      <c r="C5900" s="2">
        <v>43280</v>
      </c>
      <c r="D5900" t="s">
        <v>7931</v>
      </c>
      <c r="E5900" s="3">
        <v>2700</v>
      </c>
      <c r="F5900" s="3">
        <v>-2700</v>
      </c>
      <c r="G5900" s="3">
        <v>0</v>
      </c>
    </row>
    <row r="5901" spans="1:7" x14ac:dyDescent="0.25">
      <c r="A5901" t="s">
        <v>7932</v>
      </c>
      <c r="B5901" t="s">
        <v>1</v>
      </c>
      <c r="C5901" s="2">
        <v>42075</v>
      </c>
      <c r="D5901" t="s">
        <v>7933</v>
      </c>
      <c r="E5901" s="3">
        <v>6300</v>
      </c>
      <c r="F5901" s="3">
        <v>-6300</v>
      </c>
      <c r="G5901" s="3">
        <v>0</v>
      </c>
    </row>
    <row r="5902" spans="1:7" x14ac:dyDescent="0.25">
      <c r="A5902" t="s">
        <v>7932</v>
      </c>
      <c r="B5902" t="s">
        <v>7</v>
      </c>
      <c r="C5902" s="2">
        <v>42216</v>
      </c>
      <c r="D5902" t="s">
        <v>7933</v>
      </c>
      <c r="E5902" s="3">
        <v>1500</v>
      </c>
      <c r="F5902" s="3">
        <v>-1500</v>
      </c>
      <c r="G5902" s="3">
        <v>0</v>
      </c>
    </row>
    <row r="5903" spans="1:7" x14ac:dyDescent="0.25">
      <c r="A5903" t="s">
        <v>7932</v>
      </c>
      <c r="B5903" t="s">
        <v>9</v>
      </c>
      <c r="C5903" s="2">
        <v>42291</v>
      </c>
      <c r="D5903" t="s">
        <v>7933</v>
      </c>
      <c r="E5903" s="3">
        <v>600</v>
      </c>
      <c r="F5903" s="3">
        <v>-600</v>
      </c>
      <c r="G5903" s="3">
        <v>0</v>
      </c>
    </row>
    <row r="5904" spans="1:7" x14ac:dyDescent="0.25">
      <c r="A5904" t="s">
        <v>7932</v>
      </c>
      <c r="B5904" t="s">
        <v>19</v>
      </c>
      <c r="C5904" s="2">
        <v>42731</v>
      </c>
      <c r="D5904" t="s">
        <v>7933</v>
      </c>
      <c r="E5904" s="3">
        <v>1300</v>
      </c>
      <c r="F5904" s="3">
        <v>-1300</v>
      </c>
      <c r="G5904" s="3">
        <v>0</v>
      </c>
    </row>
    <row r="5905" spans="1:7" x14ac:dyDescent="0.25">
      <c r="A5905" t="s">
        <v>7934</v>
      </c>
      <c r="B5905" t="s">
        <v>1</v>
      </c>
      <c r="C5905" s="2">
        <v>42290</v>
      </c>
      <c r="D5905" t="s">
        <v>7744</v>
      </c>
      <c r="E5905" s="3">
        <v>14642.09</v>
      </c>
      <c r="F5905" s="3">
        <v>-14642.09</v>
      </c>
      <c r="G5905" s="3">
        <v>0</v>
      </c>
    </row>
    <row r="5906" spans="1:7" x14ac:dyDescent="0.25">
      <c r="A5906" t="s">
        <v>7934</v>
      </c>
      <c r="B5906" t="s">
        <v>7</v>
      </c>
      <c r="C5906" s="2">
        <v>42478</v>
      </c>
      <c r="D5906" t="s">
        <v>7744</v>
      </c>
      <c r="E5906" s="3">
        <v>800.77</v>
      </c>
      <c r="F5906" s="3">
        <v>-800.77</v>
      </c>
      <c r="G5906" s="3">
        <v>0</v>
      </c>
    </row>
    <row r="5907" spans="1:7" x14ac:dyDescent="0.25">
      <c r="A5907" t="s">
        <v>7934</v>
      </c>
      <c r="B5907" t="s">
        <v>9</v>
      </c>
      <c r="C5907" s="2">
        <v>42542</v>
      </c>
      <c r="D5907" t="s">
        <v>7744</v>
      </c>
      <c r="E5907" s="3">
        <v>3712.21</v>
      </c>
      <c r="F5907" s="3">
        <v>-3712.21</v>
      </c>
      <c r="G5907" s="3">
        <v>0</v>
      </c>
    </row>
    <row r="5908" spans="1:7" x14ac:dyDescent="0.25">
      <c r="A5908" t="s">
        <v>7934</v>
      </c>
      <c r="B5908" t="s">
        <v>19</v>
      </c>
      <c r="C5908" s="2">
        <v>42916</v>
      </c>
      <c r="D5908" t="s">
        <v>7744</v>
      </c>
      <c r="E5908" s="3">
        <v>1690</v>
      </c>
      <c r="F5908" s="3">
        <v>-1690</v>
      </c>
      <c r="G5908" s="3">
        <v>0</v>
      </c>
    </row>
    <row r="5909" spans="1:7" x14ac:dyDescent="0.25">
      <c r="A5909" t="s">
        <v>7934</v>
      </c>
      <c r="B5909" t="s">
        <v>21</v>
      </c>
      <c r="C5909" s="2">
        <v>42978</v>
      </c>
      <c r="D5909" t="s">
        <v>7744</v>
      </c>
      <c r="E5909" s="3">
        <v>5050</v>
      </c>
      <c r="F5909" s="3">
        <v>-5050</v>
      </c>
      <c r="G5909" s="3">
        <v>0</v>
      </c>
    </row>
    <row r="5910" spans="1:7" x14ac:dyDescent="0.25">
      <c r="A5910" t="s">
        <v>7935</v>
      </c>
      <c r="B5910" t="s">
        <v>1</v>
      </c>
      <c r="C5910" s="2">
        <v>43871</v>
      </c>
      <c r="D5910" t="s">
        <v>7936</v>
      </c>
      <c r="E5910" s="3">
        <v>2300</v>
      </c>
      <c r="F5910" s="3">
        <v>-2300</v>
      </c>
      <c r="G5910" s="3">
        <v>0</v>
      </c>
    </row>
    <row r="5911" spans="1:7" x14ac:dyDescent="0.25">
      <c r="A5911" t="s">
        <v>7937</v>
      </c>
      <c r="B5911" t="s">
        <v>1</v>
      </c>
      <c r="C5911" s="2">
        <v>42460</v>
      </c>
      <c r="D5911" t="s">
        <v>7938</v>
      </c>
      <c r="E5911" s="3">
        <v>31877.96</v>
      </c>
      <c r="F5911" s="3">
        <v>-31877.96</v>
      </c>
      <c r="G5911" s="3">
        <v>0</v>
      </c>
    </row>
    <row r="5912" spans="1:7" x14ac:dyDescent="0.25">
      <c r="A5912" t="s">
        <v>7937</v>
      </c>
      <c r="B5912" t="s">
        <v>7</v>
      </c>
      <c r="C5912" s="2">
        <v>42460</v>
      </c>
      <c r="D5912" t="s">
        <v>7938</v>
      </c>
      <c r="E5912" s="3">
        <v>536.66999999999996</v>
      </c>
      <c r="F5912" s="3">
        <v>-536.66999999999996</v>
      </c>
      <c r="G5912" s="3">
        <v>0</v>
      </c>
    </row>
    <row r="5913" spans="1:7" x14ac:dyDescent="0.25">
      <c r="A5913" t="s">
        <v>7937</v>
      </c>
      <c r="B5913" t="s">
        <v>9</v>
      </c>
      <c r="C5913" s="2">
        <v>42490</v>
      </c>
      <c r="D5913" t="s">
        <v>7938</v>
      </c>
      <c r="E5913" s="3">
        <v>4700</v>
      </c>
      <c r="F5913" s="3">
        <v>-4700</v>
      </c>
      <c r="G5913" s="3">
        <v>0</v>
      </c>
    </row>
    <row r="5914" spans="1:7" x14ac:dyDescent="0.25">
      <c r="A5914" t="s">
        <v>7937</v>
      </c>
      <c r="B5914" t="s">
        <v>19</v>
      </c>
      <c r="C5914" s="2">
        <v>42642</v>
      </c>
      <c r="D5914" t="s">
        <v>7938</v>
      </c>
      <c r="E5914" s="3">
        <v>1285</v>
      </c>
      <c r="F5914" s="3">
        <v>-1285</v>
      </c>
      <c r="G5914" s="3">
        <v>0</v>
      </c>
    </row>
    <row r="5915" spans="1:7" x14ac:dyDescent="0.25">
      <c r="A5915" t="s">
        <v>7939</v>
      </c>
      <c r="B5915" t="s">
        <v>1</v>
      </c>
      <c r="C5915" s="2">
        <v>42886</v>
      </c>
      <c r="D5915" t="s">
        <v>7940</v>
      </c>
      <c r="E5915" s="3">
        <v>28000</v>
      </c>
      <c r="F5915" s="3">
        <v>-28000</v>
      </c>
      <c r="G5915" s="3">
        <v>0</v>
      </c>
    </row>
    <row r="5916" spans="1:7" x14ac:dyDescent="0.25">
      <c r="A5916" t="s">
        <v>7941</v>
      </c>
      <c r="B5916" t="s">
        <v>1</v>
      </c>
      <c r="C5916" s="2">
        <v>42766</v>
      </c>
      <c r="D5916" t="s">
        <v>7942</v>
      </c>
      <c r="E5916" s="3">
        <v>13500</v>
      </c>
      <c r="F5916" s="3">
        <v>-13500</v>
      </c>
      <c r="G5916" s="3">
        <v>0</v>
      </c>
    </row>
    <row r="5917" spans="1:7" x14ac:dyDescent="0.25">
      <c r="A5917" t="s">
        <v>7943</v>
      </c>
      <c r="B5917" t="s">
        <v>1</v>
      </c>
      <c r="C5917" s="2">
        <v>42909</v>
      </c>
      <c r="D5917" t="s">
        <v>7944</v>
      </c>
      <c r="E5917" s="3">
        <v>49800</v>
      </c>
      <c r="F5917" s="3">
        <v>-49800</v>
      </c>
      <c r="G5917" s="3">
        <v>0</v>
      </c>
    </row>
    <row r="5918" spans="1:7" x14ac:dyDescent="0.25">
      <c r="A5918" t="s">
        <v>7945</v>
      </c>
      <c r="B5918" t="s">
        <v>1</v>
      </c>
      <c r="C5918" s="2">
        <v>45016</v>
      </c>
      <c r="D5918" t="s">
        <v>7946</v>
      </c>
      <c r="E5918" s="3">
        <v>1500</v>
      </c>
      <c r="F5918" s="3">
        <v>-562.5</v>
      </c>
      <c r="G5918" s="3">
        <v>937.5</v>
      </c>
    </row>
    <row r="5919" spans="1:7" x14ac:dyDescent="0.25">
      <c r="A5919" t="s">
        <v>7947</v>
      </c>
      <c r="B5919" t="s">
        <v>1</v>
      </c>
      <c r="C5919" s="2">
        <v>42551</v>
      </c>
      <c r="D5919" t="s">
        <v>7948</v>
      </c>
      <c r="E5919" s="3">
        <v>5880</v>
      </c>
      <c r="F5919" s="3">
        <v>-5880</v>
      </c>
      <c r="G5919" s="3">
        <v>0</v>
      </c>
    </row>
    <row r="5920" spans="1:7" x14ac:dyDescent="0.25">
      <c r="A5920" t="s">
        <v>7947</v>
      </c>
      <c r="B5920" t="s">
        <v>7</v>
      </c>
      <c r="C5920" s="2">
        <v>42642</v>
      </c>
      <c r="D5920" t="s">
        <v>7948</v>
      </c>
      <c r="E5920" s="3">
        <v>13720</v>
      </c>
      <c r="F5920" s="3">
        <v>-13720</v>
      </c>
      <c r="G5920" s="3">
        <v>0</v>
      </c>
    </row>
    <row r="5921" spans="1:7" x14ac:dyDescent="0.25">
      <c r="A5921" t="s">
        <v>7949</v>
      </c>
      <c r="B5921" t="s">
        <v>1</v>
      </c>
      <c r="C5921" s="2">
        <v>43005</v>
      </c>
      <c r="D5921" t="s">
        <v>7950</v>
      </c>
      <c r="E5921" s="3">
        <v>5550</v>
      </c>
      <c r="F5921" s="3">
        <v>-5550</v>
      </c>
      <c r="G5921" s="3">
        <v>0</v>
      </c>
    </row>
    <row r="5922" spans="1:7" x14ac:dyDescent="0.25">
      <c r="A5922" t="s">
        <v>7949</v>
      </c>
      <c r="B5922" t="s">
        <v>7</v>
      </c>
      <c r="C5922" s="2">
        <v>43154</v>
      </c>
      <c r="D5922" t="s">
        <v>7950</v>
      </c>
      <c r="E5922" s="3">
        <v>12950</v>
      </c>
      <c r="F5922" s="3">
        <v>-12950</v>
      </c>
      <c r="G5922" s="3">
        <v>0</v>
      </c>
    </row>
    <row r="5923" spans="1:7" x14ac:dyDescent="0.25">
      <c r="A5923" t="s">
        <v>7951</v>
      </c>
      <c r="B5923" t="s">
        <v>1</v>
      </c>
      <c r="C5923" s="2">
        <v>43069</v>
      </c>
      <c r="D5923" t="s">
        <v>7952</v>
      </c>
      <c r="E5923" s="3">
        <v>39600</v>
      </c>
      <c r="F5923" s="3">
        <v>-39600</v>
      </c>
      <c r="G5923" s="3">
        <v>0</v>
      </c>
    </row>
    <row r="5924" spans="1:7" x14ac:dyDescent="0.25">
      <c r="A5924" t="s">
        <v>7951</v>
      </c>
      <c r="B5924" t="s">
        <v>7</v>
      </c>
      <c r="C5924" s="2">
        <v>43003</v>
      </c>
      <c r="D5924" t="s">
        <v>7952</v>
      </c>
      <c r="E5924" s="3">
        <v>39600</v>
      </c>
      <c r="F5924" s="3">
        <v>-39600</v>
      </c>
      <c r="G5924" s="3">
        <v>0</v>
      </c>
    </row>
    <row r="5925" spans="1:7" x14ac:dyDescent="0.25">
      <c r="A5925" t="s">
        <v>7951</v>
      </c>
      <c r="B5925" t="s">
        <v>9</v>
      </c>
      <c r="C5925" s="2">
        <v>43069</v>
      </c>
      <c r="D5925" t="s">
        <v>7952</v>
      </c>
      <c r="E5925" s="3">
        <v>52800</v>
      </c>
      <c r="F5925" s="3">
        <v>-52800</v>
      </c>
      <c r="G5925" s="3">
        <v>0</v>
      </c>
    </row>
    <row r="5926" spans="1:7" x14ac:dyDescent="0.25">
      <c r="A5926" t="s">
        <v>7953</v>
      </c>
      <c r="B5926" t="s">
        <v>1</v>
      </c>
      <c r="C5926" s="2">
        <v>43558</v>
      </c>
      <c r="D5926" t="s">
        <v>7954</v>
      </c>
      <c r="E5926" s="3">
        <v>2600</v>
      </c>
      <c r="F5926" s="3">
        <v>-2600</v>
      </c>
      <c r="G5926" s="3">
        <v>0</v>
      </c>
    </row>
    <row r="5927" spans="1:7" x14ac:dyDescent="0.25">
      <c r="A5927" t="s">
        <v>7953</v>
      </c>
      <c r="B5927" t="s">
        <v>7</v>
      </c>
      <c r="C5927" s="2">
        <v>43574</v>
      </c>
      <c r="D5927" t="s">
        <v>7955</v>
      </c>
      <c r="E5927" s="3">
        <v>1500</v>
      </c>
      <c r="F5927" s="3">
        <v>-1500</v>
      </c>
      <c r="G5927" s="3">
        <v>0</v>
      </c>
    </row>
    <row r="5928" spans="1:7" x14ac:dyDescent="0.25">
      <c r="A5928" t="s">
        <v>7953</v>
      </c>
      <c r="B5928" t="s">
        <v>9</v>
      </c>
      <c r="C5928" s="2">
        <v>44681</v>
      </c>
      <c r="D5928" t="s">
        <v>7956</v>
      </c>
      <c r="E5928" s="3">
        <v>4500</v>
      </c>
      <c r="F5928" s="3">
        <v>-1687.5</v>
      </c>
      <c r="G5928" s="3">
        <v>2812.5</v>
      </c>
    </row>
    <row r="5929" spans="1:7" x14ac:dyDescent="0.25">
      <c r="A5929" t="s">
        <v>7957</v>
      </c>
      <c r="B5929" t="s">
        <v>1</v>
      </c>
      <c r="C5929" s="2">
        <v>43916</v>
      </c>
      <c r="D5929" t="s">
        <v>7958</v>
      </c>
      <c r="E5929" s="3">
        <v>20000</v>
      </c>
      <c r="F5929" s="3">
        <v>-20000</v>
      </c>
      <c r="G5929" s="3">
        <v>0</v>
      </c>
    </row>
    <row r="5930" spans="1:7" x14ac:dyDescent="0.25">
      <c r="A5930" t="s">
        <v>7959</v>
      </c>
      <c r="B5930" t="s">
        <v>1</v>
      </c>
      <c r="C5930" s="2">
        <v>44592</v>
      </c>
      <c r="D5930" t="s">
        <v>7960</v>
      </c>
      <c r="E5930" s="3">
        <v>30000</v>
      </c>
      <c r="F5930" s="3">
        <v>-18750</v>
      </c>
      <c r="G5930" s="3">
        <v>11250</v>
      </c>
    </row>
    <row r="5931" spans="1:7" x14ac:dyDescent="0.25">
      <c r="A5931" t="s">
        <v>7961</v>
      </c>
      <c r="B5931" t="s">
        <v>1</v>
      </c>
      <c r="C5931" s="2">
        <v>43818</v>
      </c>
      <c r="D5931" t="s">
        <v>7962</v>
      </c>
      <c r="E5931" s="3">
        <v>31546.85</v>
      </c>
      <c r="F5931" s="3">
        <v>-31546.85</v>
      </c>
      <c r="G5931" s="3">
        <v>0</v>
      </c>
    </row>
    <row r="5932" spans="1:7" x14ac:dyDescent="0.25">
      <c r="A5932" t="s">
        <v>7963</v>
      </c>
      <c r="B5932" t="s">
        <v>1</v>
      </c>
      <c r="C5932" s="2">
        <v>43479</v>
      </c>
      <c r="D5932" t="s">
        <v>7964</v>
      </c>
      <c r="E5932" s="3">
        <v>3150</v>
      </c>
      <c r="F5932" s="3">
        <v>-3150</v>
      </c>
      <c r="G5932" s="3">
        <v>0</v>
      </c>
    </row>
    <row r="5933" spans="1:7" x14ac:dyDescent="0.25">
      <c r="A5933" t="s">
        <v>7965</v>
      </c>
      <c r="B5933" t="s">
        <v>1</v>
      </c>
      <c r="C5933" s="2">
        <v>43916</v>
      </c>
      <c r="D5933" t="s">
        <v>7966</v>
      </c>
      <c r="E5933" s="3">
        <v>20000</v>
      </c>
      <c r="F5933" s="3">
        <v>-20000</v>
      </c>
      <c r="G5933" s="3">
        <v>0</v>
      </c>
    </row>
    <row r="5934" spans="1:7" x14ac:dyDescent="0.25">
      <c r="A5934" t="s">
        <v>7967</v>
      </c>
      <c r="B5934" t="s">
        <v>1</v>
      </c>
      <c r="C5934" s="2">
        <v>44651</v>
      </c>
      <c r="D5934" t="s">
        <v>7968</v>
      </c>
      <c r="E5934" s="3">
        <v>6000</v>
      </c>
      <c r="F5934" s="3">
        <v>-3750</v>
      </c>
      <c r="G5934" s="3">
        <v>2250</v>
      </c>
    </row>
    <row r="5935" spans="1:7" x14ac:dyDescent="0.25">
      <c r="A5935" t="s">
        <v>7969</v>
      </c>
      <c r="B5935" t="s">
        <v>1</v>
      </c>
      <c r="C5935" s="2">
        <v>44592</v>
      </c>
      <c r="D5935" t="s">
        <v>7970</v>
      </c>
      <c r="E5935" s="3">
        <v>35000</v>
      </c>
      <c r="F5935" s="3">
        <v>-21875</v>
      </c>
      <c r="G5935" s="3">
        <v>13125</v>
      </c>
    </row>
    <row r="5936" spans="1:7" x14ac:dyDescent="0.25">
      <c r="A5936" t="s">
        <v>7971</v>
      </c>
      <c r="B5936" t="s">
        <v>1</v>
      </c>
      <c r="C5936" s="2">
        <v>44592</v>
      </c>
      <c r="D5936" t="s">
        <v>7972</v>
      </c>
      <c r="E5936" s="3">
        <v>30000</v>
      </c>
      <c r="F5936" s="3">
        <v>-18750</v>
      </c>
      <c r="G5936" s="3">
        <v>11250</v>
      </c>
    </row>
    <row r="5937" spans="1:7" x14ac:dyDescent="0.25">
      <c r="A5937" t="s">
        <v>7973</v>
      </c>
      <c r="B5937" t="s">
        <v>1</v>
      </c>
      <c r="C5937" s="2">
        <v>43876</v>
      </c>
      <c r="D5937" t="s">
        <v>7973</v>
      </c>
      <c r="E5937" s="3">
        <v>68000</v>
      </c>
      <c r="F5937" s="3">
        <v>-68000</v>
      </c>
      <c r="G5937" s="3">
        <v>0</v>
      </c>
    </row>
    <row r="5938" spans="1:7" x14ac:dyDescent="0.25">
      <c r="A5938" t="s">
        <v>7973</v>
      </c>
      <c r="B5938" t="s">
        <v>7</v>
      </c>
      <c r="C5938" s="2">
        <v>44469</v>
      </c>
      <c r="D5938" t="s">
        <v>7974</v>
      </c>
      <c r="E5938" s="3">
        <v>14600</v>
      </c>
      <c r="F5938" s="3">
        <v>-9125</v>
      </c>
      <c r="G5938" s="3">
        <v>5475</v>
      </c>
    </row>
    <row r="5939" spans="1:7" x14ac:dyDescent="0.25">
      <c r="A5939" t="s">
        <v>7973</v>
      </c>
      <c r="B5939" t="s">
        <v>9</v>
      </c>
      <c r="C5939" s="2">
        <v>44620</v>
      </c>
      <c r="D5939" t="s">
        <v>7975</v>
      </c>
      <c r="E5939" s="3">
        <v>7500</v>
      </c>
      <c r="F5939" s="3">
        <v>-4687.5</v>
      </c>
      <c r="G5939" s="3">
        <v>2812.5</v>
      </c>
    </row>
    <row r="5940" spans="1:7" x14ac:dyDescent="0.25">
      <c r="A5940" t="s">
        <v>7976</v>
      </c>
      <c r="B5940" t="s">
        <v>1</v>
      </c>
      <c r="C5940" s="2">
        <v>43867</v>
      </c>
      <c r="D5940" t="s">
        <v>5348</v>
      </c>
      <c r="E5940" s="3">
        <v>111500</v>
      </c>
      <c r="F5940" s="3">
        <v>-111500</v>
      </c>
      <c r="G5940" s="3">
        <v>0</v>
      </c>
    </row>
    <row r="5941" spans="1:7" x14ac:dyDescent="0.25">
      <c r="A5941" t="s">
        <v>7976</v>
      </c>
      <c r="B5941" t="s">
        <v>7</v>
      </c>
      <c r="C5941" s="2">
        <v>44013</v>
      </c>
      <c r="D5941" t="s">
        <v>7977</v>
      </c>
      <c r="E5941" s="3">
        <v>1500</v>
      </c>
      <c r="F5941" s="3">
        <v>-1312.5</v>
      </c>
      <c r="G5941" s="3">
        <v>187.5</v>
      </c>
    </row>
    <row r="5942" spans="1:7" x14ac:dyDescent="0.25">
      <c r="A5942" t="s">
        <v>7976</v>
      </c>
      <c r="B5942" t="s">
        <v>9</v>
      </c>
      <c r="C5942" s="2">
        <v>44013</v>
      </c>
      <c r="D5942" t="s">
        <v>7978</v>
      </c>
      <c r="E5942" s="3">
        <v>12050</v>
      </c>
      <c r="F5942" s="3">
        <v>-10543.75</v>
      </c>
      <c r="G5942" s="3">
        <v>1506.25</v>
      </c>
    </row>
    <row r="5943" spans="1:7" x14ac:dyDescent="0.25">
      <c r="A5943" t="s">
        <v>7976</v>
      </c>
      <c r="B5943" t="s">
        <v>19</v>
      </c>
      <c r="C5943" s="2">
        <v>44075</v>
      </c>
      <c r="D5943" t="s">
        <v>7979</v>
      </c>
      <c r="E5943" s="3">
        <v>3900</v>
      </c>
      <c r="F5943" s="3">
        <v>-3412.5</v>
      </c>
      <c r="G5943" s="3">
        <v>487.5</v>
      </c>
    </row>
    <row r="5944" spans="1:7" x14ac:dyDescent="0.25">
      <c r="A5944" t="s">
        <v>7976</v>
      </c>
      <c r="B5944" t="s">
        <v>21</v>
      </c>
      <c r="C5944" s="2">
        <v>44377</v>
      </c>
      <c r="D5944" t="s">
        <v>7980</v>
      </c>
      <c r="E5944" s="3">
        <v>3500</v>
      </c>
      <c r="F5944" s="3">
        <v>-2187.5</v>
      </c>
      <c r="G5944" s="3">
        <v>1312.5</v>
      </c>
    </row>
    <row r="5945" spans="1:7" x14ac:dyDescent="0.25">
      <c r="A5945" t="s">
        <v>7976</v>
      </c>
      <c r="B5945" t="s">
        <v>23</v>
      </c>
      <c r="C5945" s="2">
        <v>44469</v>
      </c>
      <c r="D5945" t="s">
        <v>7981</v>
      </c>
      <c r="E5945" s="3">
        <v>3000</v>
      </c>
      <c r="F5945" s="3">
        <v>-1875</v>
      </c>
      <c r="G5945" s="3">
        <v>1125</v>
      </c>
    </row>
    <row r="5946" spans="1:7" x14ac:dyDescent="0.25">
      <c r="A5946" t="s">
        <v>7976</v>
      </c>
      <c r="B5946" t="s">
        <v>25</v>
      </c>
      <c r="C5946" s="2">
        <v>44545</v>
      </c>
      <c r="D5946" t="s">
        <v>7982</v>
      </c>
      <c r="E5946" s="3">
        <v>5300</v>
      </c>
      <c r="F5946" s="3">
        <v>-3312.5</v>
      </c>
      <c r="G5946" s="3">
        <v>1987.5</v>
      </c>
    </row>
    <row r="5947" spans="1:7" x14ac:dyDescent="0.25">
      <c r="A5947" t="s">
        <v>7983</v>
      </c>
      <c r="B5947" t="s">
        <v>1</v>
      </c>
      <c r="C5947" s="2">
        <v>44331</v>
      </c>
      <c r="D5947" t="s">
        <v>7984</v>
      </c>
      <c r="E5947" s="3">
        <v>42000</v>
      </c>
      <c r="F5947" s="3">
        <v>-26250</v>
      </c>
      <c r="G5947" s="3">
        <v>15750</v>
      </c>
    </row>
    <row r="5948" spans="1:7" x14ac:dyDescent="0.25">
      <c r="A5948" t="s">
        <v>7985</v>
      </c>
      <c r="B5948" t="s">
        <v>1</v>
      </c>
      <c r="C5948" s="2">
        <v>44592</v>
      </c>
      <c r="D5948" t="s">
        <v>7986</v>
      </c>
      <c r="E5948" s="3">
        <v>30000</v>
      </c>
      <c r="F5948" s="3">
        <v>-18750</v>
      </c>
      <c r="G5948" s="3">
        <v>11250</v>
      </c>
    </row>
    <row r="5949" spans="1:7" x14ac:dyDescent="0.25">
      <c r="A5949" t="s">
        <v>7985</v>
      </c>
      <c r="B5949" t="s">
        <v>7</v>
      </c>
      <c r="C5949" s="2">
        <v>44592</v>
      </c>
      <c r="D5949" t="s">
        <v>7986</v>
      </c>
      <c r="E5949" s="3">
        <v>15653</v>
      </c>
      <c r="F5949" s="3">
        <v>-9783.1200000000008</v>
      </c>
      <c r="G5949" s="3">
        <v>5869.88</v>
      </c>
    </row>
    <row r="5950" spans="1:7" x14ac:dyDescent="0.25">
      <c r="A5950" t="s">
        <v>7985</v>
      </c>
      <c r="B5950" t="s">
        <v>9</v>
      </c>
      <c r="C5950" s="2">
        <v>44592</v>
      </c>
      <c r="D5950" t="s">
        <v>7987</v>
      </c>
      <c r="E5950" s="3">
        <v>8000</v>
      </c>
      <c r="F5950" s="3">
        <v>-5000</v>
      </c>
      <c r="G5950" s="3">
        <v>3000</v>
      </c>
    </row>
    <row r="5951" spans="1:7" x14ac:dyDescent="0.25">
      <c r="A5951" t="s">
        <v>7988</v>
      </c>
      <c r="B5951" t="s">
        <v>1</v>
      </c>
      <c r="C5951" s="2">
        <v>44256</v>
      </c>
      <c r="D5951" t="s">
        <v>7989</v>
      </c>
      <c r="E5951" s="3">
        <v>30000</v>
      </c>
      <c r="F5951" s="3">
        <v>-26250</v>
      </c>
      <c r="G5951" s="3">
        <v>3750</v>
      </c>
    </row>
    <row r="5952" spans="1:7" x14ac:dyDescent="0.25">
      <c r="A5952" t="s">
        <v>7990</v>
      </c>
      <c r="B5952" t="s">
        <v>1</v>
      </c>
      <c r="C5952" s="2">
        <v>44013</v>
      </c>
      <c r="D5952" t="s">
        <v>7991</v>
      </c>
      <c r="E5952" s="3">
        <v>15000</v>
      </c>
      <c r="F5952" s="3">
        <v>-13125</v>
      </c>
      <c r="G5952" s="3">
        <v>1875</v>
      </c>
    </row>
    <row r="5953" spans="1:7" x14ac:dyDescent="0.25">
      <c r="A5953" t="s">
        <v>7990</v>
      </c>
      <c r="B5953" t="s">
        <v>7</v>
      </c>
      <c r="C5953" s="2">
        <v>44075</v>
      </c>
      <c r="D5953" t="s">
        <v>7992</v>
      </c>
      <c r="E5953" s="3">
        <v>850</v>
      </c>
      <c r="F5953" s="3">
        <v>-743.75</v>
      </c>
      <c r="G5953" s="3">
        <v>106.25</v>
      </c>
    </row>
    <row r="5954" spans="1:7" x14ac:dyDescent="0.25">
      <c r="A5954" t="s">
        <v>7993</v>
      </c>
      <c r="B5954" t="s">
        <v>1</v>
      </c>
      <c r="C5954" s="2">
        <v>44197</v>
      </c>
      <c r="D5954" t="s">
        <v>7994</v>
      </c>
      <c r="E5954" s="3">
        <v>21345.91</v>
      </c>
      <c r="F5954" s="3">
        <v>-18677.68</v>
      </c>
      <c r="G5954" s="3">
        <v>2668.23</v>
      </c>
    </row>
    <row r="5955" spans="1:7" x14ac:dyDescent="0.25">
      <c r="A5955" t="s">
        <v>7993</v>
      </c>
      <c r="B5955" t="s">
        <v>7</v>
      </c>
      <c r="C5955" s="2">
        <v>44469</v>
      </c>
      <c r="D5955" t="s">
        <v>7995</v>
      </c>
      <c r="E5955" s="3">
        <v>1258.79</v>
      </c>
      <c r="F5955" s="3">
        <v>-786.75</v>
      </c>
      <c r="G5955" s="3">
        <v>472.04</v>
      </c>
    </row>
    <row r="5956" spans="1:7" x14ac:dyDescent="0.25">
      <c r="A5956" t="s">
        <v>7996</v>
      </c>
      <c r="B5956" t="s">
        <v>1</v>
      </c>
      <c r="C5956" s="2">
        <v>44592</v>
      </c>
      <c r="D5956" t="s">
        <v>7997</v>
      </c>
      <c r="E5956" s="3">
        <v>30000</v>
      </c>
      <c r="F5956" s="3">
        <v>-18750</v>
      </c>
      <c r="G5956" s="3">
        <v>11250</v>
      </c>
    </row>
    <row r="5957" spans="1:7" x14ac:dyDescent="0.25">
      <c r="A5957" t="s">
        <v>7996</v>
      </c>
      <c r="B5957" t="s">
        <v>7</v>
      </c>
      <c r="C5957" s="2">
        <v>44592</v>
      </c>
      <c r="D5957" t="s">
        <v>7998</v>
      </c>
      <c r="E5957" s="3">
        <v>3502</v>
      </c>
      <c r="F5957" s="3">
        <v>-2188.75</v>
      </c>
      <c r="G5957" s="3">
        <v>1313.25</v>
      </c>
    </row>
    <row r="5958" spans="1:7" x14ac:dyDescent="0.25">
      <c r="A5958" t="s">
        <v>7999</v>
      </c>
      <c r="B5958" t="s">
        <v>1</v>
      </c>
      <c r="C5958" s="2">
        <v>44347</v>
      </c>
      <c r="D5958" t="s">
        <v>8000</v>
      </c>
      <c r="E5958" s="3">
        <v>17000</v>
      </c>
      <c r="F5958" s="3">
        <v>-10625</v>
      </c>
      <c r="G5958" s="3">
        <v>6375</v>
      </c>
    </row>
    <row r="5959" spans="1:7" x14ac:dyDescent="0.25">
      <c r="A5959" t="s">
        <v>8001</v>
      </c>
      <c r="B5959" t="s">
        <v>1</v>
      </c>
      <c r="C5959" s="2">
        <v>44347</v>
      </c>
      <c r="D5959" t="s">
        <v>8002</v>
      </c>
      <c r="E5959" s="3">
        <v>7500</v>
      </c>
      <c r="F5959" s="3">
        <v>-4687.5</v>
      </c>
      <c r="G5959" s="3">
        <v>2812.5</v>
      </c>
    </row>
    <row r="5960" spans="1:7" x14ac:dyDescent="0.25">
      <c r="A5960" t="s">
        <v>8003</v>
      </c>
      <c r="B5960" t="s">
        <v>1</v>
      </c>
      <c r="C5960" s="2">
        <v>43952</v>
      </c>
      <c r="D5960" t="s">
        <v>8004</v>
      </c>
      <c r="E5960" s="3">
        <v>105000</v>
      </c>
      <c r="F5960" s="3">
        <v>-91875</v>
      </c>
      <c r="G5960" s="3">
        <v>13125</v>
      </c>
    </row>
    <row r="5961" spans="1:7" x14ac:dyDescent="0.25">
      <c r="A5961" t="s">
        <v>8005</v>
      </c>
      <c r="B5961" t="s">
        <v>1</v>
      </c>
      <c r="C5961" s="2">
        <v>44804</v>
      </c>
      <c r="D5961" t="s">
        <v>8006</v>
      </c>
      <c r="E5961" s="3">
        <v>650</v>
      </c>
      <c r="F5961" s="3">
        <v>-243.75</v>
      </c>
      <c r="G5961" s="3">
        <v>406.25</v>
      </c>
    </row>
    <row r="5962" spans="1:7" x14ac:dyDescent="0.25">
      <c r="A5962" t="s">
        <v>8005</v>
      </c>
      <c r="B5962" t="s">
        <v>7</v>
      </c>
      <c r="C5962" s="2">
        <v>45016</v>
      </c>
      <c r="D5962" t="s">
        <v>8006</v>
      </c>
      <c r="E5962" s="3">
        <v>52000</v>
      </c>
      <c r="F5962" s="3">
        <v>-19500</v>
      </c>
      <c r="G5962" s="3">
        <v>32500</v>
      </c>
    </row>
    <row r="5963" spans="1:7" x14ac:dyDescent="0.25">
      <c r="A5963" t="s">
        <v>8007</v>
      </c>
      <c r="B5963" t="s">
        <v>1</v>
      </c>
      <c r="C5963" s="2">
        <v>44013</v>
      </c>
      <c r="D5963" t="s">
        <v>8008</v>
      </c>
      <c r="E5963" s="3">
        <v>43000</v>
      </c>
      <c r="F5963" s="3">
        <v>-37625</v>
      </c>
      <c r="G5963" s="3">
        <v>5375</v>
      </c>
    </row>
    <row r="5964" spans="1:7" x14ac:dyDescent="0.25">
      <c r="A5964" t="s">
        <v>8009</v>
      </c>
      <c r="B5964" t="s">
        <v>1</v>
      </c>
      <c r="C5964" s="2">
        <v>44256</v>
      </c>
      <c r="D5964" t="s">
        <v>8010</v>
      </c>
      <c r="E5964" s="3">
        <v>14712.61</v>
      </c>
      <c r="F5964" s="3">
        <v>-12873.53</v>
      </c>
      <c r="G5964" s="3">
        <v>1839.08</v>
      </c>
    </row>
    <row r="5965" spans="1:7" x14ac:dyDescent="0.25">
      <c r="A5965" t="s">
        <v>8011</v>
      </c>
      <c r="B5965" t="s">
        <v>1</v>
      </c>
      <c r="C5965" s="2">
        <v>44013</v>
      </c>
      <c r="D5965" t="s">
        <v>8012</v>
      </c>
      <c r="E5965" s="3">
        <v>20500</v>
      </c>
      <c r="F5965" s="3">
        <v>-17937.5</v>
      </c>
      <c r="G5965" s="3">
        <v>2562.5</v>
      </c>
    </row>
    <row r="5966" spans="1:7" x14ac:dyDescent="0.25">
      <c r="A5966" t="s">
        <v>8011</v>
      </c>
      <c r="B5966" t="s">
        <v>7</v>
      </c>
      <c r="C5966" s="2">
        <v>44136</v>
      </c>
      <c r="D5966" t="s">
        <v>8013</v>
      </c>
      <c r="E5966" s="3">
        <v>2600</v>
      </c>
      <c r="F5966" s="3">
        <v>-2275</v>
      </c>
      <c r="G5966" s="3">
        <v>325</v>
      </c>
    </row>
    <row r="5967" spans="1:7" x14ac:dyDescent="0.25">
      <c r="A5967" t="s">
        <v>8014</v>
      </c>
      <c r="B5967" t="s">
        <v>1</v>
      </c>
      <c r="C5967" s="2">
        <v>44013</v>
      </c>
      <c r="D5967" t="s">
        <v>8015</v>
      </c>
      <c r="E5967" s="3">
        <v>120000</v>
      </c>
      <c r="F5967" s="3">
        <v>-105000</v>
      </c>
      <c r="G5967" s="3">
        <v>15000</v>
      </c>
    </row>
    <row r="5968" spans="1:7" x14ac:dyDescent="0.25">
      <c r="A5968" t="s">
        <v>8014</v>
      </c>
      <c r="B5968" t="s">
        <v>7</v>
      </c>
      <c r="C5968" s="2">
        <v>44166</v>
      </c>
      <c r="D5968" t="s">
        <v>8016</v>
      </c>
      <c r="E5968" s="3">
        <v>700</v>
      </c>
      <c r="F5968" s="3">
        <v>-612.5</v>
      </c>
      <c r="G5968" s="3">
        <v>87.5</v>
      </c>
    </row>
    <row r="5969" spans="1:7" x14ac:dyDescent="0.25">
      <c r="A5969" t="s">
        <v>8017</v>
      </c>
      <c r="B5969" t="s">
        <v>1</v>
      </c>
      <c r="C5969" s="2">
        <v>45016</v>
      </c>
      <c r="D5969" t="s">
        <v>8018</v>
      </c>
      <c r="E5969" s="3">
        <v>25000</v>
      </c>
      <c r="F5969" s="3">
        <v>-9375</v>
      </c>
      <c r="G5969" s="3">
        <v>15625</v>
      </c>
    </row>
    <row r="5970" spans="1:7" x14ac:dyDescent="0.25">
      <c r="A5970" t="s">
        <v>8017</v>
      </c>
      <c r="B5970" t="s">
        <v>7</v>
      </c>
      <c r="C5970" s="2">
        <v>45016</v>
      </c>
      <c r="D5970" t="s">
        <v>8018</v>
      </c>
      <c r="E5970" s="3">
        <v>4300</v>
      </c>
      <c r="F5970" s="3">
        <v>-1612.5</v>
      </c>
      <c r="G5970" s="3">
        <v>2687.5</v>
      </c>
    </row>
    <row r="5971" spans="1:7" x14ac:dyDescent="0.25">
      <c r="A5971" t="s">
        <v>8017</v>
      </c>
      <c r="B5971" t="s">
        <v>9</v>
      </c>
      <c r="C5971" s="2">
        <v>45016</v>
      </c>
      <c r="D5971" t="s">
        <v>8019</v>
      </c>
      <c r="E5971" s="3">
        <v>5578</v>
      </c>
      <c r="F5971" s="3">
        <v>-2091.75</v>
      </c>
      <c r="G5971" s="3">
        <v>3486.25</v>
      </c>
    </row>
    <row r="5972" spans="1:7" x14ac:dyDescent="0.25">
      <c r="A5972" t="s">
        <v>8017</v>
      </c>
      <c r="B5972" t="s">
        <v>19</v>
      </c>
      <c r="C5972" s="2">
        <v>45016</v>
      </c>
      <c r="D5972" t="s">
        <v>8020</v>
      </c>
      <c r="E5972" s="3">
        <v>6976</v>
      </c>
      <c r="F5972" s="3">
        <v>-2616</v>
      </c>
      <c r="G5972" s="3">
        <v>4360</v>
      </c>
    </row>
    <row r="5973" spans="1:7" x14ac:dyDescent="0.25">
      <c r="A5973" t="s">
        <v>8017</v>
      </c>
      <c r="B5973" t="s">
        <v>21</v>
      </c>
      <c r="C5973" s="2">
        <v>45016</v>
      </c>
      <c r="D5973" t="s">
        <v>8018</v>
      </c>
      <c r="E5973" s="3">
        <v>3950</v>
      </c>
      <c r="F5973" s="3">
        <v>-1481.25</v>
      </c>
      <c r="G5973" s="3">
        <v>2468.75</v>
      </c>
    </row>
    <row r="5974" spans="1:7" x14ac:dyDescent="0.25">
      <c r="A5974" t="s">
        <v>8021</v>
      </c>
      <c r="B5974" t="s">
        <v>1</v>
      </c>
      <c r="C5974" s="2">
        <v>44592</v>
      </c>
      <c r="D5974" t="s">
        <v>8022</v>
      </c>
      <c r="E5974" s="3">
        <v>30000</v>
      </c>
      <c r="F5974" s="3">
        <v>-18750</v>
      </c>
      <c r="G5974" s="3">
        <v>11250</v>
      </c>
    </row>
    <row r="5975" spans="1:7" x14ac:dyDescent="0.25">
      <c r="A5975" t="s">
        <v>8021</v>
      </c>
      <c r="B5975" t="s">
        <v>7</v>
      </c>
      <c r="C5975" s="2">
        <v>44592</v>
      </c>
      <c r="D5975" t="s">
        <v>7998</v>
      </c>
      <c r="E5975" s="3">
        <v>3502</v>
      </c>
      <c r="F5975" s="3">
        <v>-2188.75</v>
      </c>
      <c r="G5975" s="3">
        <v>1313.25</v>
      </c>
    </row>
    <row r="5976" spans="1:7" x14ac:dyDescent="0.25">
      <c r="A5976" t="s">
        <v>8023</v>
      </c>
      <c r="B5976" t="s">
        <v>1</v>
      </c>
      <c r="C5976" s="2">
        <v>44545</v>
      </c>
      <c r="D5976" t="s">
        <v>8024</v>
      </c>
      <c r="E5976" s="3">
        <v>3500</v>
      </c>
      <c r="F5976" s="3">
        <v>-2187.5</v>
      </c>
      <c r="G5976" s="3">
        <v>1312.5</v>
      </c>
    </row>
    <row r="5977" spans="1:7" x14ac:dyDescent="0.25">
      <c r="A5977" t="s">
        <v>8025</v>
      </c>
      <c r="B5977" t="s">
        <v>1</v>
      </c>
      <c r="C5977" s="2">
        <v>44347</v>
      </c>
      <c r="D5977" t="s">
        <v>8026</v>
      </c>
      <c r="E5977" s="3">
        <v>30000</v>
      </c>
      <c r="F5977" s="3">
        <v>-18750</v>
      </c>
      <c r="G5977" s="3">
        <v>11250</v>
      </c>
    </row>
    <row r="5978" spans="1:7" x14ac:dyDescent="0.25">
      <c r="A5978" t="s">
        <v>8025</v>
      </c>
      <c r="B5978" t="s">
        <v>7</v>
      </c>
      <c r="C5978" s="2">
        <v>44592</v>
      </c>
      <c r="D5978" t="s">
        <v>8027</v>
      </c>
      <c r="E5978" s="3">
        <v>252</v>
      </c>
      <c r="F5978" s="3">
        <v>-157.5</v>
      </c>
      <c r="G5978" s="3">
        <v>94.5</v>
      </c>
    </row>
    <row r="5979" spans="1:7" x14ac:dyDescent="0.25">
      <c r="A5979" t="s">
        <v>8025</v>
      </c>
      <c r="B5979" t="s">
        <v>9</v>
      </c>
      <c r="C5979" s="2">
        <v>44592</v>
      </c>
      <c r="D5979" t="s">
        <v>8028</v>
      </c>
      <c r="E5979" s="3">
        <v>5132</v>
      </c>
      <c r="F5979" s="3">
        <v>-3207.5</v>
      </c>
      <c r="G5979" s="3">
        <v>1924.5</v>
      </c>
    </row>
    <row r="5980" spans="1:7" x14ac:dyDescent="0.25">
      <c r="A5980" t="s">
        <v>8029</v>
      </c>
      <c r="B5980" t="s">
        <v>1</v>
      </c>
      <c r="C5980" s="2">
        <v>44651</v>
      </c>
      <c r="D5980" t="s">
        <v>8030</v>
      </c>
      <c r="E5980" s="3">
        <v>1200</v>
      </c>
      <c r="F5980" s="3">
        <v>-750</v>
      </c>
      <c r="G5980" s="3">
        <v>450</v>
      </c>
    </row>
    <row r="5981" spans="1:7" x14ac:dyDescent="0.25">
      <c r="A5981" t="s">
        <v>8031</v>
      </c>
      <c r="B5981" t="s">
        <v>1</v>
      </c>
      <c r="C5981" s="2">
        <v>44331</v>
      </c>
      <c r="D5981" t="s">
        <v>8032</v>
      </c>
      <c r="E5981" s="3">
        <v>1700</v>
      </c>
      <c r="F5981" s="3">
        <v>-1062.5</v>
      </c>
      <c r="G5981" s="3">
        <v>637.5</v>
      </c>
    </row>
    <row r="5982" spans="1:7" x14ac:dyDescent="0.25">
      <c r="A5982" t="s">
        <v>8033</v>
      </c>
      <c r="B5982" t="s">
        <v>1</v>
      </c>
      <c r="C5982" s="2">
        <v>44454</v>
      </c>
      <c r="D5982" t="s">
        <v>8034</v>
      </c>
      <c r="E5982" s="3">
        <v>300</v>
      </c>
      <c r="F5982" s="3">
        <v>-187.5</v>
      </c>
      <c r="G5982" s="3">
        <v>112.5</v>
      </c>
    </row>
    <row r="5983" spans="1:7" x14ac:dyDescent="0.25">
      <c r="A5983" t="s">
        <v>8033</v>
      </c>
      <c r="B5983" t="s">
        <v>7</v>
      </c>
      <c r="C5983" s="2">
        <v>44607</v>
      </c>
      <c r="D5983" t="s">
        <v>8035</v>
      </c>
      <c r="E5983" s="3">
        <v>28500</v>
      </c>
      <c r="F5983" s="3">
        <v>-17812.5</v>
      </c>
      <c r="G5983" s="3">
        <v>10687.5</v>
      </c>
    </row>
    <row r="5984" spans="1:7" x14ac:dyDescent="0.25">
      <c r="A5984" t="s">
        <v>8033</v>
      </c>
      <c r="B5984" t="s">
        <v>9</v>
      </c>
      <c r="C5984" s="2">
        <v>45077</v>
      </c>
      <c r="D5984" t="s">
        <v>8036</v>
      </c>
      <c r="E5984" s="3">
        <v>2000</v>
      </c>
      <c r="F5984" s="3">
        <v>-250</v>
      </c>
      <c r="G5984" s="3">
        <v>1750</v>
      </c>
    </row>
    <row r="5985" spans="1:7" x14ac:dyDescent="0.25">
      <c r="A5985" t="s">
        <v>8037</v>
      </c>
      <c r="B5985" t="s">
        <v>1</v>
      </c>
      <c r="C5985" s="2">
        <v>44136</v>
      </c>
      <c r="D5985" t="s">
        <v>8038</v>
      </c>
      <c r="E5985" s="3">
        <v>8062.31</v>
      </c>
      <c r="F5985" s="3">
        <v>-7054.53</v>
      </c>
      <c r="G5985" s="3">
        <v>1007.78</v>
      </c>
    </row>
    <row r="5986" spans="1:7" x14ac:dyDescent="0.25">
      <c r="A5986" t="s">
        <v>8039</v>
      </c>
      <c r="B5986" t="s">
        <v>1</v>
      </c>
      <c r="C5986" s="2">
        <v>44105</v>
      </c>
      <c r="D5986" t="s">
        <v>8040</v>
      </c>
      <c r="E5986" s="3">
        <v>22500</v>
      </c>
      <c r="F5986" s="3">
        <v>-19687.5</v>
      </c>
      <c r="G5986" s="3">
        <v>2812.5</v>
      </c>
    </row>
    <row r="5987" spans="1:7" x14ac:dyDescent="0.25">
      <c r="A5987" t="s">
        <v>8039</v>
      </c>
      <c r="B5987" t="s">
        <v>7</v>
      </c>
      <c r="C5987" s="2">
        <v>44136</v>
      </c>
      <c r="D5987" t="s">
        <v>8041</v>
      </c>
      <c r="E5987" s="3">
        <v>3750</v>
      </c>
      <c r="F5987" s="3">
        <v>-3281.25</v>
      </c>
      <c r="G5987" s="3">
        <v>468.75</v>
      </c>
    </row>
    <row r="5988" spans="1:7" x14ac:dyDescent="0.25">
      <c r="A5988" t="s">
        <v>8039</v>
      </c>
      <c r="B5988" t="s">
        <v>9</v>
      </c>
      <c r="C5988" s="2">
        <v>44166</v>
      </c>
      <c r="D5988" t="s">
        <v>8042</v>
      </c>
      <c r="E5988" s="3">
        <v>14680</v>
      </c>
      <c r="F5988" s="3">
        <v>-12845</v>
      </c>
      <c r="G5988" s="3">
        <v>1835</v>
      </c>
    </row>
    <row r="5989" spans="1:7" x14ac:dyDescent="0.25">
      <c r="A5989" t="s">
        <v>8039</v>
      </c>
      <c r="B5989" t="s">
        <v>19</v>
      </c>
      <c r="C5989" s="2">
        <v>45016</v>
      </c>
      <c r="D5989" t="s">
        <v>8043</v>
      </c>
      <c r="E5989" s="3">
        <v>3800</v>
      </c>
      <c r="F5989" s="3">
        <v>-1425</v>
      </c>
      <c r="G5989" s="3">
        <v>2375</v>
      </c>
    </row>
    <row r="5990" spans="1:7" x14ac:dyDescent="0.25">
      <c r="A5990" t="s">
        <v>8044</v>
      </c>
      <c r="B5990" t="s">
        <v>1</v>
      </c>
      <c r="C5990" s="2">
        <v>44423</v>
      </c>
      <c r="D5990" t="s">
        <v>8045</v>
      </c>
      <c r="E5990" s="3">
        <v>6500</v>
      </c>
      <c r="F5990" s="3">
        <v>-4062.5</v>
      </c>
      <c r="G5990" s="3">
        <v>2437.5</v>
      </c>
    </row>
    <row r="5991" spans="1:7" x14ac:dyDescent="0.25">
      <c r="A5991" t="s">
        <v>8046</v>
      </c>
      <c r="B5991" t="s">
        <v>1</v>
      </c>
      <c r="C5991" s="2">
        <v>44500</v>
      </c>
      <c r="D5991" t="s">
        <v>8047</v>
      </c>
      <c r="E5991" s="3">
        <v>130000</v>
      </c>
      <c r="F5991" s="3">
        <v>-81250</v>
      </c>
      <c r="G5991" s="3">
        <v>48750</v>
      </c>
    </row>
    <row r="5992" spans="1:7" x14ac:dyDescent="0.25">
      <c r="A5992" t="s">
        <v>8046</v>
      </c>
      <c r="B5992" t="s">
        <v>7</v>
      </c>
      <c r="C5992" s="2">
        <v>44620</v>
      </c>
      <c r="D5992" t="s">
        <v>4989</v>
      </c>
      <c r="E5992" s="3">
        <v>4250</v>
      </c>
      <c r="F5992" s="3">
        <v>-2656.25</v>
      </c>
      <c r="G5992" s="3">
        <v>1593.75</v>
      </c>
    </row>
    <row r="5993" spans="1:7" x14ac:dyDescent="0.25">
      <c r="A5993" t="s">
        <v>8048</v>
      </c>
      <c r="B5993" t="s">
        <v>1</v>
      </c>
      <c r="C5993" s="2">
        <v>44561</v>
      </c>
      <c r="D5993" t="s">
        <v>7784</v>
      </c>
      <c r="E5993" s="3">
        <v>53000</v>
      </c>
      <c r="F5993" s="3">
        <v>-33125</v>
      </c>
      <c r="G5993" s="3">
        <v>19875</v>
      </c>
    </row>
    <row r="5994" spans="1:7" x14ac:dyDescent="0.25">
      <c r="A5994" t="s">
        <v>8048</v>
      </c>
      <c r="B5994" t="s">
        <v>7</v>
      </c>
      <c r="C5994" s="2">
        <v>44561</v>
      </c>
      <c r="D5994" t="s">
        <v>8049</v>
      </c>
      <c r="E5994" s="3">
        <v>1750</v>
      </c>
      <c r="F5994" s="3">
        <v>-1093.75</v>
      </c>
      <c r="G5994" s="3">
        <v>656.25</v>
      </c>
    </row>
    <row r="5995" spans="1:7" x14ac:dyDescent="0.25">
      <c r="A5995" t="s">
        <v>8048</v>
      </c>
      <c r="B5995" t="s">
        <v>9</v>
      </c>
      <c r="C5995" s="2">
        <v>44985</v>
      </c>
      <c r="D5995" t="s">
        <v>8050</v>
      </c>
      <c r="E5995" s="3">
        <v>4060</v>
      </c>
      <c r="F5995" s="3">
        <v>-1522.5</v>
      </c>
      <c r="G5995" s="3">
        <v>2537.5</v>
      </c>
    </row>
    <row r="5996" spans="1:7" x14ac:dyDescent="0.25">
      <c r="A5996" t="s">
        <v>8051</v>
      </c>
      <c r="B5996" t="s">
        <v>1</v>
      </c>
      <c r="C5996" s="2">
        <v>44500</v>
      </c>
      <c r="D5996" t="s">
        <v>8052</v>
      </c>
      <c r="E5996" s="3">
        <v>20037.55</v>
      </c>
      <c r="F5996" s="3">
        <v>-12523.47</v>
      </c>
      <c r="G5996" s="3">
        <v>7514.08</v>
      </c>
    </row>
    <row r="5997" spans="1:7" x14ac:dyDescent="0.25">
      <c r="A5997" t="s">
        <v>8053</v>
      </c>
      <c r="B5997" t="s">
        <v>1</v>
      </c>
      <c r="C5997" s="2">
        <v>44500</v>
      </c>
      <c r="D5997" t="s">
        <v>8054</v>
      </c>
      <c r="E5997" s="3">
        <v>28280.51</v>
      </c>
      <c r="F5997" s="3">
        <v>-17675.32</v>
      </c>
      <c r="G5997" s="3">
        <v>10605.19</v>
      </c>
    </row>
    <row r="5998" spans="1:7" x14ac:dyDescent="0.25">
      <c r="A5998" t="s">
        <v>8055</v>
      </c>
      <c r="B5998" t="s">
        <v>1</v>
      </c>
      <c r="C5998" s="2">
        <v>44530</v>
      </c>
      <c r="D5998" t="s">
        <v>8056</v>
      </c>
      <c r="E5998" s="3">
        <v>22800</v>
      </c>
      <c r="F5998" s="3">
        <v>-14250</v>
      </c>
      <c r="G5998" s="3">
        <v>8550</v>
      </c>
    </row>
    <row r="5999" spans="1:7" x14ac:dyDescent="0.25">
      <c r="A5999" t="s">
        <v>8057</v>
      </c>
      <c r="B5999" t="s">
        <v>1</v>
      </c>
      <c r="C5999" s="2">
        <v>45016</v>
      </c>
      <c r="D5999" t="s">
        <v>8058</v>
      </c>
      <c r="E5999" s="3">
        <v>665.59</v>
      </c>
      <c r="F5999" s="3">
        <v>-249.6</v>
      </c>
      <c r="G5999" s="3">
        <v>415.99</v>
      </c>
    </row>
    <row r="6000" spans="1:7" x14ac:dyDescent="0.25">
      <c r="A6000" t="s">
        <v>8059</v>
      </c>
      <c r="B6000" t="s">
        <v>1</v>
      </c>
      <c r="C6000" s="2">
        <v>45169</v>
      </c>
      <c r="D6000" t="s">
        <v>202</v>
      </c>
      <c r="E6000" s="3">
        <v>3232.86</v>
      </c>
      <c r="F6000" s="3">
        <v>-404.11</v>
      </c>
      <c r="G6000" s="3">
        <v>2828.75</v>
      </c>
    </row>
    <row r="6001" spans="1:7" x14ac:dyDescent="0.25">
      <c r="A6001" t="s">
        <v>8060</v>
      </c>
      <c r="B6001" t="s">
        <v>1</v>
      </c>
      <c r="C6001" s="2">
        <v>44592</v>
      </c>
      <c r="D6001" t="s">
        <v>202</v>
      </c>
      <c r="E6001" s="3">
        <v>0</v>
      </c>
      <c r="F6001" s="3">
        <v>142.56</v>
      </c>
      <c r="G6001" s="3">
        <v>142.56</v>
      </c>
    </row>
    <row r="6002" spans="1:7" x14ac:dyDescent="0.25">
      <c r="A6002" t="s">
        <v>8061</v>
      </c>
      <c r="B6002" t="s">
        <v>1</v>
      </c>
      <c r="C6002" s="2">
        <v>45107</v>
      </c>
      <c r="D6002" t="s">
        <v>205</v>
      </c>
      <c r="E6002" s="3">
        <v>760.67</v>
      </c>
      <c r="F6002" s="3">
        <v>-95.08</v>
      </c>
      <c r="G6002" s="3">
        <v>665.59</v>
      </c>
    </row>
    <row r="6003" spans="1:7" x14ac:dyDescent="0.25">
      <c r="A6003" t="s">
        <v>8062</v>
      </c>
      <c r="B6003" t="s">
        <v>1</v>
      </c>
      <c r="C6003" s="2">
        <v>44742</v>
      </c>
      <c r="D6003" t="s">
        <v>8063</v>
      </c>
      <c r="E6003" s="3">
        <v>101000</v>
      </c>
      <c r="F6003" s="3">
        <v>-35770.839999999997</v>
      </c>
      <c r="G6003" s="3">
        <v>65229.16</v>
      </c>
    </row>
    <row r="6004" spans="1:7" x14ac:dyDescent="0.25">
      <c r="A6004" t="s">
        <v>8062</v>
      </c>
      <c r="B6004" t="s">
        <v>7</v>
      </c>
      <c r="C6004" s="2">
        <v>44757</v>
      </c>
      <c r="D6004" t="s">
        <v>8064</v>
      </c>
      <c r="E6004" s="3">
        <v>2900</v>
      </c>
      <c r="F6004" s="3">
        <v>-1087.5</v>
      </c>
      <c r="G6004" s="3">
        <v>1812.5</v>
      </c>
    </row>
    <row r="6005" spans="1:7" x14ac:dyDescent="0.25">
      <c r="A6005" t="s">
        <v>8062</v>
      </c>
      <c r="B6005" t="s">
        <v>9</v>
      </c>
      <c r="C6005" s="2">
        <v>44895</v>
      </c>
      <c r="D6005" t="s">
        <v>8065</v>
      </c>
      <c r="E6005" s="3">
        <v>19500</v>
      </c>
      <c r="F6005" s="3">
        <v>-7312.5</v>
      </c>
      <c r="G6005" s="3">
        <v>12187.5</v>
      </c>
    </row>
    <row r="6006" spans="1:7" x14ac:dyDescent="0.25">
      <c r="A6006" t="s">
        <v>8066</v>
      </c>
      <c r="B6006" t="s">
        <v>1</v>
      </c>
      <c r="C6006" s="2">
        <v>44773</v>
      </c>
      <c r="D6006" t="s">
        <v>8067</v>
      </c>
      <c r="E6006" s="3">
        <v>101000</v>
      </c>
      <c r="F6006" s="3">
        <v>-37875</v>
      </c>
      <c r="G6006" s="3">
        <v>63125</v>
      </c>
    </row>
    <row r="6007" spans="1:7" x14ac:dyDescent="0.25">
      <c r="A6007" t="s">
        <v>8066</v>
      </c>
      <c r="B6007" t="s">
        <v>7</v>
      </c>
      <c r="C6007" s="2">
        <v>45107</v>
      </c>
      <c r="D6007" t="s">
        <v>8068</v>
      </c>
      <c r="E6007" s="3">
        <v>6800</v>
      </c>
      <c r="F6007" s="3">
        <v>-850</v>
      </c>
      <c r="G6007" s="3">
        <v>5950</v>
      </c>
    </row>
    <row r="6008" spans="1:7" x14ac:dyDescent="0.25">
      <c r="A6008" t="s">
        <v>8069</v>
      </c>
      <c r="B6008" t="s">
        <v>1</v>
      </c>
      <c r="C6008" s="2">
        <v>45107</v>
      </c>
      <c r="D6008" t="s">
        <v>8070</v>
      </c>
      <c r="E6008" s="3">
        <v>28515.14</v>
      </c>
      <c r="F6008" s="3">
        <v>-3564.39</v>
      </c>
      <c r="G6008" s="3">
        <v>24950.75</v>
      </c>
    </row>
    <row r="6009" spans="1:7" x14ac:dyDescent="0.25">
      <c r="A6009" t="s">
        <v>8071</v>
      </c>
      <c r="B6009" t="s">
        <v>1</v>
      </c>
      <c r="C6009" s="2">
        <v>44895</v>
      </c>
      <c r="D6009" t="s">
        <v>8072</v>
      </c>
      <c r="E6009" s="3">
        <v>110000</v>
      </c>
      <c r="F6009" s="3">
        <v>-41250</v>
      </c>
      <c r="G6009" s="3">
        <v>68750</v>
      </c>
    </row>
    <row r="6010" spans="1:7" x14ac:dyDescent="0.25">
      <c r="A6010" t="s">
        <v>8073</v>
      </c>
      <c r="B6010" t="s">
        <v>1</v>
      </c>
      <c r="C6010" s="2">
        <v>44773</v>
      </c>
      <c r="D6010" t="s">
        <v>8074</v>
      </c>
      <c r="E6010" s="3">
        <v>5000</v>
      </c>
      <c r="F6010" s="3">
        <v>-1875</v>
      </c>
      <c r="G6010" s="3">
        <v>3125</v>
      </c>
    </row>
    <row r="6011" spans="1:7" x14ac:dyDescent="0.25">
      <c r="A6011" t="s">
        <v>8075</v>
      </c>
      <c r="B6011" t="s">
        <v>1</v>
      </c>
      <c r="C6011" s="2">
        <v>45016</v>
      </c>
      <c r="D6011" t="s">
        <v>8076</v>
      </c>
      <c r="E6011" s="3">
        <v>2500</v>
      </c>
      <c r="F6011" s="3">
        <v>-937.5</v>
      </c>
      <c r="G6011" s="3">
        <v>1562.5</v>
      </c>
    </row>
    <row r="6012" spans="1:7" x14ac:dyDescent="0.25">
      <c r="A6012" t="s">
        <v>8077</v>
      </c>
      <c r="B6012" t="s">
        <v>1</v>
      </c>
      <c r="C6012" s="2">
        <v>44985</v>
      </c>
      <c r="D6012" t="s">
        <v>8078</v>
      </c>
      <c r="E6012" s="3">
        <v>3850</v>
      </c>
      <c r="F6012" s="3">
        <v>-1443.75</v>
      </c>
      <c r="G6012" s="3">
        <v>2406.25</v>
      </c>
    </row>
    <row r="6013" spans="1:7" x14ac:dyDescent="0.25">
      <c r="A6013" t="s">
        <v>8077</v>
      </c>
      <c r="B6013" t="s">
        <v>7</v>
      </c>
      <c r="C6013" s="2">
        <v>45107</v>
      </c>
      <c r="D6013" t="s">
        <v>8079</v>
      </c>
      <c r="E6013" s="3">
        <v>34500</v>
      </c>
      <c r="F6013" s="3">
        <v>-4312.5</v>
      </c>
      <c r="G6013" s="3">
        <v>30187.5</v>
      </c>
    </row>
    <row r="6014" spans="1:7" x14ac:dyDescent="0.25">
      <c r="A6014" t="s">
        <v>8080</v>
      </c>
      <c r="B6014" t="s">
        <v>1</v>
      </c>
      <c r="C6014" s="2">
        <v>44651</v>
      </c>
      <c r="D6014" t="s">
        <v>8081</v>
      </c>
      <c r="E6014" s="3">
        <v>13700</v>
      </c>
      <c r="F6014" s="3">
        <v>-8562.5</v>
      </c>
      <c r="G6014" s="3">
        <v>5137.5</v>
      </c>
    </row>
    <row r="6015" spans="1:7" x14ac:dyDescent="0.25">
      <c r="A6015" t="s">
        <v>8082</v>
      </c>
      <c r="B6015" t="s">
        <v>1</v>
      </c>
      <c r="C6015" s="2">
        <v>44651</v>
      </c>
      <c r="D6015" t="s">
        <v>8083</v>
      </c>
      <c r="E6015" s="3">
        <v>4150</v>
      </c>
      <c r="F6015" s="3">
        <v>-2593.75</v>
      </c>
      <c r="G6015" s="3">
        <v>1556.25</v>
      </c>
    </row>
    <row r="6016" spans="1:7" x14ac:dyDescent="0.25">
      <c r="A6016" t="s">
        <v>8084</v>
      </c>
      <c r="B6016" t="s">
        <v>1</v>
      </c>
      <c r="C6016" s="2">
        <v>42542</v>
      </c>
      <c r="D6016" t="s">
        <v>8085</v>
      </c>
      <c r="E6016" s="3">
        <v>31083.47</v>
      </c>
      <c r="F6016" s="3">
        <v>-31083.47</v>
      </c>
      <c r="G6016" s="3">
        <v>0</v>
      </c>
    </row>
    <row r="6017" spans="1:7" x14ac:dyDescent="0.25">
      <c r="A6017" t="s">
        <v>8084</v>
      </c>
      <c r="B6017" t="s">
        <v>7</v>
      </c>
      <c r="C6017" s="2">
        <v>42586</v>
      </c>
      <c r="D6017" t="s">
        <v>8085</v>
      </c>
      <c r="E6017" s="3">
        <v>3053.16</v>
      </c>
      <c r="F6017" s="3">
        <v>-3053.16</v>
      </c>
      <c r="G6017" s="3">
        <v>0</v>
      </c>
    </row>
    <row r="6018" spans="1:7" x14ac:dyDescent="0.25">
      <c r="A6018" t="s">
        <v>8084</v>
      </c>
      <c r="B6018" t="s">
        <v>9</v>
      </c>
      <c r="C6018" s="2">
        <v>42794</v>
      </c>
      <c r="D6018" t="s">
        <v>8085</v>
      </c>
      <c r="E6018" s="3">
        <v>4400</v>
      </c>
      <c r="F6018" s="3">
        <v>-4400</v>
      </c>
      <c r="G6018" s="3">
        <v>0</v>
      </c>
    </row>
    <row r="6019" spans="1:7" x14ac:dyDescent="0.25">
      <c r="A6019" t="s">
        <v>8084</v>
      </c>
      <c r="B6019" t="s">
        <v>19</v>
      </c>
      <c r="C6019" s="2">
        <v>43025</v>
      </c>
      <c r="D6019" t="s">
        <v>8085</v>
      </c>
      <c r="E6019" s="3">
        <v>1800</v>
      </c>
      <c r="F6019" s="3">
        <v>-1800</v>
      </c>
      <c r="G6019" s="3">
        <v>0</v>
      </c>
    </row>
    <row r="6020" spans="1:7" x14ac:dyDescent="0.25">
      <c r="A6020" t="s">
        <v>8084</v>
      </c>
      <c r="B6020" t="s">
        <v>21</v>
      </c>
      <c r="C6020" s="2">
        <v>43230</v>
      </c>
      <c r="D6020" t="s">
        <v>8085</v>
      </c>
      <c r="E6020" s="3">
        <v>5100</v>
      </c>
      <c r="F6020" s="3">
        <v>-5100</v>
      </c>
      <c r="G6020" s="3">
        <v>0</v>
      </c>
    </row>
    <row r="6021" spans="1:7" x14ac:dyDescent="0.25">
      <c r="A6021" t="s">
        <v>8084</v>
      </c>
      <c r="B6021" t="s">
        <v>23</v>
      </c>
      <c r="C6021" s="2">
        <v>43270</v>
      </c>
      <c r="D6021" t="s">
        <v>8085</v>
      </c>
      <c r="E6021" s="3">
        <v>16374.6</v>
      </c>
      <c r="F6021" s="3">
        <v>-16374.6</v>
      </c>
      <c r="G6021" s="3">
        <v>0</v>
      </c>
    </row>
    <row r="6022" spans="1:7" x14ac:dyDescent="0.25">
      <c r="A6022" t="s">
        <v>8086</v>
      </c>
      <c r="B6022" t="s">
        <v>1</v>
      </c>
      <c r="C6022" s="2">
        <v>43467</v>
      </c>
      <c r="D6022" t="s">
        <v>8087</v>
      </c>
      <c r="E6022" s="3">
        <v>6400</v>
      </c>
      <c r="F6022" s="3">
        <v>-6400</v>
      </c>
      <c r="G6022" s="3">
        <v>0</v>
      </c>
    </row>
    <row r="6023" spans="1:7" x14ac:dyDescent="0.25">
      <c r="A6023" t="s">
        <v>8086</v>
      </c>
      <c r="B6023" t="s">
        <v>7</v>
      </c>
      <c r="C6023" s="2">
        <v>44651</v>
      </c>
      <c r="D6023" t="s">
        <v>8088</v>
      </c>
      <c r="E6023" s="3">
        <v>7500</v>
      </c>
      <c r="F6023" s="3">
        <v>-4687.5</v>
      </c>
      <c r="G6023" s="3">
        <v>2812.5</v>
      </c>
    </row>
    <row r="6024" spans="1:7" x14ac:dyDescent="0.25">
      <c r="A6024" t="s">
        <v>8089</v>
      </c>
      <c r="B6024" t="s">
        <v>1</v>
      </c>
      <c r="C6024" s="2">
        <v>43523</v>
      </c>
      <c r="D6024" t="s">
        <v>8090</v>
      </c>
      <c r="E6024" s="3">
        <v>2350</v>
      </c>
      <c r="F6024" s="3">
        <v>-2350</v>
      </c>
      <c r="G6024" s="3">
        <v>0</v>
      </c>
    </row>
    <row r="6025" spans="1:7" x14ac:dyDescent="0.25">
      <c r="A6025" t="s">
        <v>8089</v>
      </c>
      <c r="B6025" t="s">
        <v>7</v>
      </c>
      <c r="C6025" s="2">
        <v>43522</v>
      </c>
      <c r="D6025" t="s">
        <v>8090</v>
      </c>
      <c r="E6025" s="3">
        <v>2200</v>
      </c>
      <c r="F6025" s="3">
        <v>-2200</v>
      </c>
      <c r="G6025" s="3">
        <v>0</v>
      </c>
    </row>
    <row r="6026" spans="1:7" x14ac:dyDescent="0.25">
      <c r="A6026" t="s">
        <v>8091</v>
      </c>
      <c r="B6026" t="s">
        <v>1</v>
      </c>
      <c r="C6026" s="2">
        <v>42747</v>
      </c>
      <c r="D6026" t="s">
        <v>8092</v>
      </c>
      <c r="E6026" s="3">
        <v>11986</v>
      </c>
      <c r="F6026" s="3">
        <v>-11986</v>
      </c>
      <c r="G6026" s="3">
        <v>0</v>
      </c>
    </row>
    <row r="6027" spans="1:7" x14ac:dyDescent="0.25">
      <c r="A6027" t="s">
        <v>8091</v>
      </c>
      <c r="B6027" t="s">
        <v>7</v>
      </c>
      <c r="C6027" s="2">
        <v>42766</v>
      </c>
      <c r="D6027" t="s">
        <v>8092</v>
      </c>
      <c r="E6027" s="3">
        <v>17259</v>
      </c>
      <c r="F6027" s="3">
        <v>-17259</v>
      </c>
      <c r="G6027" s="3">
        <v>0</v>
      </c>
    </row>
    <row r="6028" spans="1:7" x14ac:dyDescent="0.25">
      <c r="A6028" t="s">
        <v>8093</v>
      </c>
      <c r="B6028" t="s">
        <v>1</v>
      </c>
      <c r="C6028" s="2">
        <v>44607</v>
      </c>
      <c r="D6028" t="s">
        <v>8094</v>
      </c>
      <c r="E6028" s="3">
        <v>1980</v>
      </c>
      <c r="F6028" s="3">
        <v>-1237.5</v>
      </c>
      <c r="G6028" s="3">
        <v>742.5</v>
      </c>
    </row>
    <row r="6029" spans="1:7" x14ac:dyDescent="0.25">
      <c r="A6029" t="s">
        <v>8095</v>
      </c>
      <c r="B6029" t="s">
        <v>1</v>
      </c>
      <c r="C6029" s="2">
        <v>43430</v>
      </c>
      <c r="D6029" t="s">
        <v>8096</v>
      </c>
      <c r="E6029" s="3">
        <v>1400</v>
      </c>
      <c r="F6029" s="3">
        <v>-1400</v>
      </c>
      <c r="G6029" s="3">
        <v>0</v>
      </c>
    </row>
    <row r="6030" spans="1:7" x14ac:dyDescent="0.25">
      <c r="A6030" t="s">
        <v>8097</v>
      </c>
      <c r="B6030" t="s">
        <v>1</v>
      </c>
      <c r="C6030" s="2">
        <v>45016</v>
      </c>
      <c r="D6030" t="s">
        <v>8098</v>
      </c>
      <c r="E6030" s="3">
        <v>3000</v>
      </c>
      <c r="F6030" s="3">
        <v>-1125</v>
      </c>
      <c r="G6030" s="3">
        <v>1875</v>
      </c>
    </row>
    <row r="6031" spans="1:7" x14ac:dyDescent="0.25">
      <c r="A6031" t="s">
        <v>8099</v>
      </c>
      <c r="B6031" t="s">
        <v>1</v>
      </c>
      <c r="C6031" s="2">
        <v>42551</v>
      </c>
      <c r="D6031" t="s">
        <v>8100</v>
      </c>
      <c r="E6031" s="3">
        <v>31083.47</v>
      </c>
      <c r="F6031" s="3">
        <v>-31083.47</v>
      </c>
      <c r="G6031" s="3">
        <v>0</v>
      </c>
    </row>
    <row r="6032" spans="1:7" x14ac:dyDescent="0.25">
      <c r="A6032" t="s">
        <v>8099</v>
      </c>
      <c r="B6032" t="s">
        <v>7</v>
      </c>
      <c r="C6032" s="2">
        <v>42794</v>
      </c>
      <c r="D6032" t="s">
        <v>8100</v>
      </c>
      <c r="E6032" s="3">
        <v>5200</v>
      </c>
      <c r="F6032" s="3">
        <v>-5200</v>
      </c>
      <c r="G6032" s="3">
        <v>0</v>
      </c>
    </row>
    <row r="6033" spans="1:7" x14ac:dyDescent="0.25">
      <c r="A6033" t="s">
        <v>8099</v>
      </c>
      <c r="B6033" t="s">
        <v>9</v>
      </c>
      <c r="C6033" s="2">
        <v>43025</v>
      </c>
      <c r="D6033" t="s">
        <v>8100</v>
      </c>
      <c r="E6033" s="3">
        <v>1800</v>
      </c>
      <c r="F6033" s="3">
        <v>-1800</v>
      </c>
      <c r="G6033" s="3">
        <v>0</v>
      </c>
    </row>
    <row r="6034" spans="1:7" x14ac:dyDescent="0.25">
      <c r="A6034" t="s">
        <v>8101</v>
      </c>
      <c r="B6034" t="s">
        <v>1</v>
      </c>
      <c r="C6034" s="2">
        <v>43159</v>
      </c>
      <c r="D6034" t="s">
        <v>8102</v>
      </c>
      <c r="E6034" s="3">
        <v>3950</v>
      </c>
      <c r="F6034" s="3">
        <v>-3950</v>
      </c>
      <c r="G6034" s="3">
        <v>0</v>
      </c>
    </row>
    <row r="6035" spans="1:7" x14ac:dyDescent="0.25">
      <c r="A6035" t="s">
        <v>8101</v>
      </c>
      <c r="B6035" t="s">
        <v>7</v>
      </c>
      <c r="C6035" s="2">
        <v>44651</v>
      </c>
      <c r="D6035" t="s">
        <v>8103</v>
      </c>
      <c r="E6035" s="3">
        <v>12500</v>
      </c>
      <c r="F6035" s="3">
        <v>-7812.5</v>
      </c>
      <c r="G6035" s="3">
        <v>4687.5</v>
      </c>
    </row>
    <row r="6036" spans="1:7" x14ac:dyDescent="0.25">
      <c r="A6036" t="s">
        <v>8101</v>
      </c>
      <c r="B6036" t="s">
        <v>9</v>
      </c>
      <c r="C6036" s="2">
        <v>44651</v>
      </c>
      <c r="D6036" t="s">
        <v>8103</v>
      </c>
      <c r="E6036" s="3">
        <v>12500</v>
      </c>
      <c r="F6036" s="3">
        <v>-7812.5</v>
      </c>
      <c r="G6036" s="3">
        <v>4687.5</v>
      </c>
    </row>
    <row r="6037" spans="1:7" x14ac:dyDescent="0.25">
      <c r="A6037" t="s">
        <v>8101</v>
      </c>
      <c r="B6037" t="s">
        <v>19</v>
      </c>
      <c r="C6037" s="2">
        <v>44651</v>
      </c>
      <c r="D6037" t="s">
        <v>8104</v>
      </c>
      <c r="E6037" s="3">
        <v>4500</v>
      </c>
      <c r="F6037" s="3">
        <v>-2812.5</v>
      </c>
      <c r="G6037" s="3">
        <v>1687.5</v>
      </c>
    </row>
    <row r="6038" spans="1:7" x14ac:dyDescent="0.25">
      <c r="A6038" t="s">
        <v>8105</v>
      </c>
      <c r="B6038" t="s">
        <v>1</v>
      </c>
      <c r="C6038" s="2">
        <v>42886</v>
      </c>
      <c r="D6038" t="s">
        <v>8106</v>
      </c>
      <c r="E6038" s="3">
        <v>18000</v>
      </c>
      <c r="F6038" s="3">
        <v>-18000</v>
      </c>
      <c r="G6038" s="3">
        <v>0</v>
      </c>
    </row>
    <row r="6039" spans="1:7" x14ac:dyDescent="0.25">
      <c r="A6039" t="s">
        <v>8107</v>
      </c>
      <c r="B6039" t="s">
        <v>1</v>
      </c>
      <c r="C6039" s="2">
        <v>44834</v>
      </c>
      <c r="D6039" t="s">
        <v>8108</v>
      </c>
      <c r="E6039" s="3">
        <v>18000</v>
      </c>
      <c r="F6039" s="3">
        <v>-6750</v>
      </c>
      <c r="G6039" s="3">
        <v>11250</v>
      </c>
    </row>
    <row r="6040" spans="1:7" x14ac:dyDescent="0.25">
      <c r="A6040" t="s">
        <v>8109</v>
      </c>
      <c r="B6040" t="s">
        <v>1</v>
      </c>
      <c r="C6040" s="2">
        <v>44651</v>
      </c>
      <c r="D6040" t="s">
        <v>8110</v>
      </c>
      <c r="E6040" s="3">
        <v>4000</v>
      </c>
      <c r="F6040" s="3">
        <v>-2500</v>
      </c>
      <c r="G6040" s="3">
        <v>1500</v>
      </c>
    </row>
    <row r="6041" spans="1:7" x14ac:dyDescent="0.25">
      <c r="A6041" t="s">
        <v>8111</v>
      </c>
      <c r="B6041" t="s">
        <v>1</v>
      </c>
      <c r="C6041" s="2">
        <v>42216</v>
      </c>
      <c r="D6041" t="s">
        <v>8112</v>
      </c>
      <c r="E6041" s="3">
        <v>6900</v>
      </c>
      <c r="F6041" s="3">
        <v>-6900</v>
      </c>
      <c r="G6041" s="3">
        <v>0</v>
      </c>
    </row>
    <row r="6042" spans="1:7" x14ac:dyDescent="0.25">
      <c r="A6042" t="s">
        <v>8113</v>
      </c>
      <c r="B6042" t="s">
        <v>1</v>
      </c>
      <c r="C6042" s="2">
        <v>44620</v>
      </c>
      <c r="D6042" t="s">
        <v>8114</v>
      </c>
      <c r="E6042" s="3">
        <v>19300</v>
      </c>
      <c r="F6042" s="3">
        <v>-12062.5</v>
      </c>
      <c r="G6042" s="3">
        <v>7237.5</v>
      </c>
    </row>
    <row r="6043" spans="1:7" x14ac:dyDescent="0.25">
      <c r="A6043" t="s">
        <v>8115</v>
      </c>
      <c r="B6043" t="s">
        <v>1</v>
      </c>
      <c r="C6043" s="2">
        <v>45016</v>
      </c>
      <c r="D6043" t="s">
        <v>8116</v>
      </c>
      <c r="E6043" s="3">
        <v>2500</v>
      </c>
      <c r="F6043" s="3">
        <v>-937.5</v>
      </c>
      <c r="G6043" s="3">
        <v>1562.5</v>
      </c>
    </row>
    <row r="6044" spans="1:7" x14ac:dyDescent="0.25">
      <c r="A6044" t="s">
        <v>8117</v>
      </c>
      <c r="B6044" t="s">
        <v>1</v>
      </c>
      <c r="C6044" s="2">
        <v>43102</v>
      </c>
      <c r="D6044" t="s">
        <v>8118</v>
      </c>
      <c r="E6044" s="3">
        <v>7500</v>
      </c>
      <c r="F6044" s="3">
        <v>-7500</v>
      </c>
      <c r="G6044" s="3">
        <v>0</v>
      </c>
    </row>
    <row r="6045" spans="1:7" x14ac:dyDescent="0.25">
      <c r="A6045" t="s">
        <v>8119</v>
      </c>
      <c r="B6045" t="s">
        <v>1</v>
      </c>
      <c r="C6045" s="2">
        <v>45016</v>
      </c>
      <c r="D6045" t="s">
        <v>8120</v>
      </c>
      <c r="E6045" s="3">
        <v>3900</v>
      </c>
      <c r="F6045" s="3">
        <v>-1462.5</v>
      </c>
      <c r="G6045" s="3">
        <v>2437.5</v>
      </c>
    </row>
    <row r="6046" spans="1:7" x14ac:dyDescent="0.25">
      <c r="A6046" t="s">
        <v>8119</v>
      </c>
      <c r="B6046" t="s">
        <v>7</v>
      </c>
      <c r="C6046" s="2">
        <v>45016</v>
      </c>
      <c r="D6046" t="s">
        <v>8121</v>
      </c>
      <c r="E6046" s="3">
        <v>3000</v>
      </c>
      <c r="F6046" s="3">
        <v>-1125</v>
      </c>
      <c r="G6046" s="3">
        <v>1875</v>
      </c>
    </row>
    <row r="6047" spans="1:7" x14ac:dyDescent="0.25">
      <c r="A6047" t="s">
        <v>8122</v>
      </c>
      <c r="B6047" t="s">
        <v>1</v>
      </c>
      <c r="C6047" s="2">
        <v>42825</v>
      </c>
      <c r="D6047" t="s">
        <v>8123</v>
      </c>
      <c r="E6047" s="3">
        <v>1000</v>
      </c>
      <c r="F6047" s="3">
        <v>-1000</v>
      </c>
      <c r="G6047" s="3">
        <v>0</v>
      </c>
    </row>
    <row r="6048" spans="1:7" x14ac:dyDescent="0.25">
      <c r="A6048" t="s">
        <v>8124</v>
      </c>
      <c r="B6048" t="s">
        <v>1</v>
      </c>
      <c r="C6048" s="2">
        <v>43736</v>
      </c>
      <c r="D6048" t="s">
        <v>8125</v>
      </c>
      <c r="E6048" s="3">
        <v>1200</v>
      </c>
      <c r="F6048" s="3">
        <v>-1200</v>
      </c>
      <c r="G6048" s="3">
        <v>0</v>
      </c>
    </row>
    <row r="6049" spans="1:7" x14ac:dyDescent="0.25">
      <c r="A6049" t="s">
        <v>8126</v>
      </c>
      <c r="B6049" t="s">
        <v>1</v>
      </c>
      <c r="C6049" s="2">
        <v>44620</v>
      </c>
      <c r="D6049" t="s">
        <v>8127</v>
      </c>
      <c r="E6049" s="3">
        <v>22500</v>
      </c>
      <c r="F6049" s="3">
        <v>-14062.5</v>
      </c>
      <c r="G6049" s="3">
        <v>8437.5</v>
      </c>
    </row>
    <row r="6050" spans="1:7" x14ac:dyDescent="0.25">
      <c r="A6050" t="s">
        <v>8128</v>
      </c>
      <c r="B6050" t="s">
        <v>1</v>
      </c>
      <c r="C6050" s="2">
        <v>43403</v>
      </c>
      <c r="D6050" t="s">
        <v>8129</v>
      </c>
      <c r="E6050" s="3">
        <v>3000</v>
      </c>
      <c r="F6050" s="3">
        <v>-3000</v>
      </c>
      <c r="G6050" s="3">
        <v>0</v>
      </c>
    </row>
    <row r="6051" spans="1:7" x14ac:dyDescent="0.25">
      <c r="A6051" t="s">
        <v>8130</v>
      </c>
      <c r="B6051" t="s">
        <v>1</v>
      </c>
      <c r="C6051" s="2">
        <v>43181</v>
      </c>
      <c r="D6051" t="s">
        <v>5037</v>
      </c>
      <c r="E6051" s="3">
        <v>1810</v>
      </c>
      <c r="F6051" s="3">
        <v>-1810</v>
      </c>
      <c r="G6051" s="3">
        <v>0</v>
      </c>
    </row>
    <row r="6052" spans="1:7" x14ac:dyDescent="0.25">
      <c r="A6052" t="s">
        <v>8131</v>
      </c>
      <c r="B6052" t="s">
        <v>1</v>
      </c>
      <c r="C6052" s="2">
        <v>44651</v>
      </c>
      <c r="D6052" t="s">
        <v>8132</v>
      </c>
      <c r="E6052" s="3">
        <v>12000</v>
      </c>
      <c r="F6052" s="3">
        <v>-7500</v>
      </c>
      <c r="G6052" s="3">
        <v>4500</v>
      </c>
    </row>
    <row r="6053" spans="1:7" x14ac:dyDescent="0.25">
      <c r="A6053" t="s">
        <v>8133</v>
      </c>
      <c r="B6053" t="s">
        <v>1</v>
      </c>
      <c r="C6053" s="2">
        <v>42137</v>
      </c>
      <c r="D6053" t="s">
        <v>8134</v>
      </c>
      <c r="E6053" s="3">
        <v>32111.9</v>
      </c>
      <c r="F6053" s="3">
        <v>-32111.9</v>
      </c>
      <c r="G6053" s="3">
        <v>0</v>
      </c>
    </row>
    <row r="6054" spans="1:7" x14ac:dyDescent="0.25">
      <c r="A6054" t="s">
        <v>8133</v>
      </c>
      <c r="B6054" t="s">
        <v>7</v>
      </c>
      <c r="C6054" s="2">
        <v>42308</v>
      </c>
      <c r="D6054" t="s">
        <v>8134</v>
      </c>
      <c r="E6054" s="3">
        <v>1850</v>
      </c>
      <c r="F6054" s="3">
        <v>-1850</v>
      </c>
      <c r="G6054" s="3">
        <v>0</v>
      </c>
    </row>
    <row r="6055" spans="1:7" x14ac:dyDescent="0.25">
      <c r="A6055" t="s">
        <v>8135</v>
      </c>
      <c r="B6055" t="s">
        <v>1</v>
      </c>
      <c r="C6055" s="2">
        <v>44620</v>
      </c>
      <c r="D6055" t="s">
        <v>8136</v>
      </c>
      <c r="E6055" s="3">
        <v>13000</v>
      </c>
      <c r="F6055" s="3">
        <v>-8125</v>
      </c>
      <c r="G6055" s="3">
        <v>4875</v>
      </c>
    </row>
    <row r="6056" spans="1:7" x14ac:dyDescent="0.25">
      <c r="A6056" t="s">
        <v>8137</v>
      </c>
      <c r="B6056" t="s">
        <v>1</v>
      </c>
      <c r="C6056" s="2">
        <v>44651</v>
      </c>
      <c r="D6056" t="s">
        <v>8138</v>
      </c>
      <c r="E6056" s="3">
        <v>13950</v>
      </c>
      <c r="F6056" s="3">
        <v>-8718.75</v>
      </c>
      <c r="G6056" s="3">
        <v>5231.25</v>
      </c>
    </row>
    <row r="6057" spans="1:7" x14ac:dyDescent="0.25">
      <c r="A6057" t="s">
        <v>8139</v>
      </c>
      <c r="B6057" t="s">
        <v>1</v>
      </c>
      <c r="C6057" s="2">
        <v>43373</v>
      </c>
      <c r="D6057" t="s">
        <v>8140</v>
      </c>
      <c r="E6057" s="3">
        <v>5000</v>
      </c>
      <c r="F6057" s="3">
        <v>-5000</v>
      </c>
      <c r="G6057" s="3">
        <v>0</v>
      </c>
    </row>
    <row r="6058" spans="1:7" x14ac:dyDescent="0.25">
      <c r="A6058" t="s">
        <v>8141</v>
      </c>
      <c r="B6058" t="s">
        <v>1</v>
      </c>
      <c r="C6058" s="2">
        <v>42482</v>
      </c>
      <c r="D6058" t="s">
        <v>8142</v>
      </c>
      <c r="E6058" s="3">
        <v>20000</v>
      </c>
      <c r="F6058" s="3">
        <v>-20000</v>
      </c>
      <c r="G6058" s="3">
        <v>0</v>
      </c>
    </row>
    <row r="6059" spans="1:7" x14ac:dyDescent="0.25">
      <c r="A6059" t="s">
        <v>8143</v>
      </c>
      <c r="B6059" t="s">
        <v>1</v>
      </c>
      <c r="C6059" s="2">
        <v>44834</v>
      </c>
      <c r="D6059" t="s">
        <v>8144</v>
      </c>
      <c r="E6059" s="3">
        <v>20000</v>
      </c>
      <c r="F6059" s="3">
        <v>-7500</v>
      </c>
      <c r="G6059" s="3">
        <v>12500</v>
      </c>
    </row>
    <row r="6060" spans="1:7" x14ac:dyDescent="0.25">
      <c r="A6060" t="s">
        <v>8145</v>
      </c>
      <c r="B6060" t="s">
        <v>1</v>
      </c>
      <c r="C6060" s="2">
        <v>44423</v>
      </c>
      <c r="D6060" t="s">
        <v>8146</v>
      </c>
      <c r="E6060" s="3">
        <v>2400</v>
      </c>
      <c r="F6060" s="3">
        <v>-1500</v>
      </c>
      <c r="G6060" s="3">
        <v>900</v>
      </c>
    </row>
    <row r="6061" spans="1:7" x14ac:dyDescent="0.25">
      <c r="A6061" t="s">
        <v>8147</v>
      </c>
      <c r="B6061" t="s">
        <v>1</v>
      </c>
      <c r="C6061" s="2">
        <v>42521</v>
      </c>
      <c r="D6061" t="s">
        <v>8148</v>
      </c>
      <c r="E6061" s="3">
        <v>5000</v>
      </c>
      <c r="F6061" s="3">
        <v>-5000</v>
      </c>
      <c r="G6061" s="3">
        <v>0</v>
      </c>
    </row>
    <row r="6062" spans="1:7" x14ac:dyDescent="0.25">
      <c r="A6062" t="s">
        <v>8149</v>
      </c>
      <c r="B6062" t="s">
        <v>1</v>
      </c>
      <c r="C6062" s="2">
        <v>42020</v>
      </c>
      <c r="D6062" t="s">
        <v>7883</v>
      </c>
      <c r="E6062" s="3">
        <v>6900</v>
      </c>
      <c r="F6062" s="3">
        <v>-6900</v>
      </c>
      <c r="G6062" s="3">
        <v>0</v>
      </c>
    </row>
    <row r="6063" spans="1:7" x14ac:dyDescent="0.25">
      <c r="A6063" t="s">
        <v>8150</v>
      </c>
      <c r="B6063" t="s">
        <v>1</v>
      </c>
      <c r="C6063" s="2">
        <v>43524</v>
      </c>
      <c r="D6063" t="s">
        <v>8151</v>
      </c>
      <c r="E6063" s="3">
        <v>5000</v>
      </c>
      <c r="F6063" s="3">
        <v>-5000</v>
      </c>
      <c r="G6063" s="3">
        <v>0</v>
      </c>
    </row>
    <row r="6064" spans="1:7" x14ac:dyDescent="0.25">
      <c r="A6064" t="s">
        <v>8152</v>
      </c>
      <c r="B6064" t="s">
        <v>1</v>
      </c>
      <c r="C6064" s="2">
        <v>45016</v>
      </c>
      <c r="D6064" t="s">
        <v>8153</v>
      </c>
      <c r="E6064" s="3">
        <v>22000</v>
      </c>
      <c r="F6064" s="3">
        <v>-8250</v>
      </c>
      <c r="G6064" s="3">
        <v>13750</v>
      </c>
    </row>
    <row r="6065" spans="1:7" x14ac:dyDescent="0.25">
      <c r="A6065" t="s">
        <v>8152</v>
      </c>
      <c r="B6065" t="s">
        <v>7</v>
      </c>
      <c r="C6065" s="2">
        <v>45016</v>
      </c>
      <c r="D6065" t="s">
        <v>8154</v>
      </c>
      <c r="E6065" s="3">
        <v>20000</v>
      </c>
      <c r="F6065" s="3">
        <v>-7500</v>
      </c>
      <c r="G6065" s="3">
        <v>12500</v>
      </c>
    </row>
    <row r="6066" spans="1:7" x14ac:dyDescent="0.25">
      <c r="A6066" t="s">
        <v>8155</v>
      </c>
      <c r="B6066" t="s">
        <v>1</v>
      </c>
      <c r="C6066" s="2">
        <v>42541</v>
      </c>
      <c r="D6066" t="s">
        <v>8156</v>
      </c>
      <c r="E6066" s="3">
        <v>12075.13</v>
      </c>
      <c r="F6066" s="3">
        <v>-12075.13</v>
      </c>
      <c r="G6066" s="3">
        <v>0</v>
      </c>
    </row>
    <row r="6067" spans="1:7" x14ac:dyDescent="0.25">
      <c r="A6067" t="s">
        <v>8157</v>
      </c>
      <c r="B6067" t="s">
        <v>1</v>
      </c>
      <c r="C6067" s="2">
        <v>43102</v>
      </c>
      <c r="D6067" t="s">
        <v>8158</v>
      </c>
      <c r="E6067" s="3">
        <v>32000</v>
      </c>
      <c r="F6067" s="3">
        <v>-32000</v>
      </c>
      <c r="G6067" s="3">
        <v>0</v>
      </c>
    </row>
    <row r="6068" spans="1:7" x14ac:dyDescent="0.25">
      <c r="A6068" t="s">
        <v>8159</v>
      </c>
      <c r="B6068" t="s">
        <v>1</v>
      </c>
      <c r="C6068" s="2">
        <v>42445</v>
      </c>
      <c r="D6068" t="s">
        <v>8160</v>
      </c>
      <c r="E6068" s="3">
        <v>14780.7</v>
      </c>
      <c r="F6068" s="3">
        <v>-14780.7</v>
      </c>
      <c r="G6068" s="3">
        <v>0</v>
      </c>
    </row>
    <row r="6069" spans="1:7" x14ac:dyDescent="0.25">
      <c r="A6069" t="s">
        <v>8159</v>
      </c>
      <c r="B6069" t="s">
        <v>7</v>
      </c>
      <c r="C6069" s="2">
        <v>42478</v>
      </c>
      <c r="D6069" t="s">
        <v>8160</v>
      </c>
      <c r="E6069" s="3">
        <v>11504.36</v>
      </c>
      <c r="F6069" s="3">
        <v>-11504.36</v>
      </c>
      <c r="G6069" s="3">
        <v>0</v>
      </c>
    </row>
    <row r="6070" spans="1:7" x14ac:dyDescent="0.25">
      <c r="A6070" t="s">
        <v>8159</v>
      </c>
      <c r="B6070" t="s">
        <v>9</v>
      </c>
      <c r="C6070" s="2">
        <v>42460</v>
      </c>
      <c r="D6070" t="s">
        <v>8160</v>
      </c>
      <c r="E6070" s="3">
        <v>714.67</v>
      </c>
      <c r="F6070" s="3">
        <v>-714.67</v>
      </c>
      <c r="G6070" s="3">
        <v>0</v>
      </c>
    </row>
    <row r="6071" spans="1:7" x14ac:dyDescent="0.25">
      <c r="A6071" t="s">
        <v>8161</v>
      </c>
      <c r="B6071" t="s">
        <v>1</v>
      </c>
      <c r="C6071" s="2">
        <v>42213</v>
      </c>
      <c r="D6071" t="s">
        <v>7916</v>
      </c>
      <c r="E6071" s="3">
        <v>20825.259999999998</v>
      </c>
      <c r="F6071" s="3">
        <v>-20825.259999999998</v>
      </c>
      <c r="G6071" s="3">
        <v>0</v>
      </c>
    </row>
    <row r="6072" spans="1:7" x14ac:dyDescent="0.25">
      <c r="A6072" t="s">
        <v>8161</v>
      </c>
      <c r="B6072" t="s">
        <v>7</v>
      </c>
      <c r="C6072" s="2">
        <v>42551</v>
      </c>
      <c r="D6072" t="s">
        <v>7916</v>
      </c>
      <c r="E6072" s="3">
        <v>6380</v>
      </c>
      <c r="F6072" s="3">
        <v>-6380</v>
      </c>
      <c r="G6072" s="3">
        <v>0</v>
      </c>
    </row>
    <row r="6073" spans="1:7" x14ac:dyDescent="0.25">
      <c r="A6073" t="s">
        <v>8161</v>
      </c>
      <c r="B6073" t="s">
        <v>9</v>
      </c>
      <c r="C6073" s="2">
        <v>42613</v>
      </c>
      <c r="D6073" t="s">
        <v>7916</v>
      </c>
      <c r="E6073" s="3">
        <v>6380</v>
      </c>
      <c r="F6073" s="3">
        <v>-6380</v>
      </c>
      <c r="G6073" s="3">
        <v>0</v>
      </c>
    </row>
    <row r="6074" spans="1:7" x14ac:dyDescent="0.25">
      <c r="A6074" t="s">
        <v>8161</v>
      </c>
      <c r="B6074" t="s">
        <v>19</v>
      </c>
      <c r="C6074" s="2">
        <v>42674</v>
      </c>
      <c r="D6074" t="s">
        <v>7916</v>
      </c>
      <c r="E6074" s="3">
        <v>1100</v>
      </c>
      <c r="F6074" s="3">
        <v>-1100</v>
      </c>
      <c r="G6074" s="3">
        <v>0</v>
      </c>
    </row>
    <row r="6075" spans="1:7" x14ac:dyDescent="0.25">
      <c r="A6075" t="s">
        <v>8161</v>
      </c>
      <c r="B6075" t="s">
        <v>21</v>
      </c>
      <c r="C6075" s="2">
        <v>42704</v>
      </c>
      <c r="D6075" t="s">
        <v>7916</v>
      </c>
      <c r="E6075" s="3">
        <v>2200</v>
      </c>
      <c r="F6075" s="3">
        <v>-2200</v>
      </c>
      <c r="G6075" s="3">
        <v>0</v>
      </c>
    </row>
    <row r="6076" spans="1:7" x14ac:dyDescent="0.25">
      <c r="A6076" t="s">
        <v>8161</v>
      </c>
      <c r="B6076" t="s">
        <v>23</v>
      </c>
      <c r="C6076" s="2">
        <v>42704</v>
      </c>
      <c r="D6076" t="s">
        <v>7916</v>
      </c>
      <c r="E6076" s="3">
        <v>5400</v>
      </c>
      <c r="F6076" s="3">
        <v>-5400</v>
      </c>
      <c r="G6076" s="3">
        <v>0</v>
      </c>
    </row>
    <row r="6077" spans="1:7" x14ac:dyDescent="0.25">
      <c r="A6077" t="s">
        <v>8161</v>
      </c>
      <c r="B6077" t="s">
        <v>25</v>
      </c>
      <c r="C6077" s="2">
        <v>42674</v>
      </c>
      <c r="D6077" t="s">
        <v>7916</v>
      </c>
      <c r="E6077" s="3">
        <v>2700</v>
      </c>
      <c r="F6077" s="3">
        <v>-2700</v>
      </c>
      <c r="G6077" s="3">
        <v>0</v>
      </c>
    </row>
    <row r="6078" spans="1:7" x14ac:dyDescent="0.25">
      <c r="A6078" t="s">
        <v>8162</v>
      </c>
      <c r="B6078" t="s">
        <v>1</v>
      </c>
      <c r="C6078" s="2">
        <v>42185</v>
      </c>
      <c r="D6078" t="s">
        <v>5037</v>
      </c>
      <c r="E6078" s="3">
        <v>9220.68</v>
      </c>
      <c r="F6078" s="3">
        <v>-9220.68</v>
      </c>
      <c r="G6078" s="3">
        <v>0</v>
      </c>
    </row>
    <row r="6079" spans="1:7" x14ac:dyDescent="0.25">
      <c r="A6079" t="s">
        <v>8163</v>
      </c>
      <c r="B6079" t="s">
        <v>1</v>
      </c>
      <c r="C6079" s="2">
        <v>44804</v>
      </c>
      <c r="D6079" t="s">
        <v>8164</v>
      </c>
      <c r="E6079" s="3">
        <v>950</v>
      </c>
      <c r="F6079" s="3">
        <v>-356.25</v>
      </c>
      <c r="G6079" s="3">
        <v>593.75</v>
      </c>
    </row>
    <row r="6080" spans="1:7" x14ac:dyDescent="0.25">
      <c r="A6080" t="s">
        <v>8165</v>
      </c>
      <c r="B6080" t="s">
        <v>1</v>
      </c>
      <c r="C6080" s="2">
        <v>42360</v>
      </c>
      <c r="D6080" t="s">
        <v>7727</v>
      </c>
      <c r="E6080" s="3">
        <v>25200</v>
      </c>
      <c r="F6080" s="3">
        <v>-25200</v>
      </c>
      <c r="G6080" s="3">
        <v>0</v>
      </c>
    </row>
    <row r="6081" spans="1:7" x14ac:dyDescent="0.25">
      <c r="A6081" t="s">
        <v>8166</v>
      </c>
      <c r="B6081" t="s">
        <v>1</v>
      </c>
      <c r="C6081" s="2">
        <v>42319</v>
      </c>
      <c r="D6081" t="s">
        <v>8167</v>
      </c>
      <c r="E6081" s="3">
        <v>20094.099999999999</v>
      </c>
      <c r="F6081" s="3">
        <v>-20094.099999999999</v>
      </c>
      <c r="G6081" s="3">
        <v>0</v>
      </c>
    </row>
    <row r="6082" spans="1:7" x14ac:dyDescent="0.25">
      <c r="A6082" t="s">
        <v>8166</v>
      </c>
      <c r="B6082" t="s">
        <v>7</v>
      </c>
      <c r="C6082" s="2">
        <v>42580</v>
      </c>
      <c r="D6082" t="s">
        <v>8167</v>
      </c>
      <c r="E6082" s="3">
        <v>2000</v>
      </c>
      <c r="F6082" s="3">
        <v>-2000</v>
      </c>
      <c r="G6082" s="3">
        <v>0</v>
      </c>
    </row>
    <row r="6083" spans="1:7" x14ac:dyDescent="0.25">
      <c r="A6083" t="s">
        <v>8166</v>
      </c>
      <c r="B6083" t="s">
        <v>9</v>
      </c>
      <c r="C6083" s="2">
        <v>42704</v>
      </c>
      <c r="D6083" t="s">
        <v>8167</v>
      </c>
      <c r="E6083" s="3">
        <v>900</v>
      </c>
      <c r="F6083" s="3">
        <v>-900</v>
      </c>
      <c r="G6083" s="3">
        <v>0</v>
      </c>
    </row>
    <row r="6084" spans="1:7" x14ac:dyDescent="0.25">
      <c r="A6084" t="s">
        <v>8168</v>
      </c>
      <c r="B6084" t="s">
        <v>1</v>
      </c>
      <c r="C6084" s="2">
        <v>42290</v>
      </c>
      <c r="D6084" t="s">
        <v>8169</v>
      </c>
      <c r="E6084" s="3">
        <v>4614.4799999999996</v>
      </c>
      <c r="F6084" s="3">
        <v>-4614.4799999999996</v>
      </c>
      <c r="G6084" s="3">
        <v>0</v>
      </c>
    </row>
    <row r="6085" spans="1:7" x14ac:dyDescent="0.25">
      <c r="A6085" t="s">
        <v>8168</v>
      </c>
      <c r="B6085" t="s">
        <v>7</v>
      </c>
      <c r="C6085" s="2">
        <v>42400</v>
      </c>
      <c r="D6085" t="s">
        <v>8169</v>
      </c>
      <c r="E6085" s="3">
        <v>1652.44</v>
      </c>
      <c r="F6085" s="3">
        <v>-1652.44</v>
      </c>
      <c r="G6085" s="3">
        <v>0</v>
      </c>
    </row>
    <row r="6086" spans="1:7" x14ac:dyDescent="0.25">
      <c r="A6086" t="s">
        <v>8170</v>
      </c>
      <c r="B6086" t="s">
        <v>1</v>
      </c>
      <c r="C6086" s="2">
        <v>42034</v>
      </c>
      <c r="D6086" t="s">
        <v>7916</v>
      </c>
      <c r="E6086" s="3">
        <v>6318</v>
      </c>
      <c r="F6086" s="3">
        <v>-6318</v>
      </c>
      <c r="G6086" s="3">
        <v>0</v>
      </c>
    </row>
    <row r="6087" spans="1:7" x14ac:dyDescent="0.25">
      <c r="A6087" t="s">
        <v>8170</v>
      </c>
      <c r="B6087" t="s">
        <v>7</v>
      </c>
      <c r="C6087" s="2">
        <v>42460</v>
      </c>
      <c r="D6087" t="s">
        <v>7916</v>
      </c>
      <c r="E6087" s="3">
        <v>2000</v>
      </c>
      <c r="F6087" s="3">
        <v>-2000</v>
      </c>
      <c r="G6087" s="3">
        <v>0</v>
      </c>
    </row>
    <row r="6088" spans="1:7" x14ac:dyDescent="0.25">
      <c r="A6088" t="s">
        <v>8170</v>
      </c>
      <c r="B6088" t="s">
        <v>9</v>
      </c>
      <c r="C6088" s="2">
        <v>42490</v>
      </c>
      <c r="D6088" t="s">
        <v>7916</v>
      </c>
      <c r="E6088" s="3">
        <v>12480</v>
      </c>
      <c r="F6088" s="3">
        <v>-12480</v>
      </c>
      <c r="G6088" s="3">
        <v>0</v>
      </c>
    </row>
    <row r="6089" spans="1:7" x14ac:dyDescent="0.25">
      <c r="A6089" t="s">
        <v>8170</v>
      </c>
      <c r="B6089" t="s">
        <v>19</v>
      </c>
      <c r="C6089" s="2">
        <v>42490</v>
      </c>
      <c r="D6089" t="s">
        <v>7916</v>
      </c>
      <c r="E6089" s="3">
        <v>2520</v>
      </c>
      <c r="F6089" s="3">
        <v>-2520</v>
      </c>
      <c r="G6089" s="3">
        <v>0</v>
      </c>
    </row>
    <row r="6090" spans="1:7" x14ac:dyDescent="0.25">
      <c r="A6090" t="s">
        <v>8170</v>
      </c>
      <c r="B6090" t="s">
        <v>21</v>
      </c>
      <c r="C6090" s="2">
        <v>42531</v>
      </c>
      <c r="D6090" t="s">
        <v>7916</v>
      </c>
      <c r="E6090" s="3">
        <v>6300</v>
      </c>
      <c r="F6090" s="3">
        <v>-6300</v>
      </c>
      <c r="G6090" s="3">
        <v>0</v>
      </c>
    </row>
    <row r="6091" spans="1:7" x14ac:dyDescent="0.25">
      <c r="A6091" t="s">
        <v>8170</v>
      </c>
      <c r="B6091" t="s">
        <v>23</v>
      </c>
      <c r="C6091" s="2">
        <v>43100</v>
      </c>
      <c r="D6091" t="s">
        <v>7916</v>
      </c>
      <c r="E6091" s="3">
        <v>1940</v>
      </c>
      <c r="F6091" s="3">
        <v>-1940</v>
      </c>
      <c r="G6091" s="3">
        <v>0</v>
      </c>
    </row>
    <row r="6092" spans="1:7" x14ac:dyDescent="0.25">
      <c r="A6092" t="s">
        <v>8171</v>
      </c>
      <c r="B6092" t="s">
        <v>1</v>
      </c>
      <c r="C6092" s="2">
        <v>42728</v>
      </c>
      <c r="D6092" t="s">
        <v>8172</v>
      </c>
      <c r="E6092" s="3">
        <v>10660.04</v>
      </c>
      <c r="F6092" s="3">
        <v>-10660.04</v>
      </c>
      <c r="G6092" s="3">
        <v>0</v>
      </c>
    </row>
    <row r="6093" spans="1:7" x14ac:dyDescent="0.25">
      <c r="A6093" t="s">
        <v>8171</v>
      </c>
      <c r="B6093" t="s">
        <v>7</v>
      </c>
      <c r="C6093" s="2">
        <v>42699</v>
      </c>
      <c r="D6093" t="s">
        <v>8172</v>
      </c>
      <c r="E6093" s="3">
        <v>663.63</v>
      </c>
      <c r="F6093" s="3">
        <v>-663.63</v>
      </c>
      <c r="G6093" s="3">
        <v>0</v>
      </c>
    </row>
    <row r="6094" spans="1:7" x14ac:dyDescent="0.25">
      <c r="A6094" t="s">
        <v>8171</v>
      </c>
      <c r="B6094" t="s">
        <v>9</v>
      </c>
      <c r="C6094" s="2">
        <v>42400</v>
      </c>
      <c r="D6094" t="s">
        <v>8172</v>
      </c>
      <c r="E6094" s="3">
        <v>10562.99</v>
      </c>
      <c r="F6094" s="3">
        <v>-10562.99</v>
      </c>
      <c r="G6094" s="3">
        <v>0</v>
      </c>
    </row>
    <row r="6095" spans="1:7" x14ac:dyDescent="0.25">
      <c r="A6095" t="s">
        <v>8171</v>
      </c>
      <c r="B6095" t="s">
        <v>19</v>
      </c>
      <c r="C6095" s="2">
        <v>42674</v>
      </c>
      <c r="D6095" t="s">
        <v>8172</v>
      </c>
      <c r="E6095" s="3">
        <v>13849.81</v>
      </c>
      <c r="F6095" s="3">
        <v>-13849.81</v>
      </c>
      <c r="G6095" s="3">
        <v>0</v>
      </c>
    </row>
    <row r="6096" spans="1:7" x14ac:dyDescent="0.25">
      <c r="A6096" t="s">
        <v>8171</v>
      </c>
      <c r="B6096" t="s">
        <v>21</v>
      </c>
      <c r="C6096" s="2">
        <v>42886</v>
      </c>
      <c r="D6096" t="s">
        <v>8172</v>
      </c>
      <c r="E6096" s="3">
        <v>2000</v>
      </c>
      <c r="F6096" s="3">
        <v>-2000</v>
      </c>
      <c r="G6096" s="3">
        <v>0</v>
      </c>
    </row>
    <row r="6097" spans="1:7" x14ac:dyDescent="0.25">
      <c r="A6097" t="s">
        <v>8173</v>
      </c>
      <c r="B6097" t="s">
        <v>1</v>
      </c>
      <c r="C6097" s="2">
        <v>43728</v>
      </c>
      <c r="D6097" t="s">
        <v>8174</v>
      </c>
      <c r="E6097" s="3">
        <v>32000</v>
      </c>
      <c r="F6097" s="3">
        <v>-32000</v>
      </c>
      <c r="G6097" s="3">
        <v>0</v>
      </c>
    </row>
    <row r="6098" spans="1:7" x14ac:dyDescent="0.25">
      <c r="A6098" t="s">
        <v>8173</v>
      </c>
      <c r="B6098" t="s">
        <v>7</v>
      </c>
      <c r="C6098" s="2">
        <v>43524</v>
      </c>
      <c r="D6098" t="s">
        <v>8175</v>
      </c>
      <c r="E6098" s="3">
        <v>6000</v>
      </c>
      <c r="F6098" s="3">
        <v>-6000</v>
      </c>
      <c r="G6098" s="3">
        <v>0</v>
      </c>
    </row>
    <row r="6099" spans="1:7" x14ac:dyDescent="0.25">
      <c r="A6099" t="s">
        <v>8173</v>
      </c>
      <c r="B6099" t="s">
        <v>9</v>
      </c>
      <c r="C6099" s="2">
        <v>43902</v>
      </c>
      <c r="D6099" t="s">
        <v>8176</v>
      </c>
      <c r="E6099" s="3">
        <v>5250</v>
      </c>
      <c r="F6099" s="3">
        <v>-5250</v>
      </c>
      <c r="G6099" s="3">
        <v>0</v>
      </c>
    </row>
    <row r="6100" spans="1:7" x14ac:dyDescent="0.25">
      <c r="A6100" t="s">
        <v>8177</v>
      </c>
      <c r="B6100" t="s">
        <v>1</v>
      </c>
      <c r="C6100" s="2">
        <v>42823</v>
      </c>
      <c r="D6100" t="s">
        <v>8178</v>
      </c>
      <c r="E6100" s="3">
        <v>6300</v>
      </c>
      <c r="F6100" s="3">
        <v>-6300</v>
      </c>
      <c r="G6100" s="3">
        <v>0</v>
      </c>
    </row>
    <row r="6101" spans="1:7" x14ac:dyDescent="0.25">
      <c r="A6101" t="s">
        <v>8177</v>
      </c>
      <c r="B6101" t="s">
        <v>7</v>
      </c>
      <c r="C6101" s="2">
        <v>42886</v>
      </c>
      <c r="D6101" t="s">
        <v>8178</v>
      </c>
      <c r="E6101" s="3">
        <v>8400</v>
      </c>
      <c r="F6101" s="3">
        <v>-8400</v>
      </c>
      <c r="G6101" s="3">
        <v>0</v>
      </c>
    </row>
    <row r="6102" spans="1:7" x14ac:dyDescent="0.25">
      <c r="A6102" t="s">
        <v>8177</v>
      </c>
      <c r="B6102" t="s">
        <v>9</v>
      </c>
      <c r="C6102" s="2">
        <v>42886</v>
      </c>
      <c r="D6102" t="s">
        <v>8178</v>
      </c>
      <c r="E6102" s="3">
        <v>60200</v>
      </c>
      <c r="F6102" s="3">
        <v>-60200</v>
      </c>
      <c r="G6102" s="3">
        <v>0</v>
      </c>
    </row>
    <row r="6103" spans="1:7" x14ac:dyDescent="0.25">
      <c r="A6103" t="s">
        <v>8177</v>
      </c>
      <c r="B6103" t="s">
        <v>19</v>
      </c>
      <c r="C6103" s="2">
        <v>42851</v>
      </c>
      <c r="D6103" t="s">
        <v>8178</v>
      </c>
      <c r="E6103" s="3">
        <v>6300</v>
      </c>
      <c r="F6103" s="3">
        <v>-6300</v>
      </c>
      <c r="G6103" s="3">
        <v>0</v>
      </c>
    </row>
    <row r="6104" spans="1:7" x14ac:dyDescent="0.25">
      <c r="A6104" t="s">
        <v>8177</v>
      </c>
      <c r="B6104" t="s">
        <v>21</v>
      </c>
      <c r="C6104" s="2">
        <v>43187</v>
      </c>
      <c r="D6104" t="s">
        <v>8179</v>
      </c>
      <c r="E6104" s="3">
        <v>4000</v>
      </c>
      <c r="F6104" s="3">
        <v>-4000</v>
      </c>
      <c r="G6104" s="3">
        <v>0</v>
      </c>
    </row>
    <row r="6105" spans="1:7" x14ac:dyDescent="0.25">
      <c r="A6105" t="s">
        <v>8180</v>
      </c>
      <c r="B6105" t="s">
        <v>1</v>
      </c>
      <c r="C6105" s="2">
        <v>43571</v>
      </c>
      <c r="D6105" t="s">
        <v>8181</v>
      </c>
      <c r="E6105" s="3">
        <v>20000</v>
      </c>
      <c r="F6105" s="3">
        <v>-20000</v>
      </c>
      <c r="G6105" s="3">
        <v>0</v>
      </c>
    </row>
    <row r="6106" spans="1:7" x14ac:dyDescent="0.25">
      <c r="A6106" t="s">
        <v>8182</v>
      </c>
      <c r="B6106" t="s">
        <v>1</v>
      </c>
      <c r="C6106" s="2">
        <v>44256</v>
      </c>
      <c r="D6106" t="s">
        <v>8183</v>
      </c>
      <c r="E6106" s="3">
        <v>23400</v>
      </c>
      <c r="F6106" s="3">
        <v>-20475</v>
      </c>
      <c r="G6106" s="3">
        <v>2925</v>
      </c>
    </row>
    <row r="6107" spans="1:7" x14ac:dyDescent="0.25">
      <c r="A6107" t="s">
        <v>8184</v>
      </c>
      <c r="B6107" t="s">
        <v>1</v>
      </c>
      <c r="C6107" s="2">
        <v>43861</v>
      </c>
      <c r="D6107" t="s">
        <v>8185</v>
      </c>
      <c r="E6107" s="3">
        <v>19764.34</v>
      </c>
      <c r="F6107" s="3">
        <v>-19764.34</v>
      </c>
      <c r="G6107" s="3">
        <v>0</v>
      </c>
    </row>
    <row r="6108" spans="1:7" x14ac:dyDescent="0.25">
      <c r="A6108" t="s">
        <v>8184</v>
      </c>
      <c r="B6108" t="s">
        <v>7</v>
      </c>
      <c r="C6108" s="2">
        <v>43487</v>
      </c>
      <c r="D6108" t="s">
        <v>8186</v>
      </c>
      <c r="E6108" s="3">
        <v>4900</v>
      </c>
      <c r="F6108" s="3">
        <v>-4900</v>
      </c>
      <c r="G6108" s="3">
        <v>0</v>
      </c>
    </row>
    <row r="6109" spans="1:7" x14ac:dyDescent="0.25">
      <c r="A6109" t="s">
        <v>8187</v>
      </c>
      <c r="B6109" t="s">
        <v>1</v>
      </c>
      <c r="C6109" s="2">
        <v>44256</v>
      </c>
      <c r="D6109" t="s">
        <v>8188</v>
      </c>
      <c r="E6109" s="3">
        <v>22100</v>
      </c>
      <c r="F6109" s="3">
        <v>-19337.5</v>
      </c>
      <c r="G6109" s="3">
        <v>2762.5</v>
      </c>
    </row>
    <row r="6110" spans="1:7" x14ac:dyDescent="0.25">
      <c r="A6110" t="s">
        <v>8189</v>
      </c>
      <c r="B6110" t="s">
        <v>1</v>
      </c>
      <c r="C6110" s="2">
        <v>44166</v>
      </c>
      <c r="D6110" t="s">
        <v>8190</v>
      </c>
      <c r="E6110" s="3">
        <v>17500</v>
      </c>
      <c r="F6110" s="3">
        <v>-15312.5</v>
      </c>
      <c r="G6110" s="3">
        <v>2187.5</v>
      </c>
    </row>
    <row r="6111" spans="1:7" x14ac:dyDescent="0.25">
      <c r="A6111" t="s">
        <v>8191</v>
      </c>
      <c r="B6111" t="s">
        <v>1</v>
      </c>
      <c r="C6111" s="2">
        <v>44592</v>
      </c>
      <c r="D6111" t="s">
        <v>8192</v>
      </c>
      <c r="E6111" s="3">
        <v>15000</v>
      </c>
      <c r="F6111" s="3">
        <v>-9375</v>
      </c>
      <c r="G6111" s="3">
        <v>5625</v>
      </c>
    </row>
    <row r="6112" spans="1:7" x14ac:dyDescent="0.25">
      <c r="A6112" t="s">
        <v>8193</v>
      </c>
      <c r="B6112" t="s">
        <v>1</v>
      </c>
      <c r="C6112" s="2">
        <v>44592</v>
      </c>
      <c r="D6112" t="s">
        <v>8194</v>
      </c>
      <c r="E6112" s="3">
        <v>15000</v>
      </c>
      <c r="F6112" s="3">
        <v>-9375</v>
      </c>
      <c r="G6112" s="3">
        <v>5625</v>
      </c>
    </row>
    <row r="6113" spans="1:7" x14ac:dyDescent="0.25">
      <c r="A6113" t="s">
        <v>8193</v>
      </c>
      <c r="B6113" t="s">
        <v>7</v>
      </c>
      <c r="C6113" s="2">
        <v>44592</v>
      </c>
      <c r="D6113" t="s">
        <v>8195</v>
      </c>
      <c r="E6113" s="3">
        <v>2134</v>
      </c>
      <c r="F6113" s="3">
        <v>-1333.75</v>
      </c>
      <c r="G6113" s="3">
        <v>800.25</v>
      </c>
    </row>
    <row r="6114" spans="1:7" x14ac:dyDescent="0.25">
      <c r="A6114" t="s">
        <v>8196</v>
      </c>
      <c r="B6114" t="s">
        <v>1</v>
      </c>
      <c r="C6114" s="2">
        <v>44256</v>
      </c>
      <c r="D6114" t="s">
        <v>8197</v>
      </c>
      <c r="E6114" s="3">
        <v>23400</v>
      </c>
      <c r="F6114" s="3">
        <v>-20475</v>
      </c>
      <c r="G6114" s="3">
        <v>2925</v>
      </c>
    </row>
    <row r="6115" spans="1:7" x14ac:dyDescent="0.25">
      <c r="A6115" t="s">
        <v>8198</v>
      </c>
      <c r="B6115" t="s">
        <v>1</v>
      </c>
      <c r="C6115" s="2">
        <v>43861</v>
      </c>
      <c r="D6115" t="s">
        <v>8199</v>
      </c>
      <c r="E6115" s="3">
        <v>68000</v>
      </c>
      <c r="F6115" s="3">
        <v>-68000</v>
      </c>
      <c r="G6115" s="3">
        <v>0</v>
      </c>
    </row>
    <row r="6116" spans="1:7" x14ac:dyDescent="0.25">
      <c r="A6116" t="s">
        <v>8198</v>
      </c>
      <c r="B6116" t="s">
        <v>7</v>
      </c>
      <c r="C6116" s="2">
        <v>44804</v>
      </c>
      <c r="D6116" t="s">
        <v>8200</v>
      </c>
      <c r="E6116" s="3">
        <v>7500</v>
      </c>
      <c r="F6116" s="3">
        <v>-2812.5</v>
      </c>
      <c r="G6116" s="3">
        <v>4687.5</v>
      </c>
    </row>
    <row r="6117" spans="1:7" x14ac:dyDescent="0.25">
      <c r="A6117" t="s">
        <v>8201</v>
      </c>
      <c r="B6117" t="s">
        <v>1</v>
      </c>
      <c r="C6117" s="2">
        <v>43890</v>
      </c>
      <c r="D6117" t="s">
        <v>5348</v>
      </c>
      <c r="E6117" s="3">
        <v>110000</v>
      </c>
      <c r="F6117" s="3">
        <v>-110000</v>
      </c>
      <c r="G6117" s="3">
        <v>0</v>
      </c>
    </row>
    <row r="6118" spans="1:7" x14ac:dyDescent="0.25">
      <c r="A6118" t="s">
        <v>8201</v>
      </c>
      <c r="B6118" t="s">
        <v>7</v>
      </c>
      <c r="C6118" s="2">
        <v>44013</v>
      </c>
      <c r="D6118" t="s">
        <v>7977</v>
      </c>
      <c r="E6118" s="3">
        <v>1500</v>
      </c>
      <c r="F6118" s="3">
        <v>-1312.5</v>
      </c>
      <c r="G6118" s="3">
        <v>187.5</v>
      </c>
    </row>
    <row r="6119" spans="1:7" x14ac:dyDescent="0.25">
      <c r="A6119" t="s">
        <v>8201</v>
      </c>
      <c r="B6119" t="s">
        <v>9</v>
      </c>
      <c r="C6119" s="2">
        <v>44075</v>
      </c>
      <c r="D6119" t="s">
        <v>8202</v>
      </c>
      <c r="E6119" s="3">
        <v>6300</v>
      </c>
      <c r="F6119" s="3">
        <v>-5512.5</v>
      </c>
      <c r="G6119" s="3">
        <v>787.5</v>
      </c>
    </row>
    <row r="6120" spans="1:7" x14ac:dyDescent="0.25">
      <c r="A6120" t="s">
        <v>8201</v>
      </c>
      <c r="B6120" t="s">
        <v>19</v>
      </c>
      <c r="C6120" s="2">
        <v>44377</v>
      </c>
      <c r="D6120" t="s">
        <v>7980</v>
      </c>
      <c r="E6120" s="3">
        <v>3500</v>
      </c>
      <c r="F6120" s="3">
        <v>-2187.5</v>
      </c>
      <c r="G6120" s="3">
        <v>1312.5</v>
      </c>
    </row>
    <row r="6121" spans="1:7" x14ac:dyDescent="0.25">
      <c r="A6121" t="s">
        <v>8201</v>
      </c>
      <c r="B6121" t="s">
        <v>21</v>
      </c>
      <c r="C6121" s="2">
        <v>44469</v>
      </c>
      <c r="D6121" t="s">
        <v>7981</v>
      </c>
      <c r="E6121" s="3">
        <v>3000</v>
      </c>
      <c r="F6121" s="3">
        <v>-1875</v>
      </c>
      <c r="G6121" s="3">
        <v>1125</v>
      </c>
    </row>
    <row r="6122" spans="1:7" x14ac:dyDescent="0.25">
      <c r="A6122" t="s">
        <v>8201</v>
      </c>
      <c r="B6122" t="s">
        <v>23</v>
      </c>
      <c r="C6122" s="2">
        <v>44545</v>
      </c>
      <c r="D6122" t="s">
        <v>7982</v>
      </c>
      <c r="E6122" s="3">
        <v>5300</v>
      </c>
      <c r="F6122" s="3">
        <v>-3312.5</v>
      </c>
      <c r="G6122" s="3">
        <v>1987.5</v>
      </c>
    </row>
    <row r="6123" spans="1:7" x14ac:dyDescent="0.25">
      <c r="A6123" t="s">
        <v>8203</v>
      </c>
      <c r="B6123" t="s">
        <v>1</v>
      </c>
      <c r="C6123" s="2">
        <v>44331</v>
      </c>
      <c r="D6123" t="s">
        <v>8204</v>
      </c>
      <c r="E6123" s="3">
        <v>35000</v>
      </c>
      <c r="F6123" s="3">
        <v>-21875</v>
      </c>
      <c r="G6123" s="3">
        <v>13125</v>
      </c>
    </row>
    <row r="6124" spans="1:7" x14ac:dyDescent="0.25">
      <c r="A6124" t="s">
        <v>8205</v>
      </c>
      <c r="B6124" t="s">
        <v>1</v>
      </c>
      <c r="C6124" s="2">
        <v>45016</v>
      </c>
      <c r="D6124" t="s">
        <v>8206</v>
      </c>
      <c r="E6124" s="3">
        <v>8860</v>
      </c>
      <c r="F6124" s="3">
        <v>-3322.5</v>
      </c>
      <c r="G6124" s="3">
        <v>5537.5</v>
      </c>
    </row>
    <row r="6125" spans="1:7" x14ac:dyDescent="0.25">
      <c r="A6125" t="s">
        <v>8205</v>
      </c>
      <c r="B6125" t="s">
        <v>7</v>
      </c>
      <c r="C6125" s="2">
        <v>45016</v>
      </c>
      <c r="D6125" t="s">
        <v>8206</v>
      </c>
      <c r="E6125" s="3">
        <v>6640</v>
      </c>
      <c r="F6125" s="3">
        <v>-2490</v>
      </c>
      <c r="G6125" s="3">
        <v>4150</v>
      </c>
    </row>
    <row r="6126" spans="1:7" x14ac:dyDescent="0.25">
      <c r="A6126" t="s">
        <v>8207</v>
      </c>
      <c r="B6126" t="s">
        <v>1</v>
      </c>
      <c r="C6126" s="2">
        <v>45016</v>
      </c>
      <c r="D6126" t="s">
        <v>8208</v>
      </c>
      <c r="E6126" s="3">
        <v>25000</v>
      </c>
      <c r="F6126" s="3">
        <v>-9375</v>
      </c>
      <c r="G6126" s="3">
        <v>15625</v>
      </c>
    </row>
    <row r="6127" spans="1:7" x14ac:dyDescent="0.25">
      <c r="A6127" t="s">
        <v>8209</v>
      </c>
      <c r="B6127" t="s">
        <v>1</v>
      </c>
      <c r="C6127" s="2">
        <v>44013</v>
      </c>
      <c r="D6127" t="s">
        <v>8210</v>
      </c>
      <c r="E6127" s="3">
        <v>828</v>
      </c>
      <c r="F6127" s="3">
        <v>-724.5</v>
      </c>
      <c r="G6127" s="3">
        <v>103.5</v>
      </c>
    </row>
    <row r="6128" spans="1:7" x14ac:dyDescent="0.25">
      <c r="A6128" t="s">
        <v>8209</v>
      </c>
      <c r="B6128" t="s">
        <v>7</v>
      </c>
      <c r="C6128" s="2">
        <v>44013</v>
      </c>
      <c r="D6128" t="s">
        <v>8211</v>
      </c>
      <c r="E6128" s="3">
        <v>28000</v>
      </c>
      <c r="F6128" s="3">
        <v>-24500</v>
      </c>
      <c r="G6128" s="3">
        <v>3500</v>
      </c>
    </row>
    <row r="6129" spans="1:7" x14ac:dyDescent="0.25">
      <c r="A6129" t="s">
        <v>8209</v>
      </c>
      <c r="B6129" t="s">
        <v>9</v>
      </c>
      <c r="C6129" s="2">
        <v>44075</v>
      </c>
      <c r="D6129" t="s">
        <v>8212</v>
      </c>
      <c r="E6129" s="3">
        <v>5405</v>
      </c>
      <c r="F6129" s="3">
        <v>-4729.37</v>
      </c>
      <c r="G6129" s="3">
        <v>675.63</v>
      </c>
    </row>
    <row r="6130" spans="1:7" x14ac:dyDescent="0.25">
      <c r="A6130" t="s">
        <v>8213</v>
      </c>
      <c r="B6130" t="s">
        <v>1</v>
      </c>
      <c r="C6130" s="2">
        <v>44256</v>
      </c>
      <c r="D6130" t="s">
        <v>8214</v>
      </c>
      <c r="E6130" s="3">
        <v>15000</v>
      </c>
      <c r="F6130" s="3">
        <v>-13125</v>
      </c>
      <c r="G6130" s="3">
        <v>1875</v>
      </c>
    </row>
    <row r="6131" spans="1:7" x14ac:dyDescent="0.25">
      <c r="A6131" t="s">
        <v>8213</v>
      </c>
      <c r="B6131" t="s">
        <v>7</v>
      </c>
      <c r="C6131" s="2">
        <v>44347</v>
      </c>
      <c r="D6131" t="s">
        <v>8215</v>
      </c>
      <c r="E6131" s="3">
        <v>350</v>
      </c>
      <c r="F6131" s="3">
        <v>-218.75</v>
      </c>
      <c r="G6131" s="3">
        <v>131.25</v>
      </c>
    </row>
    <row r="6132" spans="1:7" x14ac:dyDescent="0.25">
      <c r="A6132" t="s">
        <v>8213</v>
      </c>
      <c r="B6132" t="s">
        <v>9</v>
      </c>
      <c r="C6132" s="2">
        <v>44347</v>
      </c>
      <c r="D6132" t="s">
        <v>4988</v>
      </c>
      <c r="E6132" s="3">
        <v>1500</v>
      </c>
      <c r="F6132" s="3">
        <v>-937.5</v>
      </c>
      <c r="G6132" s="3">
        <v>562.5</v>
      </c>
    </row>
    <row r="6133" spans="1:7" x14ac:dyDescent="0.25">
      <c r="A6133" t="s">
        <v>8216</v>
      </c>
      <c r="B6133" t="s">
        <v>1</v>
      </c>
      <c r="C6133" s="2">
        <v>44256</v>
      </c>
      <c r="D6133" t="s">
        <v>5002</v>
      </c>
      <c r="E6133" s="3">
        <v>3890</v>
      </c>
      <c r="F6133" s="3">
        <v>-3403.75</v>
      </c>
      <c r="G6133" s="3">
        <v>486.25</v>
      </c>
    </row>
    <row r="6134" spans="1:7" x14ac:dyDescent="0.25">
      <c r="A6134" t="s">
        <v>8216</v>
      </c>
      <c r="B6134" t="s">
        <v>7</v>
      </c>
      <c r="C6134" s="2">
        <v>44561</v>
      </c>
      <c r="D6134" t="s">
        <v>8217</v>
      </c>
      <c r="E6134" s="3">
        <v>37200</v>
      </c>
      <c r="F6134" s="3">
        <v>-23250</v>
      </c>
      <c r="G6134" s="3">
        <v>13950</v>
      </c>
    </row>
    <row r="6135" spans="1:7" x14ac:dyDescent="0.25">
      <c r="A6135" t="s">
        <v>8218</v>
      </c>
      <c r="B6135" t="s">
        <v>1</v>
      </c>
      <c r="C6135" s="2">
        <v>44166</v>
      </c>
      <c r="D6135" t="s">
        <v>8219</v>
      </c>
      <c r="E6135" s="3">
        <v>20400</v>
      </c>
      <c r="F6135" s="3">
        <v>-17850</v>
      </c>
      <c r="G6135" s="3">
        <v>2550</v>
      </c>
    </row>
    <row r="6136" spans="1:7" x14ac:dyDescent="0.25">
      <c r="A6136" t="s">
        <v>8220</v>
      </c>
      <c r="B6136" t="s">
        <v>1</v>
      </c>
      <c r="C6136" s="2">
        <v>44256</v>
      </c>
      <c r="D6136" t="s">
        <v>8010</v>
      </c>
      <c r="E6136" s="3">
        <v>17368.52</v>
      </c>
      <c r="F6136" s="3">
        <v>-15197.45</v>
      </c>
      <c r="G6136" s="3">
        <v>2171.0700000000002</v>
      </c>
    </row>
    <row r="6137" spans="1:7" x14ac:dyDescent="0.25">
      <c r="A6137" t="s">
        <v>8221</v>
      </c>
      <c r="B6137" t="s">
        <v>1</v>
      </c>
      <c r="C6137" s="2">
        <v>44316</v>
      </c>
      <c r="D6137" t="s">
        <v>8222</v>
      </c>
      <c r="E6137" s="3">
        <v>80000</v>
      </c>
      <c r="F6137" s="3">
        <v>-50000</v>
      </c>
      <c r="G6137" s="3">
        <v>30000</v>
      </c>
    </row>
    <row r="6138" spans="1:7" x14ac:dyDescent="0.25">
      <c r="A6138" t="s">
        <v>8221</v>
      </c>
      <c r="B6138" t="s">
        <v>7</v>
      </c>
      <c r="C6138" s="2">
        <v>44592</v>
      </c>
      <c r="D6138" t="s">
        <v>4989</v>
      </c>
      <c r="E6138" s="3">
        <v>2700</v>
      </c>
      <c r="F6138" s="3">
        <v>-1687.5</v>
      </c>
      <c r="G6138" s="3">
        <v>1012.5</v>
      </c>
    </row>
    <row r="6139" spans="1:7" x14ac:dyDescent="0.25">
      <c r="A6139" t="s">
        <v>8221</v>
      </c>
      <c r="B6139" t="s">
        <v>9</v>
      </c>
      <c r="C6139" s="2">
        <v>44651</v>
      </c>
      <c r="D6139" t="s">
        <v>8223</v>
      </c>
      <c r="E6139" s="3">
        <v>23400</v>
      </c>
      <c r="F6139" s="3">
        <v>-14625</v>
      </c>
      <c r="G6139" s="3">
        <v>8775</v>
      </c>
    </row>
    <row r="6140" spans="1:7" x14ac:dyDescent="0.25">
      <c r="A6140" t="s">
        <v>8224</v>
      </c>
      <c r="B6140" t="s">
        <v>1</v>
      </c>
      <c r="C6140" s="2">
        <v>44256</v>
      </c>
      <c r="D6140" t="s">
        <v>5002</v>
      </c>
      <c r="E6140" s="3">
        <v>3890</v>
      </c>
      <c r="F6140" s="3">
        <v>-3403.75</v>
      </c>
      <c r="G6140" s="3">
        <v>486.25</v>
      </c>
    </row>
    <row r="6141" spans="1:7" x14ac:dyDescent="0.25">
      <c r="A6141" t="s">
        <v>8224</v>
      </c>
      <c r="B6141" t="s">
        <v>7</v>
      </c>
      <c r="C6141" s="2">
        <v>44561</v>
      </c>
      <c r="D6141" t="s">
        <v>8225</v>
      </c>
      <c r="E6141" s="3">
        <v>36200</v>
      </c>
      <c r="F6141" s="3">
        <v>-22625</v>
      </c>
      <c r="G6141" s="3">
        <v>13575</v>
      </c>
    </row>
    <row r="6142" spans="1:7" x14ac:dyDescent="0.25">
      <c r="A6142" t="s">
        <v>8226</v>
      </c>
      <c r="B6142" t="s">
        <v>1</v>
      </c>
      <c r="C6142" s="2">
        <v>44742</v>
      </c>
      <c r="D6142" t="s">
        <v>8227</v>
      </c>
      <c r="E6142" s="3">
        <v>25000</v>
      </c>
      <c r="F6142" s="3">
        <v>-9375</v>
      </c>
      <c r="G6142" s="3">
        <v>15625</v>
      </c>
    </row>
    <row r="6143" spans="1:7" x14ac:dyDescent="0.25">
      <c r="A6143" t="s">
        <v>8228</v>
      </c>
      <c r="B6143" t="s">
        <v>1</v>
      </c>
      <c r="C6143" s="2">
        <v>44576</v>
      </c>
      <c r="D6143" t="s">
        <v>8229</v>
      </c>
      <c r="E6143" s="3">
        <v>12000</v>
      </c>
      <c r="F6143" s="3">
        <v>-7500</v>
      </c>
      <c r="G6143" s="3">
        <v>4500</v>
      </c>
    </row>
    <row r="6144" spans="1:7" x14ac:dyDescent="0.25">
      <c r="A6144" t="s">
        <v>8230</v>
      </c>
      <c r="B6144" t="s">
        <v>1</v>
      </c>
      <c r="C6144" s="2">
        <v>44197</v>
      </c>
      <c r="D6144" t="s">
        <v>8231</v>
      </c>
      <c r="E6144" s="3">
        <v>6000</v>
      </c>
      <c r="F6144" s="3">
        <v>-5250</v>
      </c>
      <c r="G6144" s="3">
        <v>750</v>
      </c>
    </row>
    <row r="6145" spans="1:7" x14ac:dyDescent="0.25">
      <c r="A6145" t="s">
        <v>8232</v>
      </c>
      <c r="B6145" t="s">
        <v>1</v>
      </c>
      <c r="C6145" s="2">
        <v>44500</v>
      </c>
      <c r="D6145" t="s">
        <v>8233</v>
      </c>
      <c r="E6145" s="3">
        <v>130000</v>
      </c>
      <c r="F6145" s="3">
        <v>-81250</v>
      </c>
      <c r="G6145" s="3">
        <v>48750</v>
      </c>
    </row>
    <row r="6146" spans="1:7" x14ac:dyDescent="0.25">
      <c r="A6146" t="s">
        <v>8232</v>
      </c>
      <c r="B6146" t="s">
        <v>7</v>
      </c>
      <c r="C6146" s="2">
        <v>44620</v>
      </c>
      <c r="D6146" t="s">
        <v>4989</v>
      </c>
      <c r="E6146" s="3">
        <v>4250</v>
      </c>
      <c r="F6146" s="3">
        <v>-2656.25</v>
      </c>
      <c r="G6146" s="3">
        <v>1593.75</v>
      </c>
    </row>
    <row r="6147" spans="1:7" x14ac:dyDescent="0.25">
      <c r="A6147" t="s">
        <v>8234</v>
      </c>
      <c r="B6147" t="s">
        <v>1</v>
      </c>
      <c r="C6147" s="2">
        <v>44865</v>
      </c>
      <c r="D6147" t="s">
        <v>8235</v>
      </c>
      <c r="E6147" s="3">
        <v>37800</v>
      </c>
      <c r="F6147" s="3">
        <v>-18900</v>
      </c>
      <c r="G6147" s="3">
        <v>18900</v>
      </c>
    </row>
    <row r="6148" spans="1:7" x14ac:dyDescent="0.25">
      <c r="A6148" t="s">
        <v>8234</v>
      </c>
      <c r="B6148" t="s">
        <v>7</v>
      </c>
      <c r="C6148" s="2">
        <v>45107</v>
      </c>
      <c r="D6148" t="s">
        <v>8236</v>
      </c>
      <c r="E6148" s="3">
        <v>11650</v>
      </c>
      <c r="F6148" s="3">
        <v>-1456.25</v>
      </c>
      <c r="G6148" s="3">
        <v>10193.75</v>
      </c>
    </row>
    <row r="6149" spans="1:7" x14ac:dyDescent="0.25">
      <c r="A6149" t="s">
        <v>8234</v>
      </c>
      <c r="B6149" t="s">
        <v>9</v>
      </c>
      <c r="C6149" s="2">
        <v>45199</v>
      </c>
      <c r="D6149" t="s">
        <v>8237</v>
      </c>
      <c r="E6149" s="3">
        <v>4930</v>
      </c>
      <c r="F6149" s="3">
        <v>-616.25</v>
      </c>
      <c r="G6149" s="3">
        <v>4313.75</v>
      </c>
    </row>
    <row r="6150" spans="1:7" x14ac:dyDescent="0.25">
      <c r="A6150" t="s">
        <v>8238</v>
      </c>
      <c r="B6150" t="s">
        <v>1</v>
      </c>
      <c r="C6150" s="2">
        <v>44500</v>
      </c>
      <c r="D6150" t="s">
        <v>8239</v>
      </c>
      <c r="E6150" s="3">
        <v>11688.58</v>
      </c>
      <c r="F6150" s="3">
        <v>-7305.36</v>
      </c>
      <c r="G6150" s="3">
        <v>4383.22</v>
      </c>
    </row>
    <row r="6151" spans="1:7" x14ac:dyDescent="0.25">
      <c r="A6151" t="s">
        <v>8240</v>
      </c>
      <c r="B6151" t="s">
        <v>1</v>
      </c>
      <c r="C6151" s="2">
        <v>44530</v>
      </c>
      <c r="D6151" t="s">
        <v>8241</v>
      </c>
      <c r="E6151" s="3">
        <v>15800</v>
      </c>
      <c r="F6151" s="3">
        <v>-9875</v>
      </c>
      <c r="G6151" s="3">
        <v>5925</v>
      </c>
    </row>
    <row r="6152" spans="1:7" x14ac:dyDescent="0.25">
      <c r="A6152" t="s">
        <v>8240</v>
      </c>
      <c r="B6152" t="s">
        <v>7</v>
      </c>
      <c r="C6152" s="2">
        <v>44712</v>
      </c>
      <c r="D6152" t="s">
        <v>8242</v>
      </c>
      <c r="E6152" s="3">
        <v>950</v>
      </c>
      <c r="F6152" s="3">
        <v>-356.25</v>
      </c>
      <c r="G6152" s="3">
        <v>593.75</v>
      </c>
    </row>
    <row r="6153" spans="1:7" x14ac:dyDescent="0.25">
      <c r="A6153" t="s">
        <v>8243</v>
      </c>
      <c r="B6153" t="s">
        <v>1</v>
      </c>
      <c r="C6153" s="2">
        <v>45016</v>
      </c>
      <c r="D6153" t="s">
        <v>8244</v>
      </c>
      <c r="E6153" s="3">
        <v>20000</v>
      </c>
      <c r="F6153" s="3">
        <v>-7500</v>
      </c>
      <c r="G6153" s="3">
        <v>12500</v>
      </c>
    </row>
    <row r="6154" spans="1:7" x14ac:dyDescent="0.25">
      <c r="A6154" t="s">
        <v>8243</v>
      </c>
      <c r="B6154" t="s">
        <v>7</v>
      </c>
      <c r="C6154" s="2">
        <v>45016</v>
      </c>
      <c r="D6154" t="s">
        <v>202</v>
      </c>
      <c r="E6154" s="3">
        <v>1000</v>
      </c>
      <c r="F6154" s="3">
        <v>-375</v>
      </c>
      <c r="G6154" s="3">
        <v>625</v>
      </c>
    </row>
    <row r="6155" spans="1:7" x14ac:dyDescent="0.25">
      <c r="A6155" t="s">
        <v>8245</v>
      </c>
      <c r="B6155" t="s">
        <v>1</v>
      </c>
      <c r="C6155" s="2">
        <v>45016</v>
      </c>
      <c r="D6155" t="s">
        <v>8246</v>
      </c>
      <c r="E6155" s="3">
        <v>3200</v>
      </c>
      <c r="F6155" s="3">
        <v>-800</v>
      </c>
      <c r="G6155" s="3">
        <v>2400</v>
      </c>
    </row>
    <row r="6156" spans="1:7" x14ac:dyDescent="0.25">
      <c r="A6156" t="s">
        <v>8247</v>
      </c>
      <c r="B6156" t="s">
        <v>1</v>
      </c>
      <c r="C6156" s="2">
        <v>44742</v>
      </c>
      <c r="D6156" t="s">
        <v>8063</v>
      </c>
      <c r="E6156" s="3">
        <v>101000</v>
      </c>
      <c r="F6156" s="3">
        <v>-35770.839999999997</v>
      </c>
      <c r="G6156" s="3">
        <v>65229.16</v>
      </c>
    </row>
    <row r="6157" spans="1:7" x14ac:dyDescent="0.25">
      <c r="A6157" t="s">
        <v>8247</v>
      </c>
      <c r="B6157" t="s">
        <v>7</v>
      </c>
      <c r="C6157" s="2">
        <v>44757</v>
      </c>
      <c r="D6157" t="s">
        <v>8064</v>
      </c>
      <c r="E6157" s="3">
        <v>2900</v>
      </c>
      <c r="F6157" s="3">
        <v>-1087.5</v>
      </c>
      <c r="G6157" s="3">
        <v>1812.5</v>
      </c>
    </row>
    <row r="6158" spans="1:7" x14ac:dyDescent="0.25">
      <c r="A6158" t="s">
        <v>8247</v>
      </c>
      <c r="B6158" t="s">
        <v>9</v>
      </c>
      <c r="C6158" s="2">
        <v>44926</v>
      </c>
      <c r="D6158" t="s">
        <v>8248</v>
      </c>
      <c r="E6158" s="3">
        <v>19500</v>
      </c>
      <c r="F6158" s="3">
        <v>-7312.5</v>
      </c>
      <c r="G6158" s="3">
        <v>12187.5</v>
      </c>
    </row>
    <row r="6159" spans="1:7" x14ac:dyDescent="0.25">
      <c r="A6159" t="s">
        <v>8249</v>
      </c>
      <c r="B6159" t="s">
        <v>1</v>
      </c>
      <c r="C6159" s="2">
        <v>44895</v>
      </c>
      <c r="D6159" t="s">
        <v>8250</v>
      </c>
      <c r="E6159" s="3">
        <v>110000</v>
      </c>
      <c r="F6159" s="3">
        <v>-41250</v>
      </c>
      <c r="G6159" s="3">
        <v>68750</v>
      </c>
    </row>
    <row r="6160" spans="1:7" x14ac:dyDescent="0.25">
      <c r="A6160" t="s">
        <v>8251</v>
      </c>
      <c r="B6160" t="s">
        <v>1</v>
      </c>
      <c r="C6160" s="2">
        <v>45016</v>
      </c>
      <c r="D6160" t="s">
        <v>8252</v>
      </c>
      <c r="E6160" s="3">
        <v>22000</v>
      </c>
      <c r="F6160" s="3">
        <v>-8250</v>
      </c>
      <c r="G6160" s="3">
        <v>13750</v>
      </c>
    </row>
    <row r="6161" spans="1:7" x14ac:dyDescent="0.25">
      <c r="A6161" t="s">
        <v>8251</v>
      </c>
      <c r="B6161" t="s">
        <v>7</v>
      </c>
      <c r="C6161" s="2">
        <v>45016</v>
      </c>
      <c r="D6161" t="s">
        <v>8253</v>
      </c>
      <c r="E6161" s="3">
        <v>3690</v>
      </c>
      <c r="F6161" s="3">
        <v>-1383.75</v>
      </c>
      <c r="G6161" s="3">
        <v>2306.25</v>
      </c>
    </row>
    <row r="6162" spans="1:7" x14ac:dyDescent="0.25">
      <c r="A6162" t="s">
        <v>8254</v>
      </c>
      <c r="B6162" t="s">
        <v>1</v>
      </c>
      <c r="C6162" s="2">
        <v>45016</v>
      </c>
      <c r="D6162" t="s">
        <v>8255</v>
      </c>
      <c r="E6162" s="3">
        <v>17160</v>
      </c>
      <c r="F6162" s="3">
        <v>-663.75</v>
      </c>
      <c r="G6162" s="3">
        <v>16496.25</v>
      </c>
    </row>
    <row r="6163" spans="1:7" x14ac:dyDescent="0.25">
      <c r="A6163" t="s">
        <v>8256</v>
      </c>
      <c r="B6163" t="s">
        <v>1</v>
      </c>
      <c r="C6163" s="2">
        <v>42766</v>
      </c>
      <c r="D6163" t="s">
        <v>8257</v>
      </c>
      <c r="E6163" s="3">
        <v>3746.04</v>
      </c>
      <c r="F6163" s="3">
        <v>-3746.04</v>
      </c>
      <c r="G6163" s="3">
        <v>0</v>
      </c>
    </row>
    <row r="6164" spans="1:7" x14ac:dyDescent="0.25">
      <c r="A6164" t="s">
        <v>8256</v>
      </c>
      <c r="B6164" t="s">
        <v>7</v>
      </c>
      <c r="C6164" s="2">
        <v>42766</v>
      </c>
      <c r="D6164" t="s">
        <v>8257</v>
      </c>
      <c r="E6164" s="3">
        <v>5394.81</v>
      </c>
      <c r="F6164" s="3">
        <v>-5394.81</v>
      </c>
      <c r="G6164" s="3">
        <v>0</v>
      </c>
    </row>
    <row r="6165" spans="1:7" x14ac:dyDescent="0.25">
      <c r="A6165" t="s">
        <v>8258</v>
      </c>
      <c r="B6165" t="s">
        <v>1</v>
      </c>
      <c r="C6165" s="2">
        <v>43404</v>
      </c>
      <c r="D6165" t="s">
        <v>8259</v>
      </c>
      <c r="E6165" s="3">
        <v>3000</v>
      </c>
      <c r="F6165" s="3">
        <v>-3000</v>
      </c>
      <c r="G6165" s="3">
        <v>0</v>
      </c>
    </row>
    <row r="6166" spans="1:7" x14ac:dyDescent="0.25">
      <c r="A6166" t="s">
        <v>8260</v>
      </c>
      <c r="B6166" t="s">
        <v>1</v>
      </c>
      <c r="C6166" s="2">
        <v>42944</v>
      </c>
      <c r="D6166" t="s">
        <v>8261</v>
      </c>
      <c r="E6166" s="3">
        <v>5520</v>
      </c>
      <c r="F6166" s="3">
        <v>-5520</v>
      </c>
      <c r="G6166" s="3">
        <v>0</v>
      </c>
    </row>
    <row r="6167" spans="1:7" x14ac:dyDescent="0.25">
      <c r="A6167" t="s">
        <v>8262</v>
      </c>
      <c r="B6167" t="s">
        <v>1</v>
      </c>
      <c r="C6167" s="2">
        <v>42429</v>
      </c>
      <c r="D6167" t="s">
        <v>8263</v>
      </c>
      <c r="E6167" s="3">
        <v>15000</v>
      </c>
      <c r="F6167" s="3">
        <v>-15000</v>
      </c>
      <c r="G6167" s="3">
        <v>0</v>
      </c>
    </row>
    <row r="6168" spans="1:7" x14ac:dyDescent="0.25">
      <c r="A6168" t="s">
        <v>8262</v>
      </c>
      <c r="B6168" t="s">
        <v>7</v>
      </c>
      <c r="C6168" s="2">
        <v>42420</v>
      </c>
      <c r="D6168" t="s">
        <v>8263</v>
      </c>
      <c r="E6168" s="3">
        <v>3500</v>
      </c>
      <c r="F6168" s="3">
        <v>-3500</v>
      </c>
      <c r="G6168" s="3">
        <v>0</v>
      </c>
    </row>
    <row r="6169" spans="1:7" x14ac:dyDescent="0.25">
      <c r="A6169" t="s">
        <v>8264</v>
      </c>
      <c r="B6169" t="s">
        <v>1</v>
      </c>
      <c r="C6169" s="2">
        <v>42537</v>
      </c>
      <c r="D6169" t="s">
        <v>8265</v>
      </c>
      <c r="E6169" s="3">
        <v>12075.13</v>
      </c>
      <c r="F6169" s="3">
        <v>-12075.13</v>
      </c>
      <c r="G6169" s="3">
        <v>0</v>
      </c>
    </row>
    <row r="6170" spans="1:7" x14ac:dyDescent="0.25">
      <c r="A6170" t="s">
        <v>8266</v>
      </c>
      <c r="B6170" t="s">
        <v>1</v>
      </c>
      <c r="C6170" s="2">
        <v>43404</v>
      </c>
      <c r="D6170" t="s">
        <v>8267</v>
      </c>
      <c r="E6170" s="3">
        <v>5900</v>
      </c>
      <c r="F6170" s="3">
        <v>-5900</v>
      </c>
      <c r="G6170" s="3">
        <v>0</v>
      </c>
    </row>
    <row r="6171" spans="1:7" x14ac:dyDescent="0.25">
      <c r="A6171" t="s">
        <v>8268</v>
      </c>
      <c r="B6171" t="s">
        <v>1</v>
      </c>
      <c r="C6171" s="2">
        <v>45016</v>
      </c>
      <c r="D6171" t="s">
        <v>8269</v>
      </c>
      <c r="E6171" s="3">
        <v>5700</v>
      </c>
      <c r="F6171" s="3">
        <v>-2137.5</v>
      </c>
      <c r="G6171" s="3">
        <v>3562.5</v>
      </c>
    </row>
    <row r="6172" spans="1:7" x14ac:dyDescent="0.25">
      <c r="A6172" t="s">
        <v>8270</v>
      </c>
      <c r="B6172" t="s">
        <v>1</v>
      </c>
      <c r="C6172" s="2">
        <v>42429</v>
      </c>
      <c r="D6172" t="s">
        <v>8271</v>
      </c>
      <c r="E6172" s="3">
        <v>22500</v>
      </c>
      <c r="F6172" s="3">
        <v>-22500</v>
      </c>
      <c r="G6172" s="3">
        <v>0</v>
      </c>
    </row>
    <row r="6173" spans="1:7" x14ac:dyDescent="0.25">
      <c r="A6173" t="s">
        <v>8270</v>
      </c>
      <c r="B6173" t="s">
        <v>7</v>
      </c>
      <c r="C6173" s="2">
        <v>42429</v>
      </c>
      <c r="D6173" t="s">
        <v>8271</v>
      </c>
      <c r="E6173" s="3">
        <v>750</v>
      </c>
      <c r="F6173" s="3">
        <v>-750</v>
      </c>
      <c r="G6173" s="3">
        <v>0</v>
      </c>
    </row>
    <row r="6174" spans="1:7" x14ac:dyDescent="0.25">
      <c r="A6174" t="s">
        <v>8272</v>
      </c>
      <c r="B6174" t="s">
        <v>1</v>
      </c>
      <c r="C6174" s="2">
        <v>43158</v>
      </c>
      <c r="D6174" t="s">
        <v>8273</v>
      </c>
      <c r="E6174" s="3">
        <v>10284.06</v>
      </c>
      <c r="F6174" s="3">
        <v>-10284.06</v>
      </c>
      <c r="G6174" s="3">
        <v>0</v>
      </c>
    </row>
    <row r="6175" spans="1:7" x14ac:dyDescent="0.25">
      <c r="A6175" t="s">
        <v>8274</v>
      </c>
      <c r="B6175" t="s">
        <v>1</v>
      </c>
      <c r="C6175" s="2">
        <v>43126</v>
      </c>
      <c r="D6175" t="s">
        <v>8275</v>
      </c>
      <c r="E6175" s="3">
        <v>9963.51</v>
      </c>
      <c r="F6175" s="3">
        <v>-9963.51</v>
      </c>
      <c r="G6175" s="3">
        <v>0</v>
      </c>
    </row>
    <row r="6176" spans="1:7" x14ac:dyDescent="0.25">
      <c r="A6176" t="s">
        <v>8276</v>
      </c>
      <c r="B6176" t="s">
        <v>1</v>
      </c>
      <c r="C6176" s="2">
        <v>43448</v>
      </c>
      <c r="D6176" t="s">
        <v>8277</v>
      </c>
      <c r="E6176" s="3">
        <v>10395.209999999999</v>
      </c>
      <c r="F6176" s="3">
        <v>-10395.209999999999</v>
      </c>
      <c r="G6176" s="3">
        <v>0</v>
      </c>
    </row>
    <row r="6177" spans="1:7" x14ac:dyDescent="0.25">
      <c r="A6177" t="s">
        <v>8276</v>
      </c>
      <c r="B6177" t="s">
        <v>7</v>
      </c>
      <c r="C6177" s="2">
        <v>43952</v>
      </c>
      <c r="D6177" t="s">
        <v>8277</v>
      </c>
      <c r="E6177" s="3">
        <v>4630.49</v>
      </c>
      <c r="F6177" s="3">
        <v>-4051.67</v>
      </c>
      <c r="G6177" s="3">
        <v>578.82000000000005</v>
      </c>
    </row>
    <row r="6178" spans="1:7" x14ac:dyDescent="0.25">
      <c r="A6178" t="s">
        <v>8278</v>
      </c>
      <c r="B6178" t="s">
        <v>1</v>
      </c>
      <c r="C6178" s="2">
        <v>44166</v>
      </c>
      <c r="D6178" t="s">
        <v>8279</v>
      </c>
      <c r="E6178" s="3">
        <v>10690.21</v>
      </c>
      <c r="F6178" s="3">
        <v>-9353.93</v>
      </c>
      <c r="G6178" s="3">
        <v>1336.28</v>
      </c>
    </row>
    <row r="6179" spans="1:7" x14ac:dyDescent="0.25">
      <c r="A6179" t="s">
        <v>8280</v>
      </c>
      <c r="B6179" t="s">
        <v>1</v>
      </c>
      <c r="C6179" s="2">
        <v>45230</v>
      </c>
      <c r="D6179" t="s">
        <v>8281</v>
      </c>
      <c r="E6179" s="3">
        <v>11410.1</v>
      </c>
      <c r="F6179" s="3">
        <v>-1426.26</v>
      </c>
      <c r="G6179" s="3">
        <v>9983.84</v>
      </c>
    </row>
    <row r="6180" spans="1:7" x14ac:dyDescent="0.25">
      <c r="A6180" t="s">
        <v>8282</v>
      </c>
      <c r="B6180" t="s">
        <v>1</v>
      </c>
      <c r="C6180" s="2">
        <v>42213</v>
      </c>
      <c r="D6180" t="s">
        <v>5037</v>
      </c>
      <c r="E6180" s="3">
        <v>20825.259999999998</v>
      </c>
      <c r="F6180" s="3">
        <v>-20825.259999999998</v>
      </c>
      <c r="G6180" s="3">
        <v>0</v>
      </c>
    </row>
    <row r="6181" spans="1:7" x14ac:dyDescent="0.25">
      <c r="A6181" t="s">
        <v>8283</v>
      </c>
      <c r="B6181" t="s">
        <v>1</v>
      </c>
      <c r="C6181" s="2">
        <v>42109</v>
      </c>
      <c r="D6181" t="s">
        <v>6396</v>
      </c>
      <c r="E6181" s="3">
        <v>1158.33</v>
      </c>
      <c r="F6181" s="3">
        <v>-1158.33</v>
      </c>
      <c r="G6181" s="3">
        <v>0</v>
      </c>
    </row>
    <row r="6182" spans="1:7" x14ac:dyDescent="0.25">
      <c r="A6182" t="s">
        <v>8284</v>
      </c>
      <c r="B6182" t="s">
        <v>1</v>
      </c>
      <c r="C6182" s="2">
        <v>42018</v>
      </c>
      <c r="D6182" t="s">
        <v>8285</v>
      </c>
      <c r="E6182" s="3">
        <v>2800</v>
      </c>
      <c r="F6182" s="3">
        <v>-2800</v>
      </c>
      <c r="G6182" s="3">
        <v>0</v>
      </c>
    </row>
    <row r="6183" spans="1:7" x14ac:dyDescent="0.25">
      <c r="A6183" t="s">
        <v>8284</v>
      </c>
      <c r="B6183" t="s">
        <v>7</v>
      </c>
      <c r="C6183" s="2">
        <v>42471</v>
      </c>
      <c r="D6183" t="s">
        <v>8285</v>
      </c>
      <c r="E6183" s="3">
        <v>1000</v>
      </c>
      <c r="F6183" s="3">
        <v>-1000</v>
      </c>
      <c r="G6183" s="3">
        <v>0</v>
      </c>
    </row>
    <row r="6184" spans="1:7" x14ac:dyDescent="0.25">
      <c r="A6184" t="s">
        <v>8286</v>
      </c>
      <c r="B6184" t="s">
        <v>1</v>
      </c>
      <c r="C6184" s="2">
        <v>42319</v>
      </c>
      <c r="D6184" t="s">
        <v>5037</v>
      </c>
      <c r="E6184" s="3">
        <v>20094.099999999999</v>
      </c>
      <c r="F6184" s="3">
        <v>-20094.099999999999</v>
      </c>
      <c r="G6184" s="3">
        <v>0</v>
      </c>
    </row>
    <row r="6185" spans="1:7" x14ac:dyDescent="0.25">
      <c r="A6185" t="s">
        <v>8286</v>
      </c>
      <c r="B6185" t="s">
        <v>7</v>
      </c>
      <c r="C6185" s="2">
        <v>42298</v>
      </c>
      <c r="D6185" t="s">
        <v>5037</v>
      </c>
      <c r="E6185" s="3">
        <v>1761.49</v>
      </c>
      <c r="F6185" s="3">
        <v>-1761.49</v>
      </c>
      <c r="G6185" s="3">
        <v>0</v>
      </c>
    </row>
    <row r="6186" spans="1:7" x14ac:dyDescent="0.25">
      <c r="A6186" t="s">
        <v>8286</v>
      </c>
      <c r="B6186" t="s">
        <v>9</v>
      </c>
      <c r="C6186" s="2">
        <v>42551</v>
      </c>
      <c r="D6186" t="s">
        <v>5037</v>
      </c>
      <c r="E6186" s="3">
        <v>700</v>
      </c>
      <c r="F6186" s="3">
        <v>-700</v>
      </c>
      <c r="G6186" s="3">
        <v>0</v>
      </c>
    </row>
    <row r="6187" spans="1:7" x14ac:dyDescent="0.25">
      <c r="A6187" t="s">
        <v>8287</v>
      </c>
      <c r="B6187" t="s">
        <v>1</v>
      </c>
      <c r="C6187" s="2">
        <v>42415</v>
      </c>
      <c r="D6187" t="s">
        <v>7814</v>
      </c>
      <c r="E6187" s="3">
        <v>1162.79</v>
      </c>
      <c r="F6187" s="3">
        <v>-1162.79</v>
      </c>
      <c r="G6187" s="3">
        <v>0</v>
      </c>
    </row>
    <row r="6188" spans="1:7" x14ac:dyDescent="0.25">
      <c r="A6188" t="s">
        <v>8287</v>
      </c>
      <c r="B6188" t="s">
        <v>7</v>
      </c>
      <c r="C6188" s="2">
        <v>42521</v>
      </c>
      <c r="D6188" t="s">
        <v>7814</v>
      </c>
      <c r="E6188" s="3">
        <v>980</v>
      </c>
      <c r="F6188" s="3">
        <v>-980</v>
      </c>
      <c r="G6188" s="3">
        <v>0</v>
      </c>
    </row>
    <row r="6189" spans="1:7" x14ac:dyDescent="0.25">
      <c r="A6189" t="s">
        <v>8288</v>
      </c>
      <c r="B6189" t="s">
        <v>1</v>
      </c>
      <c r="C6189" s="2">
        <v>42062</v>
      </c>
      <c r="D6189" t="s">
        <v>8289</v>
      </c>
      <c r="E6189" s="3">
        <v>3700</v>
      </c>
      <c r="F6189" s="3">
        <v>-3700</v>
      </c>
      <c r="G6189" s="3">
        <v>0</v>
      </c>
    </row>
    <row r="6190" spans="1:7" x14ac:dyDescent="0.25">
      <c r="A6190" t="s">
        <v>8290</v>
      </c>
      <c r="B6190" t="s">
        <v>1</v>
      </c>
      <c r="C6190" s="2">
        <v>42199</v>
      </c>
      <c r="D6190" t="s">
        <v>8169</v>
      </c>
      <c r="E6190" s="3">
        <v>3399.51</v>
      </c>
      <c r="F6190" s="3">
        <v>-3399.51</v>
      </c>
      <c r="G6190" s="3">
        <v>0</v>
      </c>
    </row>
    <row r="6191" spans="1:7" x14ac:dyDescent="0.25">
      <c r="A6191" t="s">
        <v>8290</v>
      </c>
      <c r="B6191" t="s">
        <v>7</v>
      </c>
      <c r="C6191" s="2">
        <v>42290</v>
      </c>
      <c r="D6191" t="s">
        <v>8169</v>
      </c>
      <c r="E6191" s="3">
        <v>11092.49</v>
      </c>
      <c r="F6191" s="3">
        <v>-11092.49</v>
      </c>
      <c r="G6191" s="3">
        <v>0</v>
      </c>
    </row>
    <row r="6192" spans="1:7" x14ac:dyDescent="0.25">
      <c r="A6192" t="s">
        <v>8290</v>
      </c>
      <c r="B6192" t="s">
        <v>9</v>
      </c>
      <c r="C6192" s="2">
        <v>42326</v>
      </c>
      <c r="D6192" t="s">
        <v>8169</v>
      </c>
      <c r="E6192" s="3">
        <v>637.54</v>
      </c>
      <c r="F6192" s="3">
        <v>-637.54</v>
      </c>
      <c r="G6192" s="3">
        <v>0</v>
      </c>
    </row>
    <row r="6193" spans="1:7" x14ac:dyDescent="0.25">
      <c r="A6193" t="s">
        <v>8291</v>
      </c>
      <c r="B6193" t="s">
        <v>1</v>
      </c>
      <c r="C6193" s="2">
        <v>42130</v>
      </c>
      <c r="D6193" t="s">
        <v>8292</v>
      </c>
      <c r="E6193" s="3">
        <v>11917.56</v>
      </c>
      <c r="F6193" s="3">
        <v>-11917.56</v>
      </c>
      <c r="G6193" s="3">
        <v>0</v>
      </c>
    </row>
    <row r="6194" spans="1:7" x14ac:dyDescent="0.25">
      <c r="A6194" t="s">
        <v>8293</v>
      </c>
      <c r="B6194" t="s">
        <v>1</v>
      </c>
      <c r="C6194" s="2">
        <v>43720</v>
      </c>
      <c r="D6194" t="s">
        <v>8294</v>
      </c>
      <c r="E6194" s="3">
        <v>1094.5899999999999</v>
      </c>
      <c r="F6194" s="3">
        <v>-1094.5899999999999</v>
      </c>
      <c r="G6194" s="3">
        <v>0</v>
      </c>
    </row>
    <row r="6195" spans="1:7" x14ac:dyDescent="0.25">
      <c r="A6195" t="s">
        <v>8295</v>
      </c>
      <c r="B6195" t="s">
        <v>1</v>
      </c>
      <c r="C6195" s="2">
        <v>43916</v>
      </c>
      <c r="D6195" t="s">
        <v>8296</v>
      </c>
      <c r="E6195" s="3">
        <v>17500</v>
      </c>
      <c r="F6195" s="3">
        <v>-17500</v>
      </c>
      <c r="G6195" s="3">
        <v>0</v>
      </c>
    </row>
    <row r="6196" spans="1:7" x14ac:dyDescent="0.25">
      <c r="A6196" t="s">
        <v>8297</v>
      </c>
      <c r="B6196" t="s">
        <v>1</v>
      </c>
      <c r="C6196" s="2">
        <v>43736</v>
      </c>
      <c r="D6196" t="s">
        <v>8298</v>
      </c>
      <c r="E6196" s="3">
        <v>4600</v>
      </c>
      <c r="F6196" s="3">
        <v>-4600</v>
      </c>
      <c r="G6196" s="3">
        <v>0</v>
      </c>
    </row>
    <row r="6197" spans="1:7" x14ac:dyDescent="0.25">
      <c r="A6197" t="s">
        <v>8297</v>
      </c>
      <c r="B6197" t="s">
        <v>7</v>
      </c>
      <c r="C6197" s="2">
        <v>43794</v>
      </c>
      <c r="D6197" t="s">
        <v>8299</v>
      </c>
      <c r="E6197" s="3">
        <v>800</v>
      </c>
      <c r="F6197" s="3">
        <v>-800</v>
      </c>
      <c r="G6197" s="3">
        <v>0</v>
      </c>
    </row>
    <row r="6198" spans="1:7" x14ac:dyDescent="0.25">
      <c r="A6198" t="s">
        <v>8297</v>
      </c>
      <c r="B6198" t="s">
        <v>9</v>
      </c>
      <c r="C6198" s="2">
        <v>44166</v>
      </c>
      <c r="D6198" t="s">
        <v>8300</v>
      </c>
      <c r="E6198" s="3">
        <v>2100</v>
      </c>
      <c r="F6198" s="3">
        <v>-1837.5</v>
      </c>
      <c r="G6198" s="3">
        <v>262.5</v>
      </c>
    </row>
    <row r="6199" spans="1:7" x14ac:dyDescent="0.25">
      <c r="A6199" t="s">
        <v>8301</v>
      </c>
      <c r="B6199" t="s">
        <v>1</v>
      </c>
      <c r="C6199" s="2">
        <v>43736</v>
      </c>
      <c r="D6199" t="s">
        <v>8302</v>
      </c>
      <c r="E6199" s="3">
        <v>4400</v>
      </c>
      <c r="F6199" s="3">
        <v>-4400</v>
      </c>
      <c r="G6199" s="3">
        <v>0</v>
      </c>
    </row>
    <row r="6200" spans="1:7" x14ac:dyDescent="0.25">
      <c r="A6200" t="s">
        <v>8303</v>
      </c>
      <c r="B6200" t="s">
        <v>1</v>
      </c>
      <c r="C6200" s="2">
        <v>43916</v>
      </c>
      <c r="D6200" t="s">
        <v>8304</v>
      </c>
      <c r="E6200" s="3">
        <v>8900</v>
      </c>
      <c r="F6200" s="3">
        <v>-8900</v>
      </c>
      <c r="G6200" s="3">
        <v>0</v>
      </c>
    </row>
    <row r="6201" spans="1:7" x14ac:dyDescent="0.25">
      <c r="A6201" t="s">
        <v>8305</v>
      </c>
      <c r="B6201" t="s">
        <v>1</v>
      </c>
      <c r="C6201" s="2">
        <v>44592</v>
      </c>
      <c r="D6201" t="s">
        <v>8306</v>
      </c>
      <c r="E6201" s="3">
        <v>15000</v>
      </c>
      <c r="F6201" s="3">
        <v>-9375</v>
      </c>
      <c r="G6201" s="3">
        <v>5625</v>
      </c>
    </row>
    <row r="6202" spans="1:7" x14ac:dyDescent="0.25">
      <c r="A6202" t="s">
        <v>8307</v>
      </c>
      <c r="B6202" t="s">
        <v>1</v>
      </c>
      <c r="C6202" s="2">
        <v>43736</v>
      </c>
      <c r="D6202" t="s">
        <v>8308</v>
      </c>
      <c r="E6202" s="3">
        <v>4600</v>
      </c>
      <c r="F6202" s="3">
        <v>-4600</v>
      </c>
      <c r="G6202" s="3">
        <v>0</v>
      </c>
    </row>
    <row r="6203" spans="1:7" x14ac:dyDescent="0.25">
      <c r="A6203" t="s">
        <v>8307</v>
      </c>
      <c r="B6203" t="s">
        <v>7</v>
      </c>
      <c r="C6203" s="2">
        <v>43794</v>
      </c>
      <c r="D6203" t="s">
        <v>8309</v>
      </c>
      <c r="E6203" s="3">
        <v>800</v>
      </c>
      <c r="F6203" s="3">
        <v>-800</v>
      </c>
      <c r="G6203" s="3">
        <v>0</v>
      </c>
    </row>
    <row r="6204" spans="1:7" x14ac:dyDescent="0.25">
      <c r="A6204" t="s">
        <v>8310</v>
      </c>
      <c r="B6204" t="s">
        <v>1</v>
      </c>
      <c r="C6204" s="2">
        <v>44347</v>
      </c>
      <c r="D6204" t="s">
        <v>8002</v>
      </c>
      <c r="E6204" s="3">
        <v>8900</v>
      </c>
      <c r="F6204" s="3">
        <v>-5562.5</v>
      </c>
      <c r="G6204" s="3">
        <v>3337.5</v>
      </c>
    </row>
    <row r="6205" spans="1:7" x14ac:dyDescent="0.25">
      <c r="A6205" t="s">
        <v>8311</v>
      </c>
      <c r="B6205" t="s">
        <v>1</v>
      </c>
      <c r="C6205" s="2">
        <v>44500</v>
      </c>
      <c r="D6205" t="s">
        <v>8312</v>
      </c>
      <c r="E6205" s="3">
        <v>7500</v>
      </c>
      <c r="F6205" s="3">
        <v>-4687.5</v>
      </c>
      <c r="G6205" s="3">
        <v>2812.5</v>
      </c>
    </row>
    <row r="6206" spans="1:7" x14ac:dyDescent="0.25">
      <c r="A6206" t="s">
        <v>8313</v>
      </c>
      <c r="B6206" t="s">
        <v>1</v>
      </c>
      <c r="C6206" s="2">
        <v>44347</v>
      </c>
      <c r="D6206" t="s">
        <v>8314</v>
      </c>
      <c r="E6206" s="3">
        <v>7500</v>
      </c>
      <c r="F6206" s="3">
        <v>-4687.5</v>
      </c>
      <c r="G6206" s="3">
        <v>2812.5</v>
      </c>
    </row>
    <row r="6207" spans="1:7" x14ac:dyDescent="0.25">
      <c r="A6207" t="s">
        <v>8315</v>
      </c>
      <c r="B6207" t="s">
        <v>1</v>
      </c>
      <c r="C6207" s="2">
        <v>43948</v>
      </c>
      <c r="D6207" t="s">
        <v>8316</v>
      </c>
      <c r="E6207" s="3">
        <v>2075</v>
      </c>
      <c r="F6207" s="3">
        <v>-1815.63</v>
      </c>
      <c r="G6207" s="3">
        <v>259.37</v>
      </c>
    </row>
    <row r="6208" spans="1:7" x14ac:dyDescent="0.25">
      <c r="A6208" t="s">
        <v>8317</v>
      </c>
      <c r="B6208" t="s">
        <v>1</v>
      </c>
      <c r="C6208" s="2">
        <v>44166</v>
      </c>
      <c r="D6208" t="s">
        <v>8318</v>
      </c>
      <c r="E6208" s="3">
        <v>15998.47</v>
      </c>
      <c r="F6208" s="3">
        <v>-13998.67</v>
      </c>
      <c r="G6208" s="3">
        <v>1999.8</v>
      </c>
    </row>
    <row r="6209" spans="1:7" x14ac:dyDescent="0.25">
      <c r="A6209" t="s">
        <v>8319</v>
      </c>
      <c r="B6209" t="s">
        <v>1</v>
      </c>
      <c r="C6209" s="2">
        <v>44136</v>
      </c>
      <c r="D6209" t="s">
        <v>5348</v>
      </c>
      <c r="E6209" s="3">
        <v>50000</v>
      </c>
      <c r="F6209" s="3">
        <v>-43750</v>
      </c>
      <c r="G6209" s="3">
        <v>6250</v>
      </c>
    </row>
    <row r="6210" spans="1:7" x14ac:dyDescent="0.25">
      <c r="A6210" t="s">
        <v>8319</v>
      </c>
      <c r="B6210" t="s">
        <v>7</v>
      </c>
      <c r="C6210" s="2">
        <v>44408</v>
      </c>
      <c r="D6210" t="s">
        <v>8320</v>
      </c>
      <c r="E6210" s="3">
        <v>1550</v>
      </c>
      <c r="F6210" s="3">
        <v>-968.75</v>
      </c>
      <c r="G6210" s="3">
        <v>581.25</v>
      </c>
    </row>
    <row r="6211" spans="1:7" x14ac:dyDescent="0.25">
      <c r="A6211" t="s">
        <v>8319</v>
      </c>
      <c r="B6211" t="s">
        <v>9</v>
      </c>
      <c r="C6211" s="2">
        <v>44500</v>
      </c>
      <c r="D6211" t="s">
        <v>8320</v>
      </c>
      <c r="E6211" s="3">
        <v>1850</v>
      </c>
      <c r="F6211" s="3">
        <v>-1156.25</v>
      </c>
      <c r="G6211" s="3">
        <v>693.75</v>
      </c>
    </row>
    <row r="6212" spans="1:7" x14ac:dyDescent="0.25">
      <c r="A6212" t="s">
        <v>8319</v>
      </c>
      <c r="B6212" t="s">
        <v>19</v>
      </c>
      <c r="C6212" s="2">
        <v>44561</v>
      </c>
      <c r="D6212" t="s">
        <v>8321</v>
      </c>
      <c r="E6212" s="3">
        <v>2300</v>
      </c>
      <c r="F6212" s="3">
        <v>-1437.5</v>
      </c>
      <c r="G6212" s="3">
        <v>862.5</v>
      </c>
    </row>
    <row r="6213" spans="1:7" x14ac:dyDescent="0.25">
      <c r="A6213" t="s">
        <v>8319</v>
      </c>
      <c r="B6213" t="s">
        <v>21</v>
      </c>
      <c r="C6213" s="2">
        <v>44712</v>
      </c>
      <c r="D6213" t="s">
        <v>8322</v>
      </c>
      <c r="E6213" s="3">
        <v>850</v>
      </c>
      <c r="F6213" s="3">
        <v>-318.75</v>
      </c>
      <c r="G6213" s="3">
        <v>531.25</v>
      </c>
    </row>
    <row r="6214" spans="1:7" x14ac:dyDescent="0.25">
      <c r="A6214" t="s">
        <v>8323</v>
      </c>
      <c r="B6214" t="s">
        <v>1</v>
      </c>
      <c r="C6214" s="2">
        <v>44576</v>
      </c>
      <c r="D6214" t="s">
        <v>8324</v>
      </c>
      <c r="E6214" s="3">
        <v>13500</v>
      </c>
      <c r="F6214" s="3">
        <v>-8437.5</v>
      </c>
      <c r="G6214" s="3">
        <v>5062.5</v>
      </c>
    </row>
    <row r="6215" spans="1:7" x14ac:dyDescent="0.25">
      <c r="A6215" t="s">
        <v>8325</v>
      </c>
      <c r="B6215" t="s">
        <v>1</v>
      </c>
      <c r="C6215" s="2">
        <v>44166</v>
      </c>
      <c r="D6215" t="s">
        <v>8326</v>
      </c>
      <c r="E6215" s="3">
        <v>2100</v>
      </c>
      <c r="F6215" s="3">
        <v>-1837.5</v>
      </c>
      <c r="G6215" s="3">
        <v>262.5</v>
      </c>
    </row>
    <row r="6216" spans="1:7" x14ac:dyDescent="0.25">
      <c r="A6216" t="s">
        <v>8327</v>
      </c>
      <c r="B6216" t="s">
        <v>1</v>
      </c>
      <c r="C6216" s="2">
        <v>44834</v>
      </c>
      <c r="D6216" t="s">
        <v>8328</v>
      </c>
      <c r="E6216" s="3">
        <v>14000</v>
      </c>
      <c r="F6216" s="3">
        <v>-5250</v>
      </c>
      <c r="G6216" s="3">
        <v>8750</v>
      </c>
    </row>
    <row r="6217" spans="1:7" x14ac:dyDescent="0.25">
      <c r="A6217" t="s">
        <v>8327</v>
      </c>
      <c r="B6217" t="s">
        <v>7</v>
      </c>
      <c r="C6217" s="2">
        <v>44834</v>
      </c>
      <c r="D6217" t="s">
        <v>8329</v>
      </c>
      <c r="E6217" s="3">
        <v>5400</v>
      </c>
      <c r="F6217" s="3">
        <v>-2025</v>
      </c>
      <c r="G6217" s="3">
        <v>3375</v>
      </c>
    </row>
    <row r="6218" spans="1:7" x14ac:dyDescent="0.25">
      <c r="A6218" t="s">
        <v>8330</v>
      </c>
      <c r="B6218" t="s">
        <v>1</v>
      </c>
      <c r="C6218" s="2">
        <v>44530</v>
      </c>
      <c r="D6218" t="s">
        <v>8331</v>
      </c>
      <c r="E6218" s="3">
        <v>15800</v>
      </c>
      <c r="F6218" s="3">
        <v>-9875</v>
      </c>
      <c r="G6218" s="3">
        <v>5925</v>
      </c>
    </row>
    <row r="6219" spans="1:7" x14ac:dyDescent="0.25">
      <c r="A6219" t="s">
        <v>8330</v>
      </c>
      <c r="B6219" t="s">
        <v>7</v>
      </c>
      <c r="C6219" s="2">
        <v>44651</v>
      </c>
      <c r="D6219" t="s">
        <v>8332</v>
      </c>
      <c r="E6219" s="3">
        <v>1900</v>
      </c>
      <c r="F6219" s="3">
        <v>-1187.5</v>
      </c>
      <c r="G6219" s="3">
        <v>712.5</v>
      </c>
    </row>
    <row r="6220" spans="1:7" x14ac:dyDescent="0.25">
      <c r="A6220" t="s">
        <v>8333</v>
      </c>
      <c r="B6220" t="s">
        <v>1</v>
      </c>
      <c r="C6220" s="2">
        <v>44985</v>
      </c>
      <c r="D6220" t="s">
        <v>207</v>
      </c>
      <c r="E6220" s="3">
        <v>100</v>
      </c>
      <c r="F6220" s="3">
        <v>-37.5</v>
      </c>
      <c r="G6220" s="3">
        <v>62.5</v>
      </c>
    </row>
    <row r="6221" spans="1:7" x14ac:dyDescent="0.25">
      <c r="A6221" t="s">
        <v>8334</v>
      </c>
      <c r="B6221" t="s">
        <v>1</v>
      </c>
      <c r="C6221" s="2">
        <v>45107</v>
      </c>
      <c r="D6221" t="s">
        <v>208</v>
      </c>
      <c r="E6221" s="3">
        <v>35000</v>
      </c>
      <c r="F6221" s="3">
        <v>-4375</v>
      </c>
      <c r="G6221" s="3">
        <v>30625</v>
      </c>
    </row>
    <row r="6222" spans="1:7" x14ac:dyDescent="0.25">
      <c r="A6222" t="s">
        <v>8335</v>
      </c>
      <c r="B6222" t="s">
        <v>1</v>
      </c>
      <c r="C6222" s="2">
        <v>45230</v>
      </c>
      <c r="D6222" t="s">
        <v>8281</v>
      </c>
      <c r="E6222" s="3">
        <v>4350</v>
      </c>
      <c r="F6222" s="3">
        <v>-543.75</v>
      </c>
      <c r="G6222" s="3">
        <v>3806.25</v>
      </c>
    </row>
    <row r="6223" spans="1:7" x14ac:dyDescent="0.25">
      <c r="A6223" t="s">
        <v>8336</v>
      </c>
      <c r="B6223" t="s">
        <v>1</v>
      </c>
      <c r="C6223" s="2">
        <v>45358</v>
      </c>
      <c r="D6223" t="s">
        <v>8337</v>
      </c>
      <c r="E6223" s="3">
        <v>22800</v>
      </c>
      <c r="F6223" s="3">
        <v>0</v>
      </c>
      <c r="G6223" s="3">
        <v>22800</v>
      </c>
    </row>
    <row r="6224" spans="1:7" x14ac:dyDescent="0.25">
      <c r="A6224" t="s">
        <v>8338</v>
      </c>
      <c r="B6224" t="s">
        <v>1</v>
      </c>
      <c r="C6224" s="2">
        <v>44985</v>
      </c>
      <c r="D6224" t="s">
        <v>212</v>
      </c>
      <c r="E6224" s="3">
        <v>60000</v>
      </c>
      <c r="F6224" s="3">
        <v>-22500</v>
      </c>
      <c r="G6224" s="3">
        <v>37500</v>
      </c>
    </row>
    <row r="6225" spans="1:7" x14ac:dyDescent="0.25">
      <c r="A6225" t="s">
        <v>8339</v>
      </c>
      <c r="B6225" t="s">
        <v>1</v>
      </c>
      <c r="C6225" s="2">
        <v>42643</v>
      </c>
      <c r="D6225" t="s">
        <v>8340</v>
      </c>
      <c r="E6225" s="3">
        <v>5650</v>
      </c>
      <c r="F6225" s="3">
        <v>-5650</v>
      </c>
      <c r="G6225" s="3">
        <v>0</v>
      </c>
    </row>
    <row r="6226" spans="1:7" x14ac:dyDescent="0.25">
      <c r="A6226" t="s">
        <v>8339</v>
      </c>
      <c r="B6226" t="s">
        <v>7</v>
      </c>
      <c r="C6226" s="2">
        <v>42825</v>
      </c>
      <c r="D6226" t="s">
        <v>8340</v>
      </c>
      <c r="E6226" s="3">
        <v>1700</v>
      </c>
      <c r="F6226" s="3">
        <v>-1700</v>
      </c>
      <c r="G6226" s="3">
        <v>0</v>
      </c>
    </row>
    <row r="6227" spans="1:7" x14ac:dyDescent="0.25">
      <c r="A6227" t="s">
        <v>8341</v>
      </c>
      <c r="B6227" t="s">
        <v>1</v>
      </c>
      <c r="C6227" s="2">
        <v>44651</v>
      </c>
      <c r="D6227" t="s">
        <v>8342</v>
      </c>
      <c r="E6227" s="3">
        <v>17000</v>
      </c>
      <c r="F6227" s="3">
        <v>-10625</v>
      </c>
      <c r="G6227" s="3">
        <v>6375</v>
      </c>
    </row>
    <row r="6228" spans="1:7" x14ac:dyDescent="0.25">
      <c r="A6228" t="s">
        <v>8343</v>
      </c>
      <c r="B6228" t="s">
        <v>1</v>
      </c>
      <c r="C6228" s="2">
        <v>45122</v>
      </c>
      <c r="D6228" t="s">
        <v>8344</v>
      </c>
      <c r="E6228" s="3">
        <v>220</v>
      </c>
      <c r="F6228" s="3">
        <v>-27.5</v>
      </c>
      <c r="G6228" s="3">
        <v>192.5</v>
      </c>
    </row>
    <row r="6229" spans="1:7" x14ac:dyDescent="0.25">
      <c r="A6229" t="s">
        <v>8345</v>
      </c>
      <c r="B6229" t="s">
        <v>1</v>
      </c>
      <c r="C6229" s="2">
        <v>42886</v>
      </c>
      <c r="D6229" t="s">
        <v>8346</v>
      </c>
      <c r="E6229" s="3">
        <v>140000</v>
      </c>
      <c r="F6229" s="3">
        <v>-140000</v>
      </c>
      <c r="G6229" s="3">
        <v>0</v>
      </c>
    </row>
    <row r="6230" spans="1:7" x14ac:dyDescent="0.25">
      <c r="A6230" t="s">
        <v>8347</v>
      </c>
      <c r="B6230" t="s">
        <v>1</v>
      </c>
      <c r="C6230" s="2">
        <v>42886</v>
      </c>
      <c r="D6230" t="s">
        <v>8348</v>
      </c>
      <c r="E6230" s="3">
        <v>32000</v>
      </c>
      <c r="F6230" s="3">
        <v>-32000</v>
      </c>
      <c r="G6230" s="3">
        <v>0</v>
      </c>
    </row>
    <row r="6231" spans="1:7" x14ac:dyDescent="0.25">
      <c r="A6231" t="s">
        <v>8349</v>
      </c>
      <c r="B6231" t="s">
        <v>1</v>
      </c>
      <c r="C6231" s="2">
        <v>43861</v>
      </c>
      <c r="D6231" t="s">
        <v>8350</v>
      </c>
      <c r="E6231" s="3">
        <v>600</v>
      </c>
      <c r="F6231" s="3">
        <v>-600</v>
      </c>
      <c r="G6231" s="3">
        <v>0</v>
      </c>
    </row>
    <row r="6232" spans="1:7" x14ac:dyDescent="0.25">
      <c r="A6232" t="s">
        <v>8351</v>
      </c>
      <c r="B6232" t="s">
        <v>1</v>
      </c>
      <c r="C6232" s="2">
        <v>42303</v>
      </c>
      <c r="D6232" t="s">
        <v>5037</v>
      </c>
      <c r="E6232" s="3">
        <v>2100</v>
      </c>
      <c r="F6232" s="3">
        <v>-2100</v>
      </c>
      <c r="G6232" s="3">
        <v>0</v>
      </c>
    </row>
    <row r="6233" spans="1:7" x14ac:dyDescent="0.25">
      <c r="A6233" t="s">
        <v>8352</v>
      </c>
      <c r="B6233" t="s">
        <v>1</v>
      </c>
      <c r="C6233" s="2">
        <v>43861</v>
      </c>
      <c r="D6233" t="s">
        <v>8353</v>
      </c>
      <c r="E6233" s="3">
        <v>600</v>
      </c>
      <c r="F6233" s="3">
        <v>-600</v>
      </c>
      <c r="G6233" s="3">
        <v>0</v>
      </c>
    </row>
    <row r="6234" spans="1:7" x14ac:dyDescent="0.25">
      <c r="A6234" t="s">
        <v>8354</v>
      </c>
      <c r="B6234" t="s">
        <v>1</v>
      </c>
      <c r="C6234" s="2">
        <v>42213</v>
      </c>
      <c r="D6234" t="s">
        <v>7916</v>
      </c>
      <c r="E6234" s="3">
        <v>21767.79</v>
      </c>
      <c r="F6234" s="3">
        <v>-21767.79</v>
      </c>
      <c r="G6234" s="3">
        <v>0</v>
      </c>
    </row>
    <row r="6235" spans="1:7" x14ac:dyDescent="0.25">
      <c r="A6235" t="s">
        <v>8355</v>
      </c>
      <c r="B6235" t="s">
        <v>1</v>
      </c>
      <c r="C6235" s="2">
        <v>42109</v>
      </c>
      <c r="D6235" t="s">
        <v>6396</v>
      </c>
      <c r="E6235" s="3">
        <v>1158.33</v>
      </c>
      <c r="F6235" s="3">
        <v>-1158.33</v>
      </c>
      <c r="G6235" s="3">
        <v>0</v>
      </c>
    </row>
    <row r="6236" spans="1:7" x14ac:dyDescent="0.25">
      <c r="A6236" t="s">
        <v>8356</v>
      </c>
      <c r="B6236" t="s">
        <v>1</v>
      </c>
      <c r="C6236" s="2">
        <v>42214</v>
      </c>
      <c r="D6236" t="s">
        <v>8357</v>
      </c>
      <c r="E6236" s="3">
        <v>14529.63</v>
      </c>
      <c r="F6236" s="3">
        <v>-14529.63</v>
      </c>
      <c r="G6236" s="3">
        <v>0</v>
      </c>
    </row>
    <row r="6237" spans="1:7" x14ac:dyDescent="0.25">
      <c r="A6237" t="s">
        <v>8356</v>
      </c>
      <c r="B6237" t="s">
        <v>7</v>
      </c>
      <c r="C6237" s="2">
        <v>42460</v>
      </c>
      <c r="D6237" t="s">
        <v>8357</v>
      </c>
      <c r="E6237" s="3">
        <v>19372.84</v>
      </c>
      <c r="F6237" s="3">
        <v>-19372.84</v>
      </c>
      <c r="G6237" s="3">
        <v>0</v>
      </c>
    </row>
    <row r="6238" spans="1:7" x14ac:dyDescent="0.25">
      <c r="A6238" t="s">
        <v>8356</v>
      </c>
      <c r="B6238" t="s">
        <v>9</v>
      </c>
      <c r="C6238" s="2">
        <v>42429</v>
      </c>
      <c r="D6238" t="s">
        <v>8357</v>
      </c>
      <c r="E6238" s="3">
        <v>3450</v>
      </c>
      <c r="F6238" s="3">
        <v>-3450</v>
      </c>
      <c r="G6238" s="3">
        <v>0</v>
      </c>
    </row>
    <row r="6239" spans="1:7" x14ac:dyDescent="0.25">
      <c r="A6239" t="s">
        <v>8356</v>
      </c>
      <c r="B6239" t="s">
        <v>19</v>
      </c>
      <c r="C6239" s="2">
        <v>43696</v>
      </c>
      <c r="D6239" t="s">
        <v>8357</v>
      </c>
      <c r="E6239" s="3">
        <v>14529.63</v>
      </c>
      <c r="F6239" s="3">
        <v>-14529.63</v>
      </c>
      <c r="G6239" s="3">
        <v>0</v>
      </c>
    </row>
    <row r="6240" spans="1:7" x14ac:dyDescent="0.25">
      <c r="A6240" t="s">
        <v>8358</v>
      </c>
      <c r="B6240" t="s">
        <v>1</v>
      </c>
      <c r="C6240" s="2">
        <v>42319</v>
      </c>
      <c r="D6240" t="s">
        <v>8359</v>
      </c>
      <c r="E6240" s="3">
        <v>20094.09</v>
      </c>
      <c r="F6240" s="3">
        <v>-20094.09</v>
      </c>
      <c r="G6240" s="3">
        <v>0</v>
      </c>
    </row>
    <row r="6241" spans="1:7" x14ac:dyDescent="0.25">
      <c r="A6241" t="s">
        <v>8360</v>
      </c>
      <c r="B6241" t="s">
        <v>1</v>
      </c>
      <c r="C6241" s="2">
        <v>42429</v>
      </c>
      <c r="D6241" t="s">
        <v>8361</v>
      </c>
      <c r="E6241" s="3">
        <v>47180.05</v>
      </c>
      <c r="F6241" s="3">
        <v>-47180.05</v>
      </c>
      <c r="G6241" s="3">
        <v>0</v>
      </c>
    </row>
    <row r="6242" spans="1:7" x14ac:dyDescent="0.25">
      <c r="A6242" t="s">
        <v>8362</v>
      </c>
      <c r="B6242" t="s">
        <v>1</v>
      </c>
      <c r="C6242" s="2">
        <v>44651</v>
      </c>
      <c r="D6242" t="s">
        <v>8363</v>
      </c>
      <c r="E6242" s="3">
        <v>4400</v>
      </c>
      <c r="F6242" s="3">
        <v>-2750</v>
      </c>
      <c r="G6242" s="3">
        <v>1650</v>
      </c>
    </row>
    <row r="6243" spans="1:7" x14ac:dyDescent="0.25">
      <c r="A6243" t="s">
        <v>8364</v>
      </c>
      <c r="B6243" t="s">
        <v>1</v>
      </c>
      <c r="C6243" s="2">
        <v>42061</v>
      </c>
      <c r="D6243" t="s">
        <v>8365</v>
      </c>
      <c r="E6243" s="3">
        <v>8000</v>
      </c>
      <c r="F6243" s="3">
        <v>-8000</v>
      </c>
      <c r="G6243" s="3">
        <v>0</v>
      </c>
    </row>
    <row r="6244" spans="1:7" x14ac:dyDescent="0.25">
      <c r="A6244" t="s">
        <v>8366</v>
      </c>
      <c r="B6244" t="s">
        <v>1</v>
      </c>
      <c r="C6244" s="2">
        <v>42033</v>
      </c>
      <c r="D6244" t="s">
        <v>8367</v>
      </c>
      <c r="E6244" s="3">
        <v>8500</v>
      </c>
      <c r="F6244" s="3">
        <v>-8500</v>
      </c>
      <c r="G6244" s="3">
        <v>0</v>
      </c>
    </row>
    <row r="6245" spans="1:7" x14ac:dyDescent="0.25">
      <c r="A6245" t="s">
        <v>8368</v>
      </c>
      <c r="B6245" t="s">
        <v>1</v>
      </c>
      <c r="C6245" s="2">
        <v>42886</v>
      </c>
      <c r="D6245" t="s">
        <v>8369</v>
      </c>
      <c r="E6245" s="3">
        <v>15500</v>
      </c>
      <c r="F6245" s="3">
        <v>-15500</v>
      </c>
      <c r="G6245" s="3">
        <v>0</v>
      </c>
    </row>
    <row r="6246" spans="1:7" x14ac:dyDescent="0.25">
      <c r="A6246" t="s">
        <v>8370</v>
      </c>
      <c r="B6246" t="s">
        <v>1</v>
      </c>
      <c r="C6246" s="2">
        <v>43007</v>
      </c>
      <c r="D6246" t="s">
        <v>8371</v>
      </c>
      <c r="E6246" s="3">
        <v>4800</v>
      </c>
      <c r="F6246" s="3">
        <v>-4800</v>
      </c>
      <c r="G6246" s="3">
        <v>0</v>
      </c>
    </row>
    <row r="6247" spans="1:7" x14ac:dyDescent="0.25">
      <c r="A6247" t="s">
        <v>8370</v>
      </c>
      <c r="B6247" t="s">
        <v>7</v>
      </c>
      <c r="C6247" s="2">
        <v>43069</v>
      </c>
      <c r="D6247" t="s">
        <v>8371</v>
      </c>
      <c r="E6247" s="3">
        <v>6400</v>
      </c>
      <c r="F6247" s="3">
        <v>-6400</v>
      </c>
      <c r="G6247" s="3">
        <v>0</v>
      </c>
    </row>
    <row r="6248" spans="1:7" x14ac:dyDescent="0.25">
      <c r="A6248" t="s">
        <v>8370</v>
      </c>
      <c r="B6248" t="s">
        <v>9</v>
      </c>
      <c r="C6248" s="2">
        <v>43131</v>
      </c>
      <c r="D6248" t="s">
        <v>8371</v>
      </c>
      <c r="E6248" s="3">
        <v>4800</v>
      </c>
      <c r="F6248" s="3">
        <v>-4800</v>
      </c>
      <c r="G6248" s="3">
        <v>0</v>
      </c>
    </row>
    <row r="6249" spans="1:7" x14ac:dyDescent="0.25">
      <c r="A6249" t="s">
        <v>8370</v>
      </c>
      <c r="B6249" t="s">
        <v>19</v>
      </c>
      <c r="C6249" s="2">
        <v>43280</v>
      </c>
      <c r="D6249" t="s">
        <v>8371</v>
      </c>
      <c r="E6249" s="3">
        <v>6000</v>
      </c>
      <c r="F6249" s="3">
        <v>-6000</v>
      </c>
      <c r="G6249" s="3">
        <v>0</v>
      </c>
    </row>
    <row r="6250" spans="1:7" x14ac:dyDescent="0.25">
      <c r="A6250" t="s">
        <v>8370</v>
      </c>
      <c r="B6250" t="s">
        <v>21</v>
      </c>
      <c r="C6250" s="2">
        <v>43182</v>
      </c>
      <c r="D6250" t="s">
        <v>8371</v>
      </c>
      <c r="E6250" s="3">
        <v>14000</v>
      </c>
      <c r="F6250" s="3">
        <v>-14000</v>
      </c>
      <c r="G6250" s="3">
        <v>0</v>
      </c>
    </row>
    <row r="6251" spans="1:7" x14ac:dyDescent="0.25">
      <c r="A6251" t="s">
        <v>8372</v>
      </c>
      <c r="B6251" t="s">
        <v>1</v>
      </c>
      <c r="C6251" s="2">
        <v>44592</v>
      </c>
      <c r="D6251" t="s">
        <v>8373</v>
      </c>
      <c r="E6251" s="3">
        <v>25000</v>
      </c>
      <c r="F6251" s="3">
        <v>-15625</v>
      </c>
      <c r="G6251" s="3">
        <v>9375</v>
      </c>
    </row>
    <row r="6252" spans="1:7" x14ac:dyDescent="0.25">
      <c r="A6252" t="s">
        <v>8374</v>
      </c>
      <c r="B6252" t="s">
        <v>1</v>
      </c>
      <c r="C6252" s="2">
        <v>44592</v>
      </c>
      <c r="D6252" t="s">
        <v>8375</v>
      </c>
      <c r="E6252" s="3">
        <v>30000</v>
      </c>
      <c r="F6252" s="3">
        <v>-18750</v>
      </c>
      <c r="G6252" s="3">
        <v>11250</v>
      </c>
    </row>
    <row r="6253" spans="1:7" x14ac:dyDescent="0.25">
      <c r="A6253" t="s">
        <v>8376</v>
      </c>
      <c r="B6253" t="s">
        <v>1</v>
      </c>
      <c r="C6253" s="2">
        <v>44013</v>
      </c>
      <c r="D6253" t="s">
        <v>8377</v>
      </c>
      <c r="E6253" s="3">
        <v>1020</v>
      </c>
      <c r="F6253" s="3">
        <v>-892.5</v>
      </c>
      <c r="G6253" s="3">
        <v>127.5</v>
      </c>
    </row>
    <row r="6254" spans="1:7" x14ac:dyDescent="0.25">
      <c r="A6254" t="s">
        <v>8378</v>
      </c>
      <c r="B6254" t="s">
        <v>1</v>
      </c>
      <c r="C6254" s="2">
        <v>44834</v>
      </c>
      <c r="D6254" t="s">
        <v>8379</v>
      </c>
      <c r="E6254" s="3">
        <v>15000</v>
      </c>
      <c r="F6254" s="3">
        <v>-5625</v>
      </c>
      <c r="G6254" s="3">
        <v>9375</v>
      </c>
    </row>
    <row r="6255" spans="1:7" x14ac:dyDescent="0.25">
      <c r="A6255" t="s">
        <v>8378</v>
      </c>
      <c r="B6255" t="s">
        <v>7</v>
      </c>
      <c r="C6255" s="2">
        <v>44834</v>
      </c>
      <c r="D6255" t="s">
        <v>8380</v>
      </c>
      <c r="E6255" s="3">
        <v>1800</v>
      </c>
      <c r="F6255" s="3">
        <v>-675</v>
      </c>
      <c r="G6255" s="3">
        <v>1125</v>
      </c>
    </row>
    <row r="6256" spans="1:7" x14ac:dyDescent="0.25">
      <c r="A6256" t="s">
        <v>8378</v>
      </c>
      <c r="B6256" t="s">
        <v>9</v>
      </c>
      <c r="C6256" s="2">
        <v>44834</v>
      </c>
      <c r="D6256" t="s">
        <v>8381</v>
      </c>
      <c r="E6256" s="3">
        <v>2100</v>
      </c>
      <c r="F6256" s="3">
        <v>-787.5</v>
      </c>
      <c r="G6256" s="3">
        <v>1312.5</v>
      </c>
    </row>
    <row r="6257" spans="1:7" x14ac:dyDescent="0.25">
      <c r="A6257" t="s">
        <v>8378</v>
      </c>
      <c r="B6257" t="s">
        <v>19</v>
      </c>
      <c r="C6257" s="2">
        <v>44834</v>
      </c>
      <c r="D6257" t="s">
        <v>8382</v>
      </c>
      <c r="E6257" s="3">
        <v>300</v>
      </c>
      <c r="F6257" s="3">
        <v>-112.5</v>
      </c>
      <c r="G6257" s="3">
        <v>187.5</v>
      </c>
    </row>
    <row r="6258" spans="1:7" x14ac:dyDescent="0.25">
      <c r="A6258" t="s">
        <v>8378</v>
      </c>
      <c r="B6258" t="s">
        <v>21</v>
      </c>
      <c r="C6258" s="2">
        <v>44834</v>
      </c>
      <c r="D6258" t="s">
        <v>8383</v>
      </c>
      <c r="E6258" s="3">
        <v>8900</v>
      </c>
      <c r="F6258" s="3">
        <v>-3337.5</v>
      </c>
      <c r="G6258" s="3">
        <v>5562.5</v>
      </c>
    </row>
    <row r="6259" spans="1:7" x14ac:dyDescent="0.25">
      <c r="A6259" t="s">
        <v>8378</v>
      </c>
      <c r="B6259" t="s">
        <v>23</v>
      </c>
      <c r="C6259" s="2">
        <v>45016</v>
      </c>
      <c r="D6259" t="s">
        <v>8379</v>
      </c>
      <c r="E6259" s="3">
        <v>800</v>
      </c>
      <c r="F6259" s="3">
        <v>-300</v>
      </c>
      <c r="G6259" s="3">
        <v>500</v>
      </c>
    </row>
    <row r="6260" spans="1:7" x14ac:dyDescent="0.25">
      <c r="A6260" t="s">
        <v>8384</v>
      </c>
      <c r="B6260" t="s">
        <v>1</v>
      </c>
      <c r="C6260" s="2">
        <v>44377</v>
      </c>
      <c r="D6260" t="s">
        <v>8385</v>
      </c>
      <c r="E6260" s="3">
        <v>7500</v>
      </c>
      <c r="F6260" s="3">
        <v>-4687.5</v>
      </c>
      <c r="G6260" s="3">
        <v>2812.5</v>
      </c>
    </row>
    <row r="6261" spans="1:7" x14ac:dyDescent="0.25">
      <c r="A6261" t="s">
        <v>8386</v>
      </c>
      <c r="B6261" t="s">
        <v>1</v>
      </c>
      <c r="C6261" s="2">
        <v>44742</v>
      </c>
      <c r="D6261" t="s">
        <v>8387</v>
      </c>
      <c r="E6261" s="3">
        <v>20000</v>
      </c>
      <c r="F6261" s="3">
        <v>-7083.34</v>
      </c>
      <c r="G6261" s="3">
        <v>12916.66</v>
      </c>
    </row>
    <row r="6262" spans="1:7" x14ac:dyDescent="0.25">
      <c r="A6262" t="s">
        <v>8388</v>
      </c>
      <c r="B6262" t="s">
        <v>1</v>
      </c>
      <c r="C6262" s="2">
        <v>44013</v>
      </c>
      <c r="D6262" t="s">
        <v>8389</v>
      </c>
      <c r="E6262" s="3">
        <v>17500</v>
      </c>
      <c r="F6262" s="3">
        <v>-15312.5</v>
      </c>
      <c r="G6262" s="3">
        <v>2187.5</v>
      </c>
    </row>
    <row r="6263" spans="1:7" x14ac:dyDescent="0.25">
      <c r="A6263" t="s">
        <v>8390</v>
      </c>
      <c r="B6263" t="s">
        <v>1</v>
      </c>
      <c r="C6263" s="2">
        <v>44469</v>
      </c>
      <c r="D6263" t="s">
        <v>8391</v>
      </c>
      <c r="E6263" s="3">
        <v>3195.69</v>
      </c>
      <c r="F6263" s="3">
        <v>-1997.3</v>
      </c>
      <c r="G6263" s="3">
        <v>1198.3900000000001</v>
      </c>
    </row>
    <row r="6264" spans="1:7" x14ac:dyDescent="0.25">
      <c r="A6264" t="s">
        <v>8392</v>
      </c>
      <c r="B6264" t="s">
        <v>1</v>
      </c>
      <c r="C6264" s="2">
        <v>44651</v>
      </c>
      <c r="D6264" t="s">
        <v>8393</v>
      </c>
      <c r="E6264" s="3">
        <v>4900</v>
      </c>
      <c r="F6264" s="3">
        <v>-3062.5</v>
      </c>
      <c r="G6264" s="3">
        <v>1837.5</v>
      </c>
    </row>
    <row r="6265" spans="1:7" x14ac:dyDescent="0.25">
      <c r="A6265" t="s">
        <v>8394</v>
      </c>
      <c r="B6265" t="s">
        <v>1</v>
      </c>
      <c r="C6265" s="2">
        <v>44347</v>
      </c>
      <c r="D6265" t="s">
        <v>5008</v>
      </c>
      <c r="E6265" s="3">
        <v>2900</v>
      </c>
      <c r="F6265" s="3">
        <v>-1812.5</v>
      </c>
      <c r="G6265" s="3">
        <v>1087.5</v>
      </c>
    </row>
    <row r="6266" spans="1:7" x14ac:dyDescent="0.25">
      <c r="A6266" t="s">
        <v>8395</v>
      </c>
      <c r="B6266" t="s">
        <v>1</v>
      </c>
      <c r="C6266" s="2">
        <v>45016</v>
      </c>
      <c r="D6266" t="s">
        <v>8396</v>
      </c>
      <c r="E6266" s="3">
        <v>6000</v>
      </c>
      <c r="F6266" s="3">
        <v>-2250</v>
      </c>
      <c r="G6266" s="3">
        <v>3750</v>
      </c>
    </row>
    <row r="6267" spans="1:7" x14ac:dyDescent="0.25">
      <c r="A6267" t="s">
        <v>8397</v>
      </c>
      <c r="B6267" t="s">
        <v>1</v>
      </c>
      <c r="C6267" s="2">
        <v>44454</v>
      </c>
      <c r="D6267" t="s">
        <v>8398</v>
      </c>
      <c r="E6267" s="3">
        <v>2000</v>
      </c>
      <c r="F6267" s="3">
        <v>-1250</v>
      </c>
      <c r="G6267" s="3">
        <v>750</v>
      </c>
    </row>
    <row r="6268" spans="1:7" x14ac:dyDescent="0.25">
      <c r="A6268" t="s">
        <v>8397</v>
      </c>
      <c r="B6268" t="s">
        <v>7</v>
      </c>
      <c r="C6268" s="2">
        <v>44576</v>
      </c>
      <c r="D6268" t="s">
        <v>8399</v>
      </c>
      <c r="E6268" s="3">
        <v>8000</v>
      </c>
      <c r="F6268" s="3">
        <v>-5000</v>
      </c>
      <c r="G6268" s="3">
        <v>3000</v>
      </c>
    </row>
    <row r="6269" spans="1:7" x14ac:dyDescent="0.25">
      <c r="A6269" t="s">
        <v>8400</v>
      </c>
      <c r="B6269" t="s">
        <v>1</v>
      </c>
      <c r="C6269" s="2">
        <v>44985</v>
      </c>
      <c r="D6269" t="s">
        <v>8401</v>
      </c>
      <c r="E6269" s="3">
        <v>20910</v>
      </c>
      <c r="F6269" s="3">
        <v>-7841.25</v>
      </c>
      <c r="G6269" s="3">
        <v>13068.75</v>
      </c>
    </row>
    <row r="6270" spans="1:7" x14ac:dyDescent="0.25">
      <c r="A6270" t="s">
        <v>8402</v>
      </c>
      <c r="B6270" t="s">
        <v>1</v>
      </c>
      <c r="C6270" s="2">
        <v>44651</v>
      </c>
      <c r="D6270" t="s">
        <v>8403</v>
      </c>
      <c r="E6270" s="3">
        <v>7500</v>
      </c>
      <c r="F6270" s="3">
        <v>-4687.5</v>
      </c>
      <c r="G6270" s="3">
        <v>2812.5</v>
      </c>
    </row>
    <row r="6271" spans="1:7" x14ac:dyDescent="0.25">
      <c r="A6271" t="s">
        <v>8404</v>
      </c>
      <c r="B6271" t="s">
        <v>1</v>
      </c>
      <c r="C6271" s="2">
        <v>44530</v>
      </c>
      <c r="D6271" t="s">
        <v>8405</v>
      </c>
      <c r="E6271" s="3">
        <v>15800</v>
      </c>
      <c r="F6271" s="3">
        <v>-9875</v>
      </c>
      <c r="G6271" s="3">
        <v>5925</v>
      </c>
    </row>
    <row r="6272" spans="1:7" x14ac:dyDescent="0.25">
      <c r="A6272" t="s">
        <v>8404</v>
      </c>
      <c r="B6272" t="s">
        <v>7</v>
      </c>
      <c r="C6272" s="2">
        <v>44681</v>
      </c>
      <c r="D6272" t="s">
        <v>8406</v>
      </c>
      <c r="E6272" s="3">
        <v>2560</v>
      </c>
      <c r="F6272" s="3">
        <v>-960</v>
      </c>
      <c r="G6272" s="3">
        <v>1600</v>
      </c>
    </row>
    <row r="6273" spans="1:7" x14ac:dyDescent="0.25">
      <c r="A6273" t="s">
        <v>8407</v>
      </c>
      <c r="B6273" t="s">
        <v>1</v>
      </c>
      <c r="C6273" s="2">
        <v>45107</v>
      </c>
      <c r="D6273" t="s">
        <v>214</v>
      </c>
      <c r="E6273" s="3">
        <v>25000</v>
      </c>
      <c r="F6273" s="3">
        <v>-3125</v>
      </c>
      <c r="G6273" s="3">
        <v>21875</v>
      </c>
    </row>
    <row r="6274" spans="1:7" x14ac:dyDescent="0.25">
      <c r="A6274" t="s">
        <v>8408</v>
      </c>
      <c r="B6274" t="s">
        <v>1</v>
      </c>
      <c r="C6274" s="2">
        <v>45016</v>
      </c>
      <c r="D6274" t="s">
        <v>8409</v>
      </c>
      <c r="E6274" s="3">
        <v>15000</v>
      </c>
      <c r="F6274" s="3">
        <v>-5625</v>
      </c>
      <c r="G6274" s="3">
        <v>9375</v>
      </c>
    </row>
    <row r="6275" spans="1:7" x14ac:dyDescent="0.25">
      <c r="A6275" t="s">
        <v>8408</v>
      </c>
      <c r="B6275" t="s">
        <v>7</v>
      </c>
      <c r="C6275" s="2">
        <v>45016</v>
      </c>
      <c r="D6275" t="s">
        <v>8409</v>
      </c>
      <c r="E6275" s="3">
        <v>15000</v>
      </c>
      <c r="F6275" s="3">
        <v>-5625</v>
      </c>
      <c r="G6275" s="3">
        <v>9375</v>
      </c>
    </row>
    <row r="6276" spans="1:7" x14ac:dyDescent="0.25">
      <c r="A6276" t="s">
        <v>8408</v>
      </c>
      <c r="B6276" t="s">
        <v>9</v>
      </c>
      <c r="C6276" s="2">
        <v>45016</v>
      </c>
      <c r="D6276" t="s">
        <v>8410</v>
      </c>
      <c r="E6276" s="3">
        <v>2270</v>
      </c>
      <c r="F6276" s="3">
        <v>-851.25</v>
      </c>
      <c r="G6276" s="3">
        <v>1418.75</v>
      </c>
    </row>
    <row r="6277" spans="1:7" x14ac:dyDescent="0.25">
      <c r="A6277" t="s">
        <v>8411</v>
      </c>
      <c r="B6277" t="s">
        <v>1</v>
      </c>
      <c r="C6277" s="2">
        <v>45260</v>
      </c>
      <c r="D6277" t="s">
        <v>8412</v>
      </c>
      <c r="E6277" s="3">
        <v>21500</v>
      </c>
      <c r="F6277" s="3">
        <v>-2687.5</v>
      </c>
      <c r="G6277" s="3">
        <v>18812.5</v>
      </c>
    </row>
    <row r="6278" spans="1:7" x14ac:dyDescent="0.25">
      <c r="A6278" t="s">
        <v>8413</v>
      </c>
      <c r="B6278" t="s">
        <v>1</v>
      </c>
      <c r="C6278" s="2">
        <v>45016</v>
      </c>
      <c r="D6278" t="s">
        <v>8414</v>
      </c>
      <c r="E6278" s="3">
        <v>1800</v>
      </c>
      <c r="F6278" s="3">
        <v>-675</v>
      </c>
      <c r="G6278" s="3">
        <v>1125</v>
      </c>
    </row>
    <row r="6279" spans="1:7" x14ac:dyDescent="0.25">
      <c r="A6279" t="s">
        <v>8413</v>
      </c>
      <c r="B6279" t="s">
        <v>7</v>
      </c>
      <c r="C6279" s="2">
        <v>45122</v>
      </c>
      <c r="D6279" t="s">
        <v>8415</v>
      </c>
      <c r="E6279" s="3">
        <v>16000</v>
      </c>
      <c r="F6279" s="3">
        <v>-2000</v>
      </c>
      <c r="G6279" s="3">
        <v>14000</v>
      </c>
    </row>
    <row r="6280" spans="1:7" x14ac:dyDescent="0.25">
      <c r="A6280" t="s">
        <v>8413</v>
      </c>
      <c r="B6280" t="s">
        <v>9</v>
      </c>
      <c r="C6280" s="2">
        <v>45122</v>
      </c>
      <c r="D6280" t="s">
        <v>8414</v>
      </c>
      <c r="E6280" s="3">
        <v>1800</v>
      </c>
      <c r="F6280" s="3">
        <v>-225</v>
      </c>
      <c r="G6280" s="3">
        <v>1575</v>
      </c>
    </row>
    <row r="6281" spans="1:7" x14ac:dyDescent="0.25">
      <c r="A6281" t="s">
        <v>8416</v>
      </c>
      <c r="B6281" t="s">
        <v>1</v>
      </c>
      <c r="C6281" s="2">
        <v>45016</v>
      </c>
      <c r="D6281" t="s">
        <v>8417</v>
      </c>
      <c r="E6281" s="3">
        <v>12500</v>
      </c>
      <c r="F6281" s="3">
        <v>-4687.5</v>
      </c>
      <c r="G6281" s="3">
        <v>7812.5</v>
      </c>
    </row>
    <row r="6282" spans="1:7" x14ac:dyDescent="0.25">
      <c r="A6282" t="s">
        <v>8418</v>
      </c>
      <c r="B6282" t="s">
        <v>1</v>
      </c>
      <c r="C6282" s="2">
        <v>42643</v>
      </c>
      <c r="D6282" t="s">
        <v>8419</v>
      </c>
      <c r="E6282" s="3">
        <v>7150</v>
      </c>
      <c r="F6282" s="3">
        <v>-7150</v>
      </c>
      <c r="G6282" s="3">
        <v>0</v>
      </c>
    </row>
    <row r="6283" spans="1:7" x14ac:dyDescent="0.25">
      <c r="A6283" t="s">
        <v>8418</v>
      </c>
      <c r="B6283" t="s">
        <v>7</v>
      </c>
      <c r="C6283" s="2">
        <v>42642</v>
      </c>
      <c r="D6283" t="s">
        <v>8419</v>
      </c>
      <c r="E6283" s="3">
        <v>717.49</v>
      </c>
      <c r="F6283" s="3">
        <v>-717.49</v>
      </c>
      <c r="G6283" s="3">
        <v>0</v>
      </c>
    </row>
    <row r="6284" spans="1:7" x14ac:dyDescent="0.25">
      <c r="A6284" t="s">
        <v>8418</v>
      </c>
      <c r="B6284" t="s">
        <v>9</v>
      </c>
      <c r="C6284" s="2">
        <v>42674</v>
      </c>
      <c r="D6284" t="s">
        <v>8419</v>
      </c>
      <c r="E6284" s="3">
        <v>3323.01</v>
      </c>
      <c r="F6284" s="3">
        <v>-3323.01</v>
      </c>
      <c r="G6284" s="3">
        <v>0</v>
      </c>
    </row>
    <row r="6285" spans="1:7" x14ac:dyDescent="0.25">
      <c r="A6285" t="s">
        <v>8418</v>
      </c>
      <c r="B6285" t="s">
        <v>19</v>
      </c>
      <c r="C6285" s="2">
        <v>42699</v>
      </c>
      <c r="D6285" t="s">
        <v>8419</v>
      </c>
      <c r="E6285" s="3">
        <v>568.83000000000004</v>
      </c>
      <c r="F6285" s="3">
        <v>-568.83000000000004</v>
      </c>
      <c r="G6285" s="3">
        <v>0</v>
      </c>
    </row>
    <row r="6286" spans="1:7" x14ac:dyDescent="0.25">
      <c r="A6286" t="s">
        <v>8420</v>
      </c>
      <c r="B6286" t="s">
        <v>1</v>
      </c>
      <c r="C6286" s="2">
        <v>44651</v>
      </c>
      <c r="D6286" t="s">
        <v>8421</v>
      </c>
      <c r="E6286" s="3">
        <v>4900</v>
      </c>
      <c r="F6286" s="3">
        <v>-3062.5</v>
      </c>
      <c r="G6286" s="3">
        <v>1837.5</v>
      </c>
    </row>
    <row r="6287" spans="1:7" x14ac:dyDescent="0.25">
      <c r="A6287" t="s">
        <v>8422</v>
      </c>
      <c r="B6287" t="s">
        <v>1</v>
      </c>
      <c r="C6287" s="2">
        <v>44377</v>
      </c>
      <c r="D6287" t="s">
        <v>8423</v>
      </c>
      <c r="E6287" s="3">
        <v>14900</v>
      </c>
      <c r="F6287" s="3">
        <v>-9312.5</v>
      </c>
      <c r="G6287" s="3">
        <v>5587.5</v>
      </c>
    </row>
    <row r="6288" spans="1:7" x14ac:dyDescent="0.25">
      <c r="A6288" t="s">
        <v>8424</v>
      </c>
      <c r="B6288" t="s">
        <v>1</v>
      </c>
      <c r="C6288" s="2">
        <v>44500</v>
      </c>
      <c r="D6288" t="s">
        <v>8425</v>
      </c>
      <c r="E6288" s="3">
        <v>14900</v>
      </c>
      <c r="F6288" s="3">
        <v>-9312.5</v>
      </c>
      <c r="G6288" s="3">
        <v>5587.5</v>
      </c>
    </row>
    <row r="6289" spans="1:7" x14ac:dyDescent="0.25">
      <c r="A6289" t="s">
        <v>8426</v>
      </c>
      <c r="B6289" t="s">
        <v>1</v>
      </c>
      <c r="C6289" s="2">
        <v>43308</v>
      </c>
      <c r="D6289" t="s">
        <v>8427</v>
      </c>
      <c r="E6289" s="3">
        <v>22000</v>
      </c>
      <c r="F6289" s="3">
        <v>-22000</v>
      </c>
      <c r="G6289" s="3">
        <v>0</v>
      </c>
    </row>
    <row r="6290" spans="1:7" x14ac:dyDescent="0.25">
      <c r="A6290" t="s">
        <v>8428</v>
      </c>
      <c r="B6290" t="s">
        <v>1</v>
      </c>
      <c r="C6290" s="2">
        <v>42825</v>
      </c>
      <c r="D6290" t="s">
        <v>8429</v>
      </c>
      <c r="E6290" s="3">
        <v>500</v>
      </c>
      <c r="F6290" s="3">
        <v>-500</v>
      </c>
      <c r="G6290" s="3">
        <v>0</v>
      </c>
    </row>
    <row r="6291" spans="1:7" x14ac:dyDescent="0.25">
      <c r="A6291" t="s">
        <v>8430</v>
      </c>
      <c r="B6291" t="s">
        <v>1</v>
      </c>
      <c r="C6291" s="2">
        <v>42521</v>
      </c>
      <c r="D6291" t="s">
        <v>8431</v>
      </c>
      <c r="E6291" s="3">
        <v>6900</v>
      </c>
      <c r="F6291" s="3">
        <v>-6900</v>
      </c>
      <c r="G6291" s="3">
        <v>0</v>
      </c>
    </row>
    <row r="6292" spans="1:7" x14ac:dyDescent="0.25">
      <c r="A6292" t="s">
        <v>8432</v>
      </c>
      <c r="B6292" t="s">
        <v>1</v>
      </c>
      <c r="C6292" s="2">
        <v>42277</v>
      </c>
      <c r="D6292" t="s">
        <v>8433</v>
      </c>
      <c r="E6292" s="3">
        <v>21767.79</v>
      </c>
      <c r="F6292" s="3">
        <v>-21767.79</v>
      </c>
      <c r="G6292" s="3">
        <v>0</v>
      </c>
    </row>
    <row r="6293" spans="1:7" x14ac:dyDescent="0.25">
      <c r="A6293" t="s">
        <v>8434</v>
      </c>
      <c r="B6293" t="s">
        <v>1</v>
      </c>
      <c r="C6293" s="2">
        <v>42213</v>
      </c>
      <c r="D6293" t="s">
        <v>8435</v>
      </c>
      <c r="E6293" s="3">
        <v>9522.26</v>
      </c>
      <c r="F6293" s="3">
        <v>-9522.26</v>
      </c>
      <c r="G6293" s="3">
        <v>0</v>
      </c>
    </row>
    <row r="6294" spans="1:7" x14ac:dyDescent="0.25">
      <c r="A6294" t="s">
        <v>8434</v>
      </c>
      <c r="B6294" t="s">
        <v>7</v>
      </c>
      <c r="C6294" s="2">
        <v>42467</v>
      </c>
      <c r="D6294" t="s">
        <v>8435</v>
      </c>
      <c r="E6294" s="3">
        <v>422.39</v>
      </c>
      <c r="F6294" s="3">
        <v>-422.39</v>
      </c>
      <c r="G6294" s="3">
        <v>0</v>
      </c>
    </row>
    <row r="6295" spans="1:7" x14ac:dyDescent="0.25">
      <c r="A6295" t="s">
        <v>8434</v>
      </c>
      <c r="B6295" t="s">
        <v>9</v>
      </c>
      <c r="C6295" s="2">
        <v>42704</v>
      </c>
      <c r="D6295" t="s">
        <v>8435</v>
      </c>
      <c r="E6295" s="3">
        <v>1800</v>
      </c>
      <c r="F6295" s="3">
        <v>-1800</v>
      </c>
      <c r="G6295" s="3">
        <v>0</v>
      </c>
    </row>
    <row r="6296" spans="1:7" x14ac:dyDescent="0.25">
      <c r="A6296" t="s">
        <v>8434</v>
      </c>
      <c r="B6296" t="s">
        <v>19</v>
      </c>
      <c r="C6296" s="2">
        <v>42978</v>
      </c>
      <c r="D6296" t="s">
        <v>8435</v>
      </c>
      <c r="E6296" s="3">
        <v>1180</v>
      </c>
      <c r="F6296" s="3">
        <v>-1180</v>
      </c>
      <c r="G6296" s="3">
        <v>0</v>
      </c>
    </row>
    <row r="6297" spans="1:7" x14ac:dyDescent="0.25">
      <c r="A6297" t="s">
        <v>8436</v>
      </c>
      <c r="B6297" t="s">
        <v>1</v>
      </c>
      <c r="C6297" s="2">
        <v>42319</v>
      </c>
      <c r="D6297" t="s">
        <v>8437</v>
      </c>
      <c r="E6297" s="3">
        <v>11608.3</v>
      </c>
      <c r="F6297" s="3">
        <v>-11608.3</v>
      </c>
      <c r="G6297" s="3">
        <v>0</v>
      </c>
    </row>
    <row r="6298" spans="1:7" x14ac:dyDescent="0.25">
      <c r="A6298" t="s">
        <v>8436</v>
      </c>
      <c r="B6298" t="s">
        <v>7</v>
      </c>
      <c r="C6298" s="2">
        <v>42551</v>
      </c>
      <c r="D6298" t="s">
        <v>8437</v>
      </c>
      <c r="E6298" s="3">
        <v>700</v>
      </c>
      <c r="F6298" s="3">
        <v>-700</v>
      </c>
      <c r="G6298" s="3">
        <v>0</v>
      </c>
    </row>
    <row r="6299" spans="1:7" x14ac:dyDescent="0.25">
      <c r="A6299" t="s">
        <v>8436</v>
      </c>
      <c r="B6299" t="s">
        <v>9</v>
      </c>
      <c r="C6299" s="2">
        <v>42551</v>
      </c>
      <c r="D6299" t="s">
        <v>8437</v>
      </c>
      <c r="E6299" s="3">
        <v>700</v>
      </c>
      <c r="F6299" s="3">
        <v>-700</v>
      </c>
      <c r="G6299" s="3">
        <v>0</v>
      </c>
    </row>
    <row r="6300" spans="1:7" x14ac:dyDescent="0.25">
      <c r="A6300" t="s">
        <v>8438</v>
      </c>
      <c r="B6300" t="s">
        <v>1</v>
      </c>
      <c r="C6300" s="2">
        <v>42061</v>
      </c>
      <c r="D6300" t="s">
        <v>8365</v>
      </c>
      <c r="E6300" s="3">
        <v>8000</v>
      </c>
      <c r="F6300" s="3">
        <v>-8000</v>
      </c>
      <c r="G6300" s="3">
        <v>0</v>
      </c>
    </row>
    <row r="6301" spans="1:7" x14ac:dyDescent="0.25">
      <c r="A6301" t="s">
        <v>8438</v>
      </c>
      <c r="B6301" t="s">
        <v>7</v>
      </c>
      <c r="C6301" s="2">
        <v>42773</v>
      </c>
      <c r="D6301" t="s">
        <v>8365</v>
      </c>
      <c r="E6301" s="3">
        <v>1483.84</v>
      </c>
      <c r="F6301" s="3">
        <v>-1483.84</v>
      </c>
      <c r="G6301" s="3">
        <v>0</v>
      </c>
    </row>
    <row r="6302" spans="1:7" x14ac:dyDescent="0.25">
      <c r="A6302" t="s">
        <v>8439</v>
      </c>
      <c r="B6302" t="s">
        <v>1</v>
      </c>
      <c r="C6302" s="2">
        <v>42643</v>
      </c>
      <c r="D6302" t="s">
        <v>8440</v>
      </c>
      <c r="E6302" s="3">
        <v>6900</v>
      </c>
      <c r="F6302" s="3">
        <v>-6900</v>
      </c>
      <c r="G6302" s="3">
        <v>0</v>
      </c>
    </row>
    <row r="6303" spans="1:7" x14ac:dyDescent="0.25">
      <c r="A6303" t="s">
        <v>8441</v>
      </c>
      <c r="B6303" t="s">
        <v>1</v>
      </c>
      <c r="C6303" s="2">
        <v>43033</v>
      </c>
      <c r="D6303" t="s">
        <v>8442</v>
      </c>
      <c r="E6303" s="3">
        <v>6300</v>
      </c>
      <c r="F6303" s="3">
        <v>-6300</v>
      </c>
      <c r="G6303" s="3">
        <v>0</v>
      </c>
    </row>
    <row r="6304" spans="1:7" x14ac:dyDescent="0.25">
      <c r="A6304" t="s">
        <v>8441</v>
      </c>
      <c r="B6304" t="s">
        <v>7</v>
      </c>
      <c r="C6304" s="2">
        <v>43069</v>
      </c>
      <c r="D6304" t="s">
        <v>8442</v>
      </c>
      <c r="E6304" s="3">
        <v>8400</v>
      </c>
      <c r="F6304" s="3">
        <v>-8400</v>
      </c>
      <c r="G6304" s="3">
        <v>0</v>
      </c>
    </row>
    <row r="6305" spans="1:7" x14ac:dyDescent="0.25">
      <c r="A6305" t="s">
        <v>8441</v>
      </c>
      <c r="B6305" t="s">
        <v>9</v>
      </c>
      <c r="C6305" s="2">
        <v>43189</v>
      </c>
      <c r="D6305" t="s">
        <v>8442</v>
      </c>
      <c r="E6305" s="3">
        <v>1120</v>
      </c>
      <c r="F6305" s="3">
        <v>-1120</v>
      </c>
      <c r="G6305" s="3">
        <v>0</v>
      </c>
    </row>
    <row r="6306" spans="1:7" x14ac:dyDescent="0.25">
      <c r="A6306" t="s">
        <v>8441</v>
      </c>
      <c r="B6306" t="s">
        <v>19</v>
      </c>
      <c r="C6306" s="2">
        <v>43220</v>
      </c>
      <c r="D6306" t="s">
        <v>8442</v>
      </c>
      <c r="E6306" s="3">
        <v>3960</v>
      </c>
      <c r="F6306" s="3">
        <v>-3960</v>
      </c>
      <c r="G6306" s="3">
        <v>0</v>
      </c>
    </row>
    <row r="6307" spans="1:7" x14ac:dyDescent="0.25">
      <c r="A6307" t="s">
        <v>8441</v>
      </c>
      <c r="B6307" t="s">
        <v>21</v>
      </c>
      <c r="C6307" s="2">
        <v>43131</v>
      </c>
      <c r="D6307" t="s">
        <v>8442</v>
      </c>
      <c r="E6307" s="3">
        <v>6300</v>
      </c>
      <c r="F6307" s="3">
        <v>-6300</v>
      </c>
      <c r="G6307" s="3">
        <v>0</v>
      </c>
    </row>
    <row r="6308" spans="1:7" x14ac:dyDescent="0.25">
      <c r="A6308" t="s">
        <v>8443</v>
      </c>
      <c r="B6308" t="s">
        <v>1</v>
      </c>
      <c r="C6308" s="2">
        <v>43039</v>
      </c>
      <c r="D6308" t="s">
        <v>8444</v>
      </c>
      <c r="E6308" s="3">
        <v>7500</v>
      </c>
      <c r="F6308" s="3">
        <v>-7500</v>
      </c>
      <c r="G6308" s="3">
        <v>0</v>
      </c>
    </row>
    <row r="6309" spans="1:7" x14ac:dyDescent="0.25">
      <c r="A6309" t="s">
        <v>8443</v>
      </c>
      <c r="B6309" t="s">
        <v>7</v>
      </c>
      <c r="C6309" s="2">
        <v>43373</v>
      </c>
      <c r="D6309" t="s">
        <v>8445</v>
      </c>
      <c r="E6309" s="3">
        <v>5250</v>
      </c>
      <c r="F6309" s="3">
        <v>-5250</v>
      </c>
      <c r="G6309" s="3">
        <v>0</v>
      </c>
    </row>
    <row r="6310" spans="1:7" x14ac:dyDescent="0.25">
      <c r="A6310" t="s">
        <v>8443</v>
      </c>
      <c r="B6310" t="s">
        <v>9</v>
      </c>
      <c r="C6310" s="2">
        <v>43517</v>
      </c>
      <c r="D6310" t="s">
        <v>8444</v>
      </c>
      <c r="E6310" s="3">
        <v>17500</v>
      </c>
      <c r="F6310" s="3">
        <v>-17500</v>
      </c>
      <c r="G6310" s="3">
        <v>0</v>
      </c>
    </row>
    <row r="6311" spans="1:7" x14ac:dyDescent="0.25">
      <c r="A6311" t="s">
        <v>8446</v>
      </c>
      <c r="B6311" t="s">
        <v>1</v>
      </c>
      <c r="C6311" s="2">
        <v>44592</v>
      </c>
      <c r="D6311" t="s">
        <v>8447</v>
      </c>
      <c r="E6311" s="3">
        <v>35000</v>
      </c>
      <c r="F6311" s="3">
        <v>-21875</v>
      </c>
      <c r="G6311" s="3">
        <v>13125</v>
      </c>
    </row>
    <row r="6312" spans="1:7" x14ac:dyDescent="0.25">
      <c r="A6312" t="s">
        <v>8446</v>
      </c>
      <c r="B6312" t="s">
        <v>7</v>
      </c>
      <c r="C6312" s="2">
        <v>44592</v>
      </c>
      <c r="D6312" t="s">
        <v>8448</v>
      </c>
      <c r="E6312" s="3">
        <v>720</v>
      </c>
      <c r="F6312" s="3">
        <v>-450</v>
      </c>
      <c r="G6312" s="3">
        <v>270</v>
      </c>
    </row>
    <row r="6313" spans="1:7" x14ac:dyDescent="0.25">
      <c r="A6313" t="s">
        <v>8449</v>
      </c>
      <c r="B6313" t="s">
        <v>1</v>
      </c>
      <c r="C6313" s="2">
        <v>44347</v>
      </c>
      <c r="D6313" t="s">
        <v>8002</v>
      </c>
      <c r="E6313" s="3">
        <v>7000</v>
      </c>
      <c r="F6313" s="3">
        <v>-4375</v>
      </c>
      <c r="G6313" s="3">
        <v>2625</v>
      </c>
    </row>
    <row r="6314" spans="1:7" x14ac:dyDescent="0.25">
      <c r="A6314" t="s">
        <v>8450</v>
      </c>
      <c r="B6314" t="s">
        <v>1</v>
      </c>
      <c r="C6314" s="2">
        <v>45016</v>
      </c>
      <c r="D6314" t="s">
        <v>8451</v>
      </c>
      <c r="E6314" s="3">
        <v>12500</v>
      </c>
      <c r="F6314" s="3">
        <v>-4687.5</v>
      </c>
      <c r="G6314" s="3">
        <v>7812.5</v>
      </c>
    </row>
    <row r="6315" spans="1:7" x14ac:dyDescent="0.25">
      <c r="A6315" t="s">
        <v>8452</v>
      </c>
      <c r="B6315" t="s">
        <v>1</v>
      </c>
      <c r="C6315" s="2">
        <v>44331</v>
      </c>
      <c r="D6315" t="s">
        <v>8453</v>
      </c>
      <c r="E6315" s="3">
        <v>25000</v>
      </c>
      <c r="F6315" s="3">
        <v>-15625</v>
      </c>
      <c r="G6315" s="3">
        <v>9375</v>
      </c>
    </row>
    <row r="6316" spans="1:7" x14ac:dyDescent="0.25">
      <c r="A6316" t="s">
        <v>8454</v>
      </c>
      <c r="B6316" t="s">
        <v>1</v>
      </c>
      <c r="C6316" s="2">
        <v>44256</v>
      </c>
      <c r="D6316" t="s">
        <v>8455</v>
      </c>
      <c r="E6316" s="3">
        <v>17000</v>
      </c>
      <c r="F6316" s="3">
        <v>-14875</v>
      </c>
      <c r="G6316" s="3">
        <v>2125</v>
      </c>
    </row>
    <row r="6317" spans="1:7" x14ac:dyDescent="0.25">
      <c r="A6317" t="s">
        <v>8454</v>
      </c>
      <c r="B6317" t="s">
        <v>7</v>
      </c>
      <c r="C6317" s="2">
        <v>44347</v>
      </c>
      <c r="D6317" t="s">
        <v>4988</v>
      </c>
      <c r="E6317" s="3">
        <v>8000</v>
      </c>
      <c r="F6317" s="3">
        <v>-5000</v>
      </c>
      <c r="G6317" s="3">
        <v>3000</v>
      </c>
    </row>
    <row r="6318" spans="1:7" x14ac:dyDescent="0.25">
      <c r="A6318" t="s">
        <v>8454</v>
      </c>
      <c r="B6318" t="s">
        <v>9</v>
      </c>
      <c r="C6318" s="2">
        <v>44347</v>
      </c>
      <c r="D6318" t="s">
        <v>8456</v>
      </c>
      <c r="E6318" s="3">
        <v>800</v>
      </c>
      <c r="F6318" s="3">
        <v>-500</v>
      </c>
      <c r="G6318" s="3">
        <v>300</v>
      </c>
    </row>
    <row r="6319" spans="1:7" x14ac:dyDescent="0.25">
      <c r="A6319" t="s">
        <v>8454</v>
      </c>
      <c r="B6319" t="s">
        <v>19</v>
      </c>
      <c r="C6319" s="2">
        <v>45016</v>
      </c>
      <c r="D6319" t="s">
        <v>8457</v>
      </c>
      <c r="E6319" s="3">
        <v>3000</v>
      </c>
      <c r="F6319" s="3">
        <v>-1125</v>
      </c>
      <c r="G6319" s="3">
        <v>1875</v>
      </c>
    </row>
    <row r="6320" spans="1:7" x14ac:dyDescent="0.25">
      <c r="A6320" t="s">
        <v>8458</v>
      </c>
      <c r="B6320" t="s">
        <v>1</v>
      </c>
      <c r="C6320" s="2">
        <v>44256</v>
      </c>
      <c r="D6320" t="s">
        <v>8459</v>
      </c>
      <c r="E6320" s="3">
        <v>12500</v>
      </c>
      <c r="F6320" s="3">
        <v>-10937.5</v>
      </c>
      <c r="G6320" s="3">
        <v>1562.5</v>
      </c>
    </row>
    <row r="6321" spans="1:7" x14ac:dyDescent="0.25">
      <c r="A6321" t="s">
        <v>8460</v>
      </c>
      <c r="B6321" t="s">
        <v>1</v>
      </c>
      <c r="C6321" s="2">
        <v>44347</v>
      </c>
      <c r="D6321" t="s">
        <v>8461</v>
      </c>
      <c r="E6321" s="3">
        <v>7000</v>
      </c>
      <c r="F6321" s="3">
        <v>-4375</v>
      </c>
      <c r="G6321" s="3">
        <v>2625</v>
      </c>
    </row>
    <row r="6322" spans="1:7" x14ac:dyDescent="0.25">
      <c r="A6322" t="s">
        <v>8462</v>
      </c>
      <c r="B6322" t="s">
        <v>1</v>
      </c>
      <c r="C6322" s="2">
        <v>44651</v>
      </c>
      <c r="D6322" t="s">
        <v>5348</v>
      </c>
      <c r="E6322" s="3">
        <v>18000</v>
      </c>
      <c r="F6322" s="3">
        <v>-11250</v>
      </c>
      <c r="G6322" s="3">
        <v>6750</v>
      </c>
    </row>
    <row r="6323" spans="1:7" x14ac:dyDescent="0.25">
      <c r="A6323" t="s">
        <v>8463</v>
      </c>
      <c r="B6323" t="s">
        <v>1</v>
      </c>
      <c r="C6323" s="2">
        <v>44347</v>
      </c>
      <c r="D6323" t="s">
        <v>8002</v>
      </c>
      <c r="E6323" s="3">
        <v>7000</v>
      </c>
      <c r="F6323" s="3">
        <v>-4375</v>
      </c>
      <c r="G6323" s="3">
        <v>2625</v>
      </c>
    </row>
    <row r="6324" spans="1:7" x14ac:dyDescent="0.25">
      <c r="A6324" t="s">
        <v>8464</v>
      </c>
      <c r="B6324" t="s">
        <v>1</v>
      </c>
      <c r="C6324" s="2">
        <v>44331</v>
      </c>
      <c r="D6324" t="s">
        <v>8465</v>
      </c>
      <c r="E6324" s="3">
        <v>1000</v>
      </c>
      <c r="F6324" s="3">
        <v>-625</v>
      </c>
      <c r="G6324" s="3">
        <v>375</v>
      </c>
    </row>
    <row r="6325" spans="1:7" x14ac:dyDescent="0.25">
      <c r="A6325" t="s">
        <v>8464</v>
      </c>
      <c r="B6325" t="s">
        <v>7</v>
      </c>
      <c r="C6325" s="2">
        <v>44454</v>
      </c>
      <c r="D6325" t="s">
        <v>8466</v>
      </c>
      <c r="E6325" s="3">
        <v>1600</v>
      </c>
      <c r="F6325" s="3">
        <v>-1000</v>
      </c>
      <c r="G6325" s="3">
        <v>600</v>
      </c>
    </row>
    <row r="6326" spans="1:7" x14ac:dyDescent="0.25">
      <c r="A6326" t="s">
        <v>8464</v>
      </c>
      <c r="B6326" t="s">
        <v>9</v>
      </c>
      <c r="C6326" s="2">
        <v>44607</v>
      </c>
      <c r="D6326" t="s">
        <v>8467</v>
      </c>
      <c r="E6326" s="3">
        <v>14500</v>
      </c>
      <c r="F6326" s="3">
        <v>-9062.5</v>
      </c>
      <c r="G6326" s="3">
        <v>5437.5</v>
      </c>
    </row>
    <row r="6327" spans="1:7" x14ac:dyDescent="0.25">
      <c r="A6327" t="s">
        <v>8464</v>
      </c>
      <c r="B6327" t="s">
        <v>19</v>
      </c>
      <c r="C6327" s="2">
        <v>45122</v>
      </c>
      <c r="D6327" t="s">
        <v>8468</v>
      </c>
      <c r="E6327" s="3">
        <v>2750</v>
      </c>
      <c r="F6327" s="3">
        <v>-343.75</v>
      </c>
      <c r="G6327" s="3">
        <v>2406.25</v>
      </c>
    </row>
    <row r="6328" spans="1:7" x14ac:dyDescent="0.25">
      <c r="A6328" t="s">
        <v>8464</v>
      </c>
      <c r="B6328" t="s">
        <v>21</v>
      </c>
      <c r="C6328" s="2">
        <v>45260</v>
      </c>
      <c r="D6328" t="s">
        <v>8412</v>
      </c>
      <c r="E6328" s="3">
        <v>4000</v>
      </c>
      <c r="F6328" s="3">
        <v>-500</v>
      </c>
      <c r="G6328" s="3">
        <v>3500</v>
      </c>
    </row>
    <row r="6329" spans="1:7" x14ac:dyDescent="0.25">
      <c r="A6329" t="s">
        <v>8469</v>
      </c>
      <c r="B6329" t="s">
        <v>1</v>
      </c>
      <c r="C6329" s="2">
        <v>44788</v>
      </c>
      <c r="D6329" t="s">
        <v>8470</v>
      </c>
      <c r="E6329" s="3">
        <v>600</v>
      </c>
      <c r="F6329" s="3">
        <v>-225</v>
      </c>
      <c r="G6329" s="3">
        <v>375</v>
      </c>
    </row>
    <row r="6330" spans="1:7" x14ac:dyDescent="0.25">
      <c r="A6330" t="s">
        <v>8469</v>
      </c>
      <c r="B6330" t="s">
        <v>7</v>
      </c>
      <c r="C6330" s="2">
        <v>44865</v>
      </c>
      <c r="D6330" t="s">
        <v>8471</v>
      </c>
      <c r="E6330" s="3">
        <v>54000</v>
      </c>
      <c r="F6330" s="3">
        <v>-20250</v>
      </c>
      <c r="G6330" s="3">
        <v>33750</v>
      </c>
    </row>
    <row r="6331" spans="1:7" x14ac:dyDescent="0.25">
      <c r="A6331" t="s">
        <v>8472</v>
      </c>
      <c r="B6331" t="s">
        <v>1</v>
      </c>
      <c r="C6331" s="2">
        <v>44804</v>
      </c>
      <c r="D6331" t="s">
        <v>217</v>
      </c>
      <c r="E6331" s="3">
        <v>2360</v>
      </c>
      <c r="F6331" s="3">
        <v>-885</v>
      </c>
      <c r="G6331" s="3">
        <v>1475</v>
      </c>
    </row>
    <row r="6332" spans="1:7" x14ac:dyDescent="0.25">
      <c r="A6332" t="s">
        <v>8473</v>
      </c>
      <c r="B6332" t="s">
        <v>1</v>
      </c>
      <c r="C6332" s="2">
        <v>44880</v>
      </c>
      <c r="D6332" t="s">
        <v>218</v>
      </c>
      <c r="E6332" s="3">
        <v>2080</v>
      </c>
      <c r="F6332" s="3">
        <v>-780</v>
      </c>
      <c r="G6332" s="3">
        <v>1300</v>
      </c>
    </row>
    <row r="6333" spans="1:7" x14ac:dyDescent="0.25">
      <c r="A6333" t="s">
        <v>8474</v>
      </c>
      <c r="B6333" t="s">
        <v>1</v>
      </c>
      <c r="C6333" s="2">
        <v>44530</v>
      </c>
      <c r="D6333" t="s">
        <v>8475</v>
      </c>
      <c r="E6333" s="3">
        <v>15800</v>
      </c>
      <c r="F6333" s="3">
        <v>-9875</v>
      </c>
      <c r="G6333" s="3">
        <v>5925</v>
      </c>
    </row>
    <row r="6334" spans="1:7" x14ac:dyDescent="0.25">
      <c r="A6334" t="s">
        <v>8476</v>
      </c>
      <c r="B6334" t="s">
        <v>1</v>
      </c>
      <c r="C6334" s="2">
        <v>44819</v>
      </c>
      <c r="D6334" t="s">
        <v>221</v>
      </c>
      <c r="E6334" s="3">
        <v>4100</v>
      </c>
      <c r="F6334" s="3">
        <v>-1537.5</v>
      </c>
      <c r="G6334" s="3">
        <v>2562.5</v>
      </c>
    </row>
    <row r="6335" spans="1:7" x14ac:dyDescent="0.25">
      <c r="A6335" t="s">
        <v>8477</v>
      </c>
      <c r="B6335" t="s">
        <v>1</v>
      </c>
      <c r="C6335" s="2">
        <v>44895</v>
      </c>
      <c r="D6335" t="s">
        <v>220</v>
      </c>
      <c r="E6335" s="3">
        <v>94000</v>
      </c>
      <c r="F6335" s="3">
        <v>-35250</v>
      </c>
      <c r="G6335" s="3">
        <v>58750</v>
      </c>
    </row>
    <row r="6336" spans="1:7" x14ac:dyDescent="0.25">
      <c r="A6336" t="s">
        <v>8478</v>
      </c>
      <c r="B6336" t="s">
        <v>1</v>
      </c>
      <c r="C6336" s="2">
        <v>45016</v>
      </c>
      <c r="D6336" t="s">
        <v>8479</v>
      </c>
      <c r="E6336" s="3">
        <v>12500</v>
      </c>
      <c r="F6336" s="3">
        <v>-4687.5</v>
      </c>
      <c r="G6336" s="3">
        <v>7812.5</v>
      </c>
    </row>
    <row r="6337" spans="1:7" x14ac:dyDescent="0.25">
      <c r="A6337" t="s">
        <v>8478</v>
      </c>
      <c r="B6337" t="s">
        <v>7</v>
      </c>
      <c r="C6337" s="2">
        <v>45016</v>
      </c>
      <c r="D6337" t="s">
        <v>8480</v>
      </c>
      <c r="E6337" s="3">
        <v>2820</v>
      </c>
      <c r="F6337" s="3">
        <v>-1057.5</v>
      </c>
      <c r="G6337" s="3">
        <v>1762.5</v>
      </c>
    </row>
    <row r="6338" spans="1:7" x14ac:dyDescent="0.25">
      <c r="A6338" t="s">
        <v>8478</v>
      </c>
      <c r="B6338" t="s">
        <v>9</v>
      </c>
      <c r="C6338" s="2">
        <v>45122</v>
      </c>
      <c r="D6338" t="s">
        <v>8481</v>
      </c>
      <c r="E6338" s="3">
        <v>250</v>
      </c>
      <c r="F6338" s="3">
        <v>-31.25</v>
      </c>
      <c r="G6338" s="3">
        <v>218.75</v>
      </c>
    </row>
    <row r="6339" spans="1:7" x14ac:dyDescent="0.25">
      <c r="A6339" t="s">
        <v>8482</v>
      </c>
      <c r="B6339" t="s">
        <v>1</v>
      </c>
      <c r="C6339" s="2">
        <v>45016</v>
      </c>
      <c r="D6339" t="s">
        <v>8483</v>
      </c>
      <c r="E6339" s="3">
        <v>1940</v>
      </c>
      <c r="F6339" s="3">
        <v>-727.5</v>
      </c>
      <c r="G6339" s="3">
        <v>1212.5</v>
      </c>
    </row>
    <row r="6340" spans="1:7" x14ac:dyDescent="0.25">
      <c r="A6340" t="s">
        <v>8482</v>
      </c>
      <c r="B6340" t="s">
        <v>7</v>
      </c>
      <c r="C6340" s="2">
        <v>45016</v>
      </c>
      <c r="D6340" t="s">
        <v>8484</v>
      </c>
      <c r="E6340" s="3">
        <v>20400</v>
      </c>
      <c r="F6340" s="3">
        <v>-7650</v>
      </c>
      <c r="G6340" s="3">
        <v>12750</v>
      </c>
    </row>
    <row r="6341" spans="1:7" x14ac:dyDescent="0.25">
      <c r="A6341" t="s">
        <v>8485</v>
      </c>
      <c r="B6341" t="s">
        <v>1</v>
      </c>
      <c r="C6341" s="2">
        <v>45107</v>
      </c>
      <c r="D6341" t="s">
        <v>8486</v>
      </c>
      <c r="E6341" s="3">
        <v>16000</v>
      </c>
      <c r="F6341" s="3">
        <v>-2000</v>
      </c>
      <c r="G6341" s="3">
        <v>14000</v>
      </c>
    </row>
    <row r="6342" spans="1:7" x14ac:dyDescent="0.25">
      <c r="A6342" t="s">
        <v>8487</v>
      </c>
      <c r="B6342" t="s">
        <v>1</v>
      </c>
      <c r="C6342" s="2">
        <v>43343</v>
      </c>
      <c r="D6342" t="s">
        <v>8488</v>
      </c>
      <c r="E6342" s="3">
        <v>1450</v>
      </c>
      <c r="F6342" s="3">
        <v>-1450</v>
      </c>
      <c r="G6342" s="3">
        <v>0</v>
      </c>
    </row>
    <row r="6343" spans="1:7" x14ac:dyDescent="0.25">
      <c r="A6343" t="s">
        <v>8487</v>
      </c>
      <c r="B6343" t="s">
        <v>7</v>
      </c>
      <c r="C6343" s="2">
        <v>43416</v>
      </c>
      <c r="D6343" t="s">
        <v>8489</v>
      </c>
      <c r="E6343" s="3">
        <v>2100</v>
      </c>
      <c r="F6343" s="3">
        <v>-2100</v>
      </c>
      <c r="G6343" s="3">
        <v>0</v>
      </c>
    </row>
    <row r="6344" spans="1:7" x14ac:dyDescent="0.25">
      <c r="A6344" t="s">
        <v>8487</v>
      </c>
      <c r="B6344" t="s">
        <v>9</v>
      </c>
      <c r="C6344" s="2">
        <v>44651</v>
      </c>
      <c r="D6344" t="s">
        <v>8490</v>
      </c>
      <c r="E6344" s="3">
        <v>7600</v>
      </c>
      <c r="F6344" s="3">
        <v>-4750</v>
      </c>
      <c r="G6344" s="3">
        <v>2850</v>
      </c>
    </row>
    <row r="6345" spans="1:7" x14ac:dyDescent="0.25">
      <c r="A6345" t="s">
        <v>8487</v>
      </c>
      <c r="B6345" t="s">
        <v>19</v>
      </c>
      <c r="C6345" s="2">
        <v>45016</v>
      </c>
      <c r="D6345" t="s">
        <v>8269</v>
      </c>
      <c r="E6345" s="3">
        <v>9000</v>
      </c>
      <c r="F6345" s="3">
        <v>-3375</v>
      </c>
      <c r="G6345" s="3">
        <v>5625</v>
      </c>
    </row>
    <row r="6346" spans="1:7" x14ac:dyDescent="0.25">
      <c r="A6346" t="s">
        <v>8487</v>
      </c>
      <c r="B6346" t="s">
        <v>21</v>
      </c>
      <c r="C6346" s="2">
        <v>45016</v>
      </c>
      <c r="D6346" t="s">
        <v>8491</v>
      </c>
      <c r="E6346" s="3">
        <v>8100</v>
      </c>
      <c r="F6346" s="3">
        <v>-3037.5</v>
      </c>
      <c r="G6346" s="3">
        <v>5062.5</v>
      </c>
    </row>
    <row r="6347" spans="1:7" x14ac:dyDescent="0.25">
      <c r="A6347" t="s">
        <v>8487</v>
      </c>
      <c r="B6347" t="s">
        <v>23</v>
      </c>
      <c r="C6347" s="2">
        <v>45016</v>
      </c>
      <c r="D6347" t="s">
        <v>8492</v>
      </c>
      <c r="E6347" s="3">
        <v>2400</v>
      </c>
      <c r="F6347" s="3">
        <v>-900</v>
      </c>
      <c r="G6347" s="3">
        <v>1500</v>
      </c>
    </row>
    <row r="6348" spans="1:7" x14ac:dyDescent="0.25">
      <c r="A6348" t="s">
        <v>8493</v>
      </c>
      <c r="B6348" t="s">
        <v>1</v>
      </c>
      <c r="C6348" s="2">
        <v>44197</v>
      </c>
      <c r="D6348" t="s">
        <v>8494</v>
      </c>
      <c r="E6348" s="3">
        <v>40000</v>
      </c>
      <c r="F6348" s="3">
        <v>-35000</v>
      </c>
      <c r="G6348" s="3">
        <v>5000</v>
      </c>
    </row>
    <row r="6349" spans="1:7" x14ac:dyDescent="0.25">
      <c r="A6349" t="s">
        <v>8493</v>
      </c>
      <c r="B6349" t="s">
        <v>7</v>
      </c>
      <c r="C6349" s="2">
        <v>44651</v>
      </c>
      <c r="D6349" t="s">
        <v>8494</v>
      </c>
      <c r="E6349" s="3">
        <v>14000</v>
      </c>
      <c r="F6349" s="3">
        <v>-8750</v>
      </c>
      <c r="G6349" s="3">
        <v>5250</v>
      </c>
    </row>
    <row r="6350" spans="1:7" x14ac:dyDescent="0.25">
      <c r="A6350" t="s">
        <v>8493</v>
      </c>
      <c r="B6350" t="s">
        <v>9</v>
      </c>
      <c r="C6350" s="2">
        <v>44804</v>
      </c>
      <c r="D6350" t="s">
        <v>8495</v>
      </c>
      <c r="E6350" s="3">
        <v>3500</v>
      </c>
      <c r="F6350" s="3">
        <v>-1312.5</v>
      </c>
      <c r="G6350" s="3">
        <v>2187.5</v>
      </c>
    </row>
    <row r="6351" spans="1:7" x14ac:dyDescent="0.25">
      <c r="A6351" t="s">
        <v>8496</v>
      </c>
      <c r="B6351" t="s">
        <v>1</v>
      </c>
      <c r="C6351" s="2">
        <v>42643</v>
      </c>
      <c r="D6351" t="s">
        <v>8497</v>
      </c>
      <c r="E6351" s="3">
        <v>2780</v>
      </c>
      <c r="F6351" s="3">
        <v>-2780</v>
      </c>
      <c r="G6351" s="3">
        <v>0</v>
      </c>
    </row>
    <row r="6352" spans="1:7" x14ac:dyDescent="0.25">
      <c r="A6352" t="s">
        <v>8496</v>
      </c>
      <c r="B6352" t="s">
        <v>7</v>
      </c>
      <c r="C6352" s="2">
        <v>42735</v>
      </c>
      <c r="D6352" t="s">
        <v>8497</v>
      </c>
      <c r="E6352" s="3">
        <v>3473.56</v>
      </c>
      <c r="F6352" s="3">
        <v>-3473.56</v>
      </c>
      <c r="G6352" s="3">
        <v>0</v>
      </c>
    </row>
    <row r="6353" spans="1:7" x14ac:dyDescent="0.25">
      <c r="A6353" t="s">
        <v>8496</v>
      </c>
      <c r="B6353" t="s">
        <v>9</v>
      </c>
      <c r="C6353" s="2">
        <v>42814</v>
      </c>
      <c r="D6353" t="s">
        <v>8497</v>
      </c>
      <c r="E6353" s="3">
        <v>1725.44</v>
      </c>
      <c r="F6353" s="3">
        <v>-1725.44</v>
      </c>
      <c r="G6353" s="3">
        <v>0</v>
      </c>
    </row>
    <row r="6354" spans="1:7" x14ac:dyDescent="0.25">
      <c r="A6354" t="s">
        <v>8496</v>
      </c>
      <c r="B6354" t="s">
        <v>19</v>
      </c>
      <c r="C6354" s="2">
        <v>42863</v>
      </c>
      <c r="D6354" t="s">
        <v>8497</v>
      </c>
      <c r="E6354" s="3">
        <v>228.56</v>
      </c>
      <c r="F6354" s="3">
        <v>-228.56</v>
      </c>
      <c r="G6354" s="3">
        <v>0</v>
      </c>
    </row>
    <row r="6355" spans="1:7" x14ac:dyDescent="0.25">
      <c r="A6355" t="s">
        <v>8496</v>
      </c>
      <c r="B6355" t="s">
        <v>21</v>
      </c>
      <c r="C6355" s="2">
        <v>43100</v>
      </c>
      <c r="D6355" t="s">
        <v>8497</v>
      </c>
      <c r="E6355" s="3">
        <v>1300</v>
      </c>
      <c r="F6355" s="3">
        <v>-1300</v>
      </c>
      <c r="G6355" s="3">
        <v>0</v>
      </c>
    </row>
    <row r="6356" spans="1:7" x14ac:dyDescent="0.25">
      <c r="A6356" t="s">
        <v>8498</v>
      </c>
      <c r="B6356" t="s">
        <v>1</v>
      </c>
      <c r="C6356" s="2">
        <v>44484</v>
      </c>
      <c r="D6356" t="s">
        <v>8499</v>
      </c>
      <c r="E6356" s="3">
        <v>7700</v>
      </c>
      <c r="F6356" s="3">
        <v>-4812.5</v>
      </c>
      <c r="G6356" s="3">
        <v>2887.5</v>
      </c>
    </row>
    <row r="6357" spans="1:7" x14ac:dyDescent="0.25">
      <c r="A6357" t="s">
        <v>8500</v>
      </c>
      <c r="B6357" t="s">
        <v>1</v>
      </c>
      <c r="C6357" s="2">
        <v>42307</v>
      </c>
      <c r="D6357" t="s">
        <v>8501</v>
      </c>
      <c r="E6357" s="3">
        <v>3600</v>
      </c>
      <c r="F6357" s="3">
        <v>-3600</v>
      </c>
      <c r="G6357" s="3">
        <v>0</v>
      </c>
    </row>
    <row r="6358" spans="1:7" x14ac:dyDescent="0.25">
      <c r="A6358" t="s">
        <v>8502</v>
      </c>
      <c r="B6358" t="s">
        <v>1</v>
      </c>
      <c r="C6358" s="2">
        <v>42213</v>
      </c>
      <c r="D6358" t="s">
        <v>5037</v>
      </c>
      <c r="E6358" s="3">
        <v>13733.91</v>
      </c>
      <c r="F6358" s="3">
        <v>-13733.91</v>
      </c>
      <c r="G6358" s="3">
        <v>0</v>
      </c>
    </row>
    <row r="6359" spans="1:7" x14ac:dyDescent="0.25">
      <c r="A6359" t="s">
        <v>8502</v>
      </c>
      <c r="B6359" t="s">
        <v>7</v>
      </c>
      <c r="C6359" s="2">
        <v>42490</v>
      </c>
      <c r="D6359" t="s">
        <v>5037</v>
      </c>
      <c r="E6359" s="3">
        <v>2000</v>
      </c>
      <c r="F6359" s="3">
        <v>-2000</v>
      </c>
      <c r="G6359" s="3">
        <v>0</v>
      </c>
    </row>
    <row r="6360" spans="1:7" x14ac:dyDescent="0.25">
      <c r="A6360" t="s">
        <v>8502</v>
      </c>
      <c r="B6360" t="s">
        <v>9</v>
      </c>
      <c r="C6360" s="2">
        <v>42490</v>
      </c>
      <c r="D6360" t="s">
        <v>5037</v>
      </c>
      <c r="E6360" s="3">
        <v>3800</v>
      </c>
      <c r="F6360" s="3">
        <v>-3800</v>
      </c>
      <c r="G6360" s="3">
        <v>0</v>
      </c>
    </row>
    <row r="6361" spans="1:7" x14ac:dyDescent="0.25">
      <c r="A6361" t="s">
        <v>8503</v>
      </c>
      <c r="B6361" t="s">
        <v>1</v>
      </c>
      <c r="C6361" s="2">
        <v>42580</v>
      </c>
      <c r="D6361" t="s">
        <v>8504</v>
      </c>
      <c r="E6361" s="3">
        <v>7400</v>
      </c>
      <c r="F6361" s="3">
        <v>-7400</v>
      </c>
      <c r="G6361" s="3">
        <v>0</v>
      </c>
    </row>
    <row r="6362" spans="1:7" x14ac:dyDescent="0.25">
      <c r="A6362" t="s">
        <v>8503</v>
      </c>
      <c r="B6362" t="s">
        <v>7</v>
      </c>
      <c r="C6362" s="2">
        <v>42702</v>
      </c>
      <c r="D6362" t="s">
        <v>8504</v>
      </c>
      <c r="E6362" s="3">
        <v>1800</v>
      </c>
      <c r="F6362" s="3">
        <v>-1800</v>
      </c>
      <c r="G6362" s="3">
        <v>0</v>
      </c>
    </row>
    <row r="6363" spans="1:7" x14ac:dyDescent="0.25">
      <c r="A6363" t="s">
        <v>8505</v>
      </c>
      <c r="B6363" t="s">
        <v>1</v>
      </c>
      <c r="C6363" s="2">
        <v>42321</v>
      </c>
      <c r="D6363" t="s">
        <v>8506</v>
      </c>
      <c r="E6363" s="3">
        <v>11148.27</v>
      </c>
      <c r="F6363" s="3">
        <v>-11148.27</v>
      </c>
      <c r="G6363" s="3">
        <v>0</v>
      </c>
    </row>
    <row r="6364" spans="1:7" x14ac:dyDescent="0.25">
      <c r="A6364" t="s">
        <v>8505</v>
      </c>
      <c r="B6364" t="s">
        <v>7</v>
      </c>
      <c r="C6364" s="2">
        <v>42397</v>
      </c>
      <c r="D6364" t="s">
        <v>8506</v>
      </c>
      <c r="E6364" s="3">
        <v>22689.58</v>
      </c>
      <c r="F6364" s="3">
        <v>-22689.58</v>
      </c>
      <c r="G6364" s="3">
        <v>0</v>
      </c>
    </row>
    <row r="6365" spans="1:7" x14ac:dyDescent="0.25">
      <c r="A6365" t="s">
        <v>8505</v>
      </c>
      <c r="B6365" t="s">
        <v>9</v>
      </c>
      <c r="C6365" s="2">
        <v>42400</v>
      </c>
      <c r="D6365" t="s">
        <v>8506</v>
      </c>
      <c r="E6365" s="3">
        <v>1291.8699999999999</v>
      </c>
      <c r="F6365" s="3">
        <v>-1291.8699999999999</v>
      </c>
      <c r="G6365" s="3">
        <v>0</v>
      </c>
    </row>
    <row r="6366" spans="1:7" x14ac:dyDescent="0.25">
      <c r="A6366" t="s">
        <v>8505</v>
      </c>
      <c r="B6366" t="s">
        <v>19</v>
      </c>
      <c r="C6366" s="2">
        <v>42704</v>
      </c>
      <c r="D6366" t="s">
        <v>8506</v>
      </c>
      <c r="E6366" s="3">
        <v>1600</v>
      </c>
      <c r="F6366" s="3">
        <v>-1600</v>
      </c>
      <c r="G6366" s="3">
        <v>0</v>
      </c>
    </row>
    <row r="6367" spans="1:7" x14ac:dyDescent="0.25">
      <c r="A6367" t="s">
        <v>8505</v>
      </c>
      <c r="B6367" t="s">
        <v>21</v>
      </c>
      <c r="C6367" s="2">
        <v>42580</v>
      </c>
      <c r="D6367" t="s">
        <v>8506</v>
      </c>
      <c r="E6367" s="3">
        <v>4300</v>
      </c>
      <c r="F6367" s="3">
        <v>-4300</v>
      </c>
      <c r="G6367" s="3">
        <v>0</v>
      </c>
    </row>
    <row r="6368" spans="1:7" x14ac:dyDescent="0.25">
      <c r="A6368" t="s">
        <v>8507</v>
      </c>
      <c r="B6368" t="s">
        <v>1</v>
      </c>
      <c r="C6368" s="2">
        <v>42501</v>
      </c>
      <c r="D6368" t="s">
        <v>8508</v>
      </c>
      <c r="E6368" s="3">
        <v>12000</v>
      </c>
      <c r="F6368" s="3">
        <v>-12000</v>
      </c>
      <c r="G6368" s="3">
        <v>0</v>
      </c>
    </row>
    <row r="6369" spans="1:7" x14ac:dyDescent="0.25">
      <c r="A6369" t="s">
        <v>8509</v>
      </c>
      <c r="B6369" t="s">
        <v>1</v>
      </c>
      <c r="C6369" s="2">
        <v>43032</v>
      </c>
      <c r="D6369" t="s">
        <v>8510</v>
      </c>
      <c r="E6369" s="3">
        <v>2600</v>
      </c>
      <c r="F6369" s="3">
        <v>-2600</v>
      </c>
      <c r="G6369" s="3">
        <v>0</v>
      </c>
    </row>
    <row r="6370" spans="1:7" x14ac:dyDescent="0.25">
      <c r="A6370" t="s">
        <v>8509</v>
      </c>
      <c r="B6370" t="s">
        <v>7</v>
      </c>
      <c r="C6370" s="2">
        <v>43100</v>
      </c>
      <c r="D6370" t="s">
        <v>8510</v>
      </c>
      <c r="E6370" s="3">
        <v>5200</v>
      </c>
      <c r="F6370" s="3">
        <v>-5200</v>
      </c>
      <c r="G6370" s="3">
        <v>0</v>
      </c>
    </row>
    <row r="6371" spans="1:7" x14ac:dyDescent="0.25">
      <c r="A6371" t="s">
        <v>8509</v>
      </c>
      <c r="B6371" t="s">
        <v>9</v>
      </c>
      <c r="C6371" s="2">
        <v>43159</v>
      </c>
      <c r="D6371" t="s">
        <v>8377</v>
      </c>
      <c r="E6371" s="3">
        <v>3000</v>
      </c>
      <c r="F6371" s="3">
        <v>-3000</v>
      </c>
      <c r="G6371" s="3">
        <v>0</v>
      </c>
    </row>
    <row r="6372" spans="1:7" x14ac:dyDescent="0.25">
      <c r="A6372" t="s">
        <v>8511</v>
      </c>
      <c r="B6372" t="s">
        <v>1</v>
      </c>
      <c r="C6372" s="2">
        <v>43100</v>
      </c>
      <c r="D6372" t="s">
        <v>8512</v>
      </c>
      <c r="E6372" s="3">
        <v>7500</v>
      </c>
      <c r="F6372" s="3">
        <v>-7500</v>
      </c>
      <c r="G6372" s="3">
        <v>0</v>
      </c>
    </row>
    <row r="6373" spans="1:7" x14ac:dyDescent="0.25">
      <c r="A6373" t="s">
        <v>8511</v>
      </c>
      <c r="B6373" t="s">
        <v>7</v>
      </c>
      <c r="C6373" s="2">
        <v>43553</v>
      </c>
      <c r="D6373" t="s">
        <v>8512</v>
      </c>
      <c r="E6373" s="3">
        <v>17500</v>
      </c>
      <c r="F6373" s="3">
        <v>-17500</v>
      </c>
      <c r="G6373" s="3">
        <v>0</v>
      </c>
    </row>
    <row r="6374" spans="1:7" x14ac:dyDescent="0.25">
      <c r="A6374" t="s">
        <v>8513</v>
      </c>
      <c r="B6374" t="s">
        <v>1</v>
      </c>
      <c r="C6374" s="2">
        <v>44592</v>
      </c>
      <c r="D6374" t="s">
        <v>8514</v>
      </c>
      <c r="E6374" s="3">
        <v>20000</v>
      </c>
      <c r="F6374" s="3">
        <v>-12500</v>
      </c>
      <c r="G6374" s="3">
        <v>7500</v>
      </c>
    </row>
    <row r="6375" spans="1:7" x14ac:dyDescent="0.25">
      <c r="A6375" t="s">
        <v>8515</v>
      </c>
      <c r="B6375" t="s">
        <v>1</v>
      </c>
      <c r="C6375" s="2">
        <v>44166</v>
      </c>
      <c r="D6375" t="s">
        <v>8516</v>
      </c>
      <c r="E6375" s="3">
        <v>62650</v>
      </c>
      <c r="F6375" s="3">
        <v>-54818.75</v>
      </c>
      <c r="G6375" s="3">
        <v>7831.25</v>
      </c>
    </row>
    <row r="6376" spans="1:7" x14ac:dyDescent="0.25">
      <c r="A6376" t="s">
        <v>8515</v>
      </c>
      <c r="B6376" t="s">
        <v>7</v>
      </c>
      <c r="C6376" s="2">
        <v>44197</v>
      </c>
      <c r="D6376" t="s">
        <v>4988</v>
      </c>
      <c r="E6376" s="3">
        <v>850</v>
      </c>
      <c r="F6376" s="3">
        <v>-743.75</v>
      </c>
      <c r="G6376" s="3">
        <v>106.25</v>
      </c>
    </row>
    <row r="6377" spans="1:7" x14ac:dyDescent="0.25">
      <c r="A6377" t="s">
        <v>8517</v>
      </c>
      <c r="B6377" t="s">
        <v>1</v>
      </c>
      <c r="C6377" s="2">
        <v>44362</v>
      </c>
      <c r="D6377" t="s">
        <v>8518</v>
      </c>
      <c r="E6377" s="3">
        <v>30700</v>
      </c>
      <c r="F6377" s="3">
        <v>-19187.5</v>
      </c>
      <c r="G6377" s="3">
        <v>11512.5</v>
      </c>
    </row>
    <row r="6378" spans="1:7" x14ac:dyDescent="0.25">
      <c r="A6378" t="s">
        <v>8519</v>
      </c>
      <c r="B6378" t="s">
        <v>1</v>
      </c>
      <c r="C6378" s="2">
        <v>44331</v>
      </c>
      <c r="D6378" t="s">
        <v>8520</v>
      </c>
      <c r="E6378" s="3">
        <v>18000</v>
      </c>
      <c r="F6378" s="3">
        <v>-11250</v>
      </c>
      <c r="G6378" s="3">
        <v>6750</v>
      </c>
    </row>
    <row r="6379" spans="1:7" x14ac:dyDescent="0.25">
      <c r="A6379" t="s">
        <v>8521</v>
      </c>
      <c r="B6379" t="s">
        <v>1</v>
      </c>
      <c r="C6379" s="2">
        <v>43983</v>
      </c>
      <c r="D6379" t="s">
        <v>8522</v>
      </c>
      <c r="E6379" s="3">
        <v>28000</v>
      </c>
      <c r="F6379" s="3">
        <v>-24500</v>
      </c>
      <c r="G6379" s="3">
        <v>3500</v>
      </c>
    </row>
    <row r="6380" spans="1:7" x14ac:dyDescent="0.25">
      <c r="A6380" t="s">
        <v>8523</v>
      </c>
      <c r="B6380" t="s">
        <v>1</v>
      </c>
      <c r="C6380" s="2">
        <v>43922</v>
      </c>
      <c r="D6380" t="s">
        <v>8524</v>
      </c>
      <c r="E6380" s="3">
        <v>950</v>
      </c>
      <c r="F6380" s="3">
        <v>-831.25</v>
      </c>
      <c r="G6380" s="3">
        <v>118.75</v>
      </c>
    </row>
    <row r="6381" spans="1:7" x14ac:dyDescent="0.25">
      <c r="A6381" t="s">
        <v>8525</v>
      </c>
      <c r="B6381" t="s">
        <v>1</v>
      </c>
      <c r="C6381" s="2">
        <v>44347</v>
      </c>
      <c r="D6381" t="s">
        <v>8526</v>
      </c>
      <c r="E6381" s="3">
        <v>7500</v>
      </c>
      <c r="F6381" s="3">
        <v>-4687.5</v>
      </c>
      <c r="G6381" s="3">
        <v>2812.5</v>
      </c>
    </row>
    <row r="6382" spans="1:7" x14ac:dyDescent="0.25">
      <c r="A6382" t="s">
        <v>8527</v>
      </c>
      <c r="B6382" t="s">
        <v>1</v>
      </c>
      <c r="C6382" s="2">
        <v>44347</v>
      </c>
      <c r="D6382" t="s">
        <v>8528</v>
      </c>
      <c r="E6382" s="3">
        <v>24000</v>
      </c>
      <c r="F6382" s="3">
        <v>-15000</v>
      </c>
      <c r="G6382" s="3">
        <v>9000</v>
      </c>
    </row>
    <row r="6383" spans="1:7" x14ac:dyDescent="0.25">
      <c r="A6383" t="s">
        <v>8527</v>
      </c>
      <c r="B6383" t="s">
        <v>7</v>
      </c>
      <c r="C6383" s="2">
        <v>44592</v>
      </c>
      <c r="D6383" t="s">
        <v>8529</v>
      </c>
      <c r="E6383" s="3">
        <v>252</v>
      </c>
      <c r="F6383" s="3">
        <v>-157.5</v>
      </c>
      <c r="G6383" s="3">
        <v>94.5</v>
      </c>
    </row>
    <row r="6384" spans="1:7" x14ac:dyDescent="0.25">
      <c r="A6384" t="s">
        <v>8527</v>
      </c>
      <c r="B6384" t="s">
        <v>9</v>
      </c>
      <c r="C6384" s="2">
        <v>44592</v>
      </c>
      <c r="D6384" t="s">
        <v>8530</v>
      </c>
      <c r="E6384" s="3">
        <v>990</v>
      </c>
      <c r="F6384" s="3">
        <v>-618.75</v>
      </c>
      <c r="G6384" s="3">
        <v>371.25</v>
      </c>
    </row>
    <row r="6385" spans="1:7" x14ac:dyDescent="0.25">
      <c r="A6385" t="s">
        <v>8531</v>
      </c>
      <c r="B6385" t="s">
        <v>1</v>
      </c>
      <c r="C6385" s="2">
        <v>45382</v>
      </c>
      <c r="D6385" t="s">
        <v>8532</v>
      </c>
      <c r="E6385" s="3">
        <v>3000</v>
      </c>
      <c r="F6385" s="3">
        <v>0</v>
      </c>
      <c r="G6385" s="3">
        <v>3000</v>
      </c>
    </row>
    <row r="6386" spans="1:7" x14ac:dyDescent="0.25">
      <c r="A6386" t="s">
        <v>8533</v>
      </c>
      <c r="B6386" t="s">
        <v>1</v>
      </c>
      <c r="C6386" s="2">
        <v>44301</v>
      </c>
      <c r="D6386" t="s">
        <v>4988</v>
      </c>
      <c r="E6386" s="3">
        <v>2200</v>
      </c>
      <c r="F6386" s="3">
        <v>-1375</v>
      </c>
      <c r="G6386" s="3">
        <v>825</v>
      </c>
    </row>
    <row r="6387" spans="1:7" x14ac:dyDescent="0.25">
      <c r="A6387" t="s">
        <v>8533</v>
      </c>
      <c r="B6387" t="s">
        <v>7</v>
      </c>
      <c r="C6387" s="2">
        <v>44576</v>
      </c>
      <c r="D6387" t="s">
        <v>8534</v>
      </c>
      <c r="E6387" s="3">
        <v>14500</v>
      </c>
      <c r="F6387" s="3">
        <v>-9062.5</v>
      </c>
      <c r="G6387" s="3">
        <v>5437.5</v>
      </c>
    </row>
    <row r="6388" spans="1:7" x14ac:dyDescent="0.25">
      <c r="A6388" t="s">
        <v>8535</v>
      </c>
      <c r="B6388" t="s">
        <v>1</v>
      </c>
      <c r="C6388" s="2">
        <v>45016</v>
      </c>
      <c r="D6388" t="s">
        <v>8536</v>
      </c>
      <c r="E6388" s="3">
        <v>7500</v>
      </c>
      <c r="F6388" s="3">
        <v>-2812.5</v>
      </c>
      <c r="G6388" s="3">
        <v>4687.5</v>
      </c>
    </row>
    <row r="6389" spans="1:7" x14ac:dyDescent="0.25">
      <c r="A6389" t="s">
        <v>8537</v>
      </c>
      <c r="B6389" t="s">
        <v>1</v>
      </c>
      <c r="C6389" s="2">
        <v>44773</v>
      </c>
      <c r="D6389" t="s">
        <v>225</v>
      </c>
      <c r="E6389" s="3">
        <v>90000</v>
      </c>
      <c r="F6389" s="3">
        <v>-33750</v>
      </c>
      <c r="G6389" s="3">
        <v>56250</v>
      </c>
    </row>
    <row r="6390" spans="1:7" x14ac:dyDescent="0.25">
      <c r="A6390" t="s">
        <v>8538</v>
      </c>
      <c r="B6390" t="s">
        <v>1</v>
      </c>
      <c r="C6390" s="2">
        <v>45016</v>
      </c>
      <c r="D6390" t="s">
        <v>226</v>
      </c>
      <c r="E6390" s="3">
        <v>7200</v>
      </c>
      <c r="F6390" s="3">
        <v>-2700</v>
      </c>
      <c r="G6390" s="3">
        <v>4500</v>
      </c>
    </row>
    <row r="6391" spans="1:7" x14ac:dyDescent="0.25">
      <c r="A6391" t="s">
        <v>8539</v>
      </c>
      <c r="B6391" t="s">
        <v>1</v>
      </c>
      <c r="C6391" s="2">
        <v>44985</v>
      </c>
      <c r="D6391" t="s">
        <v>8540</v>
      </c>
      <c r="E6391" s="3">
        <v>7500</v>
      </c>
      <c r="F6391" s="3">
        <v>-2812.5</v>
      </c>
      <c r="G6391" s="3">
        <v>4687.5</v>
      </c>
    </row>
    <row r="6392" spans="1:7" x14ac:dyDescent="0.25">
      <c r="A6392" t="s">
        <v>8539</v>
      </c>
      <c r="B6392" t="s">
        <v>7</v>
      </c>
      <c r="C6392" s="2">
        <v>45016</v>
      </c>
      <c r="D6392" t="s">
        <v>683</v>
      </c>
      <c r="E6392" s="3">
        <v>7500</v>
      </c>
      <c r="F6392" s="3">
        <v>-2812.5</v>
      </c>
      <c r="G6392" s="3">
        <v>4687.5</v>
      </c>
    </row>
    <row r="6393" spans="1:7" x14ac:dyDescent="0.25">
      <c r="A6393" t="s">
        <v>8541</v>
      </c>
      <c r="B6393" t="s">
        <v>1</v>
      </c>
      <c r="C6393" s="2">
        <v>45153</v>
      </c>
      <c r="D6393" t="s">
        <v>8542</v>
      </c>
      <c r="E6393" s="3">
        <v>28000</v>
      </c>
      <c r="F6393" s="3">
        <v>-3500</v>
      </c>
      <c r="G6393" s="3">
        <v>24500</v>
      </c>
    </row>
    <row r="6394" spans="1:7" x14ac:dyDescent="0.25">
      <c r="A6394" t="s">
        <v>8543</v>
      </c>
      <c r="B6394" t="s">
        <v>1</v>
      </c>
      <c r="C6394" s="2">
        <v>42474</v>
      </c>
      <c r="D6394" t="s">
        <v>8544</v>
      </c>
      <c r="E6394" s="3">
        <v>6900</v>
      </c>
      <c r="F6394" s="3">
        <v>-6900</v>
      </c>
      <c r="G6394" s="3">
        <v>0</v>
      </c>
    </row>
    <row r="6395" spans="1:7" x14ac:dyDescent="0.25">
      <c r="A6395" t="s">
        <v>8543</v>
      </c>
      <c r="B6395" t="s">
        <v>7</v>
      </c>
      <c r="C6395" s="2">
        <v>42674</v>
      </c>
      <c r="D6395" t="s">
        <v>8544</v>
      </c>
      <c r="E6395" s="3">
        <v>732.13</v>
      </c>
      <c r="F6395" s="3">
        <v>-732.13</v>
      </c>
      <c r="G6395" s="3">
        <v>0</v>
      </c>
    </row>
    <row r="6396" spans="1:7" x14ac:dyDescent="0.25">
      <c r="A6396" t="s">
        <v>8545</v>
      </c>
      <c r="B6396" t="s">
        <v>1</v>
      </c>
      <c r="C6396" s="2">
        <v>42460</v>
      </c>
      <c r="D6396" t="s">
        <v>8546</v>
      </c>
      <c r="E6396" s="3">
        <v>375.92</v>
      </c>
      <c r="F6396" s="3">
        <v>-375.92</v>
      </c>
      <c r="G6396" s="3">
        <v>0</v>
      </c>
    </row>
    <row r="6397" spans="1:7" x14ac:dyDescent="0.25">
      <c r="A6397" t="s">
        <v>8547</v>
      </c>
      <c r="B6397" t="s">
        <v>1</v>
      </c>
      <c r="C6397" s="2">
        <v>42766</v>
      </c>
      <c r="D6397" t="s">
        <v>8548</v>
      </c>
      <c r="E6397" s="3">
        <v>2100</v>
      </c>
      <c r="F6397" s="3">
        <v>-2100</v>
      </c>
      <c r="G6397" s="3">
        <v>0</v>
      </c>
    </row>
    <row r="6398" spans="1:7" x14ac:dyDescent="0.25">
      <c r="A6398" t="s">
        <v>8547</v>
      </c>
      <c r="B6398" t="s">
        <v>7</v>
      </c>
      <c r="C6398" s="2">
        <v>43279</v>
      </c>
      <c r="D6398" t="s">
        <v>8549</v>
      </c>
      <c r="E6398" s="3">
        <v>770</v>
      </c>
      <c r="F6398" s="3">
        <v>-770</v>
      </c>
      <c r="G6398" s="3">
        <v>0</v>
      </c>
    </row>
    <row r="6399" spans="1:7" x14ac:dyDescent="0.25">
      <c r="A6399" t="s">
        <v>8547</v>
      </c>
      <c r="B6399" t="s">
        <v>9</v>
      </c>
      <c r="C6399" s="2">
        <v>43279</v>
      </c>
      <c r="D6399" t="s">
        <v>8550</v>
      </c>
      <c r="E6399" s="3">
        <v>1600</v>
      </c>
      <c r="F6399" s="3">
        <v>-1600</v>
      </c>
      <c r="G6399" s="3">
        <v>0</v>
      </c>
    </row>
    <row r="6400" spans="1:7" x14ac:dyDescent="0.25">
      <c r="A6400" t="s">
        <v>8551</v>
      </c>
      <c r="B6400" t="s">
        <v>1</v>
      </c>
      <c r="C6400" s="2">
        <v>43102</v>
      </c>
      <c r="D6400" t="s">
        <v>8552</v>
      </c>
      <c r="E6400" s="3">
        <v>131163.69</v>
      </c>
      <c r="F6400" s="3">
        <v>-131163.69</v>
      </c>
      <c r="G6400" s="3">
        <v>0</v>
      </c>
    </row>
    <row r="6401" spans="1:7" x14ac:dyDescent="0.25">
      <c r="A6401" t="s">
        <v>8553</v>
      </c>
      <c r="B6401" t="s">
        <v>1</v>
      </c>
      <c r="C6401" s="2">
        <v>42277</v>
      </c>
      <c r="D6401" t="s">
        <v>5317</v>
      </c>
      <c r="E6401" s="3">
        <v>20200</v>
      </c>
      <c r="F6401" s="3">
        <v>-20200</v>
      </c>
      <c r="G6401" s="3">
        <v>0</v>
      </c>
    </row>
    <row r="6402" spans="1:7" x14ac:dyDescent="0.25">
      <c r="A6402" t="s">
        <v>8553</v>
      </c>
      <c r="B6402" t="s">
        <v>7</v>
      </c>
      <c r="C6402" s="2">
        <v>42338</v>
      </c>
      <c r="D6402" t="s">
        <v>5317</v>
      </c>
      <c r="E6402" s="3">
        <v>15150</v>
      </c>
      <c r="F6402" s="3">
        <v>-15150</v>
      </c>
      <c r="G6402" s="3">
        <v>0</v>
      </c>
    </row>
    <row r="6403" spans="1:7" x14ac:dyDescent="0.25">
      <c r="A6403" t="s">
        <v>8553</v>
      </c>
      <c r="B6403" t="s">
        <v>9</v>
      </c>
      <c r="C6403" s="2">
        <v>42215</v>
      </c>
      <c r="D6403" t="s">
        <v>5317</v>
      </c>
      <c r="E6403" s="3">
        <v>15150</v>
      </c>
      <c r="F6403" s="3">
        <v>-15150</v>
      </c>
      <c r="G6403" s="3">
        <v>0</v>
      </c>
    </row>
    <row r="6404" spans="1:7" x14ac:dyDescent="0.25">
      <c r="A6404" t="s">
        <v>8554</v>
      </c>
      <c r="B6404" t="s">
        <v>1</v>
      </c>
      <c r="C6404" s="2">
        <v>44651</v>
      </c>
      <c r="D6404" t="s">
        <v>8555</v>
      </c>
      <c r="E6404" s="3">
        <v>6820</v>
      </c>
      <c r="F6404" s="3">
        <v>-4262.5</v>
      </c>
      <c r="G6404" s="3">
        <v>2557.5</v>
      </c>
    </row>
    <row r="6405" spans="1:7" x14ac:dyDescent="0.25">
      <c r="A6405" t="s">
        <v>8554</v>
      </c>
      <c r="B6405" t="s">
        <v>7</v>
      </c>
      <c r="C6405" s="2">
        <v>45016</v>
      </c>
      <c r="D6405" t="s">
        <v>8556</v>
      </c>
      <c r="E6405" s="3">
        <v>5747</v>
      </c>
      <c r="F6405" s="3">
        <v>-2155.13</v>
      </c>
      <c r="G6405" s="3">
        <v>3591.87</v>
      </c>
    </row>
    <row r="6406" spans="1:7" x14ac:dyDescent="0.25">
      <c r="A6406" t="s">
        <v>8557</v>
      </c>
      <c r="B6406" t="s">
        <v>1</v>
      </c>
      <c r="C6406" s="2">
        <v>43819</v>
      </c>
      <c r="D6406" t="s">
        <v>8558</v>
      </c>
      <c r="E6406" s="3">
        <v>26200</v>
      </c>
      <c r="F6406" s="3">
        <v>-26200</v>
      </c>
      <c r="G6406" s="3">
        <v>0</v>
      </c>
    </row>
    <row r="6407" spans="1:7" x14ac:dyDescent="0.25">
      <c r="A6407" t="s">
        <v>8559</v>
      </c>
      <c r="B6407" t="s">
        <v>1</v>
      </c>
      <c r="C6407" s="2">
        <v>43098</v>
      </c>
      <c r="D6407" t="s">
        <v>8560</v>
      </c>
      <c r="E6407" s="3">
        <v>43000</v>
      </c>
      <c r="F6407" s="3">
        <v>-43000</v>
      </c>
      <c r="G6407" s="3">
        <v>0</v>
      </c>
    </row>
    <row r="6408" spans="1:7" x14ac:dyDescent="0.25">
      <c r="A6408" t="s">
        <v>8561</v>
      </c>
      <c r="B6408" t="s">
        <v>1</v>
      </c>
      <c r="C6408" s="2">
        <v>42674</v>
      </c>
      <c r="D6408" t="s">
        <v>8562</v>
      </c>
      <c r="E6408" s="3">
        <v>12060</v>
      </c>
      <c r="F6408" s="3">
        <v>-12060</v>
      </c>
      <c r="G6408" s="3">
        <v>0</v>
      </c>
    </row>
    <row r="6409" spans="1:7" x14ac:dyDescent="0.25">
      <c r="A6409" t="s">
        <v>8561</v>
      </c>
      <c r="B6409" t="s">
        <v>7</v>
      </c>
      <c r="C6409" s="2">
        <v>42458</v>
      </c>
      <c r="D6409" t="s">
        <v>8562</v>
      </c>
      <c r="E6409" s="3">
        <v>8844</v>
      </c>
      <c r="F6409" s="3">
        <v>-8844</v>
      </c>
      <c r="G6409" s="3">
        <v>0</v>
      </c>
    </row>
    <row r="6410" spans="1:7" x14ac:dyDescent="0.25">
      <c r="A6410" t="s">
        <v>8561</v>
      </c>
      <c r="B6410" t="s">
        <v>9</v>
      </c>
      <c r="C6410" s="2">
        <v>42415</v>
      </c>
      <c r="D6410" t="s">
        <v>8562</v>
      </c>
      <c r="E6410" s="3">
        <v>8855</v>
      </c>
      <c r="F6410" s="3">
        <v>-8855</v>
      </c>
      <c r="G6410" s="3">
        <v>0</v>
      </c>
    </row>
    <row r="6411" spans="1:7" x14ac:dyDescent="0.25">
      <c r="A6411" t="s">
        <v>8563</v>
      </c>
      <c r="B6411" t="s">
        <v>1</v>
      </c>
      <c r="C6411" s="2">
        <v>43570</v>
      </c>
      <c r="D6411" t="s">
        <v>8564</v>
      </c>
      <c r="E6411" s="3">
        <v>2100</v>
      </c>
      <c r="F6411" s="3">
        <v>-2100</v>
      </c>
      <c r="G6411" s="3">
        <v>0</v>
      </c>
    </row>
    <row r="6412" spans="1:7" x14ac:dyDescent="0.25">
      <c r="A6412" t="s">
        <v>8563</v>
      </c>
      <c r="B6412" t="s">
        <v>7</v>
      </c>
      <c r="C6412" s="2">
        <v>43601</v>
      </c>
      <c r="D6412" t="s">
        <v>8565</v>
      </c>
      <c r="E6412" s="3">
        <v>2802.23</v>
      </c>
      <c r="F6412" s="3">
        <v>-2802.23</v>
      </c>
      <c r="G6412" s="3">
        <v>0</v>
      </c>
    </row>
    <row r="6413" spans="1:7" x14ac:dyDescent="0.25">
      <c r="A6413" t="s">
        <v>8566</v>
      </c>
      <c r="B6413" t="s">
        <v>1</v>
      </c>
      <c r="C6413" s="2">
        <v>43069</v>
      </c>
      <c r="D6413" t="s">
        <v>8567</v>
      </c>
      <c r="E6413" s="3">
        <v>4440</v>
      </c>
      <c r="F6413" s="3">
        <v>-4440</v>
      </c>
      <c r="G6413" s="3">
        <v>0</v>
      </c>
    </row>
    <row r="6414" spans="1:7" x14ac:dyDescent="0.25">
      <c r="A6414" t="s">
        <v>8566</v>
      </c>
      <c r="B6414" t="s">
        <v>7</v>
      </c>
      <c r="C6414" s="2">
        <v>43251</v>
      </c>
      <c r="D6414" t="s">
        <v>8567</v>
      </c>
      <c r="E6414" s="3">
        <v>10360</v>
      </c>
      <c r="F6414" s="3">
        <v>-10360</v>
      </c>
      <c r="G6414" s="3">
        <v>0</v>
      </c>
    </row>
    <row r="6415" spans="1:7" x14ac:dyDescent="0.25">
      <c r="A6415" t="s">
        <v>8568</v>
      </c>
      <c r="B6415" t="s">
        <v>1</v>
      </c>
      <c r="C6415" s="2">
        <v>43551</v>
      </c>
      <c r="D6415" t="s">
        <v>8569</v>
      </c>
      <c r="E6415" s="3">
        <v>4000</v>
      </c>
      <c r="F6415" s="3">
        <v>-4000</v>
      </c>
      <c r="G6415" s="3">
        <v>0</v>
      </c>
    </row>
    <row r="6416" spans="1:7" x14ac:dyDescent="0.25">
      <c r="A6416" t="s">
        <v>8570</v>
      </c>
      <c r="B6416" t="s">
        <v>1</v>
      </c>
      <c r="C6416" s="2">
        <v>44013</v>
      </c>
      <c r="D6416" t="s">
        <v>8571</v>
      </c>
      <c r="E6416" s="3">
        <v>10500</v>
      </c>
      <c r="F6416" s="3">
        <v>-9187.5</v>
      </c>
      <c r="G6416" s="3">
        <v>1312.5</v>
      </c>
    </row>
    <row r="6417" spans="1:7" x14ac:dyDescent="0.25">
      <c r="A6417" t="s">
        <v>8572</v>
      </c>
      <c r="B6417" t="s">
        <v>1</v>
      </c>
      <c r="C6417" s="2">
        <v>44316</v>
      </c>
      <c r="D6417" t="s">
        <v>8222</v>
      </c>
      <c r="E6417" s="3">
        <v>120000</v>
      </c>
      <c r="F6417" s="3">
        <v>-75000</v>
      </c>
      <c r="G6417" s="3">
        <v>45000</v>
      </c>
    </row>
    <row r="6418" spans="1:7" x14ac:dyDescent="0.25">
      <c r="A6418" t="s">
        <v>8572</v>
      </c>
      <c r="B6418" t="s">
        <v>7</v>
      </c>
      <c r="C6418" s="2">
        <v>44592</v>
      </c>
      <c r="D6418" t="s">
        <v>4989</v>
      </c>
      <c r="E6418" s="3">
        <v>6500</v>
      </c>
      <c r="F6418" s="3">
        <v>-4062.5</v>
      </c>
      <c r="G6418" s="3">
        <v>2437.5</v>
      </c>
    </row>
    <row r="6419" spans="1:7" x14ac:dyDescent="0.25">
      <c r="A6419" t="s">
        <v>8572</v>
      </c>
      <c r="B6419" t="s">
        <v>9</v>
      </c>
      <c r="C6419" s="2">
        <v>44651</v>
      </c>
      <c r="D6419" t="s">
        <v>8573</v>
      </c>
      <c r="E6419" s="3">
        <v>27700</v>
      </c>
      <c r="F6419" s="3">
        <v>-17312.5</v>
      </c>
      <c r="G6419" s="3">
        <v>10387.5</v>
      </c>
    </row>
    <row r="6420" spans="1:7" x14ac:dyDescent="0.25">
      <c r="A6420" t="s">
        <v>8574</v>
      </c>
      <c r="B6420" t="s">
        <v>1</v>
      </c>
      <c r="C6420" s="2">
        <v>44347</v>
      </c>
      <c r="D6420" t="s">
        <v>8575</v>
      </c>
      <c r="E6420" s="3">
        <v>15000</v>
      </c>
      <c r="F6420" s="3">
        <v>-9375</v>
      </c>
      <c r="G6420" s="3">
        <v>5625</v>
      </c>
    </row>
    <row r="6421" spans="1:7" x14ac:dyDescent="0.25">
      <c r="A6421" t="s">
        <v>8574</v>
      </c>
      <c r="B6421" t="s">
        <v>7</v>
      </c>
      <c r="C6421" s="2">
        <v>44592</v>
      </c>
      <c r="D6421" t="s">
        <v>8576</v>
      </c>
      <c r="E6421" s="3">
        <v>2206</v>
      </c>
      <c r="F6421" s="3">
        <v>-1378.75</v>
      </c>
      <c r="G6421" s="3">
        <v>827.25</v>
      </c>
    </row>
    <row r="6422" spans="1:7" x14ac:dyDescent="0.25">
      <c r="A6422" t="s">
        <v>8577</v>
      </c>
      <c r="B6422" t="s">
        <v>1</v>
      </c>
      <c r="C6422" s="2">
        <v>44136</v>
      </c>
      <c r="D6422" t="s">
        <v>5348</v>
      </c>
      <c r="E6422" s="3">
        <v>19500</v>
      </c>
      <c r="F6422" s="3">
        <v>-17062.5</v>
      </c>
      <c r="G6422" s="3">
        <v>2437.5</v>
      </c>
    </row>
    <row r="6423" spans="1:7" x14ac:dyDescent="0.25">
      <c r="A6423" t="s">
        <v>8578</v>
      </c>
      <c r="B6423" t="s">
        <v>1</v>
      </c>
      <c r="C6423" s="2">
        <v>44136</v>
      </c>
      <c r="D6423" t="s">
        <v>8579</v>
      </c>
      <c r="E6423" s="3">
        <v>12500</v>
      </c>
      <c r="F6423" s="3">
        <v>-10937.5</v>
      </c>
      <c r="G6423" s="3">
        <v>1562.5</v>
      </c>
    </row>
    <row r="6424" spans="1:7" x14ac:dyDescent="0.25">
      <c r="A6424" t="s">
        <v>8580</v>
      </c>
      <c r="B6424" t="s">
        <v>1</v>
      </c>
      <c r="C6424" s="2">
        <v>45016</v>
      </c>
      <c r="D6424" t="s">
        <v>8581</v>
      </c>
      <c r="E6424" s="3">
        <v>25000</v>
      </c>
      <c r="F6424" s="3">
        <v>-9375</v>
      </c>
      <c r="G6424" s="3">
        <v>15625</v>
      </c>
    </row>
    <row r="6425" spans="1:7" x14ac:dyDescent="0.25">
      <c r="A6425" t="s">
        <v>8582</v>
      </c>
      <c r="B6425" t="s">
        <v>1</v>
      </c>
      <c r="C6425" s="2">
        <v>44316</v>
      </c>
      <c r="D6425" t="s">
        <v>5348</v>
      </c>
      <c r="E6425" s="3">
        <v>23500</v>
      </c>
      <c r="F6425" s="3">
        <v>-14687.5</v>
      </c>
      <c r="G6425" s="3">
        <v>8812.5</v>
      </c>
    </row>
    <row r="6426" spans="1:7" x14ac:dyDescent="0.25">
      <c r="A6426" t="s">
        <v>8582</v>
      </c>
      <c r="B6426" t="s">
        <v>7</v>
      </c>
      <c r="C6426" s="2">
        <v>44377</v>
      </c>
      <c r="D6426" t="s">
        <v>8583</v>
      </c>
      <c r="E6426" s="3">
        <v>2075</v>
      </c>
      <c r="F6426" s="3">
        <v>-1296.8800000000001</v>
      </c>
      <c r="G6426" s="3">
        <v>778.12</v>
      </c>
    </row>
    <row r="6427" spans="1:7" x14ac:dyDescent="0.25">
      <c r="A6427" t="s">
        <v>8582</v>
      </c>
      <c r="B6427" t="s">
        <v>9</v>
      </c>
      <c r="C6427" s="2">
        <v>44423</v>
      </c>
      <c r="D6427" t="s">
        <v>8584</v>
      </c>
      <c r="E6427" s="3">
        <v>2000</v>
      </c>
      <c r="F6427" s="3">
        <v>-1250</v>
      </c>
      <c r="G6427" s="3">
        <v>750</v>
      </c>
    </row>
    <row r="6428" spans="1:7" x14ac:dyDescent="0.25">
      <c r="A6428" t="s">
        <v>8585</v>
      </c>
      <c r="B6428" t="s">
        <v>1</v>
      </c>
      <c r="C6428" s="2">
        <v>44331</v>
      </c>
      <c r="D6428" t="s">
        <v>8586</v>
      </c>
      <c r="E6428" s="3">
        <v>2300</v>
      </c>
      <c r="F6428" s="3">
        <v>-1437.5</v>
      </c>
      <c r="G6428" s="3">
        <v>862.5</v>
      </c>
    </row>
    <row r="6429" spans="1:7" x14ac:dyDescent="0.25">
      <c r="A6429" t="s">
        <v>8585</v>
      </c>
      <c r="B6429" t="s">
        <v>7</v>
      </c>
      <c r="C6429" s="2">
        <v>44576</v>
      </c>
      <c r="D6429" t="s">
        <v>8587</v>
      </c>
      <c r="E6429" s="3">
        <v>12750</v>
      </c>
      <c r="F6429" s="3">
        <v>-7968.75</v>
      </c>
      <c r="G6429" s="3">
        <v>4781.25</v>
      </c>
    </row>
    <row r="6430" spans="1:7" x14ac:dyDescent="0.25">
      <c r="A6430" t="s">
        <v>8588</v>
      </c>
      <c r="B6430" t="s">
        <v>1</v>
      </c>
      <c r="C6430" s="2">
        <v>45016</v>
      </c>
      <c r="D6430" t="s">
        <v>8589</v>
      </c>
      <c r="E6430" s="3">
        <v>7370</v>
      </c>
      <c r="F6430" s="3">
        <v>-2763.75</v>
      </c>
      <c r="G6430" s="3">
        <v>4606.25</v>
      </c>
    </row>
    <row r="6431" spans="1:7" x14ac:dyDescent="0.25">
      <c r="A6431" t="s">
        <v>8588</v>
      </c>
      <c r="B6431" t="s">
        <v>7</v>
      </c>
      <c r="C6431" s="2">
        <v>45153</v>
      </c>
      <c r="D6431" t="s">
        <v>7854</v>
      </c>
      <c r="E6431" s="3">
        <v>24700</v>
      </c>
      <c r="F6431" s="3">
        <v>-3087.5</v>
      </c>
      <c r="G6431" s="3">
        <v>21612.5</v>
      </c>
    </row>
    <row r="6432" spans="1:7" x14ac:dyDescent="0.25">
      <c r="A6432" t="s">
        <v>8590</v>
      </c>
      <c r="B6432" t="s">
        <v>1</v>
      </c>
      <c r="C6432" s="2">
        <v>44985</v>
      </c>
      <c r="D6432" t="s">
        <v>8591</v>
      </c>
      <c r="E6432" s="3">
        <v>35100</v>
      </c>
      <c r="F6432" s="3">
        <v>-13162.5</v>
      </c>
      <c r="G6432" s="3">
        <v>21937.5</v>
      </c>
    </row>
    <row r="6433" spans="1:7" x14ac:dyDescent="0.25">
      <c r="A6433" t="s">
        <v>8592</v>
      </c>
      <c r="B6433" t="s">
        <v>1</v>
      </c>
      <c r="C6433" s="2">
        <v>44136</v>
      </c>
      <c r="D6433" t="s">
        <v>8593</v>
      </c>
      <c r="E6433" s="3">
        <v>17500</v>
      </c>
      <c r="F6433" s="3">
        <v>-15312.5</v>
      </c>
      <c r="G6433" s="3">
        <v>2187.5</v>
      </c>
    </row>
    <row r="6434" spans="1:7" x14ac:dyDescent="0.25">
      <c r="A6434" t="s">
        <v>8594</v>
      </c>
      <c r="B6434" t="s">
        <v>1</v>
      </c>
      <c r="C6434" s="2">
        <v>42741</v>
      </c>
      <c r="D6434" t="s">
        <v>8595</v>
      </c>
      <c r="E6434" s="3">
        <v>3428.09</v>
      </c>
      <c r="F6434" s="3">
        <v>-3428.09</v>
      </c>
      <c r="G6434" s="3">
        <v>0</v>
      </c>
    </row>
    <row r="6435" spans="1:7" x14ac:dyDescent="0.25">
      <c r="A6435" t="s">
        <v>8594</v>
      </c>
      <c r="B6435" t="s">
        <v>7</v>
      </c>
      <c r="C6435" s="2">
        <v>42775</v>
      </c>
      <c r="D6435" t="s">
        <v>8595</v>
      </c>
      <c r="E6435" s="3">
        <v>7921.81</v>
      </c>
      <c r="F6435" s="3">
        <v>-7921.81</v>
      </c>
      <c r="G6435" s="3">
        <v>0</v>
      </c>
    </row>
    <row r="6436" spans="1:7" x14ac:dyDescent="0.25">
      <c r="A6436" t="s">
        <v>8596</v>
      </c>
      <c r="B6436" t="s">
        <v>1</v>
      </c>
      <c r="C6436" s="2">
        <v>45016</v>
      </c>
      <c r="D6436" t="s">
        <v>8597</v>
      </c>
      <c r="E6436" s="3">
        <v>17500</v>
      </c>
      <c r="F6436" s="3">
        <v>-6562.5</v>
      </c>
      <c r="G6436" s="3">
        <v>10937.5</v>
      </c>
    </row>
    <row r="6437" spans="1:7" x14ac:dyDescent="0.25">
      <c r="A6437" t="s">
        <v>8598</v>
      </c>
      <c r="B6437" t="s">
        <v>1</v>
      </c>
      <c r="C6437" s="2">
        <v>44651</v>
      </c>
      <c r="D6437" t="s">
        <v>8599</v>
      </c>
      <c r="E6437" s="3">
        <v>11200</v>
      </c>
      <c r="F6437" s="3">
        <v>-7000</v>
      </c>
      <c r="G6437" s="3">
        <v>4200</v>
      </c>
    </row>
    <row r="6438" spans="1:7" x14ac:dyDescent="0.25">
      <c r="A6438" t="s">
        <v>8600</v>
      </c>
      <c r="B6438" t="s">
        <v>1</v>
      </c>
      <c r="C6438" s="2">
        <v>43181</v>
      </c>
      <c r="D6438" t="s">
        <v>8158</v>
      </c>
      <c r="E6438" s="3">
        <v>15000</v>
      </c>
      <c r="F6438" s="3">
        <v>-15000</v>
      </c>
      <c r="G6438" s="3">
        <v>0</v>
      </c>
    </row>
    <row r="6439" spans="1:7" x14ac:dyDescent="0.25">
      <c r="A6439" t="s">
        <v>8601</v>
      </c>
      <c r="B6439" t="s">
        <v>1</v>
      </c>
      <c r="C6439" s="2">
        <v>43434</v>
      </c>
      <c r="D6439" t="s">
        <v>8602</v>
      </c>
      <c r="E6439" s="3">
        <v>1400</v>
      </c>
      <c r="F6439" s="3">
        <v>-1400</v>
      </c>
      <c r="G6439" s="3">
        <v>0</v>
      </c>
    </row>
    <row r="6440" spans="1:7" x14ac:dyDescent="0.25">
      <c r="A6440" t="s">
        <v>8603</v>
      </c>
      <c r="B6440" t="s">
        <v>1</v>
      </c>
      <c r="C6440" s="2">
        <v>43373</v>
      </c>
      <c r="D6440" t="s">
        <v>8604</v>
      </c>
      <c r="E6440" s="3">
        <v>3000</v>
      </c>
      <c r="F6440" s="3">
        <v>-3000</v>
      </c>
      <c r="G6440" s="3">
        <v>0</v>
      </c>
    </row>
    <row r="6441" spans="1:7" x14ac:dyDescent="0.25">
      <c r="A6441" t="s">
        <v>8605</v>
      </c>
      <c r="B6441" t="s">
        <v>1</v>
      </c>
      <c r="C6441" s="2">
        <v>42326</v>
      </c>
      <c r="D6441" t="s">
        <v>8606</v>
      </c>
      <c r="E6441" s="3">
        <v>17664.97</v>
      </c>
      <c r="F6441" s="3">
        <v>-17664.97</v>
      </c>
      <c r="G6441" s="3">
        <v>0</v>
      </c>
    </row>
    <row r="6442" spans="1:7" x14ac:dyDescent="0.25">
      <c r="A6442" t="s">
        <v>8605</v>
      </c>
      <c r="B6442" t="s">
        <v>7</v>
      </c>
      <c r="C6442" s="2">
        <v>42417</v>
      </c>
      <c r="D6442" t="s">
        <v>8606</v>
      </c>
      <c r="E6442" s="3">
        <v>691.45</v>
      </c>
      <c r="F6442" s="3">
        <v>-691.45</v>
      </c>
      <c r="G6442" s="3">
        <v>0</v>
      </c>
    </row>
    <row r="6443" spans="1:7" x14ac:dyDescent="0.25">
      <c r="A6443" t="s">
        <v>8607</v>
      </c>
      <c r="B6443" t="s">
        <v>1</v>
      </c>
      <c r="C6443" s="2">
        <v>42277</v>
      </c>
      <c r="D6443" t="s">
        <v>5037</v>
      </c>
      <c r="E6443" s="3">
        <v>4889</v>
      </c>
      <c r="F6443" s="3">
        <v>-4889</v>
      </c>
      <c r="G6443" s="3">
        <v>0</v>
      </c>
    </row>
    <row r="6444" spans="1:7" x14ac:dyDescent="0.25">
      <c r="A6444" t="s">
        <v>8608</v>
      </c>
      <c r="B6444" t="s">
        <v>1</v>
      </c>
      <c r="C6444" s="2">
        <v>42478</v>
      </c>
      <c r="D6444" t="s">
        <v>8609</v>
      </c>
      <c r="E6444" s="3">
        <v>6250</v>
      </c>
      <c r="F6444" s="3">
        <v>-6250</v>
      </c>
      <c r="G6444" s="3">
        <v>0</v>
      </c>
    </row>
    <row r="6445" spans="1:7" x14ac:dyDescent="0.25">
      <c r="A6445" t="s">
        <v>8608</v>
      </c>
      <c r="B6445" t="s">
        <v>7</v>
      </c>
      <c r="C6445" s="2">
        <v>42489</v>
      </c>
      <c r="D6445" t="s">
        <v>8609</v>
      </c>
      <c r="E6445" s="3">
        <v>2500</v>
      </c>
      <c r="F6445" s="3">
        <v>-2500</v>
      </c>
      <c r="G6445" s="3">
        <v>0</v>
      </c>
    </row>
    <row r="6446" spans="1:7" x14ac:dyDescent="0.25">
      <c r="A6446" t="s">
        <v>8610</v>
      </c>
      <c r="B6446" t="s">
        <v>1</v>
      </c>
      <c r="C6446" s="2">
        <v>42275</v>
      </c>
      <c r="D6446" t="s">
        <v>8611</v>
      </c>
      <c r="E6446" s="3">
        <v>18200</v>
      </c>
      <c r="F6446" s="3">
        <v>-18200</v>
      </c>
      <c r="G6446" s="3">
        <v>0</v>
      </c>
    </row>
    <row r="6447" spans="1:7" x14ac:dyDescent="0.25">
      <c r="A6447" t="s">
        <v>8610</v>
      </c>
      <c r="B6447" t="s">
        <v>7</v>
      </c>
      <c r="C6447" s="2">
        <v>42361</v>
      </c>
      <c r="D6447" t="s">
        <v>8611</v>
      </c>
      <c r="E6447" s="3">
        <v>27300</v>
      </c>
      <c r="F6447" s="3">
        <v>-27300</v>
      </c>
      <c r="G6447" s="3">
        <v>0</v>
      </c>
    </row>
    <row r="6448" spans="1:7" x14ac:dyDescent="0.25">
      <c r="A6448" t="s">
        <v>8610</v>
      </c>
      <c r="B6448" t="s">
        <v>9</v>
      </c>
      <c r="C6448" s="2">
        <v>42489</v>
      </c>
      <c r="D6448" t="s">
        <v>8611</v>
      </c>
      <c r="E6448" s="3">
        <v>1290</v>
      </c>
      <c r="F6448" s="3">
        <v>-1290</v>
      </c>
      <c r="G6448" s="3">
        <v>0</v>
      </c>
    </row>
    <row r="6449" spans="1:7" x14ac:dyDescent="0.25">
      <c r="A6449" t="s">
        <v>8610</v>
      </c>
      <c r="B6449" t="s">
        <v>19</v>
      </c>
      <c r="C6449" s="2">
        <v>42426</v>
      </c>
      <c r="D6449" t="s">
        <v>8611</v>
      </c>
      <c r="E6449" s="3">
        <v>7700</v>
      </c>
      <c r="F6449" s="3">
        <v>-7700</v>
      </c>
      <c r="G6449" s="3">
        <v>0</v>
      </c>
    </row>
    <row r="6450" spans="1:7" x14ac:dyDescent="0.25">
      <c r="A6450" t="s">
        <v>8610</v>
      </c>
      <c r="B6450" t="s">
        <v>21</v>
      </c>
      <c r="C6450" s="2">
        <v>42489</v>
      </c>
      <c r="D6450" t="s">
        <v>8611</v>
      </c>
      <c r="E6450" s="3">
        <v>1600</v>
      </c>
      <c r="F6450" s="3">
        <v>-1600</v>
      </c>
      <c r="G6450" s="3">
        <v>0</v>
      </c>
    </row>
    <row r="6451" spans="1:7" x14ac:dyDescent="0.25">
      <c r="A6451" t="s">
        <v>8610</v>
      </c>
      <c r="B6451" t="s">
        <v>23</v>
      </c>
      <c r="C6451" s="2">
        <v>42886</v>
      </c>
      <c r="D6451" t="s">
        <v>8611</v>
      </c>
      <c r="E6451" s="3">
        <v>9500</v>
      </c>
      <c r="F6451" s="3">
        <v>-9500</v>
      </c>
      <c r="G6451" s="3">
        <v>0</v>
      </c>
    </row>
    <row r="6452" spans="1:7" x14ac:dyDescent="0.25">
      <c r="A6452" t="s">
        <v>8610</v>
      </c>
      <c r="B6452" t="s">
        <v>25</v>
      </c>
      <c r="C6452" s="2">
        <v>42977</v>
      </c>
      <c r="D6452" t="s">
        <v>8611</v>
      </c>
      <c r="E6452" s="3">
        <v>6900</v>
      </c>
      <c r="F6452" s="3">
        <v>-6900</v>
      </c>
      <c r="G6452" s="3">
        <v>0</v>
      </c>
    </row>
    <row r="6453" spans="1:7" x14ac:dyDescent="0.25">
      <c r="A6453" t="s">
        <v>8610</v>
      </c>
      <c r="B6453" t="s">
        <v>27</v>
      </c>
      <c r="C6453" s="2">
        <v>43080</v>
      </c>
      <c r="D6453" t="s">
        <v>8611</v>
      </c>
      <c r="E6453" s="3">
        <v>3500</v>
      </c>
      <c r="F6453" s="3">
        <v>-3500</v>
      </c>
      <c r="G6453" s="3">
        <v>0</v>
      </c>
    </row>
    <row r="6454" spans="1:7" x14ac:dyDescent="0.25">
      <c r="A6454" t="s">
        <v>8610</v>
      </c>
      <c r="B6454" t="s">
        <v>29</v>
      </c>
      <c r="C6454" s="2">
        <v>43196</v>
      </c>
      <c r="D6454" t="s">
        <v>8612</v>
      </c>
      <c r="E6454" s="3">
        <v>6900</v>
      </c>
      <c r="F6454" s="3">
        <v>-6900</v>
      </c>
      <c r="G6454" s="3">
        <v>0</v>
      </c>
    </row>
    <row r="6455" spans="1:7" x14ac:dyDescent="0.25">
      <c r="A6455" t="s">
        <v>8613</v>
      </c>
      <c r="B6455" t="s">
        <v>1</v>
      </c>
      <c r="C6455" s="2">
        <v>42674</v>
      </c>
      <c r="D6455" t="s">
        <v>8614</v>
      </c>
      <c r="E6455" s="3">
        <v>7309</v>
      </c>
      <c r="F6455" s="3">
        <v>-7309</v>
      </c>
      <c r="G6455" s="3">
        <v>0</v>
      </c>
    </row>
    <row r="6456" spans="1:7" x14ac:dyDescent="0.25">
      <c r="A6456" t="s">
        <v>8613</v>
      </c>
      <c r="B6456" t="s">
        <v>7</v>
      </c>
      <c r="C6456" s="2">
        <v>42458</v>
      </c>
      <c r="D6456" t="s">
        <v>8614</v>
      </c>
      <c r="E6456" s="3">
        <v>5360</v>
      </c>
      <c r="F6456" s="3">
        <v>-5360</v>
      </c>
      <c r="G6456" s="3">
        <v>0</v>
      </c>
    </row>
    <row r="6457" spans="1:7" x14ac:dyDescent="0.25">
      <c r="A6457" t="s">
        <v>8613</v>
      </c>
      <c r="B6457" t="s">
        <v>9</v>
      </c>
      <c r="C6457" s="2">
        <v>42415</v>
      </c>
      <c r="D6457" t="s">
        <v>8614</v>
      </c>
      <c r="E6457" s="3">
        <v>5367</v>
      </c>
      <c r="F6457" s="3">
        <v>-5367</v>
      </c>
      <c r="G6457" s="3">
        <v>0</v>
      </c>
    </row>
    <row r="6458" spans="1:7" x14ac:dyDescent="0.25">
      <c r="A6458" t="s">
        <v>8615</v>
      </c>
      <c r="B6458" t="s">
        <v>1</v>
      </c>
      <c r="C6458" s="2">
        <v>43570</v>
      </c>
      <c r="D6458" t="s">
        <v>8564</v>
      </c>
      <c r="E6458" s="3">
        <v>1500</v>
      </c>
      <c r="F6458" s="3">
        <v>-1500</v>
      </c>
      <c r="G6458" s="3">
        <v>0</v>
      </c>
    </row>
    <row r="6459" spans="1:7" x14ac:dyDescent="0.25">
      <c r="A6459" t="s">
        <v>8616</v>
      </c>
      <c r="B6459" t="s">
        <v>1</v>
      </c>
      <c r="C6459" s="2">
        <v>42670</v>
      </c>
      <c r="D6459" t="s">
        <v>8617</v>
      </c>
      <c r="E6459" s="3">
        <v>1500</v>
      </c>
      <c r="F6459" s="3">
        <v>-1500</v>
      </c>
      <c r="G6459" s="3">
        <v>0</v>
      </c>
    </row>
    <row r="6460" spans="1:7" x14ac:dyDescent="0.25">
      <c r="A6460" t="s">
        <v>8618</v>
      </c>
      <c r="B6460" t="s">
        <v>1</v>
      </c>
      <c r="C6460" s="2">
        <v>45153</v>
      </c>
      <c r="D6460" t="s">
        <v>8619</v>
      </c>
      <c r="E6460" s="3">
        <v>18500</v>
      </c>
      <c r="F6460" s="3">
        <v>-2312.5</v>
      </c>
      <c r="G6460" s="3">
        <v>16187.5</v>
      </c>
    </row>
    <row r="6461" spans="1:7" x14ac:dyDescent="0.25">
      <c r="A6461" t="s">
        <v>8620</v>
      </c>
      <c r="B6461" t="s">
        <v>1</v>
      </c>
      <c r="C6461" s="2">
        <v>42978</v>
      </c>
      <c r="D6461" t="s">
        <v>8621</v>
      </c>
      <c r="E6461" s="3">
        <v>10400</v>
      </c>
      <c r="F6461" s="3">
        <v>-10400</v>
      </c>
      <c r="G6461" s="3">
        <v>0</v>
      </c>
    </row>
    <row r="6462" spans="1:7" x14ac:dyDescent="0.25">
      <c r="A6462" t="s">
        <v>8620</v>
      </c>
      <c r="B6462" t="s">
        <v>7</v>
      </c>
      <c r="C6462" s="2">
        <v>43100</v>
      </c>
      <c r="D6462" t="s">
        <v>8621</v>
      </c>
      <c r="E6462" s="3">
        <v>4350</v>
      </c>
      <c r="F6462" s="3">
        <v>-4350</v>
      </c>
      <c r="G6462" s="3">
        <v>0</v>
      </c>
    </row>
    <row r="6463" spans="1:7" x14ac:dyDescent="0.25">
      <c r="A6463" t="s">
        <v>8620</v>
      </c>
      <c r="B6463" t="s">
        <v>9</v>
      </c>
      <c r="C6463" s="2">
        <v>42947</v>
      </c>
      <c r="D6463" t="s">
        <v>8621</v>
      </c>
      <c r="E6463" s="3">
        <v>9360</v>
      </c>
      <c r="F6463" s="3">
        <v>-9360</v>
      </c>
      <c r="G6463" s="3">
        <v>0</v>
      </c>
    </row>
    <row r="6464" spans="1:7" x14ac:dyDescent="0.25">
      <c r="A6464" t="s">
        <v>8620</v>
      </c>
      <c r="B6464" t="s">
        <v>19</v>
      </c>
      <c r="C6464" s="2">
        <v>43102</v>
      </c>
      <c r="D6464" t="s">
        <v>8621</v>
      </c>
      <c r="E6464" s="3">
        <v>21840</v>
      </c>
      <c r="F6464" s="3">
        <v>-21840</v>
      </c>
      <c r="G6464" s="3">
        <v>0</v>
      </c>
    </row>
    <row r="6465" spans="1:7" x14ac:dyDescent="0.25">
      <c r="A6465" t="s">
        <v>8622</v>
      </c>
      <c r="B6465" t="s">
        <v>1</v>
      </c>
      <c r="C6465" s="2">
        <v>43403</v>
      </c>
      <c r="D6465" t="s">
        <v>8623</v>
      </c>
      <c r="E6465" s="3">
        <v>1250</v>
      </c>
      <c r="F6465" s="3">
        <v>-1250</v>
      </c>
      <c r="G6465" s="3">
        <v>0</v>
      </c>
    </row>
    <row r="6466" spans="1:7" x14ac:dyDescent="0.25">
      <c r="A6466" t="s">
        <v>8622</v>
      </c>
      <c r="B6466" t="s">
        <v>7</v>
      </c>
      <c r="C6466" s="2">
        <v>43524</v>
      </c>
      <c r="D6466" t="s">
        <v>8624</v>
      </c>
      <c r="E6466" s="3">
        <v>31000</v>
      </c>
      <c r="F6466" s="3">
        <v>-31000</v>
      </c>
      <c r="G6466" s="3">
        <v>0</v>
      </c>
    </row>
    <row r="6467" spans="1:7" x14ac:dyDescent="0.25">
      <c r="A6467" t="s">
        <v>8622</v>
      </c>
      <c r="B6467" t="s">
        <v>9</v>
      </c>
      <c r="C6467" s="2">
        <v>44347</v>
      </c>
      <c r="D6467" t="s">
        <v>8625</v>
      </c>
      <c r="E6467" s="3">
        <v>4283</v>
      </c>
      <c r="F6467" s="3">
        <v>-2676.88</v>
      </c>
      <c r="G6467" s="3">
        <v>1606.12</v>
      </c>
    </row>
    <row r="6468" spans="1:7" x14ac:dyDescent="0.25">
      <c r="A6468" t="s">
        <v>8626</v>
      </c>
      <c r="B6468" t="s">
        <v>1</v>
      </c>
      <c r="C6468" s="2">
        <v>44742</v>
      </c>
      <c r="D6468" t="s">
        <v>8627</v>
      </c>
      <c r="E6468" s="3">
        <v>40000</v>
      </c>
      <c r="F6468" s="3">
        <v>-15000</v>
      </c>
      <c r="G6468" s="3">
        <v>25000</v>
      </c>
    </row>
    <row r="6469" spans="1:7" x14ac:dyDescent="0.25">
      <c r="A6469" t="s">
        <v>8626</v>
      </c>
      <c r="B6469" t="s">
        <v>7</v>
      </c>
      <c r="C6469" s="2">
        <v>44742</v>
      </c>
      <c r="D6469" t="s">
        <v>8628</v>
      </c>
      <c r="E6469" s="3">
        <v>2107</v>
      </c>
      <c r="F6469" s="3">
        <v>-790.13</v>
      </c>
      <c r="G6469" s="3">
        <v>1316.87</v>
      </c>
    </row>
    <row r="6470" spans="1:7" x14ac:dyDescent="0.25">
      <c r="A6470" t="s">
        <v>8629</v>
      </c>
      <c r="B6470" t="s">
        <v>1</v>
      </c>
      <c r="C6470" s="2">
        <v>44592</v>
      </c>
      <c r="D6470" t="s">
        <v>8630</v>
      </c>
      <c r="E6470" s="3">
        <v>20000</v>
      </c>
      <c r="F6470" s="3">
        <v>-12500</v>
      </c>
      <c r="G6470" s="3">
        <v>7500</v>
      </c>
    </row>
    <row r="6471" spans="1:7" x14ac:dyDescent="0.25">
      <c r="A6471" t="s">
        <v>8631</v>
      </c>
      <c r="B6471" t="s">
        <v>1</v>
      </c>
      <c r="C6471" s="2">
        <v>44500</v>
      </c>
      <c r="D6471" t="s">
        <v>8314</v>
      </c>
      <c r="E6471" s="3">
        <v>7500</v>
      </c>
      <c r="F6471" s="3">
        <v>-4687.5</v>
      </c>
      <c r="G6471" s="3">
        <v>2812.5</v>
      </c>
    </row>
    <row r="6472" spans="1:7" x14ac:dyDescent="0.25">
      <c r="A6472" t="s">
        <v>8632</v>
      </c>
      <c r="B6472" t="s">
        <v>1</v>
      </c>
      <c r="C6472" s="2">
        <v>44651</v>
      </c>
      <c r="D6472" t="s">
        <v>8633</v>
      </c>
      <c r="E6472" s="3">
        <v>12500</v>
      </c>
      <c r="F6472" s="3">
        <v>-7812.5</v>
      </c>
      <c r="G6472" s="3">
        <v>4687.5</v>
      </c>
    </row>
    <row r="6473" spans="1:7" x14ac:dyDescent="0.25">
      <c r="A6473" t="s">
        <v>8632</v>
      </c>
      <c r="B6473" t="s">
        <v>7</v>
      </c>
      <c r="C6473" s="2">
        <v>44651</v>
      </c>
      <c r="D6473" t="s">
        <v>8634</v>
      </c>
      <c r="E6473" s="3">
        <v>3300</v>
      </c>
      <c r="F6473" s="3">
        <v>-2062.5</v>
      </c>
      <c r="G6473" s="3">
        <v>1237.5</v>
      </c>
    </row>
    <row r="6474" spans="1:7" x14ac:dyDescent="0.25">
      <c r="A6474" t="s">
        <v>8632</v>
      </c>
      <c r="B6474" t="s">
        <v>9</v>
      </c>
      <c r="C6474" s="2">
        <v>45016</v>
      </c>
      <c r="D6474" t="s">
        <v>8635</v>
      </c>
      <c r="E6474" s="3">
        <v>1340</v>
      </c>
      <c r="F6474" s="3">
        <v>-502.5</v>
      </c>
      <c r="G6474" s="3">
        <v>837.5</v>
      </c>
    </row>
    <row r="6475" spans="1:7" x14ac:dyDescent="0.25">
      <c r="A6475" t="s">
        <v>8636</v>
      </c>
      <c r="B6475" t="s">
        <v>1</v>
      </c>
      <c r="C6475" s="2">
        <v>44228</v>
      </c>
      <c r="D6475" t="s">
        <v>8637</v>
      </c>
      <c r="E6475" s="3">
        <v>900</v>
      </c>
      <c r="F6475" s="3">
        <v>-787.5</v>
      </c>
      <c r="G6475" s="3">
        <v>112.5</v>
      </c>
    </row>
    <row r="6476" spans="1:7" x14ac:dyDescent="0.25">
      <c r="A6476" t="s">
        <v>8636</v>
      </c>
      <c r="B6476" t="s">
        <v>7</v>
      </c>
      <c r="C6476" s="2">
        <v>44408</v>
      </c>
      <c r="D6476" t="s">
        <v>8638</v>
      </c>
      <c r="E6476" s="3">
        <v>900</v>
      </c>
      <c r="F6476" s="3">
        <v>-562.5</v>
      </c>
      <c r="G6476" s="3">
        <v>337.5</v>
      </c>
    </row>
    <row r="6477" spans="1:7" x14ac:dyDescent="0.25">
      <c r="A6477" t="s">
        <v>8636</v>
      </c>
      <c r="B6477" t="s">
        <v>9</v>
      </c>
      <c r="C6477" s="2">
        <v>44439</v>
      </c>
      <c r="D6477" t="s">
        <v>8639</v>
      </c>
      <c r="E6477" s="3">
        <v>1360</v>
      </c>
      <c r="F6477" s="3">
        <v>-850</v>
      </c>
      <c r="G6477" s="3">
        <v>510</v>
      </c>
    </row>
    <row r="6478" spans="1:7" x14ac:dyDescent="0.25">
      <c r="A6478" t="s">
        <v>8640</v>
      </c>
      <c r="B6478" t="s">
        <v>1</v>
      </c>
      <c r="C6478" s="2">
        <v>44316</v>
      </c>
      <c r="D6478" t="s">
        <v>4988</v>
      </c>
      <c r="E6478" s="3">
        <v>800</v>
      </c>
      <c r="F6478" s="3">
        <v>-500</v>
      </c>
      <c r="G6478" s="3">
        <v>300</v>
      </c>
    </row>
    <row r="6479" spans="1:7" x14ac:dyDescent="0.25">
      <c r="A6479" t="s">
        <v>8640</v>
      </c>
      <c r="B6479" t="s">
        <v>7</v>
      </c>
      <c r="C6479" s="2">
        <v>44408</v>
      </c>
      <c r="D6479" t="s">
        <v>8641</v>
      </c>
      <c r="E6479" s="3">
        <v>900</v>
      </c>
      <c r="F6479" s="3">
        <v>-562.5</v>
      </c>
      <c r="G6479" s="3">
        <v>337.5</v>
      </c>
    </row>
    <row r="6480" spans="1:7" x14ac:dyDescent="0.25">
      <c r="A6480" t="s">
        <v>8640</v>
      </c>
      <c r="B6480" t="s">
        <v>9</v>
      </c>
      <c r="C6480" s="2">
        <v>44666</v>
      </c>
      <c r="D6480" t="s">
        <v>8642</v>
      </c>
      <c r="E6480" s="3">
        <v>1350</v>
      </c>
      <c r="F6480" s="3">
        <v>-506.25</v>
      </c>
      <c r="G6480" s="3">
        <v>843.75</v>
      </c>
    </row>
    <row r="6481" spans="1:7" x14ac:dyDescent="0.25">
      <c r="A6481" t="s">
        <v>8643</v>
      </c>
      <c r="B6481" t="s">
        <v>1</v>
      </c>
      <c r="C6481" s="2">
        <v>44347</v>
      </c>
      <c r="D6481" t="s">
        <v>8644</v>
      </c>
      <c r="E6481" s="3">
        <v>6000</v>
      </c>
      <c r="F6481" s="3">
        <v>-3750</v>
      </c>
      <c r="G6481" s="3">
        <v>2250</v>
      </c>
    </row>
    <row r="6482" spans="1:7" x14ac:dyDescent="0.25">
      <c r="A6482" t="s">
        <v>8645</v>
      </c>
      <c r="B6482" t="s">
        <v>1</v>
      </c>
      <c r="C6482" s="2">
        <v>44331</v>
      </c>
      <c r="D6482" t="s">
        <v>8646</v>
      </c>
      <c r="E6482" s="3">
        <v>500</v>
      </c>
      <c r="F6482" s="3">
        <v>-312.5</v>
      </c>
      <c r="G6482" s="3">
        <v>187.5</v>
      </c>
    </row>
    <row r="6483" spans="1:7" x14ac:dyDescent="0.25">
      <c r="A6483" t="s">
        <v>8645</v>
      </c>
      <c r="B6483" t="s">
        <v>7</v>
      </c>
      <c r="C6483" s="2">
        <v>44576</v>
      </c>
      <c r="D6483" t="s">
        <v>8647</v>
      </c>
      <c r="E6483" s="3">
        <v>6500</v>
      </c>
      <c r="F6483" s="3">
        <v>-4062.5</v>
      </c>
      <c r="G6483" s="3">
        <v>2437.5</v>
      </c>
    </row>
    <row r="6484" spans="1:7" x14ac:dyDescent="0.25">
      <c r="A6484" t="s">
        <v>8648</v>
      </c>
      <c r="B6484" t="s">
        <v>1</v>
      </c>
      <c r="C6484" s="2">
        <v>44592</v>
      </c>
      <c r="D6484" t="s">
        <v>8649</v>
      </c>
      <c r="E6484" s="3">
        <v>20000</v>
      </c>
      <c r="F6484" s="3">
        <v>-12500</v>
      </c>
      <c r="G6484" s="3">
        <v>7500</v>
      </c>
    </row>
    <row r="6485" spans="1:7" x14ac:dyDescent="0.25">
      <c r="A6485" t="s">
        <v>8648</v>
      </c>
      <c r="B6485" t="s">
        <v>7</v>
      </c>
      <c r="C6485" s="2">
        <v>44592</v>
      </c>
      <c r="D6485" t="s">
        <v>8650</v>
      </c>
      <c r="E6485" s="3">
        <v>2300</v>
      </c>
      <c r="F6485" s="3">
        <v>-1437.5</v>
      </c>
      <c r="G6485" s="3">
        <v>862.5</v>
      </c>
    </row>
    <row r="6486" spans="1:7" x14ac:dyDescent="0.25">
      <c r="A6486" t="s">
        <v>8651</v>
      </c>
      <c r="B6486" t="s">
        <v>1</v>
      </c>
      <c r="C6486" s="2">
        <v>44651</v>
      </c>
      <c r="D6486" t="s">
        <v>8652</v>
      </c>
      <c r="E6486" s="3">
        <v>8400</v>
      </c>
      <c r="F6486" s="3">
        <v>-5250</v>
      </c>
      <c r="G6486" s="3">
        <v>3150</v>
      </c>
    </row>
    <row r="6487" spans="1:7" x14ac:dyDescent="0.25">
      <c r="A6487" t="s">
        <v>8653</v>
      </c>
      <c r="B6487" t="s">
        <v>1</v>
      </c>
      <c r="C6487" s="2">
        <v>45169</v>
      </c>
      <c r="D6487" t="s">
        <v>8654</v>
      </c>
      <c r="E6487" s="3">
        <v>28900</v>
      </c>
      <c r="F6487" s="3">
        <v>-3612.5</v>
      </c>
      <c r="G6487" s="3">
        <v>25287.5</v>
      </c>
    </row>
    <row r="6488" spans="1:7" x14ac:dyDescent="0.25">
      <c r="A6488" t="s">
        <v>8655</v>
      </c>
      <c r="B6488" t="s">
        <v>1</v>
      </c>
      <c r="C6488" s="2">
        <v>44895</v>
      </c>
      <c r="D6488" t="s">
        <v>8656</v>
      </c>
      <c r="E6488" s="3">
        <v>7500</v>
      </c>
      <c r="F6488" s="3">
        <v>-2812.5</v>
      </c>
      <c r="G6488" s="3">
        <v>4687.5</v>
      </c>
    </row>
    <row r="6489" spans="1:7" x14ac:dyDescent="0.25">
      <c r="A6489" t="s">
        <v>8657</v>
      </c>
      <c r="B6489" t="s">
        <v>1</v>
      </c>
      <c r="C6489" s="2">
        <v>45122</v>
      </c>
      <c r="D6489" t="s">
        <v>8658</v>
      </c>
      <c r="E6489" s="3">
        <v>3000</v>
      </c>
      <c r="F6489" s="3">
        <v>-375</v>
      </c>
      <c r="G6489" s="3">
        <v>2625</v>
      </c>
    </row>
    <row r="6490" spans="1:7" x14ac:dyDescent="0.25">
      <c r="A6490" t="s">
        <v>8659</v>
      </c>
      <c r="B6490" t="s">
        <v>1</v>
      </c>
      <c r="C6490" s="2">
        <v>42900</v>
      </c>
      <c r="D6490" t="s">
        <v>8660</v>
      </c>
      <c r="E6490" s="3">
        <v>6900</v>
      </c>
      <c r="F6490" s="3">
        <v>-6900</v>
      </c>
      <c r="G6490" s="3">
        <v>0</v>
      </c>
    </row>
    <row r="6491" spans="1:7" x14ac:dyDescent="0.25">
      <c r="A6491" t="s">
        <v>8661</v>
      </c>
      <c r="B6491" t="s">
        <v>1</v>
      </c>
      <c r="C6491" s="2">
        <v>43376</v>
      </c>
      <c r="D6491" t="s">
        <v>8662</v>
      </c>
      <c r="E6491" s="3">
        <v>7500</v>
      </c>
      <c r="F6491" s="3">
        <v>-7500</v>
      </c>
      <c r="G6491" s="3">
        <v>0</v>
      </c>
    </row>
    <row r="6492" spans="1:7" x14ac:dyDescent="0.25">
      <c r="A6492" t="s">
        <v>8663</v>
      </c>
      <c r="B6492" t="s">
        <v>1</v>
      </c>
      <c r="C6492" s="2">
        <v>42326</v>
      </c>
      <c r="D6492" t="s">
        <v>8664</v>
      </c>
      <c r="E6492" s="3">
        <v>9062.5</v>
      </c>
      <c r="F6492" s="3">
        <v>-9062.5</v>
      </c>
      <c r="G6492" s="3">
        <v>0</v>
      </c>
    </row>
    <row r="6493" spans="1:7" x14ac:dyDescent="0.25">
      <c r="A6493" t="s">
        <v>8665</v>
      </c>
      <c r="B6493" t="s">
        <v>1</v>
      </c>
      <c r="C6493" s="2">
        <v>43434</v>
      </c>
      <c r="D6493" t="s">
        <v>8666</v>
      </c>
      <c r="E6493" s="3">
        <v>6800</v>
      </c>
      <c r="F6493" s="3">
        <v>-6800</v>
      </c>
      <c r="G6493" s="3">
        <v>0</v>
      </c>
    </row>
    <row r="6494" spans="1:7" x14ac:dyDescent="0.25">
      <c r="A6494" t="s">
        <v>8667</v>
      </c>
      <c r="B6494" t="s">
        <v>1</v>
      </c>
      <c r="C6494" s="2">
        <v>42936</v>
      </c>
      <c r="D6494" t="s">
        <v>8668</v>
      </c>
      <c r="E6494" s="3">
        <v>41354.04</v>
      </c>
      <c r="F6494" s="3">
        <v>-41354.04</v>
      </c>
      <c r="G6494" s="3">
        <v>0</v>
      </c>
    </row>
    <row r="6495" spans="1:7" x14ac:dyDescent="0.25">
      <c r="A6495" t="s">
        <v>8669</v>
      </c>
      <c r="B6495" t="s">
        <v>1</v>
      </c>
      <c r="C6495" s="2">
        <v>42275</v>
      </c>
      <c r="D6495" t="s">
        <v>8670</v>
      </c>
      <c r="E6495" s="3">
        <v>18200</v>
      </c>
      <c r="F6495" s="3">
        <v>-18200</v>
      </c>
      <c r="G6495" s="3">
        <v>0</v>
      </c>
    </row>
    <row r="6496" spans="1:7" x14ac:dyDescent="0.25">
      <c r="A6496" t="s">
        <v>8669</v>
      </c>
      <c r="B6496" t="s">
        <v>7</v>
      </c>
      <c r="C6496" s="2">
        <v>42360</v>
      </c>
      <c r="D6496" t="s">
        <v>8670</v>
      </c>
      <c r="E6496" s="3">
        <v>27300</v>
      </c>
      <c r="F6496" s="3">
        <v>-27300</v>
      </c>
      <c r="G6496" s="3">
        <v>0</v>
      </c>
    </row>
    <row r="6497" spans="1:7" x14ac:dyDescent="0.25">
      <c r="A6497" t="s">
        <v>8669</v>
      </c>
      <c r="B6497" t="s">
        <v>9</v>
      </c>
      <c r="C6497" s="2">
        <v>42426</v>
      </c>
      <c r="D6497" t="s">
        <v>8670</v>
      </c>
      <c r="E6497" s="3">
        <v>7700</v>
      </c>
      <c r="F6497" s="3">
        <v>-7700</v>
      </c>
      <c r="G6497" s="3">
        <v>0</v>
      </c>
    </row>
    <row r="6498" spans="1:7" x14ac:dyDescent="0.25">
      <c r="A6498" t="s">
        <v>8669</v>
      </c>
      <c r="B6498" t="s">
        <v>19</v>
      </c>
      <c r="C6498" s="2">
        <v>42489</v>
      </c>
      <c r="D6498" t="s">
        <v>8670</v>
      </c>
      <c r="E6498" s="3">
        <v>1600</v>
      </c>
      <c r="F6498" s="3">
        <v>-1600</v>
      </c>
      <c r="G6498" s="3">
        <v>0</v>
      </c>
    </row>
    <row r="6499" spans="1:7" x14ac:dyDescent="0.25">
      <c r="A6499" t="s">
        <v>8669</v>
      </c>
      <c r="B6499" t="s">
        <v>21</v>
      </c>
      <c r="C6499" s="2">
        <v>42643</v>
      </c>
      <c r="D6499" t="s">
        <v>8670</v>
      </c>
      <c r="E6499" s="3">
        <v>3200</v>
      </c>
      <c r="F6499" s="3">
        <v>-3200</v>
      </c>
      <c r="G6499" s="3">
        <v>0</v>
      </c>
    </row>
    <row r="6500" spans="1:7" x14ac:dyDescent="0.25">
      <c r="A6500" t="s">
        <v>8669</v>
      </c>
      <c r="B6500" t="s">
        <v>23</v>
      </c>
      <c r="C6500" s="2">
        <v>43069</v>
      </c>
      <c r="D6500" t="s">
        <v>8670</v>
      </c>
      <c r="E6500" s="3">
        <v>3500</v>
      </c>
      <c r="F6500" s="3">
        <v>-3500</v>
      </c>
      <c r="G6500" s="3">
        <v>0</v>
      </c>
    </row>
    <row r="6501" spans="1:7" x14ac:dyDescent="0.25">
      <c r="A6501" t="s">
        <v>8669</v>
      </c>
      <c r="B6501" t="s">
        <v>25</v>
      </c>
      <c r="C6501" s="2">
        <v>43196</v>
      </c>
      <c r="D6501" t="s">
        <v>8671</v>
      </c>
      <c r="E6501" s="3">
        <v>3000</v>
      </c>
      <c r="F6501" s="3">
        <v>-3000</v>
      </c>
      <c r="G6501" s="3">
        <v>0</v>
      </c>
    </row>
    <row r="6502" spans="1:7" x14ac:dyDescent="0.25">
      <c r="A6502" t="s">
        <v>8669</v>
      </c>
      <c r="B6502" t="s">
        <v>27</v>
      </c>
      <c r="C6502" s="2">
        <v>43293</v>
      </c>
      <c r="D6502" t="s">
        <v>8670</v>
      </c>
      <c r="E6502" s="3">
        <v>11400</v>
      </c>
      <c r="F6502" s="3">
        <v>-11400</v>
      </c>
      <c r="G6502" s="3">
        <v>0</v>
      </c>
    </row>
    <row r="6503" spans="1:7" x14ac:dyDescent="0.25">
      <c r="A6503" t="s">
        <v>8672</v>
      </c>
      <c r="B6503" t="s">
        <v>1</v>
      </c>
      <c r="C6503" s="2">
        <v>42704</v>
      </c>
      <c r="D6503" t="s">
        <v>8673</v>
      </c>
      <c r="E6503" s="3">
        <v>1920</v>
      </c>
      <c r="F6503" s="3">
        <v>-1920</v>
      </c>
      <c r="G6503" s="3">
        <v>0</v>
      </c>
    </row>
    <row r="6504" spans="1:7" x14ac:dyDescent="0.25">
      <c r="A6504" t="s">
        <v>8672</v>
      </c>
      <c r="B6504" t="s">
        <v>7</v>
      </c>
      <c r="C6504" s="2">
        <v>42765</v>
      </c>
      <c r="D6504" t="s">
        <v>8673</v>
      </c>
      <c r="E6504" s="3">
        <v>2560</v>
      </c>
      <c r="F6504" s="3">
        <v>-2560</v>
      </c>
      <c r="G6504" s="3">
        <v>0</v>
      </c>
    </row>
    <row r="6505" spans="1:7" x14ac:dyDescent="0.25">
      <c r="A6505" t="s">
        <v>8672</v>
      </c>
      <c r="B6505" t="s">
        <v>9</v>
      </c>
      <c r="C6505" s="2">
        <v>42790</v>
      </c>
      <c r="D6505" t="s">
        <v>8673</v>
      </c>
      <c r="E6505" s="3">
        <v>1920</v>
      </c>
      <c r="F6505" s="3">
        <v>-1920</v>
      </c>
      <c r="G6505" s="3">
        <v>0</v>
      </c>
    </row>
    <row r="6506" spans="1:7" x14ac:dyDescent="0.25">
      <c r="A6506" t="s">
        <v>8674</v>
      </c>
      <c r="B6506" t="s">
        <v>1</v>
      </c>
      <c r="C6506" s="2">
        <v>42947</v>
      </c>
      <c r="D6506" t="s">
        <v>8675</v>
      </c>
      <c r="E6506" s="3">
        <v>8700</v>
      </c>
      <c r="F6506" s="3">
        <v>-8700</v>
      </c>
      <c r="G6506" s="3">
        <v>0</v>
      </c>
    </row>
    <row r="6507" spans="1:7" x14ac:dyDescent="0.25">
      <c r="A6507" t="s">
        <v>8676</v>
      </c>
      <c r="B6507" t="s">
        <v>1</v>
      </c>
      <c r="C6507" s="2">
        <v>44347</v>
      </c>
      <c r="D6507" t="s">
        <v>8677</v>
      </c>
      <c r="E6507" s="3">
        <v>7000</v>
      </c>
      <c r="F6507" s="3">
        <v>-4375</v>
      </c>
      <c r="G6507" s="3">
        <v>2625</v>
      </c>
    </row>
    <row r="6508" spans="1:7" x14ac:dyDescent="0.25">
      <c r="A6508" t="s">
        <v>8678</v>
      </c>
      <c r="B6508" t="s">
        <v>1</v>
      </c>
      <c r="C6508" s="2">
        <v>44013</v>
      </c>
      <c r="D6508" t="s">
        <v>7787</v>
      </c>
      <c r="E6508" s="3">
        <v>2600</v>
      </c>
      <c r="F6508" s="3">
        <v>-2275</v>
      </c>
      <c r="G6508" s="3">
        <v>325</v>
      </c>
    </row>
    <row r="6509" spans="1:7" x14ac:dyDescent="0.25">
      <c r="A6509" t="s">
        <v>8679</v>
      </c>
      <c r="B6509" t="s">
        <v>1</v>
      </c>
      <c r="C6509" s="2">
        <v>44500</v>
      </c>
      <c r="D6509" t="s">
        <v>8680</v>
      </c>
      <c r="E6509" s="3">
        <v>2500</v>
      </c>
      <c r="F6509" s="3">
        <v>-1562.5</v>
      </c>
      <c r="G6509" s="3">
        <v>937.5</v>
      </c>
    </row>
    <row r="6510" spans="1:7" x14ac:dyDescent="0.25">
      <c r="A6510" t="s">
        <v>8681</v>
      </c>
      <c r="B6510" t="s">
        <v>1</v>
      </c>
      <c r="C6510" s="2">
        <v>44105</v>
      </c>
      <c r="D6510" t="s">
        <v>5348</v>
      </c>
      <c r="E6510" s="3">
        <v>65700</v>
      </c>
      <c r="F6510" s="3">
        <v>-57487.5</v>
      </c>
      <c r="G6510" s="3">
        <v>8212.5</v>
      </c>
    </row>
    <row r="6511" spans="1:7" x14ac:dyDescent="0.25">
      <c r="A6511" t="s">
        <v>8681</v>
      </c>
      <c r="B6511" t="s">
        <v>7</v>
      </c>
      <c r="C6511" s="2">
        <v>44712</v>
      </c>
      <c r="D6511" t="s">
        <v>8682</v>
      </c>
      <c r="E6511" s="3">
        <v>850</v>
      </c>
      <c r="F6511" s="3">
        <v>-318.75</v>
      </c>
      <c r="G6511" s="3">
        <v>531.25</v>
      </c>
    </row>
    <row r="6512" spans="1:7" x14ac:dyDescent="0.25">
      <c r="A6512" t="s">
        <v>8683</v>
      </c>
      <c r="B6512" t="s">
        <v>1</v>
      </c>
      <c r="C6512" s="2">
        <v>44985</v>
      </c>
      <c r="D6512" t="s">
        <v>8684</v>
      </c>
      <c r="E6512" s="3">
        <v>8900</v>
      </c>
      <c r="F6512" s="3">
        <v>-3337.5</v>
      </c>
      <c r="G6512" s="3">
        <v>5562.5</v>
      </c>
    </row>
    <row r="6513" spans="1:7" x14ac:dyDescent="0.25">
      <c r="A6513" t="s">
        <v>8685</v>
      </c>
      <c r="B6513" t="s">
        <v>1</v>
      </c>
      <c r="C6513" s="2">
        <v>44651</v>
      </c>
      <c r="D6513" t="s">
        <v>8686</v>
      </c>
      <c r="E6513" s="3">
        <v>4900</v>
      </c>
      <c r="F6513" s="3">
        <v>-3062.5</v>
      </c>
      <c r="G6513" s="3">
        <v>1837.5</v>
      </c>
    </row>
    <row r="6514" spans="1:7" x14ac:dyDescent="0.25">
      <c r="A6514" t="s">
        <v>8687</v>
      </c>
      <c r="B6514" t="s">
        <v>1</v>
      </c>
      <c r="C6514" s="2">
        <v>44834</v>
      </c>
      <c r="D6514" t="s">
        <v>8688</v>
      </c>
      <c r="E6514" s="3">
        <v>3856.04</v>
      </c>
      <c r="F6514" s="3">
        <v>-1446.01</v>
      </c>
      <c r="G6514" s="3">
        <v>2410.0300000000002</v>
      </c>
    </row>
    <row r="6515" spans="1:7" x14ac:dyDescent="0.25">
      <c r="A6515" t="s">
        <v>8689</v>
      </c>
      <c r="B6515" t="s">
        <v>1</v>
      </c>
      <c r="C6515" s="2">
        <v>44651</v>
      </c>
      <c r="D6515" t="s">
        <v>8690</v>
      </c>
      <c r="E6515" s="3">
        <v>9500</v>
      </c>
      <c r="F6515" s="3">
        <v>-5937.5</v>
      </c>
      <c r="G6515" s="3">
        <v>3562.5</v>
      </c>
    </row>
    <row r="6516" spans="1:7" x14ac:dyDescent="0.25">
      <c r="A6516" t="s">
        <v>8691</v>
      </c>
      <c r="B6516" t="s">
        <v>1</v>
      </c>
      <c r="C6516" s="2">
        <v>45016</v>
      </c>
      <c r="D6516" t="s">
        <v>8692</v>
      </c>
      <c r="E6516" s="3">
        <v>85000</v>
      </c>
      <c r="F6516" s="3">
        <v>-31875</v>
      </c>
      <c r="G6516" s="3">
        <v>53125</v>
      </c>
    </row>
    <row r="6517" spans="1:7" x14ac:dyDescent="0.25">
      <c r="A6517" t="s">
        <v>8693</v>
      </c>
      <c r="B6517" t="s">
        <v>1</v>
      </c>
      <c r="C6517" s="2">
        <v>44804</v>
      </c>
      <c r="D6517" t="s">
        <v>8694</v>
      </c>
      <c r="E6517" s="3">
        <v>2500</v>
      </c>
      <c r="F6517" s="3">
        <v>-937.5</v>
      </c>
      <c r="G6517" s="3">
        <v>1562.5</v>
      </c>
    </row>
    <row r="6518" spans="1:7" x14ac:dyDescent="0.25">
      <c r="A6518" t="s">
        <v>8695</v>
      </c>
      <c r="B6518" t="s">
        <v>1</v>
      </c>
      <c r="C6518" s="2">
        <v>45199</v>
      </c>
      <c r="D6518" t="s">
        <v>229</v>
      </c>
      <c r="E6518" s="3">
        <v>49500</v>
      </c>
      <c r="F6518" s="3">
        <v>-6187.5</v>
      </c>
      <c r="G6518" s="3">
        <v>43312.5</v>
      </c>
    </row>
    <row r="6519" spans="1:7" x14ac:dyDescent="0.25">
      <c r="A6519" t="s">
        <v>8696</v>
      </c>
      <c r="B6519" t="s">
        <v>1</v>
      </c>
      <c r="C6519" s="2">
        <v>45122</v>
      </c>
      <c r="D6519" t="s">
        <v>8697</v>
      </c>
      <c r="E6519" s="3">
        <v>26500</v>
      </c>
      <c r="F6519" s="3">
        <v>-3312.5</v>
      </c>
      <c r="G6519" s="3">
        <v>23187.5</v>
      </c>
    </row>
    <row r="6520" spans="1:7" x14ac:dyDescent="0.25">
      <c r="A6520" t="s">
        <v>8698</v>
      </c>
      <c r="B6520" t="s">
        <v>1</v>
      </c>
      <c r="C6520" s="2">
        <v>45138</v>
      </c>
      <c r="D6520" t="s">
        <v>8699</v>
      </c>
      <c r="E6520" s="3">
        <v>3000</v>
      </c>
      <c r="F6520" s="3">
        <v>-375</v>
      </c>
      <c r="G6520" s="3">
        <v>2625</v>
      </c>
    </row>
    <row r="6521" spans="1:7" x14ac:dyDescent="0.25">
      <c r="A6521" t="s">
        <v>8698</v>
      </c>
      <c r="B6521" t="s">
        <v>7</v>
      </c>
      <c r="C6521" s="2">
        <v>45122</v>
      </c>
      <c r="D6521" t="s">
        <v>8700</v>
      </c>
      <c r="E6521" s="3">
        <v>500</v>
      </c>
      <c r="F6521" s="3">
        <v>-62.5</v>
      </c>
      <c r="G6521" s="3">
        <v>437.5</v>
      </c>
    </row>
    <row r="6522" spans="1:7" x14ac:dyDescent="0.25">
      <c r="A6522" t="s">
        <v>8701</v>
      </c>
      <c r="B6522" t="s">
        <v>1</v>
      </c>
      <c r="C6522" s="2">
        <v>43812</v>
      </c>
      <c r="D6522" t="s">
        <v>8702</v>
      </c>
      <c r="E6522" s="3">
        <v>4000</v>
      </c>
      <c r="F6522" s="3">
        <v>-4000</v>
      </c>
      <c r="G6522" s="3">
        <v>0</v>
      </c>
    </row>
    <row r="6523" spans="1:7" x14ac:dyDescent="0.25">
      <c r="A6523" t="s">
        <v>8703</v>
      </c>
      <c r="B6523" t="s">
        <v>1</v>
      </c>
      <c r="C6523" s="2">
        <v>45016</v>
      </c>
      <c r="D6523" t="s">
        <v>8704</v>
      </c>
      <c r="E6523" s="3">
        <v>2400</v>
      </c>
      <c r="F6523" s="3">
        <v>-900</v>
      </c>
      <c r="G6523" s="3">
        <v>1500</v>
      </c>
    </row>
    <row r="6524" spans="1:7" x14ac:dyDescent="0.25">
      <c r="A6524" t="s">
        <v>8705</v>
      </c>
      <c r="B6524" t="s">
        <v>1</v>
      </c>
      <c r="C6524" s="2">
        <v>43343</v>
      </c>
      <c r="D6524" t="s">
        <v>8706</v>
      </c>
      <c r="E6524" s="3">
        <v>3800</v>
      </c>
      <c r="F6524" s="3">
        <v>-3800</v>
      </c>
      <c r="G6524" s="3">
        <v>0</v>
      </c>
    </row>
    <row r="6525" spans="1:7" x14ac:dyDescent="0.25">
      <c r="A6525" t="s">
        <v>8705</v>
      </c>
      <c r="B6525" t="s">
        <v>7</v>
      </c>
      <c r="C6525" s="2">
        <v>44651</v>
      </c>
      <c r="D6525" t="s">
        <v>8707</v>
      </c>
      <c r="E6525" s="3">
        <v>6200</v>
      </c>
      <c r="F6525" s="3">
        <v>-3875</v>
      </c>
      <c r="G6525" s="3">
        <v>2325</v>
      </c>
    </row>
    <row r="6526" spans="1:7" x14ac:dyDescent="0.25">
      <c r="A6526" t="s">
        <v>8705</v>
      </c>
      <c r="B6526" t="s">
        <v>9</v>
      </c>
      <c r="C6526" s="2">
        <v>44651</v>
      </c>
      <c r="D6526" t="s">
        <v>8708</v>
      </c>
      <c r="E6526" s="3">
        <v>5400</v>
      </c>
      <c r="F6526" s="3">
        <v>-3375</v>
      </c>
      <c r="G6526" s="3">
        <v>2025</v>
      </c>
    </row>
    <row r="6527" spans="1:7" x14ac:dyDescent="0.25">
      <c r="A6527" t="s">
        <v>8709</v>
      </c>
      <c r="B6527" t="s">
        <v>1</v>
      </c>
      <c r="C6527" s="2">
        <v>45016</v>
      </c>
      <c r="D6527" t="s">
        <v>8710</v>
      </c>
      <c r="E6527" s="3">
        <v>2750</v>
      </c>
      <c r="F6527" s="3">
        <v>-1031.25</v>
      </c>
      <c r="G6527" s="3">
        <v>1718.75</v>
      </c>
    </row>
    <row r="6528" spans="1:7" x14ac:dyDescent="0.25">
      <c r="A6528" t="s">
        <v>8711</v>
      </c>
      <c r="B6528" t="s">
        <v>1</v>
      </c>
      <c r="C6528" s="2">
        <v>43235</v>
      </c>
      <c r="D6528" t="s">
        <v>8712</v>
      </c>
      <c r="E6528" s="3">
        <v>3300</v>
      </c>
      <c r="F6528" s="3">
        <v>-3300</v>
      </c>
      <c r="G6528" s="3">
        <v>0</v>
      </c>
    </row>
    <row r="6529" spans="1:7" x14ac:dyDescent="0.25">
      <c r="A6529" t="s">
        <v>8713</v>
      </c>
      <c r="B6529" t="s">
        <v>1</v>
      </c>
      <c r="C6529" s="2">
        <v>42326</v>
      </c>
      <c r="D6529" t="s">
        <v>8714</v>
      </c>
      <c r="E6529" s="3">
        <v>937.56</v>
      </c>
      <c r="F6529" s="3">
        <v>-937.56</v>
      </c>
      <c r="G6529" s="3">
        <v>0</v>
      </c>
    </row>
    <row r="6530" spans="1:7" x14ac:dyDescent="0.25">
      <c r="A6530" t="s">
        <v>8713</v>
      </c>
      <c r="B6530" t="s">
        <v>7</v>
      </c>
      <c r="C6530" s="2">
        <v>42290</v>
      </c>
      <c r="D6530" t="s">
        <v>8714</v>
      </c>
      <c r="E6530" s="3">
        <v>1186.92</v>
      </c>
      <c r="F6530" s="3">
        <v>-1186.92</v>
      </c>
      <c r="G6530" s="3">
        <v>0</v>
      </c>
    </row>
    <row r="6531" spans="1:7" x14ac:dyDescent="0.25">
      <c r="A6531" t="s">
        <v>8715</v>
      </c>
      <c r="B6531" t="s">
        <v>1</v>
      </c>
      <c r="C6531" s="2">
        <v>42338</v>
      </c>
      <c r="D6531" t="s">
        <v>7736</v>
      </c>
      <c r="E6531" s="3">
        <v>6000</v>
      </c>
      <c r="F6531" s="3">
        <v>-6000</v>
      </c>
      <c r="G6531" s="3">
        <v>0</v>
      </c>
    </row>
    <row r="6532" spans="1:7" x14ac:dyDescent="0.25">
      <c r="A6532" t="s">
        <v>8716</v>
      </c>
      <c r="B6532" t="s">
        <v>1</v>
      </c>
      <c r="C6532" s="2">
        <v>42107</v>
      </c>
      <c r="D6532" t="s">
        <v>5754</v>
      </c>
      <c r="E6532" s="3">
        <v>923.36</v>
      </c>
      <c r="F6532" s="3">
        <v>-923.36</v>
      </c>
      <c r="G6532" s="3">
        <v>0</v>
      </c>
    </row>
    <row r="6533" spans="1:7" x14ac:dyDescent="0.25">
      <c r="A6533" t="s">
        <v>8717</v>
      </c>
      <c r="B6533" t="s">
        <v>1</v>
      </c>
      <c r="C6533" s="2">
        <v>42580</v>
      </c>
      <c r="D6533" t="s">
        <v>8718</v>
      </c>
      <c r="E6533" s="3">
        <v>17000</v>
      </c>
      <c r="F6533" s="3">
        <v>-17000</v>
      </c>
      <c r="G6533" s="3">
        <v>0</v>
      </c>
    </row>
    <row r="6534" spans="1:7" x14ac:dyDescent="0.25">
      <c r="A6534" t="s">
        <v>8717</v>
      </c>
      <c r="B6534" t="s">
        <v>7</v>
      </c>
      <c r="C6534" s="2">
        <v>42671</v>
      </c>
      <c r="D6534" t="s">
        <v>8718</v>
      </c>
      <c r="E6534" s="3">
        <v>1380</v>
      </c>
      <c r="F6534" s="3">
        <v>-1380</v>
      </c>
      <c r="G6534" s="3">
        <v>0</v>
      </c>
    </row>
    <row r="6535" spans="1:7" x14ac:dyDescent="0.25">
      <c r="A6535" t="s">
        <v>8717</v>
      </c>
      <c r="B6535" t="s">
        <v>9</v>
      </c>
      <c r="C6535" s="2">
        <v>42702</v>
      </c>
      <c r="D6535" t="s">
        <v>8718</v>
      </c>
      <c r="E6535" s="3">
        <v>900</v>
      </c>
      <c r="F6535" s="3">
        <v>-900</v>
      </c>
      <c r="G6535" s="3">
        <v>0</v>
      </c>
    </row>
    <row r="6536" spans="1:7" x14ac:dyDescent="0.25">
      <c r="A6536" t="s">
        <v>8717</v>
      </c>
      <c r="B6536" t="s">
        <v>19</v>
      </c>
      <c r="C6536" s="2">
        <v>42766</v>
      </c>
      <c r="D6536" t="s">
        <v>8718</v>
      </c>
      <c r="E6536" s="3">
        <v>960</v>
      </c>
      <c r="F6536" s="3">
        <v>-960</v>
      </c>
      <c r="G6536" s="3">
        <v>0</v>
      </c>
    </row>
    <row r="6537" spans="1:7" x14ac:dyDescent="0.25">
      <c r="A6537" t="s">
        <v>8719</v>
      </c>
      <c r="B6537" t="s">
        <v>1</v>
      </c>
      <c r="C6537" s="2">
        <v>42674</v>
      </c>
      <c r="D6537" t="s">
        <v>8720</v>
      </c>
      <c r="E6537" s="3">
        <v>10233</v>
      </c>
      <c r="F6537" s="3">
        <v>-10233</v>
      </c>
      <c r="G6537" s="3">
        <v>0</v>
      </c>
    </row>
    <row r="6538" spans="1:7" x14ac:dyDescent="0.25">
      <c r="A6538" t="s">
        <v>8719</v>
      </c>
      <c r="B6538" t="s">
        <v>7</v>
      </c>
      <c r="C6538" s="2">
        <v>42458</v>
      </c>
      <c r="D6538" t="s">
        <v>8720</v>
      </c>
      <c r="E6538" s="3">
        <v>7504</v>
      </c>
      <c r="F6538" s="3">
        <v>-7504</v>
      </c>
      <c r="G6538" s="3">
        <v>0</v>
      </c>
    </row>
    <row r="6539" spans="1:7" x14ac:dyDescent="0.25">
      <c r="A6539" t="s">
        <v>8719</v>
      </c>
      <c r="B6539" t="s">
        <v>9</v>
      </c>
      <c r="C6539" s="2">
        <v>42415</v>
      </c>
      <c r="D6539" t="s">
        <v>8720</v>
      </c>
      <c r="E6539" s="3">
        <v>7513</v>
      </c>
      <c r="F6539" s="3">
        <v>-7513</v>
      </c>
      <c r="G6539" s="3">
        <v>0</v>
      </c>
    </row>
    <row r="6540" spans="1:7" x14ac:dyDescent="0.25">
      <c r="A6540" t="s">
        <v>8721</v>
      </c>
      <c r="B6540" t="s">
        <v>1</v>
      </c>
      <c r="C6540" s="2">
        <v>42582</v>
      </c>
      <c r="D6540" t="s">
        <v>8722</v>
      </c>
      <c r="E6540" s="3">
        <v>3000</v>
      </c>
      <c r="F6540" s="3">
        <v>-3000</v>
      </c>
      <c r="G6540" s="3">
        <v>0</v>
      </c>
    </row>
    <row r="6541" spans="1:7" x14ac:dyDescent="0.25">
      <c r="A6541" t="s">
        <v>8721</v>
      </c>
      <c r="B6541" t="s">
        <v>7</v>
      </c>
      <c r="C6541" s="2">
        <v>42499</v>
      </c>
      <c r="D6541" t="s">
        <v>8722</v>
      </c>
      <c r="E6541" s="3">
        <v>1000</v>
      </c>
      <c r="F6541" s="3">
        <v>-1000</v>
      </c>
      <c r="G6541" s="3">
        <v>0</v>
      </c>
    </row>
    <row r="6542" spans="1:7" x14ac:dyDescent="0.25">
      <c r="A6542" t="s">
        <v>8723</v>
      </c>
      <c r="B6542" t="s">
        <v>1</v>
      </c>
      <c r="C6542" s="2">
        <v>43768</v>
      </c>
      <c r="D6542" t="s">
        <v>8724</v>
      </c>
      <c r="E6542" s="3">
        <v>1300</v>
      </c>
      <c r="F6542" s="3">
        <v>-1300</v>
      </c>
      <c r="G6542" s="3">
        <v>0</v>
      </c>
    </row>
    <row r="6543" spans="1:7" x14ac:dyDescent="0.25">
      <c r="A6543" t="s">
        <v>8725</v>
      </c>
      <c r="B6543" t="s">
        <v>1</v>
      </c>
      <c r="C6543" s="2">
        <v>43285</v>
      </c>
      <c r="D6543" t="s">
        <v>8726</v>
      </c>
      <c r="E6543" s="3">
        <v>14343.57</v>
      </c>
      <c r="F6543" s="3">
        <v>-14343.57</v>
      </c>
      <c r="G6543" s="3">
        <v>0</v>
      </c>
    </row>
    <row r="6544" spans="1:7" x14ac:dyDescent="0.25">
      <c r="A6544" t="s">
        <v>8727</v>
      </c>
      <c r="B6544" t="s">
        <v>1</v>
      </c>
      <c r="C6544" s="2">
        <v>44592</v>
      </c>
      <c r="D6544" t="s">
        <v>8728</v>
      </c>
      <c r="E6544" s="3">
        <v>50000</v>
      </c>
      <c r="F6544" s="3">
        <v>-31250</v>
      </c>
      <c r="G6544" s="3">
        <v>18750</v>
      </c>
    </row>
    <row r="6545" spans="1:7" x14ac:dyDescent="0.25">
      <c r="A6545" t="s">
        <v>8727</v>
      </c>
      <c r="B6545" t="s">
        <v>7</v>
      </c>
      <c r="C6545" s="2">
        <v>44592</v>
      </c>
      <c r="D6545" t="s">
        <v>8729</v>
      </c>
      <c r="E6545" s="3">
        <v>2400</v>
      </c>
      <c r="F6545" s="3">
        <v>-1500</v>
      </c>
      <c r="G6545" s="3">
        <v>900</v>
      </c>
    </row>
    <row r="6546" spans="1:7" x14ac:dyDescent="0.25">
      <c r="A6546" t="s">
        <v>8730</v>
      </c>
      <c r="B6546" t="s">
        <v>1</v>
      </c>
      <c r="C6546" s="2">
        <v>44256</v>
      </c>
      <c r="D6546" t="s">
        <v>8731</v>
      </c>
      <c r="E6546" s="3">
        <v>30500</v>
      </c>
      <c r="F6546" s="3">
        <v>-26687.5</v>
      </c>
      <c r="G6546" s="3">
        <v>3812.5</v>
      </c>
    </row>
    <row r="6547" spans="1:7" x14ac:dyDescent="0.25">
      <c r="A6547" t="s">
        <v>8732</v>
      </c>
      <c r="B6547" t="s">
        <v>1</v>
      </c>
      <c r="C6547" s="2">
        <v>44742</v>
      </c>
      <c r="D6547" t="s">
        <v>8733</v>
      </c>
      <c r="E6547" s="3">
        <v>19000</v>
      </c>
      <c r="F6547" s="3">
        <v>-7125</v>
      </c>
      <c r="G6547" s="3">
        <v>11875</v>
      </c>
    </row>
    <row r="6548" spans="1:7" x14ac:dyDescent="0.25">
      <c r="A6548" t="s">
        <v>8734</v>
      </c>
      <c r="B6548" t="s">
        <v>1</v>
      </c>
      <c r="C6548" s="2">
        <v>45382</v>
      </c>
      <c r="D6548" t="s">
        <v>5348</v>
      </c>
      <c r="E6548" s="3">
        <v>10800</v>
      </c>
      <c r="F6548" s="3">
        <v>-112.5</v>
      </c>
      <c r="G6548" s="3">
        <v>10687.5</v>
      </c>
    </row>
    <row r="6549" spans="1:7" x14ac:dyDescent="0.25">
      <c r="A6549" t="s">
        <v>8735</v>
      </c>
      <c r="B6549" t="s">
        <v>1</v>
      </c>
      <c r="C6549" s="2">
        <v>44712</v>
      </c>
      <c r="D6549" t="s">
        <v>8736</v>
      </c>
      <c r="E6549" s="3">
        <v>14900</v>
      </c>
      <c r="F6549" s="3">
        <v>-5432.29</v>
      </c>
      <c r="G6549" s="3">
        <v>9467.7099999999991</v>
      </c>
    </row>
    <row r="6550" spans="1:7" x14ac:dyDescent="0.25">
      <c r="A6550" t="s">
        <v>8737</v>
      </c>
      <c r="B6550" t="s">
        <v>1</v>
      </c>
      <c r="C6550" s="2">
        <v>44712</v>
      </c>
      <c r="D6550" t="s">
        <v>8738</v>
      </c>
      <c r="E6550" s="3">
        <v>5600</v>
      </c>
      <c r="F6550" s="3">
        <v>-2041.66</v>
      </c>
      <c r="G6550" s="3">
        <v>3558.34</v>
      </c>
    </row>
    <row r="6551" spans="1:7" x14ac:dyDescent="0.25">
      <c r="A6551" t="s">
        <v>8737</v>
      </c>
      <c r="B6551" t="s">
        <v>7</v>
      </c>
      <c r="C6551" s="2">
        <v>44712</v>
      </c>
      <c r="D6551" t="s">
        <v>8739</v>
      </c>
      <c r="E6551" s="3">
        <v>4500</v>
      </c>
      <c r="F6551" s="3">
        <v>-1687.5</v>
      </c>
      <c r="G6551" s="3">
        <v>2812.5</v>
      </c>
    </row>
    <row r="6552" spans="1:7" x14ac:dyDescent="0.25">
      <c r="A6552" t="s">
        <v>8737</v>
      </c>
      <c r="B6552" t="s">
        <v>9</v>
      </c>
      <c r="C6552" s="2">
        <v>45107</v>
      </c>
      <c r="D6552" t="s">
        <v>8740</v>
      </c>
      <c r="E6552" s="3">
        <v>79500</v>
      </c>
      <c r="F6552" s="3">
        <v>-9937.5</v>
      </c>
      <c r="G6552" s="3">
        <v>69562.5</v>
      </c>
    </row>
    <row r="6553" spans="1:7" x14ac:dyDescent="0.25">
      <c r="A6553" t="s">
        <v>8741</v>
      </c>
      <c r="B6553" t="s">
        <v>1</v>
      </c>
      <c r="C6553" s="2">
        <v>45016</v>
      </c>
      <c r="D6553" t="s">
        <v>8742</v>
      </c>
      <c r="E6553" s="3">
        <v>1568.89</v>
      </c>
      <c r="F6553" s="3">
        <v>-588.33000000000004</v>
      </c>
      <c r="G6553" s="3">
        <v>980.56</v>
      </c>
    </row>
    <row r="6554" spans="1:7" x14ac:dyDescent="0.25">
      <c r="A6554" t="s">
        <v>8741</v>
      </c>
      <c r="B6554" t="s">
        <v>7</v>
      </c>
      <c r="C6554" s="2">
        <v>45077</v>
      </c>
      <c r="D6554" t="s">
        <v>8743</v>
      </c>
      <c r="E6554" s="3">
        <v>21991.32</v>
      </c>
      <c r="F6554" s="3">
        <v>-2748.92</v>
      </c>
      <c r="G6554" s="3">
        <v>19242.400000000001</v>
      </c>
    </row>
    <row r="6555" spans="1:7" x14ac:dyDescent="0.25">
      <c r="A6555" t="s">
        <v>8741</v>
      </c>
      <c r="B6555" t="s">
        <v>9</v>
      </c>
      <c r="C6555" s="2">
        <v>45077</v>
      </c>
      <c r="D6555" t="s">
        <v>8742</v>
      </c>
      <c r="E6555" s="3">
        <v>19967.68</v>
      </c>
      <c r="F6555" s="3">
        <v>-2495.96</v>
      </c>
      <c r="G6555" s="3">
        <v>17471.72</v>
      </c>
    </row>
    <row r="6556" spans="1:7" x14ac:dyDescent="0.25">
      <c r="A6556" t="s">
        <v>8744</v>
      </c>
      <c r="B6556" t="s">
        <v>1</v>
      </c>
      <c r="C6556" s="2">
        <v>45138</v>
      </c>
      <c r="D6556" t="s">
        <v>8745</v>
      </c>
      <c r="E6556" s="3">
        <v>2200</v>
      </c>
      <c r="F6556" s="3">
        <v>-275</v>
      </c>
      <c r="G6556" s="3">
        <v>1925</v>
      </c>
    </row>
    <row r="6557" spans="1:7" x14ac:dyDescent="0.25">
      <c r="A6557" t="s">
        <v>8746</v>
      </c>
      <c r="B6557" t="s">
        <v>1</v>
      </c>
      <c r="C6557" s="2">
        <v>43293</v>
      </c>
      <c r="D6557" t="s">
        <v>5037</v>
      </c>
      <c r="E6557" s="3">
        <v>8100</v>
      </c>
      <c r="F6557" s="3">
        <v>-8100</v>
      </c>
      <c r="G6557" s="3">
        <v>0</v>
      </c>
    </row>
    <row r="6558" spans="1:7" x14ac:dyDescent="0.25">
      <c r="A6558" t="s">
        <v>8747</v>
      </c>
      <c r="B6558" t="s">
        <v>1</v>
      </c>
      <c r="C6558" s="2">
        <v>43209</v>
      </c>
      <c r="D6558" t="s">
        <v>8748</v>
      </c>
      <c r="E6558" s="3">
        <v>2700</v>
      </c>
      <c r="F6558" s="3">
        <v>-2700</v>
      </c>
      <c r="G6558" s="3">
        <v>0</v>
      </c>
    </row>
    <row r="6559" spans="1:7" x14ac:dyDescent="0.25">
      <c r="A6559" t="s">
        <v>8749</v>
      </c>
      <c r="B6559" t="s">
        <v>1</v>
      </c>
      <c r="C6559" s="2">
        <v>43244</v>
      </c>
      <c r="D6559" t="s">
        <v>8750</v>
      </c>
      <c r="E6559" s="3">
        <v>12000</v>
      </c>
      <c r="F6559" s="3">
        <v>-12000</v>
      </c>
      <c r="G6559" s="3">
        <v>0</v>
      </c>
    </row>
    <row r="6560" spans="1:7" x14ac:dyDescent="0.25">
      <c r="A6560" t="s">
        <v>8751</v>
      </c>
      <c r="B6560" t="s">
        <v>1</v>
      </c>
      <c r="C6560" s="2">
        <v>44256</v>
      </c>
      <c r="D6560" t="s">
        <v>8752</v>
      </c>
      <c r="E6560" s="3">
        <v>18000</v>
      </c>
      <c r="F6560" s="3">
        <v>-15750</v>
      </c>
      <c r="G6560" s="3">
        <v>2250</v>
      </c>
    </row>
    <row r="6561" spans="1:7" x14ac:dyDescent="0.25">
      <c r="A6561" t="s">
        <v>8753</v>
      </c>
      <c r="B6561" t="s">
        <v>1</v>
      </c>
      <c r="C6561" s="2">
        <v>45016</v>
      </c>
      <c r="D6561" t="s">
        <v>8754</v>
      </c>
      <c r="E6561" s="3">
        <v>3800</v>
      </c>
      <c r="F6561" s="3">
        <v>-1425</v>
      </c>
      <c r="G6561" s="3">
        <v>2375</v>
      </c>
    </row>
    <row r="6562" spans="1:7" x14ac:dyDescent="0.25">
      <c r="A6562" t="s">
        <v>8755</v>
      </c>
      <c r="B6562" t="s">
        <v>1</v>
      </c>
      <c r="C6562" s="2">
        <v>43657</v>
      </c>
      <c r="D6562" t="s">
        <v>4988</v>
      </c>
      <c r="E6562" s="3">
        <v>3000</v>
      </c>
      <c r="F6562" s="3">
        <v>-3000</v>
      </c>
      <c r="G6562" s="3">
        <v>0</v>
      </c>
    </row>
    <row r="6563" spans="1:7" x14ac:dyDescent="0.25">
      <c r="A6563" t="s">
        <v>8755</v>
      </c>
      <c r="B6563" t="s">
        <v>7</v>
      </c>
      <c r="C6563" s="2">
        <v>43763</v>
      </c>
      <c r="D6563" t="s">
        <v>5760</v>
      </c>
      <c r="E6563" s="3">
        <v>11500</v>
      </c>
      <c r="F6563" s="3">
        <v>-11500</v>
      </c>
      <c r="G6563" s="3">
        <v>0</v>
      </c>
    </row>
    <row r="6564" spans="1:7" x14ac:dyDescent="0.25">
      <c r="A6564" t="s">
        <v>8755</v>
      </c>
      <c r="B6564" t="s">
        <v>9</v>
      </c>
      <c r="C6564" s="2">
        <v>44013</v>
      </c>
      <c r="D6564" t="s">
        <v>8756</v>
      </c>
      <c r="E6564" s="3">
        <v>6200</v>
      </c>
      <c r="F6564" s="3">
        <v>-5425</v>
      </c>
      <c r="G6564" s="3">
        <v>775</v>
      </c>
    </row>
    <row r="6565" spans="1:7" x14ac:dyDescent="0.25">
      <c r="A6565" t="s">
        <v>8757</v>
      </c>
      <c r="B6565" t="s">
        <v>1</v>
      </c>
      <c r="C6565" s="2">
        <v>43495</v>
      </c>
      <c r="D6565" t="s">
        <v>8758</v>
      </c>
      <c r="E6565" s="3">
        <v>24500</v>
      </c>
      <c r="F6565" s="3">
        <v>-24500</v>
      </c>
      <c r="G6565" s="3">
        <v>0</v>
      </c>
    </row>
    <row r="6566" spans="1:7" x14ac:dyDescent="0.25">
      <c r="A6566" t="s">
        <v>8759</v>
      </c>
      <c r="B6566" t="s">
        <v>1</v>
      </c>
      <c r="C6566" s="2">
        <v>43271</v>
      </c>
      <c r="D6566" t="s">
        <v>8760</v>
      </c>
      <c r="E6566" s="3">
        <v>4800</v>
      </c>
      <c r="F6566" s="3">
        <v>-4800</v>
      </c>
      <c r="G6566" s="3">
        <v>0</v>
      </c>
    </row>
    <row r="6567" spans="1:7" x14ac:dyDescent="0.25">
      <c r="A6567" t="s">
        <v>8761</v>
      </c>
      <c r="B6567" t="s">
        <v>1</v>
      </c>
      <c r="C6567" s="2">
        <v>43154</v>
      </c>
      <c r="D6567" t="s">
        <v>8762</v>
      </c>
      <c r="E6567" s="3">
        <v>1050</v>
      </c>
      <c r="F6567" s="3">
        <v>-1050</v>
      </c>
      <c r="G6567" s="3">
        <v>0</v>
      </c>
    </row>
    <row r="6568" spans="1:7" x14ac:dyDescent="0.25">
      <c r="A6568" t="s">
        <v>8761</v>
      </c>
      <c r="B6568" t="s">
        <v>7</v>
      </c>
      <c r="C6568" s="2">
        <v>43293</v>
      </c>
      <c r="D6568" t="s">
        <v>8762</v>
      </c>
      <c r="E6568" s="3">
        <v>8750</v>
      </c>
      <c r="F6568" s="3">
        <v>-8750</v>
      </c>
      <c r="G6568" s="3">
        <v>0</v>
      </c>
    </row>
    <row r="6569" spans="1:7" x14ac:dyDescent="0.25">
      <c r="A6569" t="s">
        <v>8761</v>
      </c>
      <c r="B6569" t="s">
        <v>9</v>
      </c>
      <c r="C6569" s="2">
        <v>45016</v>
      </c>
      <c r="D6569" t="s">
        <v>8763</v>
      </c>
      <c r="E6569" s="3">
        <v>11500</v>
      </c>
      <c r="F6569" s="3">
        <v>-4312.5</v>
      </c>
      <c r="G6569" s="3">
        <v>7187.5</v>
      </c>
    </row>
    <row r="6570" spans="1:7" x14ac:dyDescent="0.25">
      <c r="A6570" t="s">
        <v>8764</v>
      </c>
      <c r="B6570" t="s">
        <v>1</v>
      </c>
      <c r="C6570" s="2">
        <v>45016</v>
      </c>
      <c r="D6570" t="s">
        <v>7869</v>
      </c>
      <c r="E6570" s="3">
        <v>4500</v>
      </c>
      <c r="F6570" s="3">
        <v>-1687.5</v>
      </c>
      <c r="G6570" s="3">
        <v>2812.5</v>
      </c>
    </row>
    <row r="6571" spans="1:7" x14ac:dyDescent="0.25">
      <c r="A6571" t="s">
        <v>8765</v>
      </c>
      <c r="B6571" t="s">
        <v>1</v>
      </c>
      <c r="C6571" s="2">
        <v>45016</v>
      </c>
      <c r="D6571" t="s">
        <v>8766</v>
      </c>
      <c r="E6571" s="3">
        <v>2300</v>
      </c>
      <c r="F6571" s="3">
        <v>-862.5</v>
      </c>
      <c r="G6571" s="3">
        <v>1437.5</v>
      </c>
    </row>
    <row r="6572" spans="1:7" x14ac:dyDescent="0.25">
      <c r="A6572" t="s">
        <v>8767</v>
      </c>
      <c r="B6572" t="s">
        <v>1</v>
      </c>
      <c r="C6572" s="2">
        <v>44651</v>
      </c>
      <c r="D6572" t="s">
        <v>7729</v>
      </c>
      <c r="E6572" s="3">
        <v>12500</v>
      </c>
      <c r="F6572" s="3">
        <v>-7812.5</v>
      </c>
      <c r="G6572" s="3">
        <v>4687.5</v>
      </c>
    </row>
    <row r="6573" spans="1:7" x14ac:dyDescent="0.25">
      <c r="A6573" t="s">
        <v>8767</v>
      </c>
      <c r="B6573" t="s">
        <v>7</v>
      </c>
      <c r="C6573" s="2">
        <v>44651</v>
      </c>
      <c r="D6573" t="s">
        <v>7729</v>
      </c>
      <c r="E6573" s="3">
        <v>12500</v>
      </c>
      <c r="F6573" s="3">
        <v>-7812.5</v>
      </c>
      <c r="G6573" s="3">
        <v>4687.5</v>
      </c>
    </row>
    <row r="6574" spans="1:7" x14ac:dyDescent="0.25">
      <c r="A6574" t="s">
        <v>8768</v>
      </c>
      <c r="B6574" t="s">
        <v>1</v>
      </c>
      <c r="C6574" s="2">
        <v>44651</v>
      </c>
      <c r="D6574" t="s">
        <v>8769</v>
      </c>
      <c r="E6574" s="3">
        <v>4500</v>
      </c>
      <c r="F6574" s="3">
        <v>-2812.5</v>
      </c>
      <c r="G6574" s="3">
        <v>1687.5</v>
      </c>
    </row>
    <row r="6575" spans="1:7" x14ac:dyDescent="0.25">
      <c r="A6575" t="s">
        <v>8770</v>
      </c>
      <c r="B6575" t="s">
        <v>1</v>
      </c>
      <c r="C6575" s="2">
        <v>45153</v>
      </c>
      <c r="D6575" t="s">
        <v>8771</v>
      </c>
      <c r="E6575" s="3">
        <v>1500</v>
      </c>
      <c r="F6575" s="3">
        <v>-187.5</v>
      </c>
      <c r="G6575" s="3">
        <v>1312.5</v>
      </c>
    </row>
    <row r="6576" spans="1:7" x14ac:dyDescent="0.25">
      <c r="A6576" t="s">
        <v>8772</v>
      </c>
      <c r="B6576" t="s">
        <v>1</v>
      </c>
      <c r="C6576" s="2">
        <v>42074</v>
      </c>
      <c r="D6576" t="s">
        <v>8773</v>
      </c>
      <c r="E6576" s="3">
        <v>7231.99</v>
      </c>
      <c r="F6576" s="3">
        <v>-7231.99</v>
      </c>
      <c r="G6576" s="3">
        <v>0</v>
      </c>
    </row>
    <row r="6577" spans="1:7" x14ac:dyDescent="0.25">
      <c r="A6577" t="s">
        <v>8772</v>
      </c>
      <c r="B6577" t="s">
        <v>7</v>
      </c>
      <c r="C6577" s="2">
        <v>42109</v>
      </c>
      <c r="D6577" t="s">
        <v>8773</v>
      </c>
      <c r="E6577" s="3">
        <v>16481.990000000002</v>
      </c>
      <c r="F6577" s="3">
        <v>-16481.990000000002</v>
      </c>
      <c r="G6577" s="3">
        <v>0</v>
      </c>
    </row>
    <row r="6578" spans="1:7" x14ac:dyDescent="0.25">
      <c r="A6578" t="s">
        <v>8772</v>
      </c>
      <c r="B6578" t="s">
        <v>9</v>
      </c>
      <c r="C6578" s="2">
        <v>42551</v>
      </c>
      <c r="D6578" t="s">
        <v>8773</v>
      </c>
      <c r="E6578" s="3">
        <v>5200</v>
      </c>
      <c r="F6578" s="3">
        <v>-5200</v>
      </c>
      <c r="G6578" s="3">
        <v>0</v>
      </c>
    </row>
    <row r="6579" spans="1:7" x14ac:dyDescent="0.25">
      <c r="A6579" t="s">
        <v>8774</v>
      </c>
      <c r="B6579" t="s">
        <v>1</v>
      </c>
      <c r="C6579" s="2">
        <v>42674</v>
      </c>
      <c r="D6579" t="s">
        <v>5037</v>
      </c>
      <c r="E6579" s="3">
        <v>6210.17</v>
      </c>
      <c r="F6579" s="3">
        <v>-6210.17</v>
      </c>
      <c r="G6579" s="3">
        <v>0</v>
      </c>
    </row>
    <row r="6580" spans="1:7" x14ac:dyDescent="0.25">
      <c r="A6580" t="s">
        <v>8774</v>
      </c>
      <c r="B6580" t="s">
        <v>7</v>
      </c>
      <c r="C6580" s="2">
        <v>42458</v>
      </c>
      <c r="D6580" t="s">
        <v>5037</v>
      </c>
      <c r="E6580" s="3">
        <v>4556.07</v>
      </c>
      <c r="F6580" s="3">
        <v>-4556.07</v>
      </c>
      <c r="G6580" s="3">
        <v>0</v>
      </c>
    </row>
    <row r="6581" spans="1:7" x14ac:dyDescent="0.25">
      <c r="A6581" t="s">
        <v>8774</v>
      </c>
      <c r="B6581" t="s">
        <v>9</v>
      </c>
      <c r="C6581" s="2">
        <v>42415</v>
      </c>
      <c r="D6581" t="s">
        <v>5037</v>
      </c>
      <c r="E6581" s="3">
        <v>4561.96</v>
      </c>
      <c r="F6581" s="3">
        <v>-4561.96</v>
      </c>
      <c r="G6581" s="3">
        <v>0</v>
      </c>
    </row>
    <row r="6582" spans="1:7" x14ac:dyDescent="0.25">
      <c r="A6582" t="s">
        <v>8774</v>
      </c>
      <c r="B6582" t="s">
        <v>19</v>
      </c>
      <c r="C6582" s="2">
        <v>42904</v>
      </c>
      <c r="D6582" t="s">
        <v>5037</v>
      </c>
      <c r="E6582" s="3">
        <v>2800</v>
      </c>
      <c r="F6582" s="3">
        <v>-2800</v>
      </c>
      <c r="G6582" s="3">
        <v>0</v>
      </c>
    </row>
    <row r="6583" spans="1:7" x14ac:dyDescent="0.25">
      <c r="A6583" t="s">
        <v>8775</v>
      </c>
      <c r="B6583" t="s">
        <v>1</v>
      </c>
      <c r="C6583" s="2">
        <v>43410</v>
      </c>
      <c r="D6583" t="s">
        <v>8776</v>
      </c>
      <c r="E6583" s="3">
        <v>2800</v>
      </c>
      <c r="F6583" s="3">
        <v>-2800</v>
      </c>
      <c r="G6583" s="3">
        <v>0</v>
      </c>
    </row>
    <row r="6584" spans="1:7" x14ac:dyDescent="0.25">
      <c r="A6584" t="s">
        <v>8775</v>
      </c>
      <c r="B6584" t="s">
        <v>7</v>
      </c>
      <c r="C6584" s="2">
        <v>43553</v>
      </c>
      <c r="D6584" t="s">
        <v>8777</v>
      </c>
      <c r="E6584" s="3">
        <v>1800</v>
      </c>
      <c r="F6584" s="3">
        <v>-1800</v>
      </c>
      <c r="G6584" s="3">
        <v>0</v>
      </c>
    </row>
    <row r="6585" spans="1:7" x14ac:dyDescent="0.25">
      <c r="A6585" t="s">
        <v>8778</v>
      </c>
      <c r="B6585" t="s">
        <v>1</v>
      </c>
      <c r="C6585" s="2">
        <v>43285</v>
      </c>
      <c r="D6585" t="s">
        <v>8779</v>
      </c>
      <c r="E6585" s="3">
        <v>13758.63</v>
      </c>
      <c r="F6585" s="3">
        <v>-13758.63</v>
      </c>
      <c r="G6585" s="3">
        <v>0</v>
      </c>
    </row>
    <row r="6586" spans="1:7" x14ac:dyDescent="0.25">
      <c r="A6586" t="s">
        <v>8780</v>
      </c>
      <c r="B6586" t="s">
        <v>1</v>
      </c>
      <c r="C6586" s="2">
        <v>44592</v>
      </c>
      <c r="D6586" t="s">
        <v>8781</v>
      </c>
      <c r="E6586" s="3">
        <v>22500</v>
      </c>
      <c r="F6586" s="3">
        <v>-14062.5</v>
      </c>
      <c r="G6586" s="3">
        <v>8437.5</v>
      </c>
    </row>
    <row r="6587" spans="1:7" x14ac:dyDescent="0.25">
      <c r="A6587" t="s">
        <v>8782</v>
      </c>
      <c r="B6587" t="s">
        <v>1</v>
      </c>
      <c r="C6587" s="2">
        <v>44256</v>
      </c>
      <c r="D6587" t="s">
        <v>8783</v>
      </c>
      <c r="E6587" s="3">
        <v>30500</v>
      </c>
      <c r="F6587" s="3">
        <v>-26687.5</v>
      </c>
      <c r="G6587" s="3">
        <v>3812.5</v>
      </c>
    </row>
    <row r="6588" spans="1:7" x14ac:dyDescent="0.25">
      <c r="A6588" t="s">
        <v>8784</v>
      </c>
      <c r="B6588" t="s">
        <v>1</v>
      </c>
      <c r="C6588" s="2">
        <v>45382</v>
      </c>
      <c r="D6588" t="s">
        <v>5348</v>
      </c>
      <c r="E6588" s="3">
        <v>10800</v>
      </c>
      <c r="F6588" s="3">
        <v>-112.5</v>
      </c>
      <c r="G6588" s="3">
        <v>10687.5</v>
      </c>
    </row>
    <row r="6589" spans="1:7" x14ac:dyDescent="0.25">
      <c r="A6589" t="s">
        <v>8785</v>
      </c>
      <c r="B6589" t="s">
        <v>1</v>
      </c>
      <c r="C6589" s="2">
        <v>44712</v>
      </c>
      <c r="D6589" t="s">
        <v>8786</v>
      </c>
      <c r="E6589" s="3">
        <v>4900</v>
      </c>
      <c r="F6589" s="3">
        <v>-1786.46</v>
      </c>
      <c r="G6589" s="3">
        <v>3113.54</v>
      </c>
    </row>
    <row r="6590" spans="1:7" x14ac:dyDescent="0.25">
      <c r="A6590" t="s">
        <v>8787</v>
      </c>
      <c r="B6590" t="s">
        <v>1</v>
      </c>
      <c r="C6590" s="2">
        <v>45107</v>
      </c>
      <c r="D6590" t="s">
        <v>8788</v>
      </c>
      <c r="E6590" s="3">
        <v>56400</v>
      </c>
      <c r="F6590" s="3">
        <v>-7050</v>
      </c>
      <c r="G6590" s="3">
        <v>49350</v>
      </c>
    </row>
    <row r="6591" spans="1:7" x14ac:dyDescent="0.25">
      <c r="A6591" t="s">
        <v>8789</v>
      </c>
      <c r="B6591" t="s">
        <v>1</v>
      </c>
      <c r="C6591" s="2">
        <v>44742</v>
      </c>
      <c r="D6591" t="s">
        <v>8790</v>
      </c>
      <c r="E6591" s="3">
        <v>2500</v>
      </c>
      <c r="F6591" s="3">
        <v>-937.5</v>
      </c>
      <c r="G6591" s="3">
        <v>1562.5</v>
      </c>
    </row>
    <row r="6592" spans="1:7" x14ac:dyDescent="0.25">
      <c r="A6592" t="s">
        <v>8789</v>
      </c>
      <c r="B6592" t="s">
        <v>7</v>
      </c>
      <c r="C6592" s="2">
        <v>44985</v>
      </c>
      <c r="D6592" t="s">
        <v>8791</v>
      </c>
      <c r="E6592" s="3">
        <v>1280</v>
      </c>
      <c r="F6592" s="3">
        <v>-480</v>
      </c>
      <c r="G6592" s="3">
        <v>800</v>
      </c>
    </row>
    <row r="6593" spans="1:7" x14ac:dyDescent="0.25">
      <c r="A6593" t="s">
        <v>8792</v>
      </c>
      <c r="B6593" t="s">
        <v>1</v>
      </c>
      <c r="C6593" s="2">
        <v>44804</v>
      </c>
      <c r="D6593" t="s">
        <v>8793</v>
      </c>
      <c r="E6593" s="3">
        <v>2500</v>
      </c>
      <c r="F6593" s="3">
        <v>-937.5</v>
      </c>
      <c r="G6593" s="3">
        <v>1562.5</v>
      </c>
    </row>
    <row r="6594" spans="1:7" x14ac:dyDescent="0.25">
      <c r="A6594" t="s">
        <v>8794</v>
      </c>
      <c r="B6594" t="s">
        <v>1</v>
      </c>
      <c r="C6594" s="2">
        <v>45230</v>
      </c>
      <c r="D6594" t="s">
        <v>8795</v>
      </c>
      <c r="E6594" s="3">
        <v>7500</v>
      </c>
      <c r="F6594" s="3">
        <v>-937.5</v>
      </c>
      <c r="G6594" s="3">
        <v>6562.5</v>
      </c>
    </row>
    <row r="6595" spans="1:7" x14ac:dyDescent="0.25">
      <c r="A6595" t="s">
        <v>8796</v>
      </c>
      <c r="B6595" t="s">
        <v>1</v>
      </c>
      <c r="C6595" s="2">
        <v>45138</v>
      </c>
      <c r="D6595" t="s">
        <v>8797</v>
      </c>
      <c r="E6595" s="3">
        <v>6560.81</v>
      </c>
      <c r="F6595" s="3">
        <v>-820.1</v>
      </c>
      <c r="G6595" s="3">
        <v>5740.71</v>
      </c>
    </row>
    <row r="6596" spans="1:7" x14ac:dyDescent="0.25">
      <c r="A6596" t="s">
        <v>8798</v>
      </c>
      <c r="B6596" t="s">
        <v>1</v>
      </c>
      <c r="C6596" s="2">
        <v>44910</v>
      </c>
      <c r="D6596" t="s">
        <v>8799</v>
      </c>
      <c r="E6596" s="3">
        <v>9880</v>
      </c>
      <c r="F6596" s="3">
        <v>-3705</v>
      </c>
      <c r="G6596" s="3">
        <v>6175</v>
      </c>
    </row>
    <row r="6597" spans="1:7" x14ac:dyDescent="0.25">
      <c r="A6597" t="s">
        <v>8798</v>
      </c>
      <c r="B6597" t="s">
        <v>7</v>
      </c>
      <c r="C6597" s="2">
        <v>45016</v>
      </c>
      <c r="D6597" t="s">
        <v>8800</v>
      </c>
      <c r="E6597" s="3">
        <v>14820</v>
      </c>
      <c r="F6597" s="3">
        <v>-5557.5</v>
      </c>
      <c r="G6597" s="3">
        <v>9262.5</v>
      </c>
    </row>
    <row r="6598" spans="1:7" x14ac:dyDescent="0.25">
      <c r="A6598" t="s">
        <v>8798</v>
      </c>
      <c r="B6598" t="s">
        <v>9</v>
      </c>
      <c r="C6598" s="2">
        <v>45016</v>
      </c>
      <c r="D6598" t="s">
        <v>8801</v>
      </c>
      <c r="E6598" s="3">
        <v>2480</v>
      </c>
      <c r="F6598" s="3">
        <v>-930</v>
      </c>
      <c r="G6598" s="3">
        <v>1550</v>
      </c>
    </row>
    <row r="6599" spans="1:7" x14ac:dyDescent="0.25">
      <c r="A6599" t="s">
        <v>8802</v>
      </c>
      <c r="B6599" t="s">
        <v>1</v>
      </c>
      <c r="C6599" s="2">
        <v>43102</v>
      </c>
      <c r="D6599" t="s">
        <v>8803</v>
      </c>
      <c r="E6599" s="3">
        <v>750</v>
      </c>
      <c r="F6599" s="3">
        <v>-750</v>
      </c>
      <c r="G6599" s="3">
        <v>0</v>
      </c>
    </row>
    <row r="6600" spans="1:7" x14ac:dyDescent="0.25">
      <c r="A6600" t="s">
        <v>8804</v>
      </c>
      <c r="B6600" t="s">
        <v>1</v>
      </c>
      <c r="C6600" s="2">
        <v>43100</v>
      </c>
      <c r="D6600" t="s">
        <v>8805</v>
      </c>
      <c r="E6600" s="3">
        <v>7950</v>
      </c>
      <c r="F6600" s="3">
        <v>-7950</v>
      </c>
      <c r="G6600" s="3">
        <v>0</v>
      </c>
    </row>
    <row r="6601" spans="1:7" x14ac:dyDescent="0.25">
      <c r="A6601" t="s">
        <v>8806</v>
      </c>
      <c r="B6601" t="s">
        <v>1</v>
      </c>
      <c r="C6601" s="2">
        <v>43216</v>
      </c>
      <c r="D6601" t="s">
        <v>8807</v>
      </c>
      <c r="E6601" s="3">
        <v>3600</v>
      </c>
      <c r="F6601" s="3">
        <v>-3600</v>
      </c>
      <c r="G6601" s="3">
        <v>0</v>
      </c>
    </row>
    <row r="6602" spans="1:7" x14ac:dyDescent="0.25">
      <c r="A6602" t="s">
        <v>8808</v>
      </c>
      <c r="B6602" t="s">
        <v>1</v>
      </c>
      <c r="C6602" s="2">
        <v>45016</v>
      </c>
      <c r="D6602" t="s">
        <v>8809</v>
      </c>
      <c r="E6602" s="3">
        <v>2900</v>
      </c>
      <c r="F6602" s="3">
        <v>-1087.5</v>
      </c>
      <c r="G6602" s="3">
        <v>1812.5</v>
      </c>
    </row>
    <row r="6603" spans="1:7" x14ac:dyDescent="0.25">
      <c r="A6603" t="s">
        <v>8810</v>
      </c>
      <c r="B6603" t="s">
        <v>1</v>
      </c>
      <c r="C6603" s="2">
        <v>43312</v>
      </c>
      <c r="D6603" t="s">
        <v>8811</v>
      </c>
      <c r="E6603" s="3">
        <v>700</v>
      </c>
      <c r="F6603" s="3">
        <v>-700</v>
      </c>
      <c r="G6603" s="3">
        <v>0</v>
      </c>
    </row>
    <row r="6604" spans="1:7" x14ac:dyDescent="0.25">
      <c r="A6604" t="s">
        <v>8810</v>
      </c>
      <c r="B6604" t="s">
        <v>7</v>
      </c>
      <c r="C6604" s="2">
        <v>44197</v>
      </c>
      <c r="D6604" t="s">
        <v>8812</v>
      </c>
      <c r="E6604" s="3">
        <v>11500</v>
      </c>
      <c r="F6604" s="3">
        <v>-10062.5</v>
      </c>
      <c r="G6604" s="3">
        <v>1437.5</v>
      </c>
    </row>
    <row r="6605" spans="1:7" x14ac:dyDescent="0.25">
      <c r="A6605" t="s">
        <v>8813</v>
      </c>
      <c r="B6605" t="s">
        <v>1</v>
      </c>
      <c r="C6605" s="2">
        <v>44013</v>
      </c>
      <c r="D6605" t="s">
        <v>8814</v>
      </c>
      <c r="E6605" s="3">
        <v>22600</v>
      </c>
      <c r="F6605" s="3">
        <v>-19775</v>
      </c>
      <c r="G6605" s="3">
        <v>2825</v>
      </c>
    </row>
    <row r="6606" spans="1:7" x14ac:dyDescent="0.25">
      <c r="A6606" t="s">
        <v>8815</v>
      </c>
      <c r="B6606" t="s">
        <v>1</v>
      </c>
      <c r="C6606" s="2">
        <v>43285</v>
      </c>
      <c r="D6606" t="s">
        <v>8816</v>
      </c>
      <c r="E6606" s="3">
        <v>2750</v>
      </c>
      <c r="F6606" s="3">
        <v>-2750</v>
      </c>
      <c r="G6606" s="3">
        <v>0</v>
      </c>
    </row>
    <row r="6607" spans="1:7" x14ac:dyDescent="0.25">
      <c r="A6607" t="s">
        <v>8817</v>
      </c>
      <c r="B6607" t="s">
        <v>1</v>
      </c>
      <c r="C6607" s="2">
        <v>43189</v>
      </c>
      <c r="D6607" t="s">
        <v>8818</v>
      </c>
      <c r="E6607" s="3">
        <v>1590</v>
      </c>
      <c r="F6607" s="3">
        <v>-1590</v>
      </c>
      <c r="G6607" s="3">
        <v>0</v>
      </c>
    </row>
    <row r="6608" spans="1:7" x14ac:dyDescent="0.25">
      <c r="A6608" t="s">
        <v>8817</v>
      </c>
      <c r="B6608" t="s">
        <v>7</v>
      </c>
      <c r="C6608" s="2">
        <v>43251</v>
      </c>
      <c r="D6608" t="s">
        <v>8818</v>
      </c>
      <c r="E6608" s="3">
        <v>2660</v>
      </c>
      <c r="F6608" s="3">
        <v>-2660</v>
      </c>
      <c r="G6608" s="3">
        <v>0</v>
      </c>
    </row>
    <row r="6609" spans="1:7" x14ac:dyDescent="0.25">
      <c r="A6609" t="s">
        <v>8817</v>
      </c>
      <c r="B6609" t="s">
        <v>9</v>
      </c>
      <c r="C6609" s="2">
        <v>43404</v>
      </c>
      <c r="D6609" t="s">
        <v>8818</v>
      </c>
      <c r="E6609" s="3">
        <v>3540</v>
      </c>
      <c r="F6609" s="3">
        <v>-3540</v>
      </c>
      <c r="G6609" s="3">
        <v>0</v>
      </c>
    </row>
    <row r="6610" spans="1:7" x14ac:dyDescent="0.25">
      <c r="A6610" t="s">
        <v>8819</v>
      </c>
      <c r="B6610" t="s">
        <v>1</v>
      </c>
      <c r="C6610" s="2">
        <v>43445</v>
      </c>
      <c r="D6610" t="s">
        <v>8820</v>
      </c>
      <c r="E6610" s="3">
        <v>2200</v>
      </c>
      <c r="F6610" s="3">
        <v>-2200</v>
      </c>
      <c r="G6610" s="3">
        <v>0</v>
      </c>
    </row>
    <row r="6611" spans="1:7" x14ac:dyDescent="0.25">
      <c r="A6611" t="s">
        <v>8821</v>
      </c>
      <c r="B6611" t="s">
        <v>1</v>
      </c>
      <c r="C6611" s="2">
        <v>43434</v>
      </c>
      <c r="D6611" t="s">
        <v>8822</v>
      </c>
      <c r="E6611" s="3">
        <v>1800</v>
      </c>
      <c r="F6611" s="3">
        <v>-1800</v>
      </c>
      <c r="G6611" s="3">
        <v>0</v>
      </c>
    </row>
    <row r="6612" spans="1:7" x14ac:dyDescent="0.25">
      <c r="A6612" t="s">
        <v>8821</v>
      </c>
      <c r="B6612" t="s">
        <v>7</v>
      </c>
      <c r="C6612" s="2">
        <v>43293</v>
      </c>
      <c r="D6612" t="s">
        <v>8822</v>
      </c>
      <c r="E6612" s="3">
        <v>2700</v>
      </c>
      <c r="F6612" s="3">
        <v>-2700</v>
      </c>
      <c r="G6612" s="3">
        <v>0</v>
      </c>
    </row>
    <row r="6613" spans="1:7" x14ac:dyDescent="0.25">
      <c r="A6613" t="s">
        <v>8823</v>
      </c>
      <c r="B6613" t="s">
        <v>1</v>
      </c>
      <c r="C6613" s="2">
        <v>45016</v>
      </c>
      <c r="D6613" t="s">
        <v>8824</v>
      </c>
      <c r="E6613" s="3">
        <v>2600</v>
      </c>
      <c r="F6613" s="3">
        <v>-975</v>
      </c>
      <c r="G6613" s="3">
        <v>1625</v>
      </c>
    </row>
    <row r="6614" spans="1:7" x14ac:dyDescent="0.25">
      <c r="A6614" t="s">
        <v>8825</v>
      </c>
      <c r="B6614" t="s">
        <v>1</v>
      </c>
      <c r="C6614" s="2">
        <v>43293</v>
      </c>
      <c r="D6614" t="s">
        <v>8826</v>
      </c>
      <c r="E6614" s="3">
        <v>2700</v>
      </c>
      <c r="F6614" s="3">
        <v>-2700</v>
      </c>
      <c r="G6614" s="3">
        <v>0</v>
      </c>
    </row>
    <row r="6615" spans="1:7" x14ac:dyDescent="0.25">
      <c r="A6615" t="s">
        <v>8827</v>
      </c>
      <c r="B6615" t="s">
        <v>1</v>
      </c>
      <c r="C6615" s="2">
        <v>43404</v>
      </c>
      <c r="D6615" t="s">
        <v>8828</v>
      </c>
      <c r="E6615" s="3">
        <v>6000</v>
      </c>
      <c r="F6615" s="3">
        <v>-6000</v>
      </c>
      <c r="G6615" s="3">
        <v>0</v>
      </c>
    </row>
    <row r="6616" spans="1:7" x14ac:dyDescent="0.25">
      <c r="A6616" t="s">
        <v>8829</v>
      </c>
      <c r="B6616" t="s">
        <v>1</v>
      </c>
      <c r="C6616" s="2">
        <v>42825</v>
      </c>
      <c r="D6616" t="s">
        <v>8830</v>
      </c>
      <c r="E6616" s="3">
        <v>17750</v>
      </c>
      <c r="F6616" s="3">
        <v>-17750</v>
      </c>
      <c r="G6616" s="3">
        <v>0</v>
      </c>
    </row>
    <row r="6617" spans="1:7" x14ac:dyDescent="0.25">
      <c r="A6617" t="s">
        <v>8831</v>
      </c>
      <c r="B6617" t="s">
        <v>1</v>
      </c>
      <c r="C6617" s="2">
        <v>42467</v>
      </c>
      <c r="D6617" t="s">
        <v>8832</v>
      </c>
      <c r="E6617" s="3">
        <v>26118.62</v>
      </c>
      <c r="F6617" s="3">
        <v>-26118.62</v>
      </c>
      <c r="G6617" s="3">
        <v>0</v>
      </c>
    </row>
    <row r="6618" spans="1:7" x14ac:dyDescent="0.25">
      <c r="A6618" t="s">
        <v>8831</v>
      </c>
      <c r="B6618" t="s">
        <v>7</v>
      </c>
      <c r="C6618" s="2">
        <v>42549</v>
      </c>
      <c r="D6618" t="s">
        <v>8832</v>
      </c>
      <c r="E6618" s="3">
        <v>2216</v>
      </c>
      <c r="F6618" s="3">
        <v>-2216</v>
      </c>
      <c r="G6618" s="3">
        <v>0</v>
      </c>
    </row>
    <row r="6619" spans="1:7" x14ac:dyDescent="0.25">
      <c r="A6619" t="s">
        <v>8831</v>
      </c>
      <c r="B6619" t="s">
        <v>9</v>
      </c>
      <c r="C6619" s="2">
        <v>42690</v>
      </c>
      <c r="D6619" t="s">
        <v>8832</v>
      </c>
      <c r="E6619" s="3">
        <v>1681.93</v>
      </c>
      <c r="F6619" s="3">
        <v>-1681.93</v>
      </c>
      <c r="G6619" s="3">
        <v>0</v>
      </c>
    </row>
    <row r="6620" spans="1:7" x14ac:dyDescent="0.25">
      <c r="A6620" t="s">
        <v>8831</v>
      </c>
      <c r="B6620" t="s">
        <v>19</v>
      </c>
      <c r="C6620" s="2">
        <v>43099</v>
      </c>
      <c r="D6620" t="s">
        <v>8832</v>
      </c>
      <c r="E6620" s="3">
        <v>2093</v>
      </c>
      <c r="F6620" s="3">
        <v>-2093</v>
      </c>
      <c r="G6620" s="3">
        <v>0</v>
      </c>
    </row>
    <row r="6621" spans="1:7" x14ac:dyDescent="0.25">
      <c r="A6621" t="s">
        <v>8831</v>
      </c>
      <c r="B6621" t="s">
        <v>21</v>
      </c>
      <c r="C6621" s="2">
        <v>42955</v>
      </c>
      <c r="D6621" t="s">
        <v>8832</v>
      </c>
      <c r="E6621" s="3">
        <v>8085</v>
      </c>
      <c r="F6621" s="3">
        <v>-8085</v>
      </c>
      <c r="G6621" s="3">
        <v>0</v>
      </c>
    </row>
    <row r="6622" spans="1:7" x14ac:dyDescent="0.25">
      <c r="A6622" t="s">
        <v>8833</v>
      </c>
      <c r="B6622" t="s">
        <v>1</v>
      </c>
      <c r="C6622" s="2">
        <v>43371</v>
      </c>
      <c r="D6622" t="s">
        <v>8834</v>
      </c>
      <c r="E6622" s="3">
        <v>3000</v>
      </c>
      <c r="F6622" s="3">
        <v>-3000</v>
      </c>
      <c r="G6622" s="3">
        <v>0</v>
      </c>
    </row>
    <row r="6623" spans="1:7" x14ac:dyDescent="0.25">
      <c r="A6623" t="s">
        <v>8833</v>
      </c>
      <c r="B6623" t="s">
        <v>7</v>
      </c>
      <c r="C6623" s="2">
        <v>43214</v>
      </c>
      <c r="D6623" t="s">
        <v>8835</v>
      </c>
      <c r="E6623" s="3">
        <v>3400</v>
      </c>
      <c r="F6623" s="3">
        <v>-3400</v>
      </c>
      <c r="G6623" s="3">
        <v>0</v>
      </c>
    </row>
    <row r="6624" spans="1:7" x14ac:dyDescent="0.25">
      <c r="A6624" t="s">
        <v>8836</v>
      </c>
      <c r="B6624" t="s">
        <v>1</v>
      </c>
      <c r="C6624" s="2">
        <v>43753</v>
      </c>
      <c r="D6624" t="s">
        <v>8837</v>
      </c>
      <c r="E6624" s="3">
        <v>26000</v>
      </c>
      <c r="F6624" s="3">
        <v>-26000</v>
      </c>
      <c r="G6624" s="3">
        <v>0</v>
      </c>
    </row>
    <row r="6625" spans="1:7" x14ac:dyDescent="0.25">
      <c r="A6625" t="s">
        <v>8838</v>
      </c>
      <c r="B6625" t="s">
        <v>1</v>
      </c>
      <c r="C6625" s="2">
        <v>43403</v>
      </c>
      <c r="D6625" t="s">
        <v>8129</v>
      </c>
      <c r="E6625" s="3">
        <v>5100</v>
      </c>
      <c r="F6625" s="3">
        <v>-5100</v>
      </c>
      <c r="G6625" s="3">
        <v>0</v>
      </c>
    </row>
    <row r="6626" spans="1:7" x14ac:dyDescent="0.25">
      <c r="A6626" t="s">
        <v>8838</v>
      </c>
      <c r="B6626" t="s">
        <v>7</v>
      </c>
      <c r="C6626" s="2">
        <v>43403</v>
      </c>
      <c r="D6626" t="s">
        <v>8129</v>
      </c>
      <c r="E6626" s="3">
        <v>9500</v>
      </c>
      <c r="F6626" s="3">
        <v>-9500</v>
      </c>
      <c r="G6626" s="3">
        <v>0</v>
      </c>
    </row>
    <row r="6627" spans="1:7" x14ac:dyDescent="0.25">
      <c r="A6627" t="s">
        <v>8838</v>
      </c>
      <c r="B6627" t="s">
        <v>9</v>
      </c>
      <c r="C6627" s="2">
        <v>43571</v>
      </c>
      <c r="D6627" t="s">
        <v>8129</v>
      </c>
      <c r="E6627" s="3">
        <v>5100</v>
      </c>
      <c r="F6627" s="3">
        <v>-5100</v>
      </c>
      <c r="G6627" s="3">
        <v>0</v>
      </c>
    </row>
    <row r="6628" spans="1:7" x14ac:dyDescent="0.25">
      <c r="A6628" t="s">
        <v>8839</v>
      </c>
      <c r="B6628" t="s">
        <v>1</v>
      </c>
      <c r="C6628" s="2">
        <v>43285</v>
      </c>
      <c r="D6628" t="s">
        <v>8840</v>
      </c>
      <c r="E6628" s="3">
        <v>10591.21</v>
      </c>
      <c r="F6628" s="3">
        <v>-10591.21</v>
      </c>
      <c r="G6628" s="3">
        <v>0</v>
      </c>
    </row>
    <row r="6629" spans="1:7" x14ac:dyDescent="0.25">
      <c r="A6629" t="s">
        <v>8841</v>
      </c>
      <c r="B6629" t="s">
        <v>1</v>
      </c>
      <c r="C6629" s="2">
        <v>44331</v>
      </c>
      <c r="D6629" t="s">
        <v>8842</v>
      </c>
      <c r="E6629" s="3">
        <v>2500</v>
      </c>
      <c r="F6629" s="3">
        <v>-1562.5</v>
      </c>
      <c r="G6629" s="3">
        <v>937.5</v>
      </c>
    </row>
    <row r="6630" spans="1:7" x14ac:dyDescent="0.25">
      <c r="A6630" t="s">
        <v>8841</v>
      </c>
      <c r="B6630" t="s">
        <v>7</v>
      </c>
      <c r="C6630" s="2">
        <v>44454</v>
      </c>
      <c r="D6630" t="s">
        <v>8843</v>
      </c>
      <c r="E6630" s="3">
        <v>45200</v>
      </c>
      <c r="F6630" s="3">
        <v>-28250</v>
      </c>
      <c r="G6630" s="3">
        <v>16950</v>
      </c>
    </row>
    <row r="6631" spans="1:7" x14ac:dyDescent="0.25">
      <c r="A6631" t="s">
        <v>8844</v>
      </c>
      <c r="B6631" t="s">
        <v>1</v>
      </c>
      <c r="C6631" s="2">
        <v>44197</v>
      </c>
      <c r="D6631" t="s">
        <v>8845</v>
      </c>
      <c r="E6631" s="3">
        <v>30500</v>
      </c>
      <c r="F6631" s="3">
        <v>-26687.5</v>
      </c>
      <c r="G6631" s="3">
        <v>3812.5</v>
      </c>
    </row>
    <row r="6632" spans="1:7" x14ac:dyDescent="0.25">
      <c r="A6632" t="s">
        <v>8846</v>
      </c>
      <c r="B6632" t="s">
        <v>1</v>
      </c>
      <c r="C6632" s="2">
        <v>44651</v>
      </c>
      <c r="D6632" t="s">
        <v>8847</v>
      </c>
      <c r="E6632" s="3">
        <v>4000</v>
      </c>
      <c r="F6632" s="3">
        <v>-2500</v>
      </c>
      <c r="G6632" s="3">
        <v>1500</v>
      </c>
    </row>
    <row r="6633" spans="1:7" x14ac:dyDescent="0.25">
      <c r="A6633" t="s">
        <v>8848</v>
      </c>
      <c r="B6633" t="s">
        <v>1</v>
      </c>
      <c r="C6633" s="2">
        <v>45382</v>
      </c>
      <c r="D6633" t="s">
        <v>5348</v>
      </c>
      <c r="E6633" s="3">
        <v>10800</v>
      </c>
      <c r="F6633" s="3">
        <v>-112.5</v>
      </c>
      <c r="G6633" s="3">
        <v>10687.5</v>
      </c>
    </row>
    <row r="6634" spans="1:7" x14ac:dyDescent="0.25">
      <c r="A6634" t="s">
        <v>8849</v>
      </c>
      <c r="B6634" t="s">
        <v>1</v>
      </c>
      <c r="C6634" s="2">
        <v>44515</v>
      </c>
      <c r="D6634" t="s">
        <v>8850</v>
      </c>
      <c r="E6634" s="3">
        <v>17100</v>
      </c>
      <c r="F6634" s="3">
        <v>-10687.5</v>
      </c>
      <c r="G6634" s="3">
        <v>6412.5</v>
      </c>
    </row>
    <row r="6635" spans="1:7" x14ac:dyDescent="0.25">
      <c r="A6635" t="s">
        <v>8849</v>
      </c>
      <c r="B6635" t="s">
        <v>7</v>
      </c>
      <c r="C6635" s="2">
        <v>44666</v>
      </c>
      <c r="D6635" t="s">
        <v>8851</v>
      </c>
      <c r="E6635" s="3">
        <v>880</v>
      </c>
      <c r="F6635" s="3">
        <v>-330</v>
      </c>
      <c r="G6635" s="3">
        <v>550</v>
      </c>
    </row>
    <row r="6636" spans="1:7" x14ac:dyDescent="0.25">
      <c r="A6636" t="s">
        <v>8849</v>
      </c>
      <c r="B6636" t="s">
        <v>9</v>
      </c>
      <c r="C6636" s="2">
        <v>44880</v>
      </c>
      <c r="D6636" t="s">
        <v>8852</v>
      </c>
      <c r="E6636" s="3">
        <v>930</v>
      </c>
      <c r="F6636" s="3">
        <v>-348.75</v>
      </c>
      <c r="G6636" s="3">
        <v>581.25</v>
      </c>
    </row>
    <row r="6637" spans="1:7" x14ac:dyDescent="0.25">
      <c r="A6637" t="s">
        <v>8849</v>
      </c>
      <c r="B6637" t="s">
        <v>19</v>
      </c>
      <c r="C6637" s="2">
        <v>45077</v>
      </c>
      <c r="D6637" t="s">
        <v>8853</v>
      </c>
      <c r="E6637" s="3">
        <v>920</v>
      </c>
      <c r="F6637" s="3">
        <v>-115</v>
      </c>
      <c r="G6637" s="3">
        <v>805</v>
      </c>
    </row>
    <row r="6638" spans="1:7" x14ac:dyDescent="0.25">
      <c r="A6638" t="s">
        <v>8849</v>
      </c>
      <c r="B6638" t="s">
        <v>21</v>
      </c>
      <c r="C6638" s="2">
        <v>45107</v>
      </c>
      <c r="D6638" t="s">
        <v>8853</v>
      </c>
      <c r="E6638" s="3">
        <v>920</v>
      </c>
      <c r="F6638" s="3">
        <v>-115</v>
      </c>
      <c r="G6638" s="3">
        <v>805</v>
      </c>
    </row>
    <row r="6639" spans="1:7" x14ac:dyDescent="0.25">
      <c r="A6639" t="s">
        <v>8854</v>
      </c>
      <c r="B6639" t="s">
        <v>1</v>
      </c>
      <c r="C6639" s="2">
        <v>45230</v>
      </c>
      <c r="D6639" t="s">
        <v>8855</v>
      </c>
      <c r="E6639" s="3">
        <v>0</v>
      </c>
      <c r="F6639" s="3">
        <v>0</v>
      </c>
      <c r="G6639" s="3">
        <v>0</v>
      </c>
    </row>
    <row r="6640" spans="1:7" x14ac:dyDescent="0.25">
      <c r="A6640" t="s">
        <v>8856</v>
      </c>
      <c r="B6640" t="s">
        <v>1</v>
      </c>
      <c r="C6640" s="2">
        <v>44985</v>
      </c>
      <c r="D6640" t="s">
        <v>8857</v>
      </c>
      <c r="E6640" s="3">
        <v>7500</v>
      </c>
      <c r="F6640" s="3">
        <v>-2812.5</v>
      </c>
      <c r="G6640" s="3">
        <v>4687.5</v>
      </c>
    </row>
    <row r="6641" spans="1:7" x14ac:dyDescent="0.25">
      <c r="A6641" t="s">
        <v>8856</v>
      </c>
      <c r="B6641" t="s">
        <v>7</v>
      </c>
      <c r="C6641" s="2">
        <v>45230</v>
      </c>
      <c r="D6641" t="s">
        <v>8858</v>
      </c>
      <c r="E6641" s="3">
        <v>4320</v>
      </c>
      <c r="F6641" s="3">
        <v>-540</v>
      </c>
      <c r="G6641" s="3">
        <v>3780</v>
      </c>
    </row>
    <row r="6642" spans="1:7" x14ac:dyDescent="0.25">
      <c r="A6642" t="s">
        <v>8859</v>
      </c>
      <c r="B6642" t="s">
        <v>1</v>
      </c>
      <c r="C6642" s="2">
        <v>45016</v>
      </c>
      <c r="D6642" t="s">
        <v>8860</v>
      </c>
      <c r="E6642" s="3">
        <v>18541.400000000001</v>
      </c>
      <c r="F6642" s="3">
        <v>-6953.03</v>
      </c>
      <c r="G6642" s="3">
        <v>11588.37</v>
      </c>
    </row>
    <row r="6643" spans="1:7" x14ac:dyDescent="0.25">
      <c r="A6643" t="s">
        <v>8859</v>
      </c>
      <c r="B6643" t="s">
        <v>7</v>
      </c>
      <c r="C6643" s="2">
        <v>45230</v>
      </c>
      <c r="D6643" t="s">
        <v>8861</v>
      </c>
      <c r="E6643" s="3">
        <v>2600</v>
      </c>
      <c r="F6643" s="3">
        <v>-325</v>
      </c>
      <c r="G6643" s="3">
        <v>2275</v>
      </c>
    </row>
    <row r="6644" spans="1:7" x14ac:dyDescent="0.25">
      <c r="A6644" t="s">
        <v>8862</v>
      </c>
      <c r="B6644" t="s">
        <v>1</v>
      </c>
      <c r="C6644" s="2">
        <v>45153</v>
      </c>
      <c r="D6644" t="s">
        <v>8863</v>
      </c>
      <c r="E6644" s="3">
        <v>62500</v>
      </c>
      <c r="F6644" s="3">
        <v>-7812.5</v>
      </c>
      <c r="G6644" s="3">
        <v>54687.5</v>
      </c>
    </row>
    <row r="6645" spans="1:7" x14ac:dyDescent="0.25">
      <c r="A6645" t="s">
        <v>8862</v>
      </c>
      <c r="B6645" t="s">
        <v>7</v>
      </c>
      <c r="C6645" s="2">
        <v>45153</v>
      </c>
      <c r="D6645" t="s">
        <v>8864</v>
      </c>
      <c r="E6645" s="3">
        <v>62500</v>
      </c>
      <c r="F6645" s="3">
        <v>-7812.5</v>
      </c>
      <c r="G6645" s="3">
        <v>54687.5</v>
      </c>
    </row>
    <row r="6646" spans="1:7" x14ac:dyDescent="0.25">
      <c r="A6646" t="s">
        <v>8865</v>
      </c>
      <c r="B6646" t="s">
        <v>1</v>
      </c>
      <c r="C6646" s="2">
        <v>45230</v>
      </c>
      <c r="D6646" t="s">
        <v>8866</v>
      </c>
      <c r="E6646" s="3">
        <v>7500</v>
      </c>
      <c r="F6646" s="3">
        <v>-937.5</v>
      </c>
      <c r="G6646" s="3">
        <v>6562.5</v>
      </c>
    </row>
    <row r="6647" spans="1:7" x14ac:dyDescent="0.25">
      <c r="A6647" t="s">
        <v>8867</v>
      </c>
      <c r="B6647" t="s">
        <v>1</v>
      </c>
      <c r="C6647" s="2">
        <v>44469</v>
      </c>
      <c r="D6647" t="s">
        <v>8868</v>
      </c>
      <c r="E6647" s="3">
        <v>8380</v>
      </c>
      <c r="F6647" s="3">
        <v>-5237.5</v>
      </c>
      <c r="G6647" s="3">
        <v>3142.5</v>
      </c>
    </row>
    <row r="6648" spans="1:7" x14ac:dyDescent="0.25">
      <c r="A6648" t="s">
        <v>8869</v>
      </c>
      <c r="B6648" t="s">
        <v>1</v>
      </c>
      <c r="C6648" s="2">
        <v>43312</v>
      </c>
      <c r="D6648" t="s">
        <v>8822</v>
      </c>
      <c r="E6648" s="3">
        <v>2580</v>
      </c>
      <c r="F6648" s="3">
        <v>-2580</v>
      </c>
      <c r="G6648" s="3">
        <v>0</v>
      </c>
    </row>
    <row r="6649" spans="1:7" x14ac:dyDescent="0.25">
      <c r="A6649" t="s">
        <v>8870</v>
      </c>
      <c r="B6649" t="s">
        <v>1</v>
      </c>
      <c r="C6649" s="2">
        <v>44651</v>
      </c>
      <c r="D6649" t="s">
        <v>8871</v>
      </c>
      <c r="E6649" s="3">
        <v>17000</v>
      </c>
      <c r="F6649" s="3">
        <v>-10625</v>
      </c>
      <c r="G6649" s="3">
        <v>6375</v>
      </c>
    </row>
    <row r="6650" spans="1:7" x14ac:dyDescent="0.25">
      <c r="A6650" t="s">
        <v>8872</v>
      </c>
      <c r="B6650" t="s">
        <v>1</v>
      </c>
      <c r="C6650" s="2">
        <v>43983</v>
      </c>
      <c r="D6650" t="s">
        <v>4988</v>
      </c>
      <c r="E6650" s="3">
        <v>1200</v>
      </c>
      <c r="F6650" s="3">
        <v>-1050</v>
      </c>
      <c r="G6650" s="3">
        <v>150</v>
      </c>
    </row>
    <row r="6651" spans="1:7" x14ac:dyDescent="0.25">
      <c r="A6651" t="s">
        <v>8873</v>
      </c>
      <c r="B6651" t="s">
        <v>1</v>
      </c>
      <c r="C6651" s="2">
        <v>43738</v>
      </c>
      <c r="D6651" t="s">
        <v>8874</v>
      </c>
      <c r="E6651" s="3">
        <v>20000</v>
      </c>
      <c r="F6651" s="3">
        <v>-20000</v>
      </c>
      <c r="G6651" s="3">
        <v>0</v>
      </c>
    </row>
    <row r="6652" spans="1:7" x14ac:dyDescent="0.25">
      <c r="A6652" t="s">
        <v>8873</v>
      </c>
      <c r="B6652" t="s">
        <v>7</v>
      </c>
      <c r="C6652" s="2">
        <v>44651</v>
      </c>
      <c r="D6652" t="s">
        <v>8555</v>
      </c>
      <c r="E6652" s="3">
        <v>16255</v>
      </c>
      <c r="F6652" s="3">
        <v>-10151.879999999999</v>
      </c>
      <c r="G6652" s="3">
        <v>6103.12</v>
      </c>
    </row>
    <row r="6653" spans="1:7" x14ac:dyDescent="0.25">
      <c r="A6653" t="s">
        <v>8873</v>
      </c>
      <c r="B6653" t="s">
        <v>9</v>
      </c>
      <c r="C6653" s="2">
        <v>45016</v>
      </c>
      <c r="D6653" t="s">
        <v>8875</v>
      </c>
      <c r="E6653" s="3">
        <v>8434</v>
      </c>
      <c r="F6653" s="3">
        <v>-3162.75</v>
      </c>
      <c r="G6653" s="3">
        <v>5271.25</v>
      </c>
    </row>
    <row r="6654" spans="1:7" x14ac:dyDescent="0.25">
      <c r="A6654" t="s">
        <v>8876</v>
      </c>
      <c r="B6654" t="s">
        <v>1</v>
      </c>
      <c r="C6654" s="2">
        <v>44651</v>
      </c>
      <c r="D6654" t="s">
        <v>8877</v>
      </c>
      <c r="E6654" s="3">
        <v>31500</v>
      </c>
      <c r="F6654" s="3">
        <v>-19687.5</v>
      </c>
      <c r="G6654" s="3">
        <v>11812.5</v>
      </c>
    </row>
    <row r="6655" spans="1:7" x14ac:dyDescent="0.25">
      <c r="A6655" t="s">
        <v>8876</v>
      </c>
      <c r="B6655" t="s">
        <v>7</v>
      </c>
      <c r="C6655" s="2">
        <v>44651</v>
      </c>
      <c r="D6655" t="s">
        <v>8877</v>
      </c>
      <c r="E6655" s="3">
        <v>6750</v>
      </c>
      <c r="F6655" s="3">
        <v>-4218.75</v>
      </c>
      <c r="G6655" s="3">
        <v>2531.25</v>
      </c>
    </row>
    <row r="6656" spans="1:7" x14ac:dyDescent="0.25">
      <c r="A6656" t="s">
        <v>8878</v>
      </c>
      <c r="B6656" t="s">
        <v>1</v>
      </c>
      <c r="C6656" s="2">
        <v>45016</v>
      </c>
      <c r="D6656" t="s">
        <v>8879</v>
      </c>
      <c r="E6656" s="3">
        <v>10500</v>
      </c>
      <c r="F6656" s="3">
        <v>-3937.5</v>
      </c>
      <c r="G6656" s="3">
        <v>6562.5</v>
      </c>
    </row>
    <row r="6657" spans="1:7" x14ac:dyDescent="0.25">
      <c r="A6657" t="s">
        <v>8880</v>
      </c>
      <c r="B6657" t="s">
        <v>1</v>
      </c>
      <c r="C6657" s="2">
        <v>43312</v>
      </c>
      <c r="D6657" t="s">
        <v>8881</v>
      </c>
      <c r="E6657" s="3">
        <v>4200</v>
      </c>
      <c r="F6657" s="3">
        <v>-4200</v>
      </c>
      <c r="G6657" s="3">
        <v>0</v>
      </c>
    </row>
    <row r="6658" spans="1:7" x14ac:dyDescent="0.25">
      <c r="A6658" t="s">
        <v>8882</v>
      </c>
      <c r="B6658" t="s">
        <v>1</v>
      </c>
      <c r="C6658" s="2">
        <v>44347</v>
      </c>
      <c r="D6658" t="s">
        <v>8883</v>
      </c>
      <c r="E6658" s="3">
        <v>1200</v>
      </c>
      <c r="F6658" s="3">
        <v>-750</v>
      </c>
      <c r="G6658" s="3">
        <v>450</v>
      </c>
    </row>
    <row r="6659" spans="1:7" x14ac:dyDescent="0.25">
      <c r="A6659" t="s">
        <v>8884</v>
      </c>
      <c r="B6659" t="s">
        <v>1</v>
      </c>
      <c r="C6659" s="2">
        <v>43102</v>
      </c>
      <c r="D6659" t="s">
        <v>8885</v>
      </c>
      <c r="E6659" s="3">
        <v>5000</v>
      </c>
      <c r="F6659" s="3">
        <v>-5000</v>
      </c>
      <c r="G6659" s="3">
        <v>0</v>
      </c>
    </row>
    <row r="6660" spans="1:7" x14ac:dyDescent="0.25">
      <c r="A6660" t="s">
        <v>8886</v>
      </c>
      <c r="B6660" t="s">
        <v>1</v>
      </c>
      <c r="C6660" s="2">
        <v>45016</v>
      </c>
      <c r="D6660" t="s">
        <v>8887</v>
      </c>
      <c r="E6660" s="3">
        <v>2800</v>
      </c>
      <c r="F6660" s="3">
        <v>-1050</v>
      </c>
      <c r="G6660" s="3">
        <v>1750</v>
      </c>
    </row>
    <row r="6661" spans="1:7" x14ac:dyDescent="0.25">
      <c r="A6661" t="s">
        <v>8888</v>
      </c>
      <c r="B6661" t="s">
        <v>1</v>
      </c>
      <c r="C6661" s="2">
        <v>45016</v>
      </c>
      <c r="D6661" t="s">
        <v>8889</v>
      </c>
      <c r="E6661" s="3">
        <v>2300</v>
      </c>
      <c r="F6661" s="3">
        <v>-862.5</v>
      </c>
      <c r="G6661" s="3">
        <v>1437.5</v>
      </c>
    </row>
    <row r="6662" spans="1:7" x14ac:dyDescent="0.25">
      <c r="A6662" t="s">
        <v>8890</v>
      </c>
      <c r="B6662" t="s">
        <v>1</v>
      </c>
      <c r="C6662" s="2">
        <v>45016</v>
      </c>
      <c r="D6662" t="s">
        <v>8891</v>
      </c>
      <c r="E6662" s="3">
        <v>2500</v>
      </c>
      <c r="F6662" s="3">
        <v>-937.5</v>
      </c>
      <c r="G6662" s="3">
        <v>1562.5</v>
      </c>
    </row>
    <row r="6663" spans="1:7" x14ac:dyDescent="0.25">
      <c r="A6663" t="s">
        <v>8892</v>
      </c>
      <c r="B6663" t="s">
        <v>1</v>
      </c>
      <c r="C6663" s="2">
        <v>42429</v>
      </c>
      <c r="D6663" t="s">
        <v>8893</v>
      </c>
      <c r="E6663" s="3">
        <v>20000</v>
      </c>
      <c r="F6663" s="3">
        <v>-20000</v>
      </c>
      <c r="G6663" s="3">
        <v>0</v>
      </c>
    </row>
    <row r="6664" spans="1:7" x14ac:dyDescent="0.25">
      <c r="A6664" t="s">
        <v>8894</v>
      </c>
      <c r="B6664" t="s">
        <v>1</v>
      </c>
      <c r="C6664" s="2">
        <v>42429</v>
      </c>
      <c r="D6664" t="s">
        <v>5037</v>
      </c>
      <c r="E6664" s="3">
        <v>14000</v>
      </c>
      <c r="F6664" s="3">
        <v>-14000</v>
      </c>
      <c r="G6664" s="3">
        <v>0</v>
      </c>
    </row>
    <row r="6665" spans="1:7" x14ac:dyDescent="0.25">
      <c r="A6665" t="s">
        <v>8895</v>
      </c>
      <c r="B6665" t="s">
        <v>1</v>
      </c>
      <c r="C6665" s="2">
        <v>42074</v>
      </c>
      <c r="D6665" t="s">
        <v>7881</v>
      </c>
      <c r="E6665" s="3">
        <v>18509.45</v>
      </c>
      <c r="F6665" s="3">
        <v>-18509.45</v>
      </c>
      <c r="G6665" s="3">
        <v>0</v>
      </c>
    </row>
    <row r="6666" spans="1:7" x14ac:dyDescent="0.25">
      <c r="A6666" t="s">
        <v>8896</v>
      </c>
      <c r="B6666" t="s">
        <v>1</v>
      </c>
      <c r="C6666" s="2">
        <v>42038</v>
      </c>
      <c r="D6666" t="s">
        <v>8773</v>
      </c>
      <c r="E6666" s="3">
        <v>12675.81</v>
      </c>
      <c r="F6666" s="3">
        <v>-12675.81</v>
      </c>
      <c r="G6666" s="3">
        <v>0</v>
      </c>
    </row>
    <row r="6667" spans="1:7" x14ac:dyDescent="0.25">
      <c r="A6667" t="s">
        <v>8896</v>
      </c>
      <c r="B6667" t="s">
        <v>7</v>
      </c>
      <c r="C6667" s="2">
        <v>42074</v>
      </c>
      <c r="D6667" t="s">
        <v>8773</v>
      </c>
      <c r="E6667" s="3">
        <v>24705.21</v>
      </c>
      <c r="F6667" s="3">
        <v>-24705.21</v>
      </c>
      <c r="G6667" s="3">
        <v>0</v>
      </c>
    </row>
    <row r="6668" spans="1:7" x14ac:dyDescent="0.25">
      <c r="A6668" t="s">
        <v>8896</v>
      </c>
      <c r="B6668" t="s">
        <v>9</v>
      </c>
      <c r="C6668" s="2">
        <v>43217</v>
      </c>
      <c r="D6668" t="s">
        <v>8773</v>
      </c>
      <c r="E6668" s="3">
        <v>4826</v>
      </c>
      <c r="F6668" s="3">
        <v>-4826</v>
      </c>
      <c r="G6668" s="3">
        <v>0</v>
      </c>
    </row>
    <row r="6669" spans="1:7" x14ac:dyDescent="0.25">
      <c r="A6669" t="s">
        <v>8897</v>
      </c>
      <c r="B6669" t="s">
        <v>1</v>
      </c>
      <c r="C6669" s="2">
        <v>42429</v>
      </c>
      <c r="D6669" t="s">
        <v>8898</v>
      </c>
      <c r="E6669" s="3">
        <v>11000</v>
      </c>
      <c r="F6669" s="3">
        <v>-11000</v>
      </c>
      <c r="G6669" s="3">
        <v>0</v>
      </c>
    </row>
    <row r="6670" spans="1:7" x14ac:dyDescent="0.25">
      <c r="A6670" t="s">
        <v>8897</v>
      </c>
      <c r="B6670" t="s">
        <v>7</v>
      </c>
      <c r="C6670" s="2">
        <v>43217</v>
      </c>
      <c r="D6670" t="s">
        <v>8898</v>
      </c>
      <c r="E6670" s="3">
        <v>5340</v>
      </c>
      <c r="F6670" s="3">
        <v>-5340</v>
      </c>
      <c r="G6670" s="3">
        <v>0</v>
      </c>
    </row>
    <row r="6671" spans="1:7" x14ac:dyDescent="0.25">
      <c r="A6671" t="s">
        <v>8897</v>
      </c>
      <c r="B6671" t="s">
        <v>9</v>
      </c>
      <c r="C6671" s="2">
        <v>43217</v>
      </c>
      <c r="D6671" t="s">
        <v>8898</v>
      </c>
      <c r="E6671" s="3">
        <v>5340</v>
      </c>
      <c r="F6671" s="3">
        <v>-5340</v>
      </c>
      <c r="G6671" s="3">
        <v>0</v>
      </c>
    </row>
    <row r="6672" spans="1:7" x14ac:dyDescent="0.25">
      <c r="A6672" t="s">
        <v>8899</v>
      </c>
      <c r="B6672" t="s">
        <v>1</v>
      </c>
      <c r="C6672" s="2">
        <v>42429</v>
      </c>
      <c r="D6672" t="s">
        <v>8900</v>
      </c>
      <c r="E6672" s="3">
        <v>8500</v>
      </c>
      <c r="F6672" s="3">
        <v>-8500</v>
      </c>
      <c r="G6672" s="3">
        <v>0</v>
      </c>
    </row>
    <row r="6673" spans="1:7" x14ac:dyDescent="0.25">
      <c r="A6673" t="s">
        <v>8901</v>
      </c>
      <c r="B6673" t="s">
        <v>1</v>
      </c>
      <c r="C6673" s="2">
        <v>42213</v>
      </c>
      <c r="D6673" t="s">
        <v>8902</v>
      </c>
      <c r="E6673" s="3">
        <v>4100</v>
      </c>
      <c r="F6673" s="3">
        <v>-4100</v>
      </c>
      <c r="G6673" s="3">
        <v>0</v>
      </c>
    </row>
    <row r="6674" spans="1:7" x14ac:dyDescent="0.25">
      <c r="A6674" t="s">
        <v>8901</v>
      </c>
      <c r="B6674" t="s">
        <v>7</v>
      </c>
      <c r="C6674" s="2">
        <v>42613</v>
      </c>
      <c r="D6674" t="s">
        <v>8902</v>
      </c>
      <c r="E6674" s="3">
        <v>4200</v>
      </c>
      <c r="F6674" s="3">
        <v>-4200</v>
      </c>
      <c r="G6674" s="3">
        <v>0</v>
      </c>
    </row>
    <row r="6675" spans="1:7" x14ac:dyDescent="0.25">
      <c r="A6675" t="s">
        <v>8901</v>
      </c>
      <c r="B6675" t="s">
        <v>9</v>
      </c>
      <c r="C6675" s="2">
        <v>42765</v>
      </c>
      <c r="D6675" t="s">
        <v>8902</v>
      </c>
      <c r="E6675" s="3">
        <v>450</v>
      </c>
      <c r="F6675" s="3">
        <v>-450</v>
      </c>
      <c r="G6675" s="3">
        <v>0</v>
      </c>
    </row>
    <row r="6676" spans="1:7" x14ac:dyDescent="0.25">
      <c r="A6676" t="s">
        <v>8901</v>
      </c>
      <c r="B6676" t="s">
        <v>19</v>
      </c>
      <c r="C6676" s="2">
        <v>42765</v>
      </c>
      <c r="D6676" t="s">
        <v>8902</v>
      </c>
      <c r="E6676" s="3">
        <v>450</v>
      </c>
      <c r="F6676" s="3">
        <v>-450</v>
      </c>
      <c r="G6676" s="3">
        <v>0</v>
      </c>
    </row>
    <row r="6677" spans="1:7" x14ac:dyDescent="0.25">
      <c r="A6677" t="s">
        <v>8903</v>
      </c>
      <c r="B6677" t="s">
        <v>1</v>
      </c>
      <c r="C6677" s="2">
        <v>42087</v>
      </c>
      <c r="D6677" t="s">
        <v>8904</v>
      </c>
      <c r="E6677" s="3">
        <v>1700</v>
      </c>
      <c r="F6677" s="3">
        <v>-1700</v>
      </c>
      <c r="G6677" s="3">
        <v>0</v>
      </c>
    </row>
    <row r="6678" spans="1:7" x14ac:dyDescent="0.25">
      <c r="A6678" t="s">
        <v>8905</v>
      </c>
      <c r="B6678" t="s">
        <v>1</v>
      </c>
      <c r="C6678" s="2">
        <v>42445</v>
      </c>
      <c r="D6678" t="s">
        <v>8906</v>
      </c>
      <c r="E6678" s="3">
        <v>17644.53</v>
      </c>
      <c r="F6678" s="3">
        <v>-17644.53</v>
      </c>
      <c r="G6678" s="3">
        <v>0</v>
      </c>
    </row>
    <row r="6679" spans="1:7" x14ac:dyDescent="0.25">
      <c r="A6679" t="s">
        <v>8907</v>
      </c>
      <c r="B6679" t="s">
        <v>1</v>
      </c>
      <c r="C6679" s="2">
        <v>43339</v>
      </c>
      <c r="D6679" t="s">
        <v>8908</v>
      </c>
      <c r="E6679" s="3">
        <v>1700</v>
      </c>
      <c r="F6679" s="3">
        <v>-1700</v>
      </c>
      <c r="G6679" s="3">
        <v>0</v>
      </c>
    </row>
    <row r="6680" spans="1:7" x14ac:dyDescent="0.25">
      <c r="A6680" t="s">
        <v>8909</v>
      </c>
      <c r="B6680" t="s">
        <v>1</v>
      </c>
      <c r="C6680" s="2">
        <v>43189</v>
      </c>
      <c r="D6680" t="s">
        <v>8158</v>
      </c>
      <c r="E6680" s="3">
        <v>25000</v>
      </c>
      <c r="F6680" s="3">
        <v>-25000</v>
      </c>
      <c r="G6680" s="3">
        <v>0</v>
      </c>
    </row>
    <row r="6681" spans="1:7" x14ac:dyDescent="0.25">
      <c r="A6681" t="s">
        <v>8910</v>
      </c>
      <c r="B6681" t="s">
        <v>1</v>
      </c>
      <c r="C6681" s="2">
        <v>43126</v>
      </c>
      <c r="D6681" t="s">
        <v>8911</v>
      </c>
      <c r="E6681" s="3">
        <v>6814.09</v>
      </c>
      <c r="F6681" s="3">
        <v>-6814.09</v>
      </c>
      <c r="G6681" s="3">
        <v>0</v>
      </c>
    </row>
    <row r="6682" spans="1:7" x14ac:dyDescent="0.25">
      <c r="A6682" t="s">
        <v>8910</v>
      </c>
      <c r="B6682" t="s">
        <v>7</v>
      </c>
      <c r="C6682" s="2">
        <v>43158</v>
      </c>
      <c r="D6682" t="s">
        <v>8911</v>
      </c>
      <c r="E6682" s="3">
        <v>1605.87</v>
      </c>
      <c r="F6682" s="3">
        <v>-1605.87</v>
      </c>
      <c r="G6682" s="3">
        <v>0</v>
      </c>
    </row>
    <row r="6683" spans="1:7" x14ac:dyDescent="0.25">
      <c r="A6683" t="s">
        <v>8912</v>
      </c>
      <c r="B6683" t="s">
        <v>1</v>
      </c>
      <c r="C6683" s="2">
        <v>43146</v>
      </c>
      <c r="D6683" t="s">
        <v>7819</v>
      </c>
      <c r="E6683" s="3">
        <v>20000</v>
      </c>
      <c r="F6683" s="3">
        <v>-20000</v>
      </c>
      <c r="G6683" s="3">
        <v>0</v>
      </c>
    </row>
    <row r="6684" spans="1:7" x14ac:dyDescent="0.25">
      <c r="A6684" t="s">
        <v>8912</v>
      </c>
      <c r="B6684" t="s">
        <v>7</v>
      </c>
      <c r="C6684" s="2">
        <v>43983</v>
      </c>
      <c r="D6684" t="s">
        <v>8913</v>
      </c>
      <c r="E6684" s="3">
        <v>3600</v>
      </c>
      <c r="F6684" s="3">
        <v>-3150</v>
      </c>
      <c r="G6684" s="3">
        <v>450</v>
      </c>
    </row>
    <row r="6685" spans="1:7" x14ac:dyDescent="0.25">
      <c r="A6685" t="s">
        <v>8914</v>
      </c>
      <c r="B6685" t="s">
        <v>1</v>
      </c>
      <c r="C6685" s="2">
        <v>43146</v>
      </c>
      <c r="D6685" t="s">
        <v>7819</v>
      </c>
      <c r="E6685" s="3">
        <v>25000</v>
      </c>
      <c r="F6685" s="3">
        <v>-25000</v>
      </c>
      <c r="G6685" s="3">
        <v>0</v>
      </c>
    </row>
    <row r="6686" spans="1:7" x14ac:dyDescent="0.25">
      <c r="A6686" t="s">
        <v>8915</v>
      </c>
      <c r="B6686" t="s">
        <v>1</v>
      </c>
      <c r="C6686" s="2">
        <v>43146</v>
      </c>
      <c r="D6686" t="s">
        <v>7819</v>
      </c>
      <c r="E6686" s="3">
        <v>15000</v>
      </c>
      <c r="F6686" s="3">
        <v>-15000</v>
      </c>
      <c r="G6686" s="3">
        <v>0</v>
      </c>
    </row>
    <row r="6687" spans="1:7" x14ac:dyDescent="0.25">
      <c r="A6687" t="s">
        <v>8916</v>
      </c>
      <c r="B6687" t="s">
        <v>1</v>
      </c>
      <c r="C6687" s="2">
        <v>43146</v>
      </c>
      <c r="D6687" t="s">
        <v>7819</v>
      </c>
      <c r="E6687" s="3">
        <v>7500</v>
      </c>
      <c r="F6687" s="3">
        <v>-7500</v>
      </c>
      <c r="G6687" s="3">
        <v>0</v>
      </c>
    </row>
    <row r="6688" spans="1:7" x14ac:dyDescent="0.25">
      <c r="A6688" t="s">
        <v>8917</v>
      </c>
      <c r="B6688" t="s">
        <v>1</v>
      </c>
      <c r="C6688" s="2">
        <v>43146</v>
      </c>
      <c r="D6688" t="s">
        <v>7819</v>
      </c>
      <c r="E6688" s="3">
        <v>15000</v>
      </c>
      <c r="F6688" s="3">
        <v>-15000</v>
      </c>
      <c r="G6688" s="3">
        <v>0</v>
      </c>
    </row>
    <row r="6689" spans="1:7" x14ac:dyDescent="0.25">
      <c r="A6689" t="s">
        <v>8918</v>
      </c>
      <c r="B6689" t="s">
        <v>1</v>
      </c>
      <c r="C6689" s="2">
        <v>43146</v>
      </c>
      <c r="D6689" t="s">
        <v>7819</v>
      </c>
      <c r="E6689" s="3">
        <v>7500</v>
      </c>
      <c r="F6689" s="3">
        <v>-7500</v>
      </c>
      <c r="G6689" s="3">
        <v>0</v>
      </c>
    </row>
    <row r="6690" spans="1:7" x14ac:dyDescent="0.25">
      <c r="A6690" t="s">
        <v>8919</v>
      </c>
      <c r="B6690" t="s">
        <v>1</v>
      </c>
      <c r="C6690" s="2">
        <v>43146</v>
      </c>
      <c r="D6690" t="s">
        <v>7819</v>
      </c>
      <c r="E6690" s="3">
        <v>4000</v>
      </c>
      <c r="F6690" s="3">
        <v>-4000</v>
      </c>
      <c r="G6690" s="3">
        <v>0</v>
      </c>
    </row>
    <row r="6691" spans="1:7" x14ac:dyDescent="0.25">
      <c r="A6691" t="s">
        <v>8920</v>
      </c>
      <c r="B6691" t="s">
        <v>1</v>
      </c>
      <c r="C6691" s="2">
        <v>45016</v>
      </c>
      <c r="D6691" t="s">
        <v>8921</v>
      </c>
      <c r="E6691" s="3">
        <v>2500</v>
      </c>
      <c r="F6691" s="3">
        <v>-937.5</v>
      </c>
      <c r="G6691" s="3">
        <v>1562.5</v>
      </c>
    </row>
    <row r="6692" spans="1:7" x14ac:dyDescent="0.25">
      <c r="A6692" t="s">
        <v>8922</v>
      </c>
      <c r="B6692" t="s">
        <v>1</v>
      </c>
      <c r="C6692" s="2">
        <v>42825</v>
      </c>
      <c r="D6692" t="s">
        <v>8923</v>
      </c>
      <c r="E6692" s="3">
        <v>17750</v>
      </c>
      <c r="F6692" s="3">
        <v>-17750</v>
      </c>
      <c r="G6692" s="3">
        <v>0</v>
      </c>
    </row>
    <row r="6693" spans="1:7" x14ac:dyDescent="0.25">
      <c r="A6693" t="s">
        <v>8924</v>
      </c>
      <c r="B6693" t="s">
        <v>1</v>
      </c>
      <c r="C6693" s="2">
        <v>43102</v>
      </c>
      <c r="D6693" t="s">
        <v>8158</v>
      </c>
      <c r="E6693" s="3">
        <v>17750</v>
      </c>
      <c r="F6693" s="3">
        <v>-17750</v>
      </c>
      <c r="G6693" s="3">
        <v>0</v>
      </c>
    </row>
    <row r="6694" spans="1:7" x14ac:dyDescent="0.25">
      <c r="A6694" t="s">
        <v>8925</v>
      </c>
      <c r="B6694" t="s">
        <v>1</v>
      </c>
      <c r="C6694" s="2">
        <v>42460</v>
      </c>
      <c r="D6694" t="s">
        <v>8926</v>
      </c>
      <c r="E6694" s="3">
        <v>25000</v>
      </c>
      <c r="F6694" s="3">
        <v>-25000</v>
      </c>
      <c r="G6694" s="3">
        <v>0</v>
      </c>
    </row>
    <row r="6695" spans="1:7" x14ac:dyDescent="0.25">
      <c r="A6695" t="s">
        <v>8927</v>
      </c>
      <c r="B6695" t="s">
        <v>1</v>
      </c>
      <c r="C6695" s="2">
        <v>42955</v>
      </c>
      <c r="D6695" t="s">
        <v>8928</v>
      </c>
      <c r="E6695" s="3">
        <v>8083</v>
      </c>
      <c r="F6695" s="3">
        <v>-8083</v>
      </c>
      <c r="G6695" s="3">
        <v>0</v>
      </c>
    </row>
    <row r="6696" spans="1:7" x14ac:dyDescent="0.25">
      <c r="A6696" t="s">
        <v>8927</v>
      </c>
      <c r="B6696" t="s">
        <v>7</v>
      </c>
      <c r="C6696" s="2">
        <v>43174</v>
      </c>
      <c r="D6696" t="s">
        <v>8929</v>
      </c>
      <c r="E6696" s="3">
        <v>3400</v>
      </c>
      <c r="F6696" s="3">
        <v>-3400</v>
      </c>
      <c r="G6696" s="3">
        <v>0</v>
      </c>
    </row>
    <row r="6697" spans="1:7" x14ac:dyDescent="0.25">
      <c r="A6697" t="s">
        <v>8930</v>
      </c>
      <c r="B6697" t="s">
        <v>1</v>
      </c>
      <c r="C6697" s="2">
        <v>43403</v>
      </c>
      <c r="D6697" t="s">
        <v>8931</v>
      </c>
      <c r="E6697" s="3">
        <v>2000</v>
      </c>
      <c r="F6697" s="3">
        <v>-2000</v>
      </c>
      <c r="G6697" s="3">
        <v>0</v>
      </c>
    </row>
    <row r="6698" spans="1:7" x14ac:dyDescent="0.25">
      <c r="A6698" t="s">
        <v>8932</v>
      </c>
      <c r="B6698" t="s">
        <v>1</v>
      </c>
      <c r="C6698" s="2">
        <v>44013</v>
      </c>
      <c r="D6698" t="s">
        <v>7787</v>
      </c>
      <c r="E6698" s="3">
        <v>2600</v>
      </c>
      <c r="F6698" s="3">
        <v>-2275</v>
      </c>
      <c r="G6698" s="3">
        <v>325</v>
      </c>
    </row>
    <row r="6699" spans="1:7" x14ac:dyDescent="0.25">
      <c r="A6699" t="s">
        <v>8932</v>
      </c>
      <c r="B6699" t="s">
        <v>7</v>
      </c>
      <c r="C6699" s="2">
        <v>44545</v>
      </c>
      <c r="D6699" t="s">
        <v>8933</v>
      </c>
      <c r="E6699" s="3">
        <v>1500</v>
      </c>
      <c r="F6699" s="3">
        <v>-937.5</v>
      </c>
      <c r="G6699" s="3">
        <v>562.5</v>
      </c>
    </row>
    <row r="6700" spans="1:7" x14ac:dyDescent="0.25">
      <c r="A6700" t="s">
        <v>8934</v>
      </c>
      <c r="B6700" t="s">
        <v>1</v>
      </c>
      <c r="C6700" s="2">
        <v>44256</v>
      </c>
      <c r="D6700" t="s">
        <v>8935</v>
      </c>
      <c r="E6700" s="3">
        <v>22500</v>
      </c>
      <c r="F6700" s="3">
        <v>-19687.5</v>
      </c>
      <c r="G6700" s="3">
        <v>2812.5</v>
      </c>
    </row>
    <row r="6701" spans="1:7" x14ac:dyDescent="0.25">
      <c r="A6701" t="s">
        <v>8936</v>
      </c>
      <c r="B6701" t="s">
        <v>1</v>
      </c>
      <c r="C6701" s="2">
        <v>45382</v>
      </c>
      <c r="D6701" t="s">
        <v>5348</v>
      </c>
      <c r="E6701" s="3">
        <v>10800</v>
      </c>
      <c r="F6701" s="3">
        <v>-112.5</v>
      </c>
      <c r="G6701" s="3">
        <v>10687.5</v>
      </c>
    </row>
    <row r="6702" spans="1:7" x14ac:dyDescent="0.25">
      <c r="A6702" t="s">
        <v>8937</v>
      </c>
      <c r="B6702" t="s">
        <v>1</v>
      </c>
      <c r="C6702" s="2">
        <v>45016</v>
      </c>
      <c r="D6702" t="s">
        <v>8938</v>
      </c>
      <c r="E6702" s="3">
        <v>1000</v>
      </c>
      <c r="F6702" s="3">
        <v>-375</v>
      </c>
      <c r="G6702" s="3">
        <v>625</v>
      </c>
    </row>
    <row r="6703" spans="1:7" x14ac:dyDescent="0.25">
      <c r="A6703" t="s">
        <v>8939</v>
      </c>
      <c r="B6703" t="s">
        <v>1</v>
      </c>
      <c r="C6703" s="2">
        <v>45016</v>
      </c>
      <c r="D6703" t="s">
        <v>8940</v>
      </c>
      <c r="E6703" s="3">
        <v>18541.400000000001</v>
      </c>
      <c r="F6703" s="3">
        <v>-6953.03</v>
      </c>
      <c r="G6703" s="3">
        <v>11588.37</v>
      </c>
    </row>
    <row r="6704" spans="1:7" x14ac:dyDescent="0.25">
      <c r="A6704" t="s">
        <v>8941</v>
      </c>
      <c r="B6704" t="s">
        <v>1</v>
      </c>
      <c r="C6704" s="2">
        <v>42886</v>
      </c>
      <c r="D6704" t="s">
        <v>8942</v>
      </c>
      <c r="E6704" s="3">
        <v>17750</v>
      </c>
      <c r="F6704" s="3">
        <v>-17750</v>
      </c>
      <c r="G6704" s="3">
        <v>0</v>
      </c>
    </row>
    <row r="6705" spans="1:7" x14ac:dyDescent="0.25">
      <c r="A6705" t="s">
        <v>8943</v>
      </c>
      <c r="B6705" t="s">
        <v>1</v>
      </c>
      <c r="C6705" s="2">
        <v>42794</v>
      </c>
      <c r="D6705" t="s">
        <v>8944</v>
      </c>
      <c r="E6705" s="3">
        <v>4500</v>
      </c>
      <c r="F6705" s="3">
        <v>-4500</v>
      </c>
      <c r="G6705" s="3">
        <v>0</v>
      </c>
    </row>
    <row r="6706" spans="1:7" x14ac:dyDescent="0.25">
      <c r="A6706" t="s">
        <v>8945</v>
      </c>
      <c r="B6706" t="s">
        <v>1</v>
      </c>
      <c r="C6706" s="2">
        <v>42187</v>
      </c>
      <c r="D6706" t="s">
        <v>6400</v>
      </c>
      <c r="E6706" s="3">
        <v>8723.5</v>
      </c>
      <c r="F6706" s="3">
        <v>-8723.5</v>
      </c>
      <c r="G6706" s="3">
        <v>0</v>
      </c>
    </row>
    <row r="6707" spans="1:7" x14ac:dyDescent="0.25">
      <c r="A6707" t="s">
        <v>8945</v>
      </c>
      <c r="B6707" t="s">
        <v>7</v>
      </c>
      <c r="C6707" s="2">
        <v>42338</v>
      </c>
      <c r="D6707" t="s">
        <v>6400</v>
      </c>
      <c r="E6707" s="3">
        <v>1444</v>
      </c>
      <c r="F6707" s="3">
        <v>-1444</v>
      </c>
      <c r="G6707" s="3">
        <v>0</v>
      </c>
    </row>
    <row r="6708" spans="1:7" x14ac:dyDescent="0.25">
      <c r="A6708" t="s">
        <v>8945</v>
      </c>
      <c r="B6708" t="s">
        <v>9</v>
      </c>
      <c r="C6708" s="2">
        <v>42521</v>
      </c>
      <c r="D6708" t="s">
        <v>6400</v>
      </c>
      <c r="E6708" s="3">
        <v>2356</v>
      </c>
      <c r="F6708" s="3">
        <v>-2356</v>
      </c>
      <c r="G6708" s="3">
        <v>0</v>
      </c>
    </row>
    <row r="6709" spans="1:7" x14ac:dyDescent="0.25">
      <c r="A6709" t="s">
        <v>8946</v>
      </c>
      <c r="B6709" t="s">
        <v>1</v>
      </c>
      <c r="C6709" s="2">
        <v>42542</v>
      </c>
      <c r="D6709" t="s">
        <v>8947</v>
      </c>
      <c r="E6709" s="3">
        <v>26198.92</v>
      </c>
      <c r="F6709" s="3">
        <v>-26198.92</v>
      </c>
      <c r="G6709" s="3">
        <v>0</v>
      </c>
    </row>
    <row r="6710" spans="1:7" x14ac:dyDescent="0.25">
      <c r="A6710" t="s">
        <v>8946</v>
      </c>
      <c r="B6710" t="s">
        <v>7</v>
      </c>
      <c r="C6710" s="2">
        <v>42531</v>
      </c>
      <c r="D6710" t="s">
        <v>8947</v>
      </c>
      <c r="E6710" s="3">
        <v>4432</v>
      </c>
      <c r="F6710" s="3">
        <v>-4432</v>
      </c>
      <c r="G6710" s="3">
        <v>0</v>
      </c>
    </row>
    <row r="6711" spans="1:7" x14ac:dyDescent="0.25">
      <c r="A6711" t="s">
        <v>8946</v>
      </c>
      <c r="B6711" t="s">
        <v>9</v>
      </c>
      <c r="C6711" s="2">
        <v>43081</v>
      </c>
      <c r="D6711" t="s">
        <v>8947</v>
      </c>
      <c r="E6711" s="3">
        <v>2605</v>
      </c>
      <c r="F6711" s="3">
        <v>-2605</v>
      </c>
      <c r="G6711" s="3">
        <v>0</v>
      </c>
    </row>
    <row r="6712" spans="1:7" x14ac:dyDescent="0.25">
      <c r="A6712" t="s">
        <v>8946</v>
      </c>
      <c r="B6712" t="s">
        <v>19</v>
      </c>
      <c r="C6712" s="2">
        <v>43099</v>
      </c>
      <c r="D6712" t="s">
        <v>8947</v>
      </c>
      <c r="E6712" s="3">
        <v>4186</v>
      </c>
      <c r="F6712" s="3">
        <v>-4186</v>
      </c>
      <c r="G6712" s="3">
        <v>0</v>
      </c>
    </row>
    <row r="6713" spans="1:7" x14ac:dyDescent="0.25">
      <c r="A6713" t="s">
        <v>8946</v>
      </c>
      <c r="B6713" t="s">
        <v>21</v>
      </c>
      <c r="C6713" s="2">
        <v>42978</v>
      </c>
      <c r="D6713" t="s">
        <v>8947</v>
      </c>
      <c r="E6713" s="3">
        <v>8083</v>
      </c>
      <c r="F6713" s="3">
        <v>-8083</v>
      </c>
      <c r="G6713" s="3">
        <v>0</v>
      </c>
    </row>
    <row r="6714" spans="1:7" x14ac:dyDescent="0.25">
      <c r="A6714" t="s">
        <v>8946</v>
      </c>
      <c r="B6714" t="s">
        <v>23</v>
      </c>
      <c r="C6714" s="2">
        <v>43190</v>
      </c>
      <c r="D6714" t="s">
        <v>8929</v>
      </c>
      <c r="E6714" s="3">
        <v>3400</v>
      </c>
      <c r="F6714" s="3">
        <v>-3400</v>
      </c>
      <c r="G6714" s="3">
        <v>0</v>
      </c>
    </row>
    <row r="6715" spans="1:7" x14ac:dyDescent="0.25">
      <c r="A6715" t="s">
        <v>8948</v>
      </c>
      <c r="B6715" t="s">
        <v>1</v>
      </c>
      <c r="C6715" s="2">
        <v>43131</v>
      </c>
      <c r="D6715" t="s">
        <v>8949</v>
      </c>
      <c r="E6715" s="3">
        <v>4200</v>
      </c>
      <c r="F6715" s="3">
        <v>-4200</v>
      </c>
      <c r="G6715" s="3">
        <v>0</v>
      </c>
    </row>
    <row r="6716" spans="1:7" x14ac:dyDescent="0.25">
      <c r="A6716" t="s">
        <v>8950</v>
      </c>
      <c r="B6716" t="s">
        <v>1</v>
      </c>
      <c r="C6716" s="2">
        <v>43403</v>
      </c>
      <c r="D6716" t="s">
        <v>8951</v>
      </c>
      <c r="E6716" s="3">
        <v>2000</v>
      </c>
      <c r="F6716" s="3">
        <v>-2000</v>
      </c>
      <c r="G6716" s="3">
        <v>0</v>
      </c>
    </row>
    <row r="6717" spans="1:7" x14ac:dyDescent="0.25">
      <c r="A6717" t="s">
        <v>8952</v>
      </c>
      <c r="B6717" t="s">
        <v>1</v>
      </c>
      <c r="C6717" s="2">
        <v>44197</v>
      </c>
      <c r="D6717" t="s">
        <v>8953</v>
      </c>
      <c r="E6717" s="3">
        <v>15000</v>
      </c>
      <c r="F6717" s="3">
        <v>-13125</v>
      </c>
      <c r="G6717" s="3">
        <v>1875</v>
      </c>
    </row>
    <row r="6718" spans="1:7" x14ac:dyDescent="0.25">
      <c r="A6718" t="s">
        <v>8954</v>
      </c>
      <c r="B6718" t="s">
        <v>1</v>
      </c>
      <c r="C6718" s="2">
        <v>45107</v>
      </c>
      <c r="D6718" t="s">
        <v>8955</v>
      </c>
      <c r="E6718" s="3">
        <v>33000</v>
      </c>
      <c r="F6718" s="3">
        <v>-4125</v>
      </c>
      <c r="G6718" s="3">
        <v>28875</v>
      </c>
    </row>
    <row r="6719" spans="1:7" x14ac:dyDescent="0.25">
      <c r="A6719" t="s">
        <v>8954</v>
      </c>
      <c r="B6719" t="s">
        <v>7</v>
      </c>
      <c r="C6719" s="2">
        <v>45153</v>
      </c>
      <c r="D6719" t="s">
        <v>8955</v>
      </c>
      <c r="E6719" s="3">
        <v>1200</v>
      </c>
      <c r="F6719" s="3">
        <v>-150</v>
      </c>
      <c r="G6719" s="3">
        <v>1050</v>
      </c>
    </row>
    <row r="6720" spans="1:7" x14ac:dyDescent="0.25">
      <c r="A6720" t="s">
        <v>8956</v>
      </c>
      <c r="B6720" t="s">
        <v>1</v>
      </c>
      <c r="C6720" s="2">
        <v>45138</v>
      </c>
      <c r="D6720" t="s">
        <v>8957</v>
      </c>
      <c r="E6720" s="3">
        <v>25200</v>
      </c>
      <c r="F6720" s="3">
        <v>-3150</v>
      </c>
      <c r="G6720" s="3">
        <v>22050</v>
      </c>
    </row>
    <row r="6721" spans="1:7" x14ac:dyDescent="0.25">
      <c r="A6721" t="s">
        <v>8958</v>
      </c>
      <c r="B6721" t="s">
        <v>1</v>
      </c>
      <c r="C6721" s="2">
        <v>42137</v>
      </c>
      <c r="D6721" t="s">
        <v>8134</v>
      </c>
      <c r="E6721" s="3">
        <v>28438.23</v>
      </c>
      <c r="F6721" s="3">
        <v>-28438.23</v>
      </c>
      <c r="G6721" s="3">
        <v>0</v>
      </c>
    </row>
    <row r="6722" spans="1:7" x14ac:dyDescent="0.25">
      <c r="A6722" t="s">
        <v>8958</v>
      </c>
      <c r="B6722" t="s">
        <v>7</v>
      </c>
      <c r="C6722" s="2">
        <v>42137</v>
      </c>
      <c r="D6722" t="s">
        <v>8134</v>
      </c>
      <c r="E6722" s="3">
        <v>6552</v>
      </c>
      <c r="F6722" s="3">
        <v>-6552</v>
      </c>
      <c r="G6722" s="3">
        <v>0</v>
      </c>
    </row>
    <row r="6723" spans="1:7" x14ac:dyDescent="0.25">
      <c r="A6723" t="s">
        <v>8958</v>
      </c>
      <c r="B6723" t="s">
        <v>9</v>
      </c>
      <c r="C6723" s="2">
        <v>42369</v>
      </c>
      <c r="D6723" t="s">
        <v>8134</v>
      </c>
      <c r="E6723" s="3">
        <v>8000</v>
      </c>
      <c r="F6723" s="3">
        <v>-8000</v>
      </c>
      <c r="G6723" s="3">
        <v>0</v>
      </c>
    </row>
    <row r="6724" spans="1:7" x14ac:dyDescent="0.25">
      <c r="A6724" t="s">
        <v>8958</v>
      </c>
      <c r="B6724" t="s">
        <v>19</v>
      </c>
      <c r="C6724" s="2">
        <v>42766</v>
      </c>
      <c r="D6724" t="s">
        <v>8134</v>
      </c>
      <c r="E6724" s="3">
        <v>7491.34</v>
      </c>
      <c r="F6724" s="3">
        <v>-7491.34</v>
      </c>
      <c r="G6724" s="3">
        <v>0</v>
      </c>
    </row>
    <row r="6725" spans="1:7" x14ac:dyDescent="0.25">
      <c r="A6725" t="s">
        <v>8959</v>
      </c>
      <c r="B6725" t="s">
        <v>1</v>
      </c>
      <c r="C6725" s="2">
        <v>42825</v>
      </c>
      <c r="D6725" t="s">
        <v>8960</v>
      </c>
      <c r="E6725" s="3">
        <v>17750</v>
      </c>
      <c r="F6725" s="3">
        <v>-17750</v>
      </c>
      <c r="G6725" s="3">
        <v>0</v>
      </c>
    </row>
    <row r="6726" spans="1:7" x14ac:dyDescent="0.25">
      <c r="A6726" t="s">
        <v>8961</v>
      </c>
      <c r="B6726" t="s">
        <v>1</v>
      </c>
      <c r="C6726" s="2">
        <v>42978</v>
      </c>
      <c r="D6726" t="s">
        <v>8962</v>
      </c>
      <c r="E6726" s="3">
        <v>5600</v>
      </c>
      <c r="F6726" s="3">
        <v>-5600</v>
      </c>
      <c r="G6726" s="3">
        <v>0</v>
      </c>
    </row>
    <row r="6727" spans="1:7" x14ac:dyDescent="0.25">
      <c r="A6727" t="s">
        <v>8963</v>
      </c>
      <c r="B6727" t="s">
        <v>1</v>
      </c>
      <c r="C6727" s="2">
        <v>42542</v>
      </c>
      <c r="D6727" t="s">
        <v>8964</v>
      </c>
      <c r="E6727" s="3">
        <v>26198.92</v>
      </c>
      <c r="F6727" s="3">
        <v>-26198.92</v>
      </c>
      <c r="G6727" s="3">
        <v>0</v>
      </c>
    </row>
    <row r="6728" spans="1:7" x14ac:dyDescent="0.25">
      <c r="A6728" t="s">
        <v>8963</v>
      </c>
      <c r="B6728" t="s">
        <v>7</v>
      </c>
      <c r="C6728" s="2">
        <v>42531</v>
      </c>
      <c r="D6728" t="s">
        <v>8964</v>
      </c>
      <c r="E6728" s="3">
        <v>2216</v>
      </c>
      <c r="F6728" s="3">
        <v>-2216</v>
      </c>
      <c r="G6728" s="3">
        <v>0</v>
      </c>
    </row>
    <row r="6729" spans="1:7" x14ac:dyDescent="0.25">
      <c r="A6729" t="s">
        <v>8963</v>
      </c>
      <c r="B6729" t="s">
        <v>9</v>
      </c>
      <c r="C6729" s="2">
        <v>42794</v>
      </c>
      <c r="D6729" t="s">
        <v>8964</v>
      </c>
      <c r="E6729" s="3">
        <v>12000</v>
      </c>
      <c r="F6729" s="3">
        <v>-12000</v>
      </c>
      <c r="G6729" s="3">
        <v>0</v>
      </c>
    </row>
    <row r="6730" spans="1:7" x14ac:dyDescent="0.25">
      <c r="A6730" t="s">
        <v>8963</v>
      </c>
      <c r="B6730" t="s">
        <v>19</v>
      </c>
      <c r="C6730" s="2">
        <v>43099</v>
      </c>
      <c r="D6730" t="s">
        <v>8964</v>
      </c>
      <c r="E6730" s="3">
        <v>2095</v>
      </c>
      <c r="F6730" s="3">
        <v>-2095</v>
      </c>
      <c r="G6730" s="3">
        <v>0</v>
      </c>
    </row>
    <row r="6731" spans="1:7" x14ac:dyDescent="0.25">
      <c r="A6731" t="s">
        <v>8963</v>
      </c>
      <c r="B6731" t="s">
        <v>21</v>
      </c>
      <c r="C6731" s="2">
        <v>42955</v>
      </c>
      <c r="D6731" t="s">
        <v>8964</v>
      </c>
      <c r="E6731" s="3">
        <v>8083</v>
      </c>
      <c r="F6731" s="3">
        <v>-8083</v>
      </c>
      <c r="G6731" s="3">
        <v>0</v>
      </c>
    </row>
    <row r="6732" spans="1:7" x14ac:dyDescent="0.25">
      <c r="A6732" t="s">
        <v>8963</v>
      </c>
      <c r="B6732" t="s">
        <v>23</v>
      </c>
      <c r="C6732" s="2">
        <v>43159</v>
      </c>
      <c r="D6732" t="s">
        <v>8964</v>
      </c>
      <c r="E6732" s="3">
        <v>3400</v>
      </c>
      <c r="F6732" s="3">
        <v>-3400</v>
      </c>
      <c r="G6732" s="3">
        <v>0</v>
      </c>
    </row>
    <row r="6733" spans="1:7" x14ac:dyDescent="0.25">
      <c r="A6733" t="s">
        <v>8965</v>
      </c>
      <c r="B6733" t="s">
        <v>1</v>
      </c>
      <c r="C6733" s="2">
        <v>43131</v>
      </c>
      <c r="D6733" t="s">
        <v>8966</v>
      </c>
      <c r="E6733" s="3">
        <v>1500</v>
      </c>
      <c r="F6733" s="3">
        <v>-1500</v>
      </c>
      <c r="G6733" s="3">
        <v>0</v>
      </c>
    </row>
    <row r="6734" spans="1:7" x14ac:dyDescent="0.25">
      <c r="A6734" t="s">
        <v>8967</v>
      </c>
      <c r="B6734" t="s">
        <v>1</v>
      </c>
      <c r="C6734" s="2">
        <v>43236</v>
      </c>
      <c r="D6734" t="s">
        <v>5037</v>
      </c>
      <c r="E6734" s="3">
        <v>3000</v>
      </c>
      <c r="F6734" s="3">
        <v>-3000</v>
      </c>
      <c r="G6734" s="3">
        <v>0</v>
      </c>
    </row>
    <row r="6735" spans="1:7" x14ac:dyDescent="0.25">
      <c r="A6735" t="s">
        <v>8968</v>
      </c>
      <c r="B6735" t="s">
        <v>1</v>
      </c>
      <c r="C6735" s="2">
        <v>44469</v>
      </c>
      <c r="D6735" t="s">
        <v>8969</v>
      </c>
      <c r="E6735" s="3">
        <v>49517.38</v>
      </c>
      <c r="F6735" s="3">
        <v>-30948.36</v>
      </c>
      <c r="G6735" s="3">
        <v>18569.02</v>
      </c>
    </row>
    <row r="6736" spans="1:7" x14ac:dyDescent="0.25">
      <c r="A6736" t="s">
        <v>8970</v>
      </c>
      <c r="B6736" t="s">
        <v>1</v>
      </c>
      <c r="C6736" s="2">
        <v>44197</v>
      </c>
      <c r="D6736" t="s">
        <v>8971</v>
      </c>
      <c r="E6736" s="3">
        <v>15000</v>
      </c>
      <c r="F6736" s="3">
        <v>-13125</v>
      </c>
      <c r="G6736" s="3">
        <v>1875</v>
      </c>
    </row>
    <row r="6737" spans="1:7" x14ac:dyDescent="0.25">
      <c r="A6737" t="s">
        <v>8972</v>
      </c>
      <c r="B6737" t="s">
        <v>1</v>
      </c>
      <c r="C6737" s="2">
        <v>45382</v>
      </c>
      <c r="D6737" t="s">
        <v>8973</v>
      </c>
      <c r="E6737" s="3">
        <v>10200</v>
      </c>
      <c r="F6737" s="3">
        <v>0</v>
      </c>
      <c r="G6737" s="3">
        <v>10200</v>
      </c>
    </row>
    <row r="6738" spans="1:7" x14ac:dyDescent="0.25">
      <c r="A6738" t="s">
        <v>8974</v>
      </c>
      <c r="B6738" t="s">
        <v>1</v>
      </c>
      <c r="C6738" s="2">
        <v>45184</v>
      </c>
      <c r="D6738" t="s">
        <v>8975</v>
      </c>
      <c r="E6738" s="3">
        <v>25200</v>
      </c>
      <c r="F6738" s="3">
        <v>-3150</v>
      </c>
      <c r="G6738" s="3">
        <v>22050</v>
      </c>
    </row>
    <row r="6739" spans="1:7" x14ac:dyDescent="0.25">
      <c r="A6739" t="s">
        <v>8976</v>
      </c>
      <c r="B6739" t="s">
        <v>1</v>
      </c>
      <c r="C6739" s="2">
        <v>42137</v>
      </c>
      <c r="D6739" t="s">
        <v>8977</v>
      </c>
      <c r="E6739" s="3">
        <v>27806.55</v>
      </c>
      <c r="F6739" s="3">
        <v>-27806.55</v>
      </c>
      <c r="G6739" s="3">
        <v>0</v>
      </c>
    </row>
    <row r="6740" spans="1:7" x14ac:dyDescent="0.25">
      <c r="A6740" t="s">
        <v>8976</v>
      </c>
      <c r="B6740" t="s">
        <v>7</v>
      </c>
      <c r="C6740" s="2">
        <v>42369</v>
      </c>
      <c r="D6740" t="s">
        <v>8977</v>
      </c>
      <c r="E6740" s="3">
        <v>3000</v>
      </c>
      <c r="F6740" s="3">
        <v>-3000</v>
      </c>
      <c r="G6740" s="3">
        <v>0</v>
      </c>
    </row>
    <row r="6741" spans="1:7" x14ac:dyDescent="0.25">
      <c r="A6741" t="s">
        <v>8978</v>
      </c>
      <c r="B6741" t="s">
        <v>1</v>
      </c>
      <c r="C6741" s="2">
        <v>43616</v>
      </c>
      <c r="D6741" t="s">
        <v>8979</v>
      </c>
      <c r="E6741" s="3">
        <v>5000</v>
      </c>
      <c r="F6741" s="3">
        <v>-5000</v>
      </c>
      <c r="G6741" s="3">
        <v>0</v>
      </c>
    </row>
    <row r="6742" spans="1:7" x14ac:dyDescent="0.25">
      <c r="A6742" t="s">
        <v>8980</v>
      </c>
      <c r="B6742" t="s">
        <v>1</v>
      </c>
      <c r="C6742" s="2">
        <v>42886</v>
      </c>
      <c r="D6742" t="s">
        <v>8981</v>
      </c>
      <c r="E6742" s="3">
        <v>17750</v>
      </c>
      <c r="F6742" s="3">
        <v>-17750</v>
      </c>
      <c r="G6742" s="3">
        <v>0</v>
      </c>
    </row>
    <row r="6743" spans="1:7" x14ac:dyDescent="0.25">
      <c r="A6743" t="s">
        <v>8982</v>
      </c>
      <c r="B6743" t="s">
        <v>1</v>
      </c>
      <c r="C6743" s="2">
        <v>43100</v>
      </c>
      <c r="D6743" t="s">
        <v>8983</v>
      </c>
      <c r="E6743" s="3">
        <v>623.95000000000005</v>
      </c>
      <c r="F6743" s="3">
        <v>-623.95000000000005</v>
      </c>
      <c r="G6743" s="3">
        <v>0</v>
      </c>
    </row>
    <row r="6744" spans="1:7" x14ac:dyDescent="0.25">
      <c r="A6744" t="s">
        <v>8982</v>
      </c>
      <c r="B6744" t="s">
        <v>7</v>
      </c>
      <c r="C6744" s="2">
        <v>42947</v>
      </c>
      <c r="D6744" t="s">
        <v>8983</v>
      </c>
      <c r="E6744" s="3">
        <v>634.62</v>
      </c>
      <c r="F6744" s="3">
        <v>-634.62</v>
      </c>
      <c r="G6744" s="3">
        <v>0</v>
      </c>
    </row>
    <row r="6745" spans="1:7" x14ac:dyDescent="0.25">
      <c r="A6745" t="s">
        <v>8984</v>
      </c>
      <c r="B6745" t="s">
        <v>1</v>
      </c>
      <c r="C6745" s="2">
        <v>44301</v>
      </c>
      <c r="D6745" t="s">
        <v>4988</v>
      </c>
      <c r="E6745" s="3">
        <v>3300</v>
      </c>
      <c r="F6745" s="3">
        <v>-2062.5</v>
      </c>
      <c r="G6745" s="3">
        <v>1237.5</v>
      </c>
    </row>
    <row r="6746" spans="1:7" x14ac:dyDescent="0.25">
      <c r="A6746" t="s">
        <v>8984</v>
      </c>
      <c r="B6746" t="s">
        <v>7</v>
      </c>
      <c r="C6746" s="2">
        <v>44377</v>
      </c>
      <c r="D6746" t="s">
        <v>8985</v>
      </c>
      <c r="E6746" s="3">
        <v>3500</v>
      </c>
      <c r="F6746" s="3">
        <v>-2187.5</v>
      </c>
      <c r="G6746" s="3">
        <v>1312.5</v>
      </c>
    </row>
    <row r="6747" spans="1:7" x14ac:dyDescent="0.25">
      <c r="A6747" t="s">
        <v>8986</v>
      </c>
      <c r="B6747" t="s">
        <v>1</v>
      </c>
      <c r="C6747" s="2">
        <v>42467</v>
      </c>
      <c r="D6747" t="s">
        <v>8987</v>
      </c>
      <c r="E6747" s="3">
        <v>28332.06</v>
      </c>
      <c r="F6747" s="3">
        <v>-28332.06</v>
      </c>
      <c r="G6747" s="3">
        <v>0</v>
      </c>
    </row>
    <row r="6748" spans="1:7" x14ac:dyDescent="0.25">
      <c r="A6748" t="s">
        <v>8986</v>
      </c>
      <c r="B6748" t="s">
        <v>7</v>
      </c>
      <c r="C6748" s="2">
        <v>42531</v>
      </c>
      <c r="D6748" t="s">
        <v>8987</v>
      </c>
      <c r="E6748" s="3">
        <v>2216</v>
      </c>
      <c r="F6748" s="3">
        <v>-2216</v>
      </c>
      <c r="G6748" s="3">
        <v>0</v>
      </c>
    </row>
    <row r="6749" spans="1:7" x14ac:dyDescent="0.25">
      <c r="A6749" t="s">
        <v>8986</v>
      </c>
      <c r="B6749" t="s">
        <v>9</v>
      </c>
      <c r="C6749" s="2">
        <v>43099</v>
      </c>
      <c r="D6749" t="s">
        <v>8987</v>
      </c>
      <c r="E6749" s="3">
        <v>2093</v>
      </c>
      <c r="F6749" s="3">
        <v>-2093</v>
      </c>
      <c r="G6749" s="3">
        <v>0</v>
      </c>
    </row>
    <row r="6750" spans="1:7" x14ac:dyDescent="0.25">
      <c r="A6750" t="s">
        <v>8986</v>
      </c>
      <c r="B6750" t="s">
        <v>19</v>
      </c>
      <c r="C6750" s="2">
        <v>42955</v>
      </c>
      <c r="D6750" t="s">
        <v>8987</v>
      </c>
      <c r="E6750" s="3">
        <v>8083</v>
      </c>
      <c r="F6750" s="3">
        <v>-8083</v>
      </c>
      <c r="G6750" s="3">
        <v>0</v>
      </c>
    </row>
    <row r="6751" spans="1:7" x14ac:dyDescent="0.25">
      <c r="A6751" t="s">
        <v>8986</v>
      </c>
      <c r="B6751" t="s">
        <v>21</v>
      </c>
      <c r="C6751" s="2">
        <v>43190</v>
      </c>
      <c r="D6751" t="s">
        <v>8987</v>
      </c>
      <c r="E6751" s="3">
        <v>3400</v>
      </c>
      <c r="F6751" s="3">
        <v>-3400</v>
      </c>
      <c r="G6751" s="3">
        <v>0</v>
      </c>
    </row>
    <row r="6752" spans="1:7" x14ac:dyDescent="0.25">
      <c r="A6752" t="s">
        <v>8988</v>
      </c>
      <c r="B6752" t="s">
        <v>1</v>
      </c>
      <c r="C6752" s="2">
        <v>43524</v>
      </c>
      <c r="D6752" t="s">
        <v>8989</v>
      </c>
      <c r="E6752" s="3">
        <v>23000</v>
      </c>
      <c r="F6752" s="3">
        <v>-23000</v>
      </c>
      <c r="G6752" s="3">
        <v>0</v>
      </c>
    </row>
    <row r="6753" spans="1:7" x14ac:dyDescent="0.25">
      <c r="A6753" t="s">
        <v>8990</v>
      </c>
      <c r="B6753" t="s">
        <v>1</v>
      </c>
      <c r="C6753" s="2">
        <v>44392</v>
      </c>
      <c r="D6753" t="s">
        <v>8991</v>
      </c>
      <c r="E6753" s="3">
        <v>22300</v>
      </c>
      <c r="F6753" s="3">
        <v>-13937.5</v>
      </c>
      <c r="G6753" s="3">
        <v>8362.5</v>
      </c>
    </row>
    <row r="6754" spans="1:7" x14ac:dyDescent="0.25">
      <c r="A6754" t="s">
        <v>8992</v>
      </c>
      <c r="B6754" t="s">
        <v>1</v>
      </c>
      <c r="C6754" s="2">
        <v>44347</v>
      </c>
      <c r="D6754" t="s">
        <v>5008</v>
      </c>
      <c r="E6754" s="3">
        <v>3200</v>
      </c>
      <c r="F6754" s="3">
        <v>-2000</v>
      </c>
      <c r="G6754" s="3">
        <v>1200</v>
      </c>
    </row>
    <row r="6755" spans="1:7" x14ac:dyDescent="0.25">
      <c r="A6755" t="s">
        <v>8993</v>
      </c>
      <c r="B6755" t="s">
        <v>1</v>
      </c>
      <c r="C6755" s="2">
        <v>45122</v>
      </c>
      <c r="D6755" t="s">
        <v>8994</v>
      </c>
      <c r="E6755" s="3">
        <v>21700</v>
      </c>
      <c r="F6755" s="3">
        <v>-2712.5</v>
      </c>
      <c r="G6755" s="3">
        <v>18987.5</v>
      </c>
    </row>
    <row r="6756" spans="1:7" x14ac:dyDescent="0.25">
      <c r="A6756" t="s">
        <v>8995</v>
      </c>
      <c r="B6756" t="s">
        <v>1</v>
      </c>
      <c r="C6756" s="2">
        <v>42109</v>
      </c>
      <c r="D6756" t="s">
        <v>6396</v>
      </c>
      <c r="E6756" s="3">
        <v>4218.3599999999997</v>
      </c>
      <c r="F6756" s="3">
        <v>-4218.3599999999997</v>
      </c>
      <c r="G6756" s="3">
        <v>0</v>
      </c>
    </row>
    <row r="6757" spans="1:7" x14ac:dyDescent="0.25">
      <c r="A6757" t="s">
        <v>8995</v>
      </c>
      <c r="B6757" t="s">
        <v>7</v>
      </c>
      <c r="C6757" s="2">
        <v>42573</v>
      </c>
      <c r="D6757" t="s">
        <v>6396</v>
      </c>
      <c r="E6757" s="3">
        <v>500</v>
      </c>
      <c r="F6757" s="3">
        <v>-500</v>
      </c>
      <c r="G6757" s="3">
        <v>0</v>
      </c>
    </row>
    <row r="6758" spans="1:7" x14ac:dyDescent="0.25">
      <c r="A6758" t="s">
        <v>8996</v>
      </c>
      <c r="B6758" t="s">
        <v>1</v>
      </c>
      <c r="C6758" s="2">
        <v>42277</v>
      </c>
      <c r="D6758" t="s">
        <v>8997</v>
      </c>
      <c r="E6758" s="3">
        <v>44500</v>
      </c>
      <c r="F6758" s="3">
        <v>-44500</v>
      </c>
      <c r="G6758" s="3">
        <v>0</v>
      </c>
    </row>
    <row r="6759" spans="1:7" x14ac:dyDescent="0.25">
      <c r="A6759" t="s">
        <v>8996</v>
      </c>
      <c r="B6759" t="s">
        <v>7</v>
      </c>
      <c r="C6759" s="2">
        <v>42338</v>
      </c>
      <c r="D6759" t="s">
        <v>8997</v>
      </c>
      <c r="E6759" s="3">
        <v>2400</v>
      </c>
      <c r="F6759" s="3">
        <v>-2400</v>
      </c>
      <c r="G6759" s="3">
        <v>0</v>
      </c>
    </row>
    <row r="6760" spans="1:7" x14ac:dyDescent="0.25">
      <c r="A6760" t="s">
        <v>8996</v>
      </c>
      <c r="B6760" t="s">
        <v>9</v>
      </c>
      <c r="C6760" s="2">
        <v>42338</v>
      </c>
      <c r="D6760" t="s">
        <v>8997</v>
      </c>
      <c r="E6760" s="3">
        <v>1080</v>
      </c>
      <c r="F6760" s="3">
        <v>-1080</v>
      </c>
      <c r="G6760" s="3">
        <v>0</v>
      </c>
    </row>
    <row r="6761" spans="1:7" x14ac:dyDescent="0.25">
      <c r="A6761" t="s">
        <v>8996</v>
      </c>
      <c r="B6761" t="s">
        <v>19</v>
      </c>
      <c r="C6761" s="2">
        <v>42916</v>
      </c>
      <c r="D6761" t="s">
        <v>8997</v>
      </c>
      <c r="E6761" s="3">
        <v>8500</v>
      </c>
      <c r="F6761" s="3">
        <v>-8500</v>
      </c>
      <c r="G6761" s="3">
        <v>0</v>
      </c>
    </row>
    <row r="6762" spans="1:7" x14ac:dyDescent="0.25">
      <c r="A6762" t="s">
        <v>8998</v>
      </c>
      <c r="B6762" t="s">
        <v>1</v>
      </c>
      <c r="C6762" s="2">
        <v>42580</v>
      </c>
      <c r="D6762" t="s">
        <v>8999</v>
      </c>
      <c r="E6762" s="3">
        <v>16500</v>
      </c>
      <c r="F6762" s="3">
        <v>-16500</v>
      </c>
      <c r="G6762" s="3">
        <v>0</v>
      </c>
    </row>
    <row r="6763" spans="1:7" x14ac:dyDescent="0.25">
      <c r="A6763" t="s">
        <v>8998</v>
      </c>
      <c r="B6763" t="s">
        <v>7</v>
      </c>
      <c r="C6763" s="2">
        <v>42460</v>
      </c>
      <c r="D6763" t="s">
        <v>8999</v>
      </c>
      <c r="E6763" s="3">
        <v>1000</v>
      </c>
      <c r="F6763" s="3">
        <v>-1000</v>
      </c>
      <c r="G6763" s="3">
        <v>0</v>
      </c>
    </row>
    <row r="6764" spans="1:7" x14ac:dyDescent="0.25">
      <c r="A6764" t="s">
        <v>8998</v>
      </c>
      <c r="B6764" t="s">
        <v>9</v>
      </c>
      <c r="C6764" s="2">
        <v>42460</v>
      </c>
      <c r="D6764" t="s">
        <v>8999</v>
      </c>
      <c r="E6764" s="3">
        <v>480</v>
      </c>
      <c r="F6764" s="3">
        <v>-480</v>
      </c>
      <c r="G6764" s="3">
        <v>0</v>
      </c>
    </row>
    <row r="6765" spans="1:7" x14ac:dyDescent="0.25">
      <c r="A6765" t="s">
        <v>8998</v>
      </c>
      <c r="B6765" t="s">
        <v>19</v>
      </c>
      <c r="C6765" s="2">
        <v>43131</v>
      </c>
      <c r="D6765" t="s">
        <v>8999</v>
      </c>
      <c r="E6765" s="3">
        <v>960</v>
      </c>
      <c r="F6765" s="3">
        <v>-960</v>
      </c>
      <c r="G6765" s="3">
        <v>0</v>
      </c>
    </row>
    <row r="6766" spans="1:7" x14ac:dyDescent="0.25">
      <c r="A6766" t="s">
        <v>9000</v>
      </c>
      <c r="B6766" t="s">
        <v>1</v>
      </c>
      <c r="C6766" s="2">
        <v>42467</v>
      </c>
      <c r="D6766" t="s">
        <v>9001</v>
      </c>
      <c r="E6766" s="3">
        <v>28332.06</v>
      </c>
      <c r="F6766" s="3">
        <v>-28332.06</v>
      </c>
      <c r="G6766" s="3">
        <v>0</v>
      </c>
    </row>
    <row r="6767" spans="1:7" x14ac:dyDescent="0.25">
      <c r="A6767" t="s">
        <v>9000</v>
      </c>
      <c r="B6767" t="s">
        <v>7</v>
      </c>
      <c r="C6767" s="2">
        <v>42531</v>
      </c>
      <c r="D6767" t="s">
        <v>9001</v>
      </c>
      <c r="E6767" s="3">
        <v>2219.0500000000002</v>
      </c>
      <c r="F6767" s="3">
        <v>-2219.0500000000002</v>
      </c>
      <c r="G6767" s="3">
        <v>0</v>
      </c>
    </row>
    <row r="6768" spans="1:7" x14ac:dyDescent="0.25">
      <c r="A6768" t="s">
        <v>9000</v>
      </c>
      <c r="B6768" t="s">
        <v>9</v>
      </c>
      <c r="C6768" s="2">
        <v>42671</v>
      </c>
      <c r="D6768" t="s">
        <v>9001</v>
      </c>
      <c r="E6768" s="3">
        <v>8900</v>
      </c>
      <c r="F6768" s="3">
        <v>-8900</v>
      </c>
      <c r="G6768" s="3">
        <v>0</v>
      </c>
    </row>
    <row r="6769" spans="1:7" x14ac:dyDescent="0.25">
      <c r="A6769" t="s">
        <v>9000</v>
      </c>
      <c r="B6769" t="s">
        <v>19</v>
      </c>
      <c r="C6769" s="2">
        <v>42702</v>
      </c>
      <c r="D6769" t="s">
        <v>9001</v>
      </c>
      <c r="E6769" s="3">
        <v>860</v>
      </c>
      <c r="F6769" s="3">
        <v>-860</v>
      </c>
      <c r="G6769" s="3">
        <v>0</v>
      </c>
    </row>
    <row r="6770" spans="1:7" x14ac:dyDescent="0.25">
      <c r="A6770" t="s">
        <v>9000</v>
      </c>
      <c r="B6770" t="s">
        <v>21</v>
      </c>
      <c r="C6770" s="2">
        <v>43099</v>
      </c>
      <c r="D6770" t="s">
        <v>9001</v>
      </c>
      <c r="E6770" s="3">
        <v>2093</v>
      </c>
      <c r="F6770" s="3">
        <v>-2093</v>
      </c>
      <c r="G6770" s="3">
        <v>0</v>
      </c>
    </row>
    <row r="6771" spans="1:7" x14ac:dyDescent="0.25">
      <c r="A6771" t="s">
        <v>9000</v>
      </c>
      <c r="B6771" t="s">
        <v>23</v>
      </c>
      <c r="C6771" s="2">
        <v>42955</v>
      </c>
      <c r="D6771" t="s">
        <v>9001</v>
      </c>
      <c r="E6771" s="3">
        <v>8083</v>
      </c>
      <c r="F6771" s="3">
        <v>-8083</v>
      </c>
      <c r="G6771" s="3">
        <v>0</v>
      </c>
    </row>
    <row r="6772" spans="1:7" x14ac:dyDescent="0.25">
      <c r="A6772" t="s">
        <v>9000</v>
      </c>
      <c r="B6772" t="s">
        <v>25</v>
      </c>
      <c r="C6772" s="2">
        <v>43159</v>
      </c>
      <c r="D6772" t="s">
        <v>9002</v>
      </c>
      <c r="E6772" s="3">
        <v>3400</v>
      </c>
      <c r="F6772" s="3">
        <v>-3400</v>
      </c>
      <c r="G6772" s="3">
        <v>0</v>
      </c>
    </row>
    <row r="6773" spans="1:7" x14ac:dyDescent="0.25">
      <c r="A6773" t="s">
        <v>9003</v>
      </c>
      <c r="B6773" t="s">
        <v>1</v>
      </c>
      <c r="C6773" s="2">
        <v>44500</v>
      </c>
      <c r="D6773" t="s">
        <v>8314</v>
      </c>
      <c r="E6773" s="3">
        <v>4350</v>
      </c>
      <c r="F6773" s="3">
        <v>-2718.75</v>
      </c>
      <c r="G6773" s="3">
        <v>1631.25</v>
      </c>
    </row>
    <row r="6774" spans="1:7" x14ac:dyDescent="0.25">
      <c r="A6774" t="s">
        <v>9004</v>
      </c>
      <c r="B6774" t="s">
        <v>1</v>
      </c>
      <c r="C6774" s="2">
        <v>45122</v>
      </c>
      <c r="D6774" t="s">
        <v>9005</v>
      </c>
      <c r="E6774" s="3">
        <v>23300</v>
      </c>
      <c r="F6774" s="3">
        <v>-2912.5</v>
      </c>
      <c r="G6774" s="3">
        <v>20387.5</v>
      </c>
    </row>
    <row r="6775" spans="1:7" x14ac:dyDescent="0.25">
      <c r="A6775" t="s">
        <v>9006</v>
      </c>
      <c r="B6775" t="s">
        <v>1</v>
      </c>
      <c r="C6775" s="2">
        <v>43131</v>
      </c>
      <c r="D6775" t="s">
        <v>9007</v>
      </c>
      <c r="E6775" s="3">
        <v>12500</v>
      </c>
      <c r="F6775" s="3">
        <v>-12500</v>
      </c>
      <c r="G6775" s="3">
        <v>0</v>
      </c>
    </row>
    <row r="6776" spans="1:7" x14ac:dyDescent="0.25">
      <c r="A6776" t="s">
        <v>9008</v>
      </c>
      <c r="B6776" t="s">
        <v>1</v>
      </c>
      <c r="C6776" s="2">
        <v>42035</v>
      </c>
      <c r="D6776" t="s">
        <v>9009</v>
      </c>
      <c r="E6776" s="3">
        <v>16000</v>
      </c>
      <c r="F6776" s="3">
        <v>-16000</v>
      </c>
      <c r="G6776" s="3">
        <v>0</v>
      </c>
    </row>
    <row r="6777" spans="1:7" x14ac:dyDescent="0.25">
      <c r="A6777" t="s">
        <v>9010</v>
      </c>
      <c r="B6777" t="s">
        <v>1</v>
      </c>
      <c r="C6777" s="2">
        <v>42277</v>
      </c>
      <c r="D6777" t="s">
        <v>9011</v>
      </c>
      <c r="E6777" s="3">
        <v>7560</v>
      </c>
      <c r="F6777" s="3">
        <v>-7560</v>
      </c>
      <c r="G6777" s="3">
        <v>0</v>
      </c>
    </row>
    <row r="6778" spans="1:7" x14ac:dyDescent="0.25">
      <c r="A6778" t="s">
        <v>9010</v>
      </c>
      <c r="B6778" t="s">
        <v>7</v>
      </c>
      <c r="C6778" s="2">
        <v>42275</v>
      </c>
      <c r="D6778" t="s">
        <v>9011</v>
      </c>
      <c r="E6778" s="3">
        <v>10080</v>
      </c>
      <c r="F6778" s="3">
        <v>-10080</v>
      </c>
      <c r="G6778" s="3">
        <v>0</v>
      </c>
    </row>
    <row r="6779" spans="1:7" x14ac:dyDescent="0.25">
      <c r="A6779" t="s">
        <v>9010</v>
      </c>
      <c r="B6779" t="s">
        <v>9</v>
      </c>
      <c r="C6779" s="2">
        <v>42543</v>
      </c>
      <c r="D6779" t="s">
        <v>9011</v>
      </c>
      <c r="E6779" s="3">
        <v>7560</v>
      </c>
      <c r="F6779" s="3">
        <v>-7560</v>
      </c>
      <c r="G6779" s="3">
        <v>0</v>
      </c>
    </row>
    <row r="6780" spans="1:7" x14ac:dyDescent="0.25">
      <c r="A6780" t="s">
        <v>9012</v>
      </c>
      <c r="B6780" t="s">
        <v>1</v>
      </c>
      <c r="C6780" s="2">
        <v>43489</v>
      </c>
      <c r="D6780" t="s">
        <v>9013</v>
      </c>
      <c r="E6780" s="3">
        <v>2100</v>
      </c>
      <c r="F6780" s="3">
        <v>-2100</v>
      </c>
      <c r="G6780" s="3">
        <v>0</v>
      </c>
    </row>
    <row r="6781" spans="1:7" x14ac:dyDescent="0.25">
      <c r="A6781" t="s">
        <v>9014</v>
      </c>
      <c r="B6781" t="s">
        <v>1</v>
      </c>
      <c r="C6781" s="2">
        <v>45199</v>
      </c>
      <c r="D6781" t="s">
        <v>9015</v>
      </c>
      <c r="E6781" s="3">
        <v>41000</v>
      </c>
      <c r="F6781" s="3">
        <v>-5125</v>
      </c>
      <c r="G6781" s="3">
        <v>35875</v>
      </c>
    </row>
    <row r="6782" spans="1:7" x14ac:dyDescent="0.25">
      <c r="A6782" t="s">
        <v>9016</v>
      </c>
      <c r="B6782" t="s">
        <v>1</v>
      </c>
      <c r="C6782" s="2">
        <v>44013</v>
      </c>
      <c r="D6782" t="s">
        <v>9017</v>
      </c>
      <c r="E6782" s="3">
        <v>5000</v>
      </c>
      <c r="F6782" s="3">
        <v>-4375</v>
      </c>
      <c r="G6782" s="3">
        <v>625</v>
      </c>
    </row>
    <row r="6783" spans="1:7" x14ac:dyDescent="0.25">
      <c r="A6783" t="s">
        <v>9018</v>
      </c>
      <c r="B6783" t="s">
        <v>1</v>
      </c>
      <c r="C6783" s="2">
        <v>42060</v>
      </c>
      <c r="D6783" t="s">
        <v>9019</v>
      </c>
      <c r="E6783" s="3">
        <v>3200</v>
      </c>
      <c r="F6783" s="3">
        <v>-3200</v>
      </c>
      <c r="G6783" s="3">
        <v>0</v>
      </c>
    </row>
    <row r="6784" spans="1:7" x14ac:dyDescent="0.25">
      <c r="A6784" t="s">
        <v>9020</v>
      </c>
      <c r="B6784" t="s">
        <v>1</v>
      </c>
      <c r="C6784" s="2">
        <v>43102</v>
      </c>
      <c r="D6784" t="s">
        <v>9021</v>
      </c>
      <c r="E6784" s="3">
        <v>2000</v>
      </c>
      <c r="F6784" s="3">
        <v>-2000</v>
      </c>
      <c r="G6784" s="3">
        <v>0</v>
      </c>
    </row>
    <row r="6785" spans="1:7" x14ac:dyDescent="0.25">
      <c r="A6785" t="s">
        <v>9022</v>
      </c>
      <c r="B6785" t="s">
        <v>1</v>
      </c>
      <c r="C6785" s="2">
        <v>43404</v>
      </c>
      <c r="D6785" t="s">
        <v>9023</v>
      </c>
      <c r="E6785" s="3">
        <v>68000</v>
      </c>
      <c r="F6785" s="3">
        <v>-68000</v>
      </c>
      <c r="G6785" s="3">
        <v>0</v>
      </c>
    </row>
    <row r="6786" spans="1:7" x14ac:dyDescent="0.25">
      <c r="A6786" t="s">
        <v>9022</v>
      </c>
      <c r="B6786" t="s">
        <v>7</v>
      </c>
      <c r="C6786" s="2">
        <v>43102</v>
      </c>
      <c r="D6786" t="s">
        <v>9023</v>
      </c>
      <c r="E6786" s="3">
        <v>20400</v>
      </c>
      <c r="F6786" s="3">
        <v>-20400</v>
      </c>
      <c r="G6786" s="3">
        <v>0</v>
      </c>
    </row>
    <row r="6787" spans="1:7" x14ac:dyDescent="0.25">
      <c r="A6787" t="s">
        <v>9022</v>
      </c>
      <c r="B6787" t="s">
        <v>9</v>
      </c>
      <c r="C6787" s="2">
        <v>44256</v>
      </c>
      <c r="D6787" t="s">
        <v>9024</v>
      </c>
      <c r="E6787" s="3">
        <v>23500</v>
      </c>
      <c r="F6787" s="3">
        <v>-20562.5</v>
      </c>
      <c r="G6787" s="3">
        <v>2937.5</v>
      </c>
    </row>
    <row r="6788" spans="1:7" x14ac:dyDescent="0.25">
      <c r="A6788" t="s">
        <v>9025</v>
      </c>
      <c r="B6788" t="s">
        <v>1</v>
      </c>
      <c r="C6788" s="2">
        <v>43923</v>
      </c>
      <c r="D6788" t="s">
        <v>9026</v>
      </c>
      <c r="E6788" s="3">
        <v>3200</v>
      </c>
      <c r="F6788" s="3">
        <v>-2800</v>
      </c>
      <c r="G6788" s="3">
        <v>400</v>
      </c>
    </row>
    <row r="6789" spans="1:7" x14ac:dyDescent="0.25">
      <c r="A6789" t="s">
        <v>9027</v>
      </c>
      <c r="B6789" t="s">
        <v>1</v>
      </c>
      <c r="C6789" s="2">
        <v>42137</v>
      </c>
      <c r="D6789" t="s">
        <v>7881</v>
      </c>
      <c r="E6789" s="3">
        <v>20290.79</v>
      </c>
      <c r="F6789" s="3">
        <v>-20290.79</v>
      </c>
      <c r="G6789" s="3">
        <v>0</v>
      </c>
    </row>
    <row r="6790" spans="1:7" x14ac:dyDescent="0.25">
      <c r="A6790" t="s">
        <v>9027</v>
      </c>
      <c r="B6790" t="s">
        <v>7</v>
      </c>
      <c r="C6790" s="2">
        <v>42137</v>
      </c>
      <c r="D6790" t="s">
        <v>7881</v>
      </c>
      <c r="E6790" s="3">
        <v>17200</v>
      </c>
      <c r="F6790" s="3">
        <v>-17200</v>
      </c>
      <c r="G6790" s="3">
        <v>0</v>
      </c>
    </row>
    <row r="6791" spans="1:7" x14ac:dyDescent="0.25">
      <c r="A6791" t="s">
        <v>9028</v>
      </c>
      <c r="B6791" t="s">
        <v>1</v>
      </c>
      <c r="C6791" s="2">
        <v>43440</v>
      </c>
      <c r="D6791" t="s">
        <v>9029</v>
      </c>
      <c r="E6791" s="3">
        <v>3320</v>
      </c>
      <c r="F6791" s="3">
        <v>-3320</v>
      </c>
      <c r="G6791" s="3">
        <v>0</v>
      </c>
    </row>
    <row r="6792" spans="1:7" x14ac:dyDescent="0.25">
      <c r="A6792" t="s">
        <v>9028</v>
      </c>
      <c r="B6792" t="s">
        <v>7</v>
      </c>
      <c r="C6792" s="2">
        <v>43109</v>
      </c>
      <c r="D6792" t="s">
        <v>9029</v>
      </c>
      <c r="E6792" s="3">
        <v>1850</v>
      </c>
      <c r="F6792" s="3">
        <v>-1850</v>
      </c>
      <c r="G6792" s="3">
        <v>0</v>
      </c>
    </row>
    <row r="6793" spans="1:7" x14ac:dyDescent="0.25">
      <c r="A6793" t="s">
        <v>9030</v>
      </c>
      <c r="B6793" t="s">
        <v>1</v>
      </c>
      <c r="C6793" s="2">
        <v>43521</v>
      </c>
      <c r="D6793" t="s">
        <v>9031</v>
      </c>
      <c r="E6793" s="3">
        <v>40000</v>
      </c>
      <c r="F6793" s="3">
        <v>-40000</v>
      </c>
      <c r="G6793" s="3">
        <v>0</v>
      </c>
    </row>
    <row r="6794" spans="1:7" x14ac:dyDescent="0.25">
      <c r="A6794" t="s">
        <v>9032</v>
      </c>
      <c r="B6794" t="s">
        <v>1</v>
      </c>
      <c r="C6794" s="2">
        <v>42019</v>
      </c>
      <c r="D6794" t="s">
        <v>9033</v>
      </c>
      <c r="E6794" s="3">
        <v>2700</v>
      </c>
      <c r="F6794" s="3">
        <v>-2700</v>
      </c>
      <c r="G6794" s="3">
        <v>0</v>
      </c>
    </row>
    <row r="6795" spans="1:7" x14ac:dyDescent="0.25">
      <c r="A6795" t="s">
        <v>9032</v>
      </c>
      <c r="B6795" t="s">
        <v>7</v>
      </c>
      <c r="C6795" s="2">
        <v>42035</v>
      </c>
      <c r="D6795" t="s">
        <v>9033</v>
      </c>
      <c r="E6795" s="3">
        <v>6300</v>
      </c>
      <c r="F6795" s="3">
        <v>-6300</v>
      </c>
      <c r="G6795" s="3">
        <v>0</v>
      </c>
    </row>
    <row r="6796" spans="1:7" x14ac:dyDescent="0.25">
      <c r="A6796" t="s">
        <v>9032</v>
      </c>
      <c r="B6796" t="s">
        <v>9</v>
      </c>
      <c r="C6796" s="2">
        <v>42216</v>
      </c>
      <c r="D6796" t="s">
        <v>9033</v>
      </c>
      <c r="E6796" s="3">
        <v>1200</v>
      </c>
      <c r="F6796" s="3">
        <v>-1200</v>
      </c>
      <c r="G6796" s="3">
        <v>0</v>
      </c>
    </row>
    <row r="6797" spans="1:7" x14ac:dyDescent="0.25">
      <c r="A6797" t="s">
        <v>9034</v>
      </c>
      <c r="B6797" t="s">
        <v>1</v>
      </c>
      <c r="C6797" s="2">
        <v>42429</v>
      </c>
      <c r="D6797" t="s">
        <v>9035</v>
      </c>
      <c r="E6797" s="3">
        <v>9393.2199999999993</v>
      </c>
      <c r="F6797" s="3">
        <v>-9393.2199999999993</v>
      </c>
      <c r="G6797" s="3">
        <v>0</v>
      </c>
    </row>
    <row r="6798" spans="1:7" x14ac:dyDescent="0.25">
      <c r="A6798" t="s">
        <v>9034</v>
      </c>
      <c r="B6798" t="s">
        <v>7</v>
      </c>
      <c r="C6798" s="2">
        <v>42472</v>
      </c>
      <c r="D6798" t="s">
        <v>9035</v>
      </c>
      <c r="E6798" s="3">
        <v>702</v>
      </c>
      <c r="F6798" s="3">
        <v>-702</v>
      </c>
      <c r="G6798" s="3">
        <v>0</v>
      </c>
    </row>
    <row r="6799" spans="1:7" x14ac:dyDescent="0.25">
      <c r="A6799" t="s">
        <v>9034</v>
      </c>
      <c r="B6799" t="s">
        <v>9</v>
      </c>
      <c r="C6799" s="2">
        <v>42515</v>
      </c>
      <c r="D6799" t="s">
        <v>9035</v>
      </c>
      <c r="E6799" s="3">
        <v>1345.77</v>
      </c>
      <c r="F6799" s="3">
        <v>-1345.77</v>
      </c>
      <c r="G6799" s="3">
        <v>0</v>
      </c>
    </row>
    <row r="6800" spans="1:7" x14ac:dyDescent="0.25">
      <c r="A6800" t="s">
        <v>9034</v>
      </c>
      <c r="B6800" t="s">
        <v>19</v>
      </c>
      <c r="C6800" s="2">
        <v>42766</v>
      </c>
      <c r="D6800" t="s">
        <v>9035</v>
      </c>
      <c r="E6800" s="3">
        <v>1050</v>
      </c>
      <c r="F6800" s="3">
        <v>-1050</v>
      </c>
      <c r="G6800" s="3">
        <v>0</v>
      </c>
    </row>
    <row r="6801" spans="1:7" x14ac:dyDescent="0.25">
      <c r="A6801" t="s">
        <v>9034</v>
      </c>
      <c r="B6801" t="s">
        <v>21</v>
      </c>
      <c r="C6801" s="2">
        <v>42978</v>
      </c>
      <c r="D6801" t="s">
        <v>9035</v>
      </c>
      <c r="E6801" s="3">
        <v>1380</v>
      </c>
      <c r="F6801" s="3">
        <v>-1380</v>
      </c>
      <c r="G6801" s="3">
        <v>0</v>
      </c>
    </row>
    <row r="6802" spans="1:7" x14ac:dyDescent="0.25">
      <c r="A6802" t="s">
        <v>9034</v>
      </c>
      <c r="B6802" t="s">
        <v>23</v>
      </c>
      <c r="C6802" s="2">
        <v>43131</v>
      </c>
      <c r="D6802" t="s">
        <v>9035</v>
      </c>
      <c r="E6802" s="3">
        <v>920</v>
      </c>
      <c r="F6802" s="3">
        <v>-920</v>
      </c>
      <c r="G6802" s="3">
        <v>0</v>
      </c>
    </row>
    <row r="6803" spans="1:7" x14ac:dyDescent="0.25">
      <c r="A6803" t="s">
        <v>9036</v>
      </c>
      <c r="B6803" t="s">
        <v>1</v>
      </c>
      <c r="C6803" s="2">
        <v>45077</v>
      </c>
      <c r="D6803" t="s">
        <v>9037</v>
      </c>
      <c r="E6803" s="3">
        <v>10000</v>
      </c>
      <c r="F6803" s="3">
        <v>-1250</v>
      </c>
      <c r="G6803" s="3">
        <v>8750</v>
      </c>
    </row>
    <row r="6804" spans="1:7" x14ac:dyDescent="0.25">
      <c r="A6804" t="s">
        <v>9038</v>
      </c>
      <c r="B6804" t="s">
        <v>1</v>
      </c>
      <c r="C6804" s="2">
        <v>42429</v>
      </c>
      <c r="D6804" t="s">
        <v>5037</v>
      </c>
      <c r="E6804" s="3">
        <v>2780</v>
      </c>
      <c r="F6804" s="3">
        <v>-2780</v>
      </c>
      <c r="G6804" s="3">
        <v>0</v>
      </c>
    </row>
    <row r="6805" spans="1:7" x14ac:dyDescent="0.25">
      <c r="A6805" t="s">
        <v>9038</v>
      </c>
      <c r="B6805" t="s">
        <v>7</v>
      </c>
      <c r="C6805" s="2">
        <v>42429</v>
      </c>
      <c r="D6805" t="s">
        <v>5037</v>
      </c>
      <c r="E6805" s="3">
        <v>2180</v>
      </c>
      <c r="F6805" s="3">
        <v>-2180</v>
      </c>
      <c r="G6805" s="3">
        <v>0</v>
      </c>
    </row>
    <row r="6806" spans="1:7" x14ac:dyDescent="0.25">
      <c r="A6806" t="s">
        <v>9038</v>
      </c>
      <c r="B6806" t="s">
        <v>9</v>
      </c>
      <c r="C6806" s="2">
        <v>42429</v>
      </c>
      <c r="D6806" t="s">
        <v>5037</v>
      </c>
      <c r="E6806" s="3">
        <v>4870</v>
      </c>
      <c r="F6806" s="3">
        <v>-4870</v>
      </c>
      <c r="G6806" s="3">
        <v>0</v>
      </c>
    </row>
    <row r="6807" spans="1:7" x14ac:dyDescent="0.25">
      <c r="A6807" t="s">
        <v>9038</v>
      </c>
      <c r="B6807" t="s">
        <v>19</v>
      </c>
      <c r="C6807" s="2">
        <v>42704</v>
      </c>
      <c r="D6807" t="s">
        <v>5037</v>
      </c>
      <c r="E6807" s="3">
        <v>2600</v>
      </c>
      <c r="F6807" s="3">
        <v>-2600</v>
      </c>
      <c r="G6807" s="3">
        <v>0</v>
      </c>
    </row>
    <row r="6808" spans="1:7" x14ac:dyDescent="0.25">
      <c r="A6808" t="s">
        <v>9038</v>
      </c>
      <c r="B6808" t="s">
        <v>21</v>
      </c>
      <c r="C6808" s="2">
        <v>42429</v>
      </c>
      <c r="D6808" t="s">
        <v>5037</v>
      </c>
      <c r="E6808" s="3">
        <v>1370</v>
      </c>
      <c r="F6808" s="3">
        <v>-1370</v>
      </c>
      <c r="G6808" s="3">
        <v>0</v>
      </c>
    </row>
    <row r="6809" spans="1:7" x14ac:dyDescent="0.25">
      <c r="A6809" t="s">
        <v>9038</v>
      </c>
      <c r="B6809" t="s">
        <v>23</v>
      </c>
      <c r="C6809" s="2">
        <v>42703</v>
      </c>
      <c r="D6809" t="s">
        <v>5037</v>
      </c>
      <c r="E6809" s="3">
        <v>2600</v>
      </c>
      <c r="F6809" s="3">
        <v>-2600</v>
      </c>
      <c r="G6809" s="3">
        <v>0</v>
      </c>
    </row>
    <row r="6810" spans="1:7" x14ac:dyDescent="0.25">
      <c r="A6810" t="s">
        <v>9038</v>
      </c>
      <c r="B6810" t="s">
        <v>25</v>
      </c>
      <c r="C6810" s="2">
        <v>42825</v>
      </c>
      <c r="D6810" t="s">
        <v>5037</v>
      </c>
      <c r="E6810" s="3">
        <v>2160</v>
      </c>
      <c r="F6810" s="3">
        <v>-2160</v>
      </c>
      <c r="G6810" s="3">
        <v>0</v>
      </c>
    </row>
    <row r="6811" spans="1:7" x14ac:dyDescent="0.25">
      <c r="A6811" t="s">
        <v>9039</v>
      </c>
      <c r="B6811" t="s">
        <v>1</v>
      </c>
      <c r="C6811" s="2">
        <v>44545</v>
      </c>
      <c r="D6811" t="s">
        <v>9040</v>
      </c>
      <c r="E6811" s="3">
        <v>1980</v>
      </c>
      <c r="F6811" s="3">
        <v>-1237.5</v>
      </c>
      <c r="G6811" s="3">
        <v>742.5</v>
      </c>
    </row>
    <row r="6812" spans="1:7" x14ac:dyDescent="0.25">
      <c r="A6812" t="s">
        <v>9041</v>
      </c>
      <c r="B6812" t="s">
        <v>1</v>
      </c>
      <c r="C6812" s="2">
        <v>42325</v>
      </c>
      <c r="D6812" t="s">
        <v>9042</v>
      </c>
      <c r="E6812" s="3">
        <v>11006.67</v>
      </c>
      <c r="F6812" s="3">
        <v>-11006.67</v>
      </c>
      <c r="G6812" s="3">
        <v>0</v>
      </c>
    </row>
    <row r="6813" spans="1:7" x14ac:dyDescent="0.25">
      <c r="A6813" t="s">
        <v>9041</v>
      </c>
      <c r="B6813" t="s">
        <v>7</v>
      </c>
      <c r="C6813" s="2">
        <v>42521</v>
      </c>
      <c r="D6813" t="s">
        <v>9042</v>
      </c>
      <c r="E6813" s="3">
        <v>1950</v>
      </c>
      <c r="F6813" s="3">
        <v>-1950</v>
      </c>
      <c r="G6813" s="3">
        <v>0</v>
      </c>
    </row>
    <row r="6814" spans="1:7" x14ac:dyDescent="0.25">
      <c r="A6814" t="s">
        <v>9043</v>
      </c>
      <c r="B6814" t="s">
        <v>1</v>
      </c>
      <c r="C6814" s="2">
        <v>42247</v>
      </c>
      <c r="D6814" t="s">
        <v>9044</v>
      </c>
      <c r="E6814" s="3">
        <v>67500</v>
      </c>
      <c r="F6814" s="3">
        <v>-67500</v>
      </c>
      <c r="G6814" s="3">
        <v>0</v>
      </c>
    </row>
    <row r="6815" spans="1:7" x14ac:dyDescent="0.25">
      <c r="A6815" t="s">
        <v>9043</v>
      </c>
      <c r="B6815" t="s">
        <v>7</v>
      </c>
      <c r="C6815" s="2">
        <v>42338</v>
      </c>
      <c r="D6815" t="s">
        <v>9044</v>
      </c>
      <c r="E6815" s="3">
        <v>2800</v>
      </c>
      <c r="F6815" s="3">
        <v>-2800</v>
      </c>
      <c r="G6815" s="3">
        <v>0</v>
      </c>
    </row>
    <row r="6816" spans="1:7" x14ac:dyDescent="0.25">
      <c r="A6816" t="s">
        <v>9043</v>
      </c>
      <c r="B6816" t="s">
        <v>9</v>
      </c>
      <c r="C6816" s="2">
        <v>42460</v>
      </c>
      <c r="D6816" t="s">
        <v>9044</v>
      </c>
      <c r="E6816" s="3">
        <v>4000</v>
      </c>
      <c r="F6816" s="3">
        <v>-4000</v>
      </c>
      <c r="G6816" s="3">
        <v>0</v>
      </c>
    </row>
    <row r="6817" spans="1:7" x14ac:dyDescent="0.25">
      <c r="A6817" t="s">
        <v>9045</v>
      </c>
      <c r="B6817" t="s">
        <v>1</v>
      </c>
      <c r="C6817" s="2">
        <v>42360</v>
      </c>
      <c r="D6817" t="s">
        <v>9046</v>
      </c>
      <c r="E6817" s="3">
        <v>16800</v>
      </c>
      <c r="F6817" s="3">
        <v>-16800</v>
      </c>
      <c r="G6817" s="3">
        <v>0</v>
      </c>
    </row>
    <row r="6818" spans="1:7" x14ac:dyDescent="0.25">
      <c r="A6818" t="s">
        <v>9047</v>
      </c>
      <c r="B6818" t="s">
        <v>1</v>
      </c>
      <c r="C6818" s="2">
        <v>45122</v>
      </c>
      <c r="D6818" t="s">
        <v>9048</v>
      </c>
      <c r="E6818" s="3">
        <v>25000</v>
      </c>
      <c r="F6818" s="3">
        <v>-3125</v>
      </c>
      <c r="G6818" s="3">
        <v>21875</v>
      </c>
    </row>
    <row r="6819" spans="1:7" x14ac:dyDescent="0.25">
      <c r="A6819" t="s">
        <v>9049</v>
      </c>
      <c r="B6819" t="s">
        <v>1</v>
      </c>
      <c r="C6819" s="2">
        <v>45358</v>
      </c>
      <c r="D6819" t="s">
        <v>9050</v>
      </c>
      <c r="E6819" s="3">
        <v>23200</v>
      </c>
      <c r="F6819" s="3">
        <v>0</v>
      </c>
      <c r="G6819" s="3">
        <v>23200</v>
      </c>
    </row>
    <row r="6820" spans="1:7" x14ac:dyDescent="0.25">
      <c r="A6820" t="s">
        <v>9051</v>
      </c>
      <c r="B6820" t="s">
        <v>1</v>
      </c>
      <c r="C6820" s="2">
        <v>42109</v>
      </c>
      <c r="D6820" t="s">
        <v>6396</v>
      </c>
      <c r="E6820" s="3">
        <v>4633.33</v>
      </c>
      <c r="F6820" s="3">
        <v>-4633.33</v>
      </c>
      <c r="G6820" s="3">
        <v>0</v>
      </c>
    </row>
    <row r="6821" spans="1:7" x14ac:dyDescent="0.25">
      <c r="A6821" t="s">
        <v>9052</v>
      </c>
      <c r="B6821" t="s">
        <v>1</v>
      </c>
      <c r="C6821" s="2">
        <v>42325</v>
      </c>
      <c r="D6821" t="s">
        <v>9053</v>
      </c>
      <c r="E6821" s="3">
        <v>10090.459999999999</v>
      </c>
      <c r="F6821" s="3">
        <v>-10090.459999999999</v>
      </c>
      <c r="G6821" s="3">
        <v>0</v>
      </c>
    </row>
    <row r="6822" spans="1:7" x14ac:dyDescent="0.25">
      <c r="A6822" t="s">
        <v>9052</v>
      </c>
      <c r="B6822" t="s">
        <v>7</v>
      </c>
      <c r="C6822" s="2">
        <v>42478</v>
      </c>
      <c r="D6822" t="s">
        <v>9053</v>
      </c>
      <c r="E6822" s="3">
        <v>1350</v>
      </c>
      <c r="F6822" s="3">
        <v>-1350</v>
      </c>
      <c r="G6822" s="3">
        <v>0</v>
      </c>
    </row>
    <row r="6823" spans="1:7" x14ac:dyDescent="0.25">
      <c r="A6823" t="s">
        <v>9054</v>
      </c>
      <c r="B6823" t="s">
        <v>1</v>
      </c>
      <c r="C6823" s="2">
        <v>42035</v>
      </c>
      <c r="D6823" t="s">
        <v>9055</v>
      </c>
      <c r="E6823" s="3">
        <v>13000</v>
      </c>
      <c r="F6823" s="3">
        <v>-13000</v>
      </c>
      <c r="G6823" s="3">
        <v>0</v>
      </c>
    </row>
    <row r="6824" spans="1:7" x14ac:dyDescent="0.25">
      <c r="A6824" t="s">
        <v>9054</v>
      </c>
      <c r="B6824" t="s">
        <v>7</v>
      </c>
      <c r="C6824" s="2">
        <v>42124</v>
      </c>
      <c r="D6824" t="s">
        <v>9055</v>
      </c>
      <c r="E6824" s="3">
        <v>1800</v>
      </c>
      <c r="F6824" s="3">
        <v>-1800</v>
      </c>
      <c r="G6824" s="3">
        <v>0</v>
      </c>
    </row>
    <row r="6825" spans="1:7" x14ac:dyDescent="0.25">
      <c r="A6825" t="s">
        <v>9056</v>
      </c>
      <c r="B6825" t="s">
        <v>1</v>
      </c>
      <c r="C6825" s="2">
        <v>42264</v>
      </c>
      <c r="D6825" t="s">
        <v>9057</v>
      </c>
      <c r="E6825" s="3">
        <v>2100</v>
      </c>
      <c r="F6825" s="3">
        <v>-2100</v>
      </c>
      <c r="G6825" s="3">
        <v>0</v>
      </c>
    </row>
    <row r="6826" spans="1:7" x14ac:dyDescent="0.25">
      <c r="A6826" t="s">
        <v>9058</v>
      </c>
      <c r="B6826" t="s">
        <v>1</v>
      </c>
      <c r="C6826" s="2">
        <v>42611</v>
      </c>
      <c r="D6826" t="s">
        <v>9059</v>
      </c>
      <c r="E6826" s="3">
        <v>726.41</v>
      </c>
      <c r="F6826" s="3">
        <v>-726.41</v>
      </c>
      <c r="G6826" s="3">
        <v>0</v>
      </c>
    </row>
    <row r="6827" spans="1:7" x14ac:dyDescent="0.25">
      <c r="A6827" t="s">
        <v>9058</v>
      </c>
      <c r="B6827" t="s">
        <v>7</v>
      </c>
      <c r="C6827" s="2">
        <v>42735</v>
      </c>
      <c r="D6827" t="s">
        <v>9059</v>
      </c>
      <c r="E6827" s="3">
        <v>771.9</v>
      </c>
      <c r="F6827" s="3">
        <v>-771.9</v>
      </c>
      <c r="G6827" s="3">
        <v>0</v>
      </c>
    </row>
    <row r="6828" spans="1:7" x14ac:dyDescent="0.25">
      <c r="A6828" t="s">
        <v>9060</v>
      </c>
      <c r="B6828" t="s">
        <v>1</v>
      </c>
      <c r="C6828" s="2">
        <v>43416</v>
      </c>
      <c r="D6828" t="s">
        <v>9061</v>
      </c>
      <c r="E6828" s="3">
        <v>2350</v>
      </c>
      <c r="F6828" s="3">
        <v>-2350</v>
      </c>
      <c r="G6828" s="3">
        <v>0</v>
      </c>
    </row>
    <row r="6829" spans="1:7" x14ac:dyDescent="0.25">
      <c r="A6829" t="s">
        <v>9060</v>
      </c>
      <c r="B6829" t="s">
        <v>7</v>
      </c>
      <c r="C6829" s="2">
        <v>43440</v>
      </c>
      <c r="D6829" t="s">
        <v>9061</v>
      </c>
      <c r="E6829" s="3">
        <v>5500</v>
      </c>
      <c r="F6829" s="3">
        <v>-5500</v>
      </c>
      <c r="G6829" s="3">
        <v>0</v>
      </c>
    </row>
    <row r="6830" spans="1:7" x14ac:dyDescent="0.25">
      <c r="A6830" t="s">
        <v>9062</v>
      </c>
      <c r="B6830" t="s">
        <v>1</v>
      </c>
      <c r="C6830" s="2">
        <v>43280</v>
      </c>
      <c r="D6830" t="s">
        <v>9063</v>
      </c>
      <c r="E6830" s="3">
        <v>65000</v>
      </c>
      <c r="F6830" s="3">
        <v>-65000</v>
      </c>
      <c r="G6830" s="3">
        <v>0</v>
      </c>
    </row>
    <row r="6831" spans="1:7" x14ac:dyDescent="0.25">
      <c r="A6831" t="s">
        <v>9064</v>
      </c>
      <c r="B6831" t="s">
        <v>1</v>
      </c>
      <c r="C6831" s="2">
        <v>42941</v>
      </c>
      <c r="D6831" t="s">
        <v>9065</v>
      </c>
      <c r="E6831" s="3">
        <v>6900</v>
      </c>
      <c r="F6831" s="3">
        <v>-6900</v>
      </c>
      <c r="G6831" s="3">
        <v>0</v>
      </c>
    </row>
    <row r="6832" spans="1:7" x14ac:dyDescent="0.25">
      <c r="A6832" t="s">
        <v>9066</v>
      </c>
      <c r="B6832" t="s">
        <v>1</v>
      </c>
      <c r="C6832" s="2">
        <v>42580</v>
      </c>
      <c r="D6832" t="s">
        <v>9067</v>
      </c>
      <c r="E6832" s="3">
        <v>12000</v>
      </c>
      <c r="F6832" s="3">
        <v>-12000</v>
      </c>
      <c r="G6832" s="3">
        <v>0</v>
      </c>
    </row>
    <row r="6833" spans="1:7" x14ac:dyDescent="0.25">
      <c r="A6833" t="s">
        <v>9066</v>
      </c>
      <c r="B6833" t="s">
        <v>7</v>
      </c>
      <c r="C6833" s="2">
        <v>42531</v>
      </c>
      <c r="D6833" t="s">
        <v>9067</v>
      </c>
      <c r="E6833" s="3">
        <v>1540</v>
      </c>
      <c r="F6833" s="3">
        <v>-1540</v>
      </c>
      <c r="G6833" s="3">
        <v>0</v>
      </c>
    </row>
    <row r="6834" spans="1:7" x14ac:dyDescent="0.25">
      <c r="A6834" t="s">
        <v>9068</v>
      </c>
      <c r="B6834" t="s">
        <v>1</v>
      </c>
      <c r="C6834" s="2">
        <v>44651</v>
      </c>
      <c r="D6834" t="s">
        <v>9069</v>
      </c>
      <c r="E6834" s="3">
        <v>7500</v>
      </c>
      <c r="F6834" s="3">
        <v>-4687.5</v>
      </c>
      <c r="G6834" s="3">
        <v>2812.5</v>
      </c>
    </row>
    <row r="6835" spans="1:7" x14ac:dyDescent="0.25">
      <c r="A6835" t="s">
        <v>9070</v>
      </c>
      <c r="B6835" t="s">
        <v>1</v>
      </c>
      <c r="C6835" s="2">
        <v>45351</v>
      </c>
      <c r="D6835" t="s">
        <v>9071</v>
      </c>
      <c r="E6835" s="3">
        <v>9000</v>
      </c>
      <c r="F6835" s="3">
        <v>-93.75</v>
      </c>
      <c r="G6835" s="3">
        <v>8906.25</v>
      </c>
    </row>
    <row r="6836" spans="1:7" x14ac:dyDescent="0.25">
      <c r="A6836" t="s">
        <v>9072</v>
      </c>
      <c r="B6836" t="s">
        <v>1</v>
      </c>
      <c r="C6836" s="2">
        <v>45260</v>
      </c>
      <c r="D6836" t="s">
        <v>9073</v>
      </c>
      <c r="E6836" s="3">
        <v>6200</v>
      </c>
      <c r="F6836" s="3">
        <v>-775</v>
      </c>
      <c r="G6836" s="3">
        <v>5425</v>
      </c>
    </row>
    <row r="6837" spans="1:7" x14ac:dyDescent="0.25">
      <c r="A6837" t="s">
        <v>9072</v>
      </c>
      <c r="B6837" t="s">
        <v>7</v>
      </c>
      <c r="C6837" s="2">
        <v>45260</v>
      </c>
      <c r="D6837" t="s">
        <v>9073</v>
      </c>
      <c r="E6837" s="3">
        <v>9300</v>
      </c>
      <c r="F6837" s="3">
        <v>-1162.5</v>
      </c>
      <c r="G6837" s="3">
        <v>8137.5</v>
      </c>
    </row>
    <row r="6838" spans="1:7" x14ac:dyDescent="0.25">
      <c r="A6838" t="s">
        <v>9074</v>
      </c>
      <c r="B6838" t="s">
        <v>1</v>
      </c>
      <c r="C6838" s="2">
        <v>44985</v>
      </c>
      <c r="D6838" t="s">
        <v>9075</v>
      </c>
      <c r="E6838" s="3">
        <v>2500</v>
      </c>
      <c r="F6838" s="3">
        <v>-937.5</v>
      </c>
      <c r="G6838" s="3">
        <v>1562.5</v>
      </c>
    </row>
    <row r="6839" spans="1:7" x14ac:dyDescent="0.25">
      <c r="A6839" t="s">
        <v>9074</v>
      </c>
      <c r="B6839" t="s">
        <v>7</v>
      </c>
      <c r="C6839" s="2">
        <v>45016</v>
      </c>
      <c r="D6839" t="s">
        <v>9076</v>
      </c>
      <c r="E6839" s="3">
        <v>1900</v>
      </c>
      <c r="F6839" s="3">
        <v>-712.5</v>
      </c>
      <c r="G6839" s="3">
        <v>1187.5</v>
      </c>
    </row>
    <row r="6840" spans="1:7" x14ac:dyDescent="0.25">
      <c r="A6840" t="s">
        <v>9074</v>
      </c>
      <c r="B6840" t="s">
        <v>9</v>
      </c>
      <c r="C6840" s="2">
        <v>45230</v>
      </c>
      <c r="D6840" t="s">
        <v>9077</v>
      </c>
      <c r="E6840" s="3">
        <v>1250</v>
      </c>
      <c r="F6840" s="3">
        <v>-156.25</v>
      </c>
      <c r="G6840" s="3">
        <v>1093.75</v>
      </c>
    </row>
    <row r="6841" spans="1:7" x14ac:dyDescent="0.25">
      <c r="A6841" t="s">
        <v>9078</v>
      </c>
      <c r="B6841" t="s">
        <v>1</v>
      </c>
      <c r="C6841" s="2">
        <v>42942</v>
      </c>
      <c r="D6841" t="s">
        <v>9079</v>
      </c>
      <c r="E6841" s="3">
        <v>6900</v>
      </c>
      <c r="F6841" s="3">
        <v>-6900</v>
      </c>
      <c r="G6841" s="3">
        <v>0</v>
      </c>
    </row>
    <row r="6842" spans="1:7" x14ac:dyDescent="0.25">
      <c r="A6842" t="s">
        <v>9080</v>
      </c>
      <c r="B6842" t="s">
        <v>1</v>
      </c>
      <c r="C6842" s="2">
        <v>42314</v>
      </c>
      <c r="D6842" t="s">
        <v>9081</v>
      </c>
      <c r="E6842" s="3">
        <v>6750</v>
      </c>
      <c r="F6842" s="3">
        <v>-6750</v>
      </c>
      <c r="G6842" s="3">
        <v>0</v>
      </c>
    </row>
    <row r="6843" spans="1:7" x14ac:dyDescent="0.25">
      <c r="A6843" t="s">
        <v>9082</v>
      </c>
      <c r="B6843" t="s">
        <v>1</v>
      </c>
      <c r="C6843" s="2">
        <v>44651</v>
      </c>
      <c r="D6843" t="s">
        <v>9083</v>
      </c>
      <c r="E6843" s="3">
        <v>7500</v>
      </c>
      <c r="F6843" s="3">
        <v>-4687.5</v>
      </c>
      <c r="G6843" s="3">
        <v>2812.5</v>
      </c>
    </row>
    <row r="6844" spans="1:7" x14ac:dyDescent="0.25">
      <c r="A6844" t="s">
        <v>9084</v>
      </c>
      <c r="B6844" t="s">
        <v>1</v>
      </c>
      <c r="C6844" s="2">
        <v>42326</v>
      </c>
      <c r="D6844" t="s">
        <v>5317</v>
      </c>
      <c r="E6844" s="3">
        <v>6750</v>
      </c>
      <c r="F6844" s="3">
        <v>-6750</v>
      </c>
      <c r="G6844" s="3">
        <v>0</v>
      </c>
    </row>
    <row r="6845" spans="1:7" x14ac:dyDescent="0.25">
      <c r="A6845" t="s">
        <v>9084</v>
      </c>
      <c r="B6845" t="s">
        <v>7</v>
      </c>
      <c r="C6845" s="2">
        <v>42429</v>
      </c>
      <c r="D6845" t="s">
        <v>5317</v>
      </c>
      <c r="E6845" s="3">
        <v>2500</v>
      </c>
      <c r="F6845" s="3">
        <v>-2500</v>
      </c>
      <c r="G6845" s="3">
        <v>0</v>
      </c>
    </row>
    <row r="6846" spans="1:7" x14ac:dyDescent="0.25">
      <c r="A6846" t="s">
        <v>9085</v>
      </c>
      <c r="B6846" t="s">
        <v>1</v>
      </c>
      <c r="C6846" s="2">
        <v>42879</v>
      </c>
      <c r="D6846" t="s">
        <v>9086</v>
      </c>
      <c r="E6846" s="3">
        <v>11320</v>
      </c>
      <c r="F6846" s="3">
        <v>-11320</v>
      </c>
      <c r="G6846" s="3">
        <v>0</v>
      </c>
    </row>
    <row r="6847" spans="1:7" x14ac:dyDescent="0.25">
      <c r="A6847" t="s">
        <v>9085</v>
      </c>
      <c r="B6847" t="s">
        <v>7</v>
      </c>
      <c r="C6847" s="2">
        <v>42947</v>
      </c>
      <c r="D6847" t="s">
        <v>9086</v>
      </c>
      <c r="E6847" s="3">
        <v>8490</v>
      </c>
      <c r="F6847" s="3">
        <v>-8490</v>
      </c>
      <c r="G6847" s="3">
        <v>0</v>
      </c>
    </row>
    <row r="6848" spans="1:7" x14ac:dyDescent="0.25">
      <c r="A6848" t="s">
        <v>9085</v>
      </c>
      <c r="B6848" t="s">
        <v>9</v>
      </c>
      <c r="C6848" s="2">
        <v>43102</v>
      </c>
      <c r="D6848" t="s">
        <v>9086</v>
      </c>
      <c r="E6848" s="3">
        <v>8490</v>
      </c>
      <c r="F6848" s="3">
        <v>-8490</v>
      </c>
      <c r="G6848" s="3">
        <v>0</v>
      </c>
    </row>
    <row r="6849" spans="1:7" x14ac:dyDescent="0.25">
      <c r="A6849" t="s">
        <v>9087</v>
      </c>
      <c r="B6849" t="s">
        <v>1</v>
      </c>
      <c r="C6849" s="2">
        <v>42458</v>
      </c>
      <c r="D6849" t="s">
        <v>9088</v>
      </c>
      <c r="E6849" s="3">
        <v>9393.2199999999993</v>
      </c>
      <c r="F6849" s="3">
        <v>-9393.2199999999993</v>
      </c>
      <c r="G6849" s="3">
        <v>0</v>
      </c>
    </row>
    <row r="6850" spans="1:7" x14ac:dyDescent="0.25">
      <c r="A6850" t="s">
        <v>9087</v>
      </c>
      <c r="B6850" t="s">
        <v>7</v>
      </c>
      <c r="C6850" s="2">
        <v>42521</v>
      </c>
      <c r="D6850" t="s">
        <v>9088</v>
      </c>
      <c r="E6850" s="3">
        <v>840</v>
      </c>
      <c r="F6850" s="3">
        <v>-840</v>
      </c>
      <c r="G6850" s="3">
        <v>0</v>
      </c>
    </row>
    <row r="6851" spans="1:7" x14ac:dyDescent="0.25">
      <c r="A6851" t="s">
        <v>9087</v>
      </c>
      <c r="B6851" t="s">
        <v>9</v>
      </c>
      <c r="C6851" s="2">
        <v>42734</v>
      </c>
      <c r="D6851" t="s">
        <v>9088</v>
      </c>
      <c r="E6851" s="3">
        <v>1900</v>
      </c>
      <c r="F6851" s="3">
        <v>-1900</v>
      </c>
      <c r="G6851" s="3">
        <v>0</v>
      </c>
    </row>
    <row r="6852" spans="1:7" x14ac:dyDescent="0.25">
      <c r="A6852" t="s">
        <v>9087</v>
      </c>
      <c r="B6852" t="s">
        <v>19</v>
      </c>
      <c r="C6852" s="2">
        <v>43039</v>
      </c>
      <c r="D6852" t="s">
        <v>9088</v>
      </c>
      <c r="E6852" s="3">
        <v>4830</v>
      </c>
      <c r="F6852" s="3">
        <v>-4830</v>
      </c>
      <c r="G6852" s="3">
        <v>0</v>
      </c>
    </row>
    <row r="6853" spans="1:7" x14ac:dyDescent="0.25">
      <c r="A6853" t="s">
        <v>9087</v>
      </c>
      <c r="B6853" t="s">
        <v>21</v>
      </c>
      <c r="C6853" s="2">
        <v>43131</v>
      </c>
      <c r="D6853" t="s">
        <v>9088</v>
      </c>
      <c r="E6853" s="3">
        <v>1150</v>
      </c>
      <c r="F6853" s="3">
        <v>-1150</v>
      </c>
      <c r="G6853" s="3">
        <v>0</v>
      </c>
    </row>
    <row r="6854" spans="1:7" x14ac:dyDescent="0.25">
      <c r="A6854" t="s">
        <v>9089</v>
      </c>
      <c r="B6854" t="s">
        <v>1</v>
      </c>
      <c r="C6854" s="2">
        <v>43025</v>
      </c>
      <c r="D6854" t="s">
        <v>9090</v>
      </c>
      <c r="E6854" s="3">
        <v>7100</v>
      </c>
      <c r="F6854" s="3">
        <v>-7100</v>
      </c>
      <c r="G6854" s="3">
        <v>0</v>
      </c>
    </row>
    <row r="6855" spans="1:7" x14ac:dyDescent="0.25">
      <c r="A6855" t="s">
        <v>9089</v>
      </c>
      <c r="B6855" t="s">
        <v>7</v>
      </c>
      <c r="C6855" s="2">
        <v>43017</v>
      </c>
      <c r="D6855" t="s">
        <v>9090</v>
      </c>
      <c r="E6855" s="3">
        <v>14200</v>
      </c>
      <c r="F6855" s="3">
        <v>-14200</v>
      </c>
      <c r="G6855" s="3">
        <v>0</v>
      </c>
    </row>
    <row r="6856" spans="1:7" x14ac:dyDescent="0.25">
      <c r="A6856" t="s">
        <v>9089</v>
      </c>
      <c r="B6856" t="s">
        <v>9</v>
      </c>
      <c r="C6856" s="2">
        <v>43100</v>
      </c>
      <c r="D6856" t="s">
        <v>9090</v>
      </c>
      <c r="E6856" s="3">
        <v>10650</v>
      </c>
      <c r="F6856" s="3">
        <v>-10650</v>
      </c>
      <c r="G6856" s="3">
        <v>0</v>
      </c>
    </row>
    <row r="6857" spans="1:7" x14ac:dyDescent="0.25">
      <c r="A6857" t="s">
        <v>9089</v>
      </c>
      <c r="B6857" t="s">
        <v>19</v>
      </c>
      <c r="C6857" s="2">
        <v>43102</v>
      </c>
      <c r="D6857" t="s">
        <v>9090</v>
      </c>
      <c r="E6857" s="3">
        <v>3550</v>
      </c>
      <c r="F6857" s="3">
        <v>-3550</v>
      </c>
      <c r="G6857" s="3">
        <v>0</v>
      </c>
    </row>
    <row r="6858" spans="1:7" x14ac:dyDescent="0.25">
      <c r="A6858" t="s">
        <v>9091</v>
      </c>
      <c r="B6858" t="s">
        <v>1</v>
      </c>
      <c r="C6858" s="2">
        <v>43187</v>
      </c>
      <c r="D6858" t="s">
        <v>9092</v>
      </c>
      <c r="E6858" s="3">
        <v>1500</v>
      </c>
      <c r="F6858" s="3">
        <v>-1500</v>
      </c>
      <c r="G6858" s="3">
        <v>0</v>
      </c>
    </row>
    <row r="6859" spans="1:7" x14ac:dyDescent="0.25">
      <c r="A6859" t="s">
        <v>9093</v>
      </c>
      <c r="B6859" t="s">
        <v>1</v>
      </c>
      <c r="C6859" s="2">
        <v>43025</v>
      </c>
      <c r="D6859" t="s">
        <v>9094</v>
      </c>
      <c r="E6859" s="3">
        <v>7100</v>
      </c>
      <c r="F6859" s="3">
        <v>-7100</v>
      </c>
      <c r="G6859" s="3">
        <v>0</v>
      </c>
    </row>
    <row r="6860" spans="1:7" x14ac:dyDescent="0.25">
      <c r="A6860" t="s">
        <v>9093</v>
      </c>
      <c r="B6860" t="s">
        <v>7</v>
      </c>
      <c r="C6860" s="2">
        <v>43017</v>
      </c>
      <c r="D6860" t="s">
        <v>9094</v>
      </c>
      <c r="E6860" s="3">
        <v>14200</v>
      </c>
      <c r="F6860" s="3">
        <v>-14200</v>
      </c>
      <c r="G6860" s="3">
        <v>0</v>
      </c>
    </row>
    <row r="6861" spans="1:7" x14ac:dyDescent="0.25">
      <c r="A6861" t="s">
        <v>9093</v>
      </c>
      <c r="B6861" t="s">
        <v>9</v>
      </c>
      <c r="C6861" s="2">
        <v>43100</v>
      </c>
      <c r="D6861" t="s">
        <v>9094</v>
      </c>
      <c r="E6861" s="3">
        <v>10650</v>
      </c>
      <c r="F6861" s="3">
        <v>-10650</v>
      </c>
      <c r="G6861" s="3">
        <v>0</v>
      </c>
    </row>
    <row r="6862" spans="1:7" x14ac:dyDescent="0.25">
      <c r="A6862" t="s">
        <v>9095</v>
      </c>
      <c r="B6862" t="s">
        <v>1</v>
      </c>
      <c r="C6862" s="2">
        <v>43187</v>
      </c>
      <c r="D6862" t="s">
        <v>5037</v>
      </c>
      <c r="E6862" s="3">
        <v>1500</v>
      </c>
      <c r="F6862" s="3">
        <v>-1500</v>
      </c>
      <c r="G6862" s="3">
        <v>0</v>
      </c>
    </row>
    <row r="6863" spans="1:7" x14ac:dyDescent="0.25">
      <c r="A6863" t="s">
        <v>9096</v>
      </c>
      <c r="B6863" t="s">
        <v>1</v>
      </c>
      <c r="C6863" s="2">
        <v>43100</v>
      </c>
      <c r="D6863" t="s">
        <v>9097</v>
      </c>
      <c r="E6863" s="3">
        <v>30826.2</v>
      </c>
      <c r="F6863" s="3">
        <v>-30826.2</v>
      </c>
      <c r="G6863" s="3">
        <v>0</v>
      </c>
    </row>
    <row r="6864" spans="1:7" x14ac:dyDescent="0.25">
      <c r="A6864" t="s">
        <v>9098</v>
      </c>
      <c r="B6864" t="s">
        <v>1</v>
      </c>
      <c r="C6864" s="2">
        <v>43616</v>
      </c>
      <c r="D6864" t="s">
        <v>9099</v>
      </c>
      <c r="E6864" s="3">
        <v>3300</v>
      </c>
      <c r="F6864" s="3">
        <v>-3300</v>
      </c>
      <c r="G6864" s="3">
        <v>0</v>
      </c>
    </row>
    <row r="6865" spans="1:7" x14ac:dyDescent="0.25">
      <c r="A6865" t="s">
        <v>9100</v>
      </c>
      <c r="B6865" t="s">
        <v>1</v>
      </c>
      <c r="C6865" s="2">
        <v>42472</v>
      </c>
      <c r="D6865" t="s">
        <v>9101</v>
      </c>
      <c r="E6865" s="3">
        <v>748.29</v>
      </c>
      <c r="F6865" s="3">
        <v>-748.29</v>
      </c>
      <c r="G6865" s="3">
        <v>0</v>
      </c>
    </row>
    <row r="6866" spans="1:7" x14ac:dyDescent="0.25">
      <c r="A6866" t="s">
        <v>9102</v>
      </c>
      <c r="B6866" t="s">
        <v>1</v>
      </c>
      <c r="C6866" s="2">
        <v>43551</v>
      </c>
      <c r="D6866" t="s">
        <v>9103</v>
      </c>
      <c r="E6866" s="3">
        <v>18767</v>
      </c>
      <c r="F6866" s="3">
        <v>-18767</v>
      </c>
      <c r="G6866" s="3">
        <v>0</v>
      </c>
    </row>
    <row r="6867" spans="1:7" x14ac:dyDescent="0.25">
      <c r="A6867" t="s">
        <v>9104</v>
      </c>
      <c r="B6867" t="s">
        <v>1</v>
      </c>
      <c r="C6867" s="2">
        <v>43616</v>
      </c>
      <c r="D6867" t="s">
        <v>9099</v>
      </c>
      <c r="E6867" s="3">
        <v>3300</v>
      </c>
      <c r="F6867" s="3">
        <v>-3300</v>
      </c>
      <c r="G6867" s="3">
        <v>0</v>
      </c>
    </row>
    <row r="6868" spans="1:7" x14ac:dyDescent="0.25">
      <c r="A6868" t="s">
        <v>9105</v>
      </c>
      <c r="B6868" t="s">
        <v>1</v>
      </c>
      <c r="C6868" s="2">
        <v>43616</v>
      </c>
      <c r="D6868" t="s">
        <v>5037</v>
      </c>
      <c r="E6868" s="3">
        <v>3300</v>
      </c>
      <c r="F6868" s="3">
        <v>-3300</v>
      </c>
      <c r="G6868" s="3">
        <v>0</v>
      </c>
    </row>
    <row r="6869" spans="1:7" x14ac:dyDescent="0.25">
      <c r="A6869" t="s">
        <v>9106</v>
      </c>
      <c r="B6869" t="s">
        <v>1</v>
      </c>
      <c r="C6869" s="2">
        <v>43281</v>
      </c>
      <c r="D6869" t="s">
        <v>9107</v>
      </c>
      <c r="E6869" s="3">
        <v>4000</v>
      </c>
      <c r="F6869" s="3">
        <v>-4000</v>
      </c>
      <c r="G6869" s="3">
        <v>0</v>
      </c>
    </row>
    <row r="6870" spans="1:7" x14ac:dyDescent="0.25">
      <c r="A6870" t="s">
        <v>9108</v>
      </c>
      <c r="B6870" t="s">
        <v>1</v>
      </c>
      <c r="C6870" s="2">
        <v>42876</v>
      </c>
      <c r="D6870" t="s">
        <v>9109</v>
      </c>
      <c r="E6870" s="3">
        <v>6900</v>
      </c>
      <c r="F6870" s="3">
        <v>-6900</v>
      </c>
      <c r="G6870" s="3">
        <v>0</v>
      </c>
    </row>
    <row r="6871" spans="1:7" x14ac:dyDescent="0.25">
      <c r="A6871" t="s">
        <v>9110</v>
      </c>
      <c r="B6871" t="s">
        <v>1</v>
      </c>
      <c r="C6871" s="2">
        <v>43616</v>
      </c>
      <c r="D6871" t="s">
        <v>9099</v>
      </c>
      <c r="E6871" s="3">
        <v>3300</v>
      </c>
      <c r="F6871" s="3">
        <v>-3300</v>
      </c>
      <c r="G6871" s="3">
        <v>0</v>
      </c>
    </row>
    <row r="6872" spans="1:7" x14ac:dyDescent="0.25">
      <c r="A6872" t="s">
        <v>9111</v>
      </c>
      <c r="B6872" t="s">
        <v>1</v>
      </c>
      <c r="C6872" s="2">
        <v>43281</v>
      </c>
      <c r="D6872" t="s">
        <v>8949</v>
      </c>
      <c r="E6872" s="3">
        <v>3000</v>
      </c>
      <c r="F6872" s="3">
        <v>-3000</v>
      </c>
      <c r="G6872" s="3">
        <v>0</v>
      </c>
    </row>
    <row r="6873" spans="1:7" x14ac:dyDescent="0.25">
      <c r="A6873" t="s">
        <v>9112</v>
      </c>
      <c r="B6873" t="s">
        <v>1</v>
      </c>
      <c r="C6873" s="2">
        <v>44013</v>
      </c>
      <c r="D6873" t="s">
        <v>9113</v>
      </c>
      <c r="E6873" s="3">
        <v>5000</v>
      </c>
      <c r="F6873" s="3">
        <v>-4375</v>
      </c>
      <c r="G6873" s="3">
        <v>625</v>
      </c>
    </row>
    <row r="6874" spans="1:7" x14ac:dyDescent="0.25">
      <c r="A6874" t="s">
        <v>9114</v>
      </c>
      <c r="B6874" t="s">
        <v>1</v>
      </c>
      <c r="C6874" s="2">
        <v>45016</v>
      </c>
      <c r="D6874" t="s">
        <v>9115</v>
      </c>
      <c r="E6874" s="3">
        <v>3750</v>
      </c>
      <c r="F6874" s="3">
        <v>-1406.25</v>
      </c>
      <c r="G6874" s="3">
        <v>2343.75</v>
      </c>
    </row>
    <row r="6875" spans="1:7" x14ac:dyDescent="0.25">
      <c r="A6875" t="s">
        <v>9114</v>
      </c>
      <c r="B6875" t="s">
        <v>7</v>
      </c>
      <c r="C6875" s="2">
        <v>45016</v>
      </c>
      <c r="D6875" t="s">
        <v>9116</v>
      </c>
      <c r="E6875" s="3">
        <v>2900</v>
      </c>
      <c r="F6875" s="3">
        <v>-1087.5</v>
      </c>
      <c r="G6875" s="3">
        <v>1812.5</v>
      </c>
    </row>
    <row r="6876" spans="1:7" x14ac:dyDescent="0.25">
      <c r="A6876" t="s">
        <v>9117</v>
      </c>
      <c r="B6876" t="s">
        <v>1</v>
      </c>
      <c r="C6876" s="2">
        <v>40574</v>
      </c>
      <c r="D6876" t="s">
        <v>9118</v>
      </c>
      <c r="E6876" s="3">
        <v>6000</v>
      </c>
      <c r="F6876" s="3">
        <v>-6000</v>
      </c>
      <c r="G6876" s="3">
        <v>0</v>
      </c>
    </row>
    <row r="6877" spans="1:7" x14ac:dyDescent="0.25">
      <c r="A6877" t="s">
        <v>9119</v>
      </c>
      <c r="B6877" t="s">
        <v>1</v>
      </c>
      <c r="C6877" s="2">
        <v>33970</v>
      </c>
      <c r="D6877" t="s">
        <v>9120</v>
      </c>
      <c r="E6877" s="3">
        <v>1291.1400000000001</v>
      </c>
      <c r="F6877" s="3">
        <v>-1291.1400000000001</v>
      </c>
      <c r="G6877" s="3">
        <v>0</v>
      </c>
    </row>
    <row r="6878" spans="1:7" x14ac:dyDescent="0.25">
      <c r="A6878" t="s">
        <v>9121</v>
      </c>
      <c r="B6878" t="s">
        <v>1</v>
      </c>
      <c r="C6878" s="2">
        <v>36892</v>
      </c>
      <c r="D6878" t="s">
        <v>9122</v>
      </c>
      <c r="E6878" s="3">
        <v>2892.16</v>
      </c>
      <c r="F6878" s="3">
        <v>-2892.16</v>
      </c>
      <c r="G6878" s="3">
        <v>0</v>
      </c>
    </row>
    <row r="6879" spans="1:7" x14ac:dyDescent="0.25">
      <c r="A6879" t="s">
        <v>9123</v>
      </c>
      <c r="B6879" t="s">
        <v>1</v>
      </c>
      <c r="C6879" s="2">
        <v>38046</v>
      </c>
      <c r="D6879" t="s">
        <v>9124</v>
      </c>
      <c r="E6879" s="3">
        <v>6800</v>
      </c>
      <c r="F6879" s="3">
        <v>-6800</v>
      </c>
      <c r="G6879" s="3">
        <v>0</v>
      </c>
    </row>
    <row r="6880" spans="1:7" x14ac:dyDescent="0.25">
      <c r="A6880" t="s">
        <v>9125</v>
      </c>
      <c r="B6880" t="s">
        <v>1</v>
      </c>
      <c r="C6880" s="2">
        <v>38046</v>
      </c>
      <c r="D6880" t="s">
        <v>9126</v>
      </c>
      <c r="E6880" s="3">
        <v>1850</v>
      </c>
      <c r="F6880" s="3">
        <v>-1850</v>
      </c>
      <c r="G6880" s="3">
        <v>0</v>
      </c>
    </row>
    <row r="6881" spans="1:7" x14ac:dyDescent="0.25">
      <c r="A6881" t="s">
        <v>9125</v>
      </c>
      <c r="B6881" t="s">
        <v>7</v>
      </c>
      <c r="C6881" s="2">
        <v>38046</v>
      </c>
      <c r="D6881" t="s">
        <v>9127</v>
      </c>
      <c r="E6881" s="3">
        <v>2000</v>
      </c>
      <c r="F6881" s="3">
        <v>-2000</v>
      </c>
      <c r="G6881" s="3">
        <v>0</v>
      </c>
    </row>
    <row r="6882" spans="1:7" x14ac:dyDescent="0.25">
      <c r="A6882" t="s">
        <v>9128</v>
      </c>
      <c r="B6882" t="s">
        <v>1</v>
      </c>
      <c r="C6882" s="2">
        <v>38046</v>
      </c>
      <c r="D6882" t="s">
        <v>9129</v>
      </c>
      <c r="E6882" s="3">
        <v>900</v>
      </c>
      <c r="F6882" s="3">
        <v>-900</v>
      </c>
      <c r="G6882" s="3">
        <v>0</v>
      </c>
    </row>
    <row r="6883" spans="1:7" x14ac:dyDescent="0.25">
      <c r="A6883" t="s">
        <v>9130</v>
      </c>
      <c r="B6883" t="s">
        <v>1</v>
      </c>
      <c r="C6883" s="2">
        <v>38625</v>
      </c>
      <c r="D6883" t="s">
        <v>9131</v>
      </c>
      <c r="E6883" s="3">
        <v>1300</v>
      </c>
      <c r="F6883" s="3">
        <v>-1300</v>
      </c>
      <c r="G6883" s="3">
        <v>0</v>
      </c>
    </row>
    <row r="6884" spans="1:7" x14ac:dyDescent="0.25">
      <c r="A6884" t="s">
        <v>9130</v>
      </c>
      <c r="B6884" t="s">
        <v>7</v>
      </c>
      <c r="C6884" s="2">
        <v>39082</v>
      </c>
      <c r="D6884" t="s">
        <v>9132</v>
      </c>
      <c r="E6884" s="3">
        <v>8000</v>
      </c>
      <c r="F6884" s="3">
        <v>-8000</v>
      </c>
      <c r="G6884" s="3">
        <v>0</v>
      </c>
    </row>
    <row r="6885" spans="1:7" x14ac:dyDescent="0.25">
      <c r="A6885" t="s">
        <v>9133</v>
      </c>
      <c r="B6885" t="s">
        <v>1</v>
      </c>
      <c r="C6885" s="2">
        <v>39933</v>
      </c>
      <c r="D6885" t="s">
        <v>9134</v>
      </c>
      <c r="E6885" s="3">
        <v>2200</v>
      </c>
      <c r="F6885" s="3">
        <v>-2200</v>
      </c>
      <c r="G6885" s="3">
        <v>0</v>
      </c>
    </row>
    <row r="6886" spans="1:7" x14ac:dyDescent="0.25">
      <c r="A6886" t="s">
        <v>9133</v>
      </c>
      <c r="B6886" t="s">
        <v>7</v>
      </c>
      <c r="C6886" s="2">
        <v>40117</v>
      </c>
      <c r="D6886" t="s">
        <v>9134</v>
      </c>
      <c r="E6886" s="3">
        <v>2900</v>
      </c>
      <c r="F6886" s="3">
        <v>-2900</v>
      </c>
      <c r="G6886" s="3">
        <v>0</v>
      </c>
    </row>
    <row r="6887" spans="1:7" x14ac:dyDescent="0.25">
      <c r="A6887" t="s">
        <v>9135</v>
      </c>
      <c r="B6887" t="s">
        <v>1</v>
      </c>
      <c r="C6887" s="2">
        <v>40436</v>
      </c>
      <c r="D6887" t="s">
        <v>9136</v>
      </c>
      <c r="E6887" s="3">
        <v>1600</v>
      </c>
      <c r="F6887" s="3">
        <v>-1600</v>
      </c>
      <c r="G6887" s="3">
        <v>0</v>
      </c>
    </row>
    <row r="6888" spans="1:7" x14ac:dyDescent="0.25">
      <c r="A6888" t="s">
        <v>9137</v>
      </c>
      <c r="B6888" t="s">
        <v>1</v>
      </c>
      <c r="C6888" s="2">
        <v>40436</v>
      </c>
      <c r="D6888" t="s">
        <v>9138</v>
      </c>
      <c r="E6888" s="3">
        <v>1600</v>
      </c>
      <c r="F6888" s="3">
        <v>-1600</v>
      </c>
      <c r="G6888" s="3">
        <v>0</v>
      </c>
    </row>
    <row r="6889" spans="1:7" x14ac:dyDescent="0.25">
      <c r="A6889" t="s">
        <v>9139</v>
      </c>
      <c r="B6889" t="s">
        <v>1</v>
      </c>
      <c r="C6889" s="2">
        <v>40436</v>
      </c>
      <c r="D6889" t="s">
        <v>9140</v>
      </c>
      <c r="E6889" s="3">
        <v>1600</v>
      </c>
      <c r="F6889" s="3">
        <v>-1600</v>
      </c>
      <c r="G6889" s="3">
        <v>0</v>
      </c>
    </row>
    <row r="6890" spans="1:7" x14ac:dyDescent="0.25">
      <c r="A6890" t="s">
        <v>9141</v>
      </c>
      <c r="B6890" t="s">
        <v>1</v>
      </c>
      <c r="C6890" s="2">
        <v>43888</v>
      </c>
      <c r="D6890" t="s">
        <v>9142</v>
      </c>
      <c r="E6890" s="3">
        <v>2107.1999999999998</v>
      </c>
      <c r="F6890" s="3">
        <v>-2107.1999999999998</v>
      </c>
      <c r="G6890" s="3">
        <v>0</v>
      </c>
    </row>
    <row r="6891" spans="1:7" x14ac:dyDescent="0.25">
      <c r="A6891" t="s">
        <v>9141</v>
      </c>
      <c r="B6891" t="s">
        <v>7</v>
      </c>
      <c r="C6891" s="2">
        <v>44013</v>
      </c>
      <c r="D6891" t="s">
        <v>9142</v>
      </c>
      <c r="E6891" s="3">
        <v>700</v>
      </c>
      <c r="F6891" s="3">
        <v>-612.5</v>
      </c>
      <c r="G6891" s="3">
        <v>87.5</v>
      </c>
    </row>
    <row r="6892" spans="1:7" x14ac:dyDescent="0.25">
      <c r="A6892" t="s">
        <v>9143</v>
      </c>
      <c r="B6892" t="s">
        <v>1</v>
      </c>
      <c r="C6892" s="2">
        <v>43983</v>
      </c>
      <c r="D6892" t="s">
        <v>8326</v>
      </c>
      <c r="E6892" s="3">
        <v>4900</v>
      </c>
      <c r="F6892" s="3">
        <v>-4287.5</v>
      </c>
      <c r="G6892" s="3">
        <v>612.5</v>
      </c>
    </row>
    <row r="6893" spans="1:7" x14ac:dyDescent="0.25">
      <c r="A6893" t="s">
        <v>9144</v>
      </c>
      <c r="B6893" t="s">
        <v>1</v>
      </c>
      <c r="C6893" s="2">
        <v>44105</v>
      </c>
      <c r="D6893" t="s">
        <v>9145</v>
      </c>
      <c r="E6893" s="3">
        <v>2200</v>
      </c>
      <c r="F6893" s="3">
        <v>-1925</v>
      </c>
      <c r="G6893" s="3">
        <v>275</v>
      </c>
    </row>
    <row r="6894" spans="1:7" x14ac:dyDescent="0.25">
      <c r="A6894" t="s">
        <v>9146</v>
      </c>
      <c r="B6894" t="s">
        <v>1</v>
      </c>
      <c r="C6894" s="2">
        <v>44105</v>
      </c>
      <c r="D6894" t="s">
        <v>9147</v>
      </c>
      <c r="E6894" s="3">
        <v>2150.4</v>
      </c>
      <c r="F6894" s="3">
        <v>-1881.6</v>
      </c>
      <c r="G6894" s="3">
        <v>268.8</v>
      </c>
    </row>
    <row r="6895" spans="1:7" x14ac:dyDescent="0.25">
      <c r="A6895" t="s">
        <v>9148</v>
      </c>
      <c r="B6895" t="s">
        <v>1</v>
      </c>
      <c r="C6895" s="2">
        <v>44013</v>
      </c>
      <c r="D6895" t="s">
        <v>9099</v>
      </c>
      <c r="E6895" s="3">
        <v>2800</v>
      </c>
      <c r="F6895" s="3">
        <v>-2450</v>
      </c>
      <c r="G6895" s="3">
        <v>350</v>
      </c>
    </row>
    <row r="6896" spans="1:7" x14ac:dyDescent="0.25">
      <c r="A6896" t="s">
        <v>9149</v>
      </c>
      <c r="B6896" t="s">
        <v>1</v>
      </c>
      <c r="C6896" s="2">
        <v>44013</v>
      </c>
      <c r="D6896" t="s">
        <v>9099</v>
      </c>
      <c r="E6896" s="3">
        <v>2200</v>
      </c>
      <c r="F6896" s="3">
        <v>-1925</v>
      </c>
      <c r="G6896" s="3">
        <v>275</v>
      </c>
    </row>
    <row r="6897" spans="1:7" x14ac:dyDescent="0.25">
      <c r="A6897" t="s">
        <v>9150</v>
      </c>
      <c r="B6897" t="s">
        <v>1</v>
      </c>
      <c r="C6897" s="2">
        <v>44469</v>
      </c>
      <c r="D6897" t="s">
        <v>9151</v>
      </c>
      <c r="E6897" s="3">
        <v>2300</v>
      </c>
      <c r="F6897" s="3">
        <v>-1437.5</v>
      </c>
      <c r="G6897" s="3">
        <v>862.5</v>
      </c>
    </row>
    <row r="6898" spans="1:7" x14ac:dyDescent="0.25">
      <c r="A6898" t="s">
        <v>9152</v>
      </c>
      <c r="B6898" t="s">
        <v>1</v>
      </c>
      <c r="C6898" s="2">
        <v>44439</v>
      </c>
      <c r="D6898" t="s">
        <v>9153</v>
      </c>
      <c r="E6898" s="3">
        <v>2200</v>
      </c>
      <c r="F6898" s="3">
        <v>-1375</v>
      </c>
      <c r="G6898" s="3">
        <v>825</v>
      </c>
    </row>
    <row r="6899" spans="1:7" x14ac:dyDescent="0.25">
      <c r="A6899" t="s">
        <v>9154</v>
      </c>
      <c r="B6899" t="s">
        <v>1</v>
      </c>
      <c r="C6899" s="2">
        <v>44377</v>
      </c>
      <c r="D6899" t="s">
        <v>9155</v>
      </c>
      <c r="E6899" s="3">
        <v>2200</v>
      </c>
      <c r="F6899" s="3">
        <v>-1375</v>
      </c>
      <c r="G6899" s="3">
        <v>825</v>
      </c>
    </row>
    <row r="6900" spans="1:7" x14ac:dyDescent="0.25">
      <c r="A6900" t="s">
        <v>9156</v>
      </c>
      <c r="B6900" t="s">
        <v>1</v>
      </c>
      <c r="C6900" s="2">
        <v>44408</v>
      </c>
      <c r="D6900" t="s">
        <v>9157</v>
      </c>
      <c r="E6900" s="3">
        <v>2350</v>
      </c>
      <c r="F6900" s="3">
        <v>-1468.75</v>
      </c>
      <c r="G6900" s="3">
        <v>881.25</v>
      </c>
    </row>
    <row r="6901" spans="1:7" x14ac:dyDescent="0.25">
      <c r="A6901" t="s">
        <v>9158</v>
      </c>
      <c r="B6901" t="s">
        <v>1</v>
      </c>
      <c r="C6901" s="2">
        <v>44347</v>
      </c>
      <c r="D6901" t="s">
        <v>9159</v>
      </c>
      <c r="E6901" s="3">
        <v>2100</v>
      </c>
      <c r="F6901" s="3">
        <v>-1312.5</v>
      </c>
      <c r="G6901" s="3">
        <v>787.5</v>
      </c>
    </row>
    <row r="6902" spans="1:7" x14ac:dyDescent="0.25">
      <c r="A6902" t="s">
        <v>9160</v>
      </c>
      <c r="B6902" t="s">
        <v>1</v>
      </c>
      <c r="C6902" s="2">
        <v>44515</v>
      </c>
      <c r="D6902" t="s">
        <v>9161</v>
      </c>
      <c r="E6902" s="3">
        <v>1250</v>
      </c>
      <c r="F6902" s="3">
        <v>-781.25</v>
      </c>
      <c r="G6902" s="3">
        <v>468.75</v>
      </c>
    </row>
    <row r="6903" spans="1:7" x14ac:dyDescent="0.25">
      <c r="A6903" t="s">
        <v>9162</v>
      </c>
      <c r="B6903" t="s">
        <v>1</v>
      </c>
      <c r="C6903" s="2">
        <v>44926</v>
      </c>
      <c r="D6903" t="s">
        <v>9163</v>
      </c>
      <c r="E6903" s="3">
        <v>2800</v>
      </c>
      <c r="F6903" s="3">
        <v>-1050</v>
      </c>
      <c r="G6903" s="3">
        <v>1750</v>
      </c>
    </row>
    <row r="6904" spans="1:7" x14ac:dyDescent="0.25">
      <c r="A6904" t="s">
        <v>9164</v>
      </c>
      <c r="B6904" t="s">
        <v>1</v>
      </c>
      <c r="C6904" s="2">
        <v>44926</v>
      </c>
      <c r="D6904" t="s">
        <v>9163</v>
      </c>
      <c r="E6904" s="3">
        <v>2800</v>
      </c>
      <c r="F6904" s="3">
        <v>-1050</v>
      </c>
      <c r="G6904" s="3">
        <v>1750</v>
      </c>
    </row>
    <row r="6905" spans="1:7" x14ac:dyDescent="0.25">
      <c r="A6905" t="s">
        <v>9165</v>
      </c>
      <c r="B6905" t="s">
        <v>1</v>
      </c>
      <c r="C6905" s="2">
        <v>45351</v>
      </c>
      <c r="D6905" t="s">
        <v>9166</v>
      </c>
      <c r="E6905" s="3">
        <v>1750</v>
      </c>
      <c r="F6905" s="3">
        <v>-18.23</v>
      </c>
      <c r="G6905" s="3">
        <v>1731.77</v>
      </c>
    </row>
    <row r="6906" spans="1:7" x14ac:dyDescent="0.25">
      <c r="A6906" t="s">
        <v>9167</v>
      </c>
      <c r="B6906" t="s">
        <v>1</v>
      </c>
      <c r="C6906" s="2">
        <v>45138</v>
      </c>
      <c r="D6906" t="s">
        <v>9168</v>
      </c>
      <c r="E6906" s="3">
        <v>1500</v>
      </c>
      <c r="F6906" s="3">
        <v>-187.5</v>
      </c>
      <c r="G6906" s="3">
        <v>1312.5</v>
      </c>
    </row>
    <row r="6907" spans="1:7" x14ac:dyDescent="0.25">
      <c r="A6907" t="s">
        <v>9169</v>
      </c>
      <c r="B6907" t="s">
        <v>1</v>
      </c>
      <c r="C6907" s="2">
        <v>43983</v>
      </c>
      <c r="D6907" t="s">
        <v>9170</v>
      </c>
      <c r="E6907" s="3">
        <v>2200</v>
      </c>
      <c r="F6907" s="3">
        <v>-1925</v>
      </c>
      <c r="G6907" s="3">
        <v>275</v>
      </c>
    </row>
    <row r="6908" spans="1:7" x14ac:dyDescent="0.25">
      <c r="A6908" t="s">
        <v>9171</v>
      </c>
      <c r="B6908" t="s">
        <v>1</v>
      </c>
      <c r="C6908" s="2">
        <v>44316</v>
      </c>
      <c r="D6908" t="s">
        <v>9172</v>
      </c>
      <c r="E6908" s="3">
        <v>2100</v>
      </c>
      <c r="F6908" s="3">
        <v>-1312.5</v>
      </c>
      <c r="G6908" s="3">
        <v>787.5</v>
      </c>
    </row>
    <row r="6909" spans="1:7" x14ac:dyDescent="0.25">
      <c r="A6909" t="s">
        <v>9173</v>
      </c>
      <c r="B6909" t="s">
        <v>1</v>
      </c>
      <c r="C6909" s="2">
        <v>44136</v>
      </c>
      <c r="D6909" t="s">
        <v>9174</v>
      </c>
      <c r="E6909" s="3">
        <v>2800</v>
      </c>
      <c r="F6909" s="3">
        <v>-2450</v>
      </c>
      <c r="G6909" s="3">
        <v>350</v>
      </c>
    </row>
    <row r="6910" spans="1:7" x14ac:dyDescent="0.25">
      <c r="A6910" t="s">
        <v>9175</v>
      </c>
      <c r="B6910" t="s">
        <v>1</v>
      </c>
      <c r="C6910" s="2">
        <v>44316</v>
      </c>
      <c r="D6910" t="s">
        <v>9176</v>
      </c>
      <c r="E6910" s="3">
        <v>2100</v>
      </c>
      <c r="F6910" s="3">
        <v>-1312.5</v>
      </c>
      <c r="G6910" s="3">
        <v>787.5</v>
      </c>
    </row>
    <row r="6911" spans="1:7" x14ac:dyDescent="0.25">
      <c r="A6911" t="s">
        <v>9177</v>
      </c>
      <c r="B6911" t="s">
        <v>1</v>
      </c>
      <c r="C6911" s="2">
        <v>44484</v>
      </c>
      <c r="D6911" t="s">
        <v>9178</v>
      </c>
      <c r="E6911" s="3">
        <v>2500</v>
      </c>
      <c r="F6911" s="3">
        <v>-1562.5</v>
      </c>
      <c r="G6911" s="3">
        <v>937.5</v>
      </c>
    </row>
    <row r="6912" spans="1:7" x14ac:dyDescent="0.25">
      <c r="A6912" t="s">
        <v>9179</v>
      </c>
      <c r="B6912" t="s">
        <v>1</v>
      </c>
      <c r="C6912" s="2">
        <v>44347</v>
      </c>
      <c r="D6912" t="s">
        <v>9180</v>
      </c>
      <c r="E6912" s="3">
        <v>2700</v>
      </c>
      <c r="F6912" s="3">
        <v>-1687.5</v>
      </c>
      <c r="G6912" s="3">
        <v>1012.5</v>
      </c>
    </row>
    <row r="6913" spans="1:7" x14ac:dyDescent="0.25">
      <c r="A6913" t="s">
        <v>9181</v>
      </c>
      <c r="B6913" t="s">
        <v>1</v>
      </c>
      <c r="C6913" s="2">
        <v>44515</v>
      </c>
      <c r="D6913" t="s">
        <v>9182</v>
      </c>
      <c r="E6913" s="3">
        <v>1600</v>
      </c>
      <c r="F6913" s="3">
        <v>-1000</v>
      </c>
      <c r="G6913" s="3">
        <v>600</v>
      </c>
    </row>
    <row r="6914" spans="1:7" x14ac:dyDescent="0.25">
      <c r="A6914" t="s">
        <v>9183</v>
      </c>
      <c r="B6914" t="s">
        <v>1</v>
      </c>
      <c r="C6914" s="2">
        <v>45016</v>
      </c>
      <c r="D6914" t="s">
        <v>9184</v>
      </c>
      <c r="E6914" s="3">
        <v>13710</v>
      </c>
      <c r="F6914" s="3">
        <v>-5141.25</v>
      </c>
      <c r="G6914" s="3">
        <v>8568.75</v>
      </c>
    </row>
    <row r="6915" spans="1:7" x14ac:dyDescent="0.25">
      <c r="A6915" t="s">
        <v>9185</v>
      </c>
      <c r="B6915" t="s">
        <v>1</v>
      </c>
      <c r="C6915" s="2">
        <v>45351</v>
      </c>
      <c r="D6915" t="s">
        <v>9186</v>
      </c>
      <c r="E6915" s="3">
        <v>1850</v>
      </c>
      <c r="F6915" s="3">
        <v>-19.27</v>
      </c>
      <c r="G6915" s="3">
        <v>1830.73</v>
      </c>
    </row>
    <row r="6916" spans="1:7" x14ac:dyDescent="0.25">
      <c r="A6916" t="s">
        <v>9187</v>
      </c>
      <c r="B6916" t="s">
        <v>1</v>
      </c>
      <c r="C6916" s="2">
        <v>45016</v>
      </c>
      <c r="D6916" t="s">
        <v>9188</v>
      </c>
      <c r="E6916" s="3">
        <v>2750</v>
      </c>
      <c r="F6916" s="3">
        <v>-1031.25</v>
      </c>
      <c r="G6916" s="3">
        <v>1718.75</v>
      </c>
    </row>
    <row r="6917" spans="1:7" x14ac:dyDescent="0.25">
      <c r="A6917" t="s">
        <v>9189</v>
      </c>
      <c r="B6917" t="s">
        <v>1</v>
      </c>
      <c r="C6917" s="2">
        <v>45016</v>
      </c>
      <c r="D6917" t="s">
        <v>9190</v>
      </c>
      <c r="E6917" s="3">
        <v>2900</v>
      </c>
      <c r="F6917" s="3">
        <v>-1087.5</v>
      </c>
      <c r="G6917" s="3">
        <v>1812.5</v>
      </c>
    </row>
    <row r="6918" spans="1:7" x14ac:dyDescent="0.25">
      <c r="A6918" t="s">
        <v>9191</v>
      </c>
      <c r="B6918" t="s">
        <v>1</v>
      </c>
      <c r="C6918" s="2">
        <v>45138</v>
      </c>
      <c r="D6918" t="s">
        <v>9192</v>
      </c>
      <c r="E6918" s="3">
        <v>1300</v>
      </c>
      <c r="F6918" s="3">
        <v>-162.5</v>
      </c>
      <c r="G6918" s="3">
        <v>1137.5</v>
      </c>
    </row>
    <row r="6919" spans="1:7" x14ac:dyDescent="0.25">
      <c r="A6919" t="s">
        <v>9193</v>
      </c>
      <c r="B6919" t="s">
        <v>1</v>
      </c>
      <c r="C6919" s="2">
        <v>43983</v>
      </c>
      <c r="D6919" t="s">
        <v>9194</v>
      </c>
      <c r="E6919" s="3">
        <v>4500</v>
      </c>
      <c r="F6919" s="3">
        <v>-3937.5</v>
      </c>
      <c r="G6919" s="3">
        <v>562.5</v>
      </c>
    </row>
    <row r="6920" spans="1:7" x14ac:dyDescent="0.25">
      <c r="A6920" t="s">
        <v>9195</v>
      </c>
      <c r="B6920" t="s">
        <v>1</v>
      </c>
      <c r="C6920" s="2">
        <v>44331</v>
      </c>
      <c r="D6920" t="s">
        <v>9196</v>
      </c>
      <c r="E6920" s="3">
        <v>2850</v>
      </c>
      <c r="F6920" s="3">
        <v>-1781.25</v>
      </c>
      <c r="G6920" s="3">
        <v>1068.75</v>
      </c>
    </row>
    <row r="6921" spans="1:7" x14ac:dyDescent="0.25">
      <c r="A6921" t="s">
        <v>9195</v>
      </c>
      <c r="B6921" t="s">
        <v>7</v>
      </c>
      <c r="C6921" s="2">
        <v>44484</v>
      </c>
      <c r="D6921" t="s">
        <v>9196</v>
      </c>
      <c r="E6921" s="3">
        <v>2850</v>
      </c>
      <c r="F6921" s="3">
        <v>-1781.25</v>
      </c>
      <c r="G6921" s="3">
        <v>1068.75</v>
      </c>
    </row>
    <row r="6922" spans="1:7" x14ac:dyDescent="0.25">
      <c r="A6922" t="s">
        <v>9197</v>
      </c>
      <c r="B6922" t="s">
        <v>1</v>
      </c>
      <c r="C6922" s="2">
        <v>44166</v>
      </c>
      <c r="D6922" t="s">
        <v>9198</v>
      </c>
      <c r="E6922" s="3">
        <v>2800</v>
      </c>
      <c r="F6922" s="3">
        <v>-2450</v>
      </c>
      <c r="G6922" s="3">
        <v>350</v>
      </c>
    </row>
    <row r="6923" spans="1:7" x14ac:dyDescent="0.25">
      <c r="A6923" t="s">
        <v>9199</v>
      </c>
      <c r="B6923" t="s">
        <v>1</v>
      </c>
      <c r="C6923" s="2">
        <v>44484</v>
      </c>
      <c r="D6923" t="s">
        <v>9200</v>
      </c>
      <c r="E6923" s="3">
        <v>2200</v>
      </c>
      <c r="F6923" s="3">
        <v>-1375</v>
      </c>
      <c r="G6923" s="3">
        <v>825</v>
      </c>
    </row>
    <row r="6924" spans="1:7" x14ac:dyDescent="0.25">
      <c r="A6924" t="s">
        <v>9201</v>
      </c>
      <c r="B6924" t="s">
        <v>1</v>
      </c>
      <c r="C6924" s="2">
        <v>44347</v>
      </c>
      <c r="D6924" t="s">
        <v>9202</v>
      </c>
      <c r="E6924" s="3">
        <v>2200</v>
      </c>
      <c r="F6924" s="3">
        <v>-1375</v>
      </c>
      <c r="G6924" s="3">
        <v>825</v>
      </c>
    </row>
    <row r="6925" spans="1:7" x14ac:dyDescent="0.25">
      <c r="A6925" t="s">
        <v>9203</v>
      </c>
      <c r="B6925" t="s">
        <v>1</v>
      </c>
      <c r="C6925" s="2">
        <v>44515</v>
      </c>
      <c r="D6925" t="s">
        <v>9204</v>
      </c>
      <c r="E6925" s="3">
        <v>2200</v>
      </c>
      <c r="F6925" s="3">
        <v>-1375</v>
      </c>
      <c r="G6925" s="3">
        <v>825</v>
      </c>
    </row>
    <row r="6926" spans="1:7" x14ac:dyDescent="0.25">
      <c r="A6926" t="s">
        <v>9205</v>
      </c>
      <c r="B6926" t="s">
        <v>1</v>
      </c>
      <c r="C6926" s="2">
        <v>45153</v>
      </c>
      <c r="D6926" t="s">
        <v>9206</v>
      </c>
      <c r="E6926" s="3">
        <v>2500</v>
      </c>
      <c r="F6926" s="3">
        <v>-312.5</v>
      </c>
      <c r="G6926" s="3">
        <v>2187.5</v>
      </c>
    </row>
    <row r="6927" spans="1:7" x14ac:dyDescent="0.25">
      <c r="A6927" t="s">
        <v>9207</v>
      </c>
      <c r="B6927" t="s">
        <v>1</v>
      </c>
      <c r="C6927" s="2">
        <v>45016</v>
      </c>
      <c r="D6927" t="s">
        <v>9208</v>
      </c>
      <c r="E6927" s="3">
        <v>3200</v>
      </c>
      <c r="F6927" s="3">
        <v>-1200</v>
      </c>
      <c r="G6927" s="3">
        <v>2000</v>
      </c>
    </row>
    <row r="6928" spans="1:7" x14ac:dyDescent="0.25">
      <c r="A6928" t="s">
        <v>9209</v>
      </c>
      <c r="B6928" t="s">
        <v>1</v>
      </c>
      <c r="C6928" s="2">
        <v>45016</v>
      </c>
      <c r="D6928" t="s">
        <v>9210</v>
      </c>
      <c r="E6928" s="3">
        <v>3200</v>
      </c>
      <c r="F6928" s="3">
        <v>-1200</v>
      </c>
      <c r="G6928" s="3">
        <v>2000</v>
      </c>
    </row>
    <row r="6929" spans="1:7" x14ac:dyDescent="0.25">
      <c r="A6929" t="s">
        <v>9211</v>
      </c>
      <c r="B6929" t="s">
        <v>1</v>
      </c>
      <c r="C6929" s="2">
        <v>45351</v>
      </c>
      <c r="D6929" t="s">
        <v>9212</v>
      </c>
      <c r="E6929" s="3">
        <v>1200</v>
      </c>
      <c r="F6929" s="3">
        <v>-12.5</v>
      </c>
      <c r="G6929" s="3">
        <v>1187.5</v>
      </c>
    </row>
    <row r="6930" spans="1:7" x14ac:dyDescent="0.25">
      <c r="A6930" t="s">
        <v>9213</v>
      </c>
      <c r="B6930" t="s">
        <v>1</v>
      </c>
      <c r="C6930" s="2">
        <v>45016</v>
      </c>
      <c r="D6930" t="s">
        <v>9214</v>
      </c>
      <c r="E6930" s="3">
        <v>1500</v>
      </c>
      <c r="F6930" s="3">
        <v>-562.5</v>
      </c>
      <c r="G6930" s="3">
        <v>937.5</v>
      </c>
    </row>
    <row r="6931" spans="1:7" x14ac:dyDescent="0.25">
      <c r="A6931" t="s">
        <v>9215</v>
      </c>
      <c r="B6931" t="s">
        <v>1</v>
      </c>
      <c r="C6931" s="2">
        <v>44136</v>
      </c>
      <c r="D6931" t="s">
        <v>9216</v>
      </c>
      <c r="E6931" s="3">
        <v>5300</v>
      </c>
      <c r="F6931" s="3">
        <v>-4637.5</v>
      </c>
      <c r="G6931" s="3">
        <v>662.5</v>
      </c>
    </row>
    <row r="6932" spans="1:7" x14ac:dyDescent="0.25">
      <c r="A6932" t="s">
        <v>9217</v>
      </c>
      <c r="B6932" t="s">
        <v>1</v>
      </c>
      <c r="C6932" s="2">
        <v>44377</v>
      </c>
      <c r="D6932" t="s">
        <v>9218</v>
      </c>
      <c r="E6932" s="3">
        <v>2200</v>
      </c>
      <c r="F6932" s="3">
        <v>-1375</v>
      </c>
      <c r="G6932" s="3">
        <v>825</v>
      </c>
    </row>
    <row r="6933" spans="1:7" x14ac:dyDescent="0.25">
      <c r="A6933" t="s">
        <v>9219</v>
      </c>
      <c r="B6933" t="s">
        <v>1</v>
      </c>
      <c r="C6933" s="2">
        <v>45351</v>
      </c>
      <c r="D6933" t="s">
        <v>9220</v>
      </c>
      <c r="E6933" s="3">
        <v>1700</v>
      </c>
      <c r="F6933" s="3">
        <v>-17.71</v>
      </c>
      <c r="G6933" s="3">
        <v>1682.29</v>
      </c>
    </row>
    <row r="6934" spans="1:7" x14ac:dyDescent="0.25">
      <c r="A6934" t="s">
        <v>9221</v>
      </c>
      <c r="B6934" t="s">
        <v>1</v>
      </c>
      <c r="C6934" s="2">
        <v>44484</v>
      </c>
      <c r="D6934" t="s">
        <v>9222</v>
      </c>
      <c r="E6934" s="3">
        <v>2200</v>
      </c>
      <c r="F6934" s="3">
        <v>-1375</v>
      </c>
      <c r="G6934" s="3">
        <v>825</v>
      </c>
    </row>
    <row r="6935" spans="1:7" x14ac:dyDescent="0.25">
      <c r="A6935" t="s">
        <v>9223</v>
      </c>
      <c r="B6935" t="s">
        <v>1</v>
      </c>
      <c r="C6935" s="2">
        <v>45351</v>
      </c>
      <c r="D6935" t="s">
        <v>9224</v>
      </c>
      <c r="E6935" s="3">
        <v>1200</v>
      </c>
      <c r="F6935" s="3">
        <v>-12.5</v>
      </c>
      <c r="G6935" s="3">
        <v>1187.5</v>
      </c>
    </row>
    <row r="6936" spans="1:7" x14ac:dyDescent="0.25">
      <c r="A6936" t="s">
        <v>9225</v>
      </c>
      <c r="B6936" t="s">
        <v>1</v>
      </c>
      <c r="C6936" s="2">
        <v>40909</v>
      </c>
      <c r="D6936" t="s">
        <v>5317</v>
      </c>
      <c r="E6936" s="3">
        <v>24000</v>
      </c>
      <c r="F6936" s="3">
        <v>-24000</v>
      </c>
      <c r="G6936" s="3">
        <v>0</v>
      </c>
    </row>
    <row r="6937" spans="1:7" x14ac:dyDescent="0.25">
      <c r="A6937" t="s">
        <v>9226</v>
      </c>
      <c r="B6937" t="s">
        <v>1</v>
      </c>
      <c r="C6937" s="2">
        <v>45016</v>
      </c>
      <c r="D6937" t="s">
        <v>9227</v>
      </c>
      <c r="E6937" s="3">
        <v>1000</v>
      </c>
      <c r="F6937" s="3">
        <v>-375</v>
      </c>
      <c r="G6937" s="3">
        <v>625</v>
      </c>
    </row>
    <row r="6938" spans="1:7" x14ac:dyDescent="0.25">
      <c r="A6938" t="s">
        <v>9228</v>
      </c>
      <c r="B6938" t="s">
        <v>1</v>
      </c>
      <c r="C6938" s="2">
        <v>42257</v>
      </c>
      <c r="D6938" t="s">
        <v>9229</v>
      </c>
      <c r="E6938" s="3">
        <v>7594.06</v>
      </c>
      <c r="F6938" s="3">
        <v>-7594.06</v>
      </c>
      <c r="G6938" s="3">
        <v>0</v>
      </c>
    </row>
    <row r="6939" spans="1:7" x14ac:dyDescent="0.25">
      <c r="A6939" t="s">
        <v>9228</v>
      </c>
      <c r="B6939" t="s">
        <v>7</v>
      </c>
      <c r="C6939" s="2">
        <v>42277</v>
      </c>
      <c r="D6939" t="s">
        <v>9229</v>
      </c>
      <c r="E6939" s="3">
        <v>2000</v>
      </c>
      <c r="F6939" s="3">
        <v>-2000</v>
      </c>
      <c r="G6939" s="3">
        <v>0</v>
      </c>
    </row>
    <row r="6940" spans="1:7" x14ac:dyDescent="0.25">
      <c r="A6940" t="s">
        <v>9228</v>
      </c>
      <c r="B6940" t="s">
        <v>9</v>
      </c>
      <c r="C6940" s="2">
        <v>42262</v>
      </c>
      <c r="D6940" t="s">
        <v>9229</v>
      </c>
      <c r="E6940" s="3">
        <v>1465.56</v>
      </c>
      <c r="F6940" s="3">
        <v>-1465.56</v>
      </c>
      <c r="G6940" s="3">
        <v>0</v>
      </c>
    </row>
    <row r="6941" spans="1:7" x14ac:dyDescent="0.25">
      <c r="A6941" t="s">
        <v>9228</v>
      </c>
      <c r="B6941" t="s">
        <v>19</v>
      </c>
      <c r="C6941" s="2">
        <v>42285</v>
      </c>
      <c r="D6941" t="s">
        <v>9229</v>
      </c>
      <c r="E6941" s="3">
        <v>9000</v>
      </c>
      <c r="F6941" s="3">
        <v>-9000</v>
      </c>
      <c r="G6941" s="3">
        <v>0</v>
      </c>
    </row>
    <row r="6942" spans="1:7" x14ac:dyDescent="0.25">
      <c r="A6942" t="s">
        <v>9228</v>
      </c>
      <c r="B6942" t="s">
        <v>21</v>
      </c>
      <c r="C6942" s="2">
        <v>42300</v>
      </c>
      <c r="D6942" t="s">
        <v>9229</v>
      </c>
      <c r="E6942" s="3">
        <v>825</v>
      </c>
      <c r="F6942" s="3">
        <v>-825</v>
      </c>
      <c r="G6942" s="3">
        <v>0</v>
      </c>
    </row>
    <row r="6943" spans="1:7" x14ac:dyDescent="0.25">
      <c r="A6943" t="s">
        <v>9228</v>
      </c>
      <c r="B6943" t="s">
        <v>23</v>
      </c>
      <c r="C6943" s="2">
        <v>42326</v>
      </c>
      <c r="D6943" t="s">
        <v>9229</v>
      </c>
      <c r="E6943" s="3">
        <v>1565.72</v>
      </c>
      <c r="F6943" s="3">
        <v>-1565.72</v>
      </c>
      <c r="G6943" s="3">
        <v>0</v>
      </c>
    </row>
    <row r="6944" spans="1:7" x14ac:dyDescent="0.25">
      <c r="A6944" t="s">
        <v>9228</v>
      </c>
      <c r="B6944" t="s">
        <v>25</v>
      </c>
      <c r="C6944" s="2">
        <v>42328</v>
      </c>
      <c r="D6944" t="s">
        <v>9229</v>
      </c>
      <c r="E6944" s="3">
        <v>2400</v>
      </c>
      <c r="F6944" s="3">
        <v>-2400</v>
      </c>
      <c r="G6944" s="3">
        <v>0</v>
      </c>
    </row>
    <row r="6945" spans="1:7" x14ac:dyDescent="0.25">
      <c r="A6945" t="s">
        <v>9228</v>
      </c>
      <c r="B6945" t="s">
        <v>27</v>
      </c>
      <c r="C6945" s="2">
        <v>42263</v>
      </c>
      <c r="D6945" t="s">
        <v>9229</v>
      </c>
      <c r="E6945" s="3">
        <v>850</v>
      </c>
      <c r="F6945" s="3">
        <v>-850</v>
      </c>
      <c r="G6945" s="3">
        <v>0</v>
      </c>
    </row>
    <row r="6946" spans="1:7" x14ac:dyDescent="0.25">
      <c r="A6946" t="s">
        <v>9228</v>
      </c>
      <c r="B6946" t="s">
        <v>29</v>
      </c>
      <c r="C6946" s="2">
        <v>42264</v>
      </c>
      <c r="D6946" t="s">
        <v>9229</v>
      </c>
      <c r="E6946" s="3">
        <v>850</v>
      </c>
      <c r="F6946" s="3">
        <v>-850</v>
      </c>
      <c r="G6946" s="3">
        <v>0</v>
      </c>
    </row>
    <row r="6947" spans="1:7" x14ac:dyDescent="0.25">
      <c r="A6947" t="s">
        <v>9228</v>
      </c>
      <c r="B6947" t="s">
        <v>31</v>
      </c>
      <c r="C6947" s="2">
        <v>42265</v>
      </c>
      <c r="D6947" t="s">
        <v>9229</v>
      </c>
      <c r="E6947" s="3">
        <v>2475</v>
      </c>
      <c r="F6947" s="3">
        <v>-2475</v>
      </c>
      <c r="G6947" s="3">
        <v>0</v>
      </c>
    </row>
    <row r="6948" spans="1:7" x14ac:dyDescent="0.25">
      <c r="A6948" t="s">
        <v>9228</v>
      </c>
      <c r="B6948" t="s">
        <v>33</v>
      </c>
      <c r="C6948" s="2">
        <v>42277</v>
      </c>
      <c r="D6948" t="s">
        <v>9229</v>
      </c>
      <c r="E6948" s="3">
        <v>1000</v>
      </c>
      <c r="F6948" s="3">
        <v>-1000</v>
      </c>
      <c r="G6948" s="3">
        <v>0</v>
      </c>
    </row>
    <row r="6949" spans="1:7" x14ac:dyDescent="0.25">
      <c r="A6949" t="s">
        <v>9228</v>
      </c>
      <c r="B6949" t="s">
        <v>92</v>
      </c>
      <c r="C6949" s="2">
        <v>42302</v>
      </c>
      <c r="D6949" t="s">
        <v>9229</v>
      </c>
      <c r="E6949" s="3">
        <v>4789</v>
      </c>
      <c r="F6949" s="3">
        <v>-4789</v>
      </c>
      <c r="G6949" s="3">
        <v>0</v>
      </c>
    </row>
    <row r="6950" spans="1:7" x14ac:dyDescent="0.25">
      <c r="A6950" t="s">
        <v>9228</v>
      </c>
      <c r="B6950" t="s">
        <v>94</v>
      </c>
      <c r="C6950" s="2">
        <v>42257</v>
      </c>
      <c r="D6950" t="s">
        <v>9229</v>
      </c>
      <c r="E6950" s="3">
        <v>1223.42</v>
      </c>
      <c r="F6950" s="3">
        <v>-1223.42</v>
      </c>
      <c r="G6950" s="3">
        <v>0</v>
      </c>
    </row>
    <row r="6951" spans="1:7" x14ac:dyDescent="0.25">
      <c r="A6951" t="s">
        <v>9228</v>
      </c>
      <c r="B6951" t="s">
        <v>96</v>
      </c>
      <c r="C6951" s="2">
        <v>42308</v>
      </c>
      <c r="D6951" t="s">
        <v>9229</v>
      </c>
      <c r="E6951" s="3">
        <v>1400</v>
      </c>
      <c r="F6951" s="3">
        <v>-1400</v>
      </c>
      <c r="G6951" s="3">
        <v>0</v>
      </c>
    </row>
    <row r="6952" spans="1:7" x14ac:dyDescent="0.25">
      <c r="A6952" t="s">
        <v>9228</v>
      </c>
      <c r="B6952" t="s">
        <v>98</v>
      </c>
      <c r="C6952" s="2">
        <v>42279</v>
      </c>
      <c r="D6952" t="s">
        <v>9229</v>
      </c>
      <c r="E6952" s="3">
        <v>580.45000000000005</v>
      </c>
      <c r="F6952" s="3">
        <v>-580.45000000000005</v>
      </c>
      <c r="G6952" s="3">
        <v>0</v>
      </c>
    </row>
    <row r="6953" spans="1:7" x14ac:dyDescent="0.25">
      <c r="A6953" t="s">
        <v>9230</v>
      </c>
      <c r="B6953" t="s">
        <v>1</v>
      </c>
      <c r="C6953" s="2">
        <v>44651</v>
      </c>
      <c r="D6953" t="s">
        <v>9231</v>
      </c>
      <c r="E6953" s="3">
        <v>4695.62</v>
      </c>
      <c r="F6953" s="3">
        <v>-2934.76</v>
      </c>
      <c r="G6953" s="3">
        <v>1760.86</v>
      </c>
    </row>
    <row r="6954" spans="1:7" x14ac:dyDescent="0.25">
      <c r="A6954" t="s">
        <v>9230</v>
      </c>
      <c r="B6954" t="s">
        <v>7</v>
      </c>
      <c r="C6954" s="2">
        <v>44651</v>
      </c>
      <c r="D6954" t="s">
        <v>9232</v>
      </c>
      <c r="E6954" s="3">
        <v>4500</v>
      </c>
      <c r="F6954" s="3">
        <v>-2812.5</v>
      </c>
      <c r="G6954" s="3">
        <v>1687.5</v>
      </c>
    </row>
    <row r="6955" spans="1:7" x14ac:dyDescent="0.25">
      <c r="A6955" t="s">
        <v>9230</v>
      </c>
      <c r="B6955" t="s">
        <v>9</v>
      </c>
      <c r="C6955" s="2">
        <v>44651</v>
      </c>
      <c r="D6955" t="s">
        <v>9233</v>
      </c>
      <c r="E6955" s="3">
        <v>9600</v>
      </c>
      <c r="F6955" s="3">
        <v>-6000</v>
      </c>
      <c r="G6955" s="3">
        <v>3600</v>
      </c>
    </row>
    <row r="6956" spans="1:7" x14ac:dyDescent="0.25">
      <c r="A6956" t="s">
        <v>9230</v>
      </c>
      <c r="B6956" t="s">
        <v>19</v>
      </c>
      <c r="C6956" s="2">
        <v>44651</v>
      </c>
      <c r="D6956" t="s">
        <v>9234</v>
      </c>
      <c r="E6956" s="3">
        <v>5047</v>
      </c>
      <c r="F6956" s="3">
        <v>-3154.38</v>
      </c>
      <c r="G6956" s="3">
        <v>1892.62</v>
      </c>
    </row>
    <row r="6957" spans="1:7" x14ac:dyDescent="0.25">
      <c r="A6957" t="s">
        <v>9230</v>
      </c>
      <c r="B6957" t="s">
        <v>21</v>
      </c>
      <c r="C6957" s="2">
        <v>44651</v>
      </c>
      <c r="D6957" t="s">
        <v>9235</v>
      </c>
      <c r="E6957" s="3">
        <v>3120</v>
      </c>
      <c r="F6957" s="3">
        <v>-1950</v>
      </c>
      <c r="G6957" s="3">
        <v>1170</v>
      </c>
    </row>
    <row r="6958" spans="1:7" x14ac:dyDescent="0.25">
      <c r="A6958" t="s">
        <v>9236</v>
      </c>
      <c r="B6958" t="s">
        <v>1</v>
      </c>
      <c r="C6958" s="2">
        <v>42551</v>
      </c>
      <c r="D6958" t="s">
        <v>9237</v>
      </c>
      <c r="E6958" s="3">
        <v>4010</v>
      </c>
      <c r="F6958" s="3">
        <v>-4010</v>
      </c>
      <c r="G6958" s="3">
        <v>0</v>
      </c>
    </row>
    <row r="6959" spans="1:7" x14ac:dyDescent="0.25">
      <c r="A6959" t="s">
        <v>9238</v>
      </c>
      <c r="B6959" t="s">
        <v>1</v>
      </c>
      <c r="C6959" s="2">
        <v>42704</v>
      </c>
      <c r="D6959" t="s">
        <v>9239</v>
      </c>
      <c r="E6959" s="3">
        <v>3100</v>
      </c>
      <c r="F6959" s="3">
        <v>-3100</v>
      </c>
      <c r="G6959" s="3">
        <v>0</v>
      </c>
    </row>
    <row r="6960" spans="1:7" x14ac:dyDescent="0.25">
      <c r="A6960" t="s">
        <v>9240</v>
      </c>
      <c r="B6960" t="s">
        <v>1</v>
      </c>
      <c r="C6960" s="2">
        <v>42725</v>
      </c>
      <c r="D6960" t="s">
        <v>9241</v>
      </c>
      <c r="E6960" s="3">
        <v>52416.24</v>
      </c>
      <c r="F6960" s="3">
        <v>-52416.24</v>
      </c>
      <c r="G6960" s="3">
        <v>0</v>
      </c>
    </row>
    <row r="6961" spans="1:7" x14ac:dyDescent="0.25">
      <c r="A6961" t="s">
        <v>9242</v>
      </c>
      <c r="B6961" t="s">
        <v>1</v>
      </c>
      <c r="C6961" s="2">
        <v>42613</v>
      </c>
      <c r="D6961" t="s">
        <v>9243</v>
      </c>
      <c r="E6961" s="3">
        <v>486</v>
      </c>
      <c r="F6961" s="3">
        <v>-486</v>
      </c>
      <c r="G6961" s="3">
        <v>0</v>
      </c>
    </row>
    <row r="6962" spans="1:7" x14ac:dyDescent="0.25">
      <c r="A6962" t="s">
        <v>9244</v>
      </c>
      <c r="B6962" t="s">
        <v>1</v>
      </c>
      <c r="C6962" s="2">
        <v>42612</v>
      </c>
      <c r="D6962" t="s">
        <v>9245</v>
      </c>
      <c r="E6962" s="3">
        <v>1592</v>
      </c>
      <c r="F6962" s="3">
        <v>-1592</v>
      </c>
      <c r="G6962" s="3">
        <v>0</v>
      </c>
    </row>
    <row r="6963" spans="1:7" x14ac:dyDescent="0.25">
      <c r="A6963" t="s">
        <v>9246</v>
      </c>
      <c r="B6963" t="s">
        <v>1</v>
      </c>
      <c r="C6963" s="2">
        <v>42478</v>
      </c>
      <c r="D6963" t="s">
        <v>9247</v>
      </c>
      <c r="E6963" s="3">
        <v>1834</v>
      </c>
      <c r="F6963" s="3">
        <v>-1834</v>
      </c>
      <c r="G6963" s="3">
        <v>0</v>
      </c>
    </row>
    <row r="6964" spans="1:7" x14ac:dyDescent="0.25">
      <c r="A6964" t="s">
        <v>9248</v>
      </c>
      <c r="B6964" t="s">
        <v>1</v>
      </c>
      <c r="C6964" s="2">
        <v>42550</v>
      </c>
      <c r="D6964" t="s">
        <v>9249</v>
      </c>
      <c r="E6964" s="3">
        <v>51000</v>
      </c>
      <c r="F6964" s="3">
        <v>-51000</v>
      </c>
      <c r="G6964" s="3">
        <v>0</v>
      </c>
    </row>
    <row r="6965" spans="1:7" x14ac:dyDescent="0.25">
      <c r="A6965" t="s">
        <v>9250</v>
      </c>
      <c r="B6965" t="s">
        <v>1</v>
      </c>
      <c r="C6965" s="2">
        <v>42577</v>
      </c>
      <c r="D6965" t="s">
        <v>9251</v>
      </c>
      <c r="E6965" s="3">
        <v>3797</v>
      </c>
      <c r="F6965" s="3">
        <v>-3797</v>
      </c>
      <c r="G6965" s="3">
        <v>0</v>
      </c>
    </row>
    <row r="6966" spans="1:7" x14ac:dyDescent="0.25">
      <c r="A6966" t="s">
        <v>9252</v>
      </c>
      <c r="B6966" t="s">
        <v>1</v>
      </c>
      <c r="C6966" s="2">
        <v>42517</v>
      </c>
      <c r="D6966" t="s">
        <v>9253</v>
      </c>
      <c r="E6966" s="3">
        <v>1550</v>
      </c>
      <c r="F6966" s="3">
        <v>-1550</v>
      </c>
      <c r="G6966" s="3">
        <v>0</v>
      </c>
    </row>
    <row r="6967" spans="1:7" x14ac:dyDescent="0.25">
      <c r="A6967" t="s">
        <v>9254</v>
      </c>
      <c r="B6967" t="s">
        <v>1</v>
      </c>
      <c r="C6967" s="2">
        <v>42582</v>
      </c>
      <c r="D6967" t="s">
        <v>9255</v>
      </c>
      <c r="E6967" s="3">
        <v>11862.5</v>
      </c>
      <c r="F6967" s="3">
        <v>-11862.5</v>
      </c>
      <c r="G6967" s="3">
        <v>0</v>
      </c>
    </row>
    <row r="6968" spans="1:7" x14ac:dyDescent="0.25">
      <c r="A6968" t="s">
        <v>9256</v>
      </c>
      <c r="B6968" t="s">
        <v>1</v>
      </c>
      <c r="C6968" s="2">
        <v>42643</v>
      </c>
      <c r="D6968" t="s">
        <v>9257</v>
      </c>
      <c r="E6968" s="3">
        <v>24500</v>
      </c>
      <c r="F6968" s="3">
        <v>-24500</v>
      </c>
      <c r="G6968" s="3">
        <v>0</v>
      </c>
    </row>
    <row r="6969" spans="1:7" x14ac:dyDescent="0.25">
      <c r="A6969" t="s">
        <v>9258</v>
      </c>
      <c r="B6969" t="s">
        <v>1</v>
      </c>
      <c r="C6969" s="2">
        <v>42398</v>
      </c>
      <c r="D6969" t="s">
        <v>9259</v>
      </c>
      <c r="E6969" s="3">
        <v>995</v>
      </c>
      <c r="F6969" s="3">
        <v>-995</v>
      </c>
      <c r="G6969" s="3">
        <v>0</v>
      </c>
    </row>
    <row r="6970" spans="1:7" x14ac:dyDescent="0.25">
      <c r="A6970" t="s">
        <v>9260</v>
      </c>
      <c r="B6970" t="s">
        <v>1</v>
      </c>
      <c r="C6970" s="2">
        <v>42704</v>
      </c>
      <c r="D6970" t="s">
        <v>9261</v>
      </c>
      <c r="E6970" s="3">
        <v>670</v>
      </c>
      <c r="F6970" s="3">
        <v>-670</v>
      </c>
      <c r="G6970" s="3">
        <v>0</v>
      </c>
    </row>
    <row r="6971" spans="1:7" x14ac:dyDescent="0.25">
      <c r="A6971" t="s">
        <v>9262</v>
      </c>
      <c r="B6971" t="s">
        <v>1</v>
      </c>
      <c r="C6971" s="2">
        <v>42613</v>
      </c>
      <c r="D6971" t="s">
        <v>9263</v>
      </c>
      <c r="E6971" s="3">
        <v>36381.26</v>
      </c>
      <c r="F6971" s="3">
        <v>-36381.26</v>
      </c>
      <c r="G6971" s="3">
        <v>0</v>
      </c>
    </row>
    <row r="6972" spans="1:7" x14ac:dyDescent="0.25">
      <c r="A6972" t="s">
        <v>9264</v>
      </c>
      <c r="B6972" t="s">
        <v>1</v>
      </c>
      <c r="C6972" s="2">
        <v>42735</v>
      </c>
      <c r="D6972" t="s">
        <v>9265</v>
      </c>
      <c r="E6972" s="3">
        <v>109933.56</v>
      </c>
      <c r="F6972" s="3">
        <v>-109933.56</v>
      </c>
      <c r="G6972" s="3">
        <v>0</v>
      </c>
    </row>
    <row r="6973" spans="1:7" x14ac:dyDescent="0.25">
      <c r="A6973" t="s">
        <v>9266</v>
      </c>
      <c r="B6973" t="s">
        <v>1</v>
      </c>
      <c r="C6973" s="2">
        <v>42429</v>
      </c>
      <c r="D6973" t="s">
        <v>9267</v>
      </c>
      <c r="E6973" s="3">
        <v>554.25</v>
      </c>
      <c r="F6973" s="3">
        <v>-554.25</v>
      </c>
      <c r="G6973" s="3">
        <v>0</v>
      </c>
    </row>
    <row r="6974" spans="1:7" x14ac:dyDescent="0.25">
      <c r="A6974" t="s">
        <v>9268</v>
      </c>
      <c r="B6974" t="s">
        <v>1</v>
      </c>
      <c r="C6974" s="2">
        <v>42704</v>
      </c>
      <c r="D6974" t="s">
        <v>9269</v>
      </c>
      <c r="E6974" s="3">
        <v>11310</v>
      </c>
      <c r="F6974" s="3">
        <v>-11310</v>
      </c>
      <c r="G6974" s="3">
        <v>0</v>
      </c>
    </row>
    <row r="6975" spans="1:7" x14ac:dyDescent="0.25">
      <c r="A6975" t="s">
        <v>9270</v>
      </c>
      <c r="B6975" t="s">
        <v>1</v>
      </c>
      <c r="C6975" s="2">
        <v>42735</v>
      </c>
      <c r="D6975" t="s">
        <v>9271</v>
      </c>
      <c r="E6975" s="3">
        <v>4233.5</v>
      </c>
      <c r="F6975" s="3">
        <v>-4233.5</v>
      </c>
      <c r="G6975" s="3">
        <v>0</v>
      </c>
    </row>
    <row r="6976" spans="1:7" x14ac:dyDescent="0.25">
      <c r="A6976" t="s">
        <v>9272</v>
      </c>
      <c r="B6976" t="s">
        <v>1</v>
      </c>
      <c r="C6976" s="2">
        <v>42704</v>
      </c>
      <c r="D6976" t="s">
        <v>9273</v>
      </c>
      <c r="E6976" s="3">
        <v>2153.83</v>
      </c>
      <c r="F6976" s="3">
        <v>-2153.83</v>
      </c>
      <c r="G6976" s="3">
        <v>0</v>
      </c>
    </row>
    <row r="6977" spans="1:7" x14ac:dyDescent="0.25">
      <c r="A6977" t="s">
        <v>9274</v>
      </c>
      <c r="B6977" t="s">
        <v>1</v>
      </c>
      <c r="C6977" s="2">
        <v>40872</v>
      </c>
      <c r="D6977" t="s">
        <v>9275</v>
      </c>
      <c r="E6977" s="3">
        <v>2500</v>
      </c>
      <c r="F6977" s="3">
        <v>-2500</v>
      </c>
      <c r="G6977" s="3">
        <v>0</v>
      </c>
    </row>
    <row r="6978" spans="1:7" x14ac:dyDescent="0.25">
      <c r="A6978" t="s">
        <v>9276</v>
      </c>
      <c r="B6978" t="s">
        <v>1</v>
      </c>
      <c r="C6978" s="2">
        <v>40872</v>
      </c>
      <c r="D6978" t="s">
        <v>9277</v>
      </c>
      <c r="E6978" s="3">
        <v>800</v>
      </c>
      <c r="F6978" s="3">
        <v>-800</v>
      </c>
      <c r="G6978" s="3">
        <v>0</v>
      </c>
    </row>
    <row r="6979" spans="1:7" x14ac:dyDescent="0.25">
      <c r="A6979" t="s">
        <v>9278</v>
      </c>
      <c r="B6979" t="s">
        <v>1</v>
      </c>
      <c r="C6979" s="2">
        <v>40872</v>
      </c>
      <c r="D6979" t="s">
        <v>9279</v>
      </c>
      <c r="E6979" s="3">
        <v>250</v>
      </c>
      <c r="F6979" s="3">
        <v>-250</v>
      </c>
      <c r="G6979" s="3">
        <v>0</v>
      </c>
    </row>
    <row r="6980" spans="1:7" x14ac:dyDescent="0.25">
      <c r="A6980" t="s">
        <v>9280</v>
      </c>
      <c r="B6980" t="s">
        <v>1</v>
      </c>
      <c r="C6980" s="2">
        <v>40872</v>
      </c>
      <c r="D6980" t="s">
        <v>9281</v>
      </c>
      <c r="E6980" s="3">
        <v>250</v>
      </c>
      <c r="F6980" s="3">
        <v>-250</v>
      </c>
      <c r="G6980" s="3">
        <v>0</v>
      </c>
    </row>
    <row r="6981" spans="1:7" x14ac:dyDescent="0.25">
      <c r="A6981" t="s">
        <v>9282</v>
      </c>
      <c r="B6981" t="s">
        <v>1</v>
      </c>
      <c r="C6981" s="2">
        <v>40872</v>
      </c>
      <c r="D6981" t="s">
        <v>9283</v>
      </c>
      <c r="E6981" s="3">
        <v>1900</v>
      </c>
      <c r="F6981" s="3">
        <v>-1900</v>
      </c>
      <c r="G6981" s="3">
        <v>0</v>
      </c>
    </row>
    <row r="6982" spans="1:7" x14ac:dyDescent="0.25">
      <c r="A6982" t="s">
        <v>9284</v>
      </c>
      <c r="B6982" t="s">
        <v>1</v>
      </c>
      <c r="C6982" s="2">
        <v>38621</v>
      </c>
      <c r="D6982" t="s">
        <v>9285</v>
      </c>
      <c r="E6982" s="3">
        <v>1178</v>
      </c>
      <c r="F6982" s="3">
        <v>-1178</v>
      </c>
      <c r="G6982" s="3">
        <v>0</v>
      </c>
    </row>
    <row r="6983" spans="1:7" x14ac:dyDescent="0.25">
      <c r="A6983" t="s">
        <v>9286</v>
      </c>
      <c r="B6983" t="s">
        <v>1</v>
      </c>
      <c r="C6983" s="2">
        <v>38610</v>
      </c>
      <c r="D6983" t="s">
        <v>9285</v>
      </c>
      <c r="E6983" s="3">
        <v>1530</v>
      </c>
      <c r="F6983" s="3">
        <v>-1530</v>
      </c>
      <c r="G6983" s="3">
        <v>0</v>
      </c>
    </row>
    <row r="6984" spans="1:7" x14ac:dyDescent="0.25">
      <c r="A6984" t="s">
        <v>9287</v>
      </c>
      <c r="B6984" t="s">
        <v>1</v>
      </c>
      <c r="C6984" s="2">
        <v>45382</v>
      </c>
      <c r="D6984" t="s">
        <v>9288</v>
      </c>
      <c r="E6984" s="3">
        <v>80622.5</v>
      </c>
      <c r="F6984" s="3">
        <v>-10077.81</v>
      </c>
      <c r="G6984" s="3">
        <v>70544.69</v>
      </c>
    </row>
    <row r="6985" spans="1:7" x14ac:dyDescent="0.25">
      <c r="A6985" t="s">
        <v>9289</v>
      </c>
      <c r="B6985" t="s">
        <v>1</v>
      </c>
      <c r="C6985" s="2">
        <v>34700</v>
      </c>
      <c r="D6985" t="s">
        <v>9290</v>
      </c>
      <c r="E6985" s="3">
        <v>1124.8399999999999</v>
      </c>
      <c r="F6985" s="3">
        <v>-1124.8399999999999</v>
      </c>
      <c r="G6985" s="3">
        <v>0</v>
      </c>
    </row>
    <row r="6986" spans="1:7" x14ac:dyDescent="0.25">
      <c r="A6986" t="s">
        <v>9291</v>
      </c>
      <c r="B6986" t="s">
        <v>1</v>
      </c>
      <c r="C6986" s="2">
        <v>37622</v>
      </c>
      <c r="D6986" t="s">
        <v>9292</v>
      </c>
      <c r="E6986" s="3">
        <v>686.76</v>
      </c>
      <c r="F6986" s="3">
        <v>-686.76</v>
      </c>
      <c r="G6986" s="3">
        <v>0</v>
      </c>
    </row>
    <row r="6987" spans="1:7" x14ac:dyDescent="0.25">
      <c r="A6987" t="s">
        <v>9293</v>
      </c>
      <c r="B6987" t="s">
        <v>1</v>
      </c>
      <c r="C6987" s="2">
        <v>38356</v>
      </c>
      <c r="D6987" t="s">
        <v>9294</v>
      </c>
      <c r="E6987" s="3">
        <v>921.5</v>
      </c>
      <c r="F6987" s="3">
        <v>-921.5</v>
      </c>
      <c r="G6987" s="3">
        <v>0</v>
      </c>
    </row>
    <row r="6988" spans="1:7" x14ac:dyDescent="0.25">
      <c r="A6988" t="s">
        <v>9295</v>
      </c>
      <c r="B6988" t="s">
        <v>1</v>
      </c>
      <c r="C6988" s="2">
        <v>38356</v>
      </c>
      <c r="D6988" t="s">
        <v>9296</v>
      </c>
      <c r="E6988" s="3">
        <v>921.5</v>
      </c>
      <c r="F6988" s="3">
        <v>-921.5</v>
      </c>
      <c r="G6988" s="3">
        <v>0</v>
      </c>
    </row>
    <row r="6989" spans="1:7" x14ac:dyDescent="0.25">
      <c r="A6989" t="s">
        <v>9297</v>
      </c>
      <c r="B6989" t="s">
        <v>1</v>
      </c>
      <c r="C6989" s="2">
        <v>38533</v>
      </c>
      <c r="D6989" t="s">
        <v>9298</v>
      </c>
      <c r="E6989" s="3">
        <v>1690</v>
      </c>
      <c r="F6989" s="3">
        <v>-1690</v>
      </c>
      <c r="G6989" s="3">
        <v>0</v>
      </c>
    </row>
    <row r="6990" spans="1:7" x14ac:dyDescent="0.25">
      <c r="A6990" t="s">
        <v>9299</v>
      </c>
      <c r="B6990" t="s">
        <v>1</v>
      </c>
      <c r="C6990" s="2">
        <v>42063</v>
      </c>
      <c r="D6990" t="s">
        <v>9300</v>
      </c>
      <c r="E6990" s="3">
        <v>5200</v>
      </c>
      <c r="F6990" s="3">
        <v>-5200</v>
      </c>
      <c r="G6990" s="3">
        <v>0</v>
      </c>
    </row>
    <row r="6991" spans="1:7" x14ac:dyDescent="0.25">
      <c r="A6991" t="s">
        <v>9301</v>
      </c>
      <c r="B6991" t="s">
        <v>1</v>
      </c>
      <c r="C6991" s="2">
        <v>42216</v>
      </c>
      <c r="D6991" t="s">
        <v>9302</v>
      </c>
      <c r="E6991" s="3">
        <v>3400</v>
      </c>
      <c r="F6991" s="3">
        <v>-3400</v>
      </c>
      <c r="G6991" s="3">
        <v>0</v>
      </c>
    </row>
    <row r="6992" spans="1:7" x14ac:dyDescent="0.25">
      <c r="A6992" t="s">
        <v>9303</v>
      </c>
      <c r="B6992" t="s">
        <v>1</v>
      </c>
      <c r="C6992" s="2">
        <v>42216</v>
      </c>
      <c r="D6992" t="s">
        <v>9304</v>
      </c>
      <c r="E6992" s="3">
        <v>6000</v>
      </c>
      <c r="F6992" s="3">
        <v>-6000</v>
      </c>
      <c r="G6992" s="3">
        <v>0</v>
      </c>
    </row>
    <row r="6993" spans="1:7" x14ac:dyDescent="0.25">
      <c r="A6993" t="s">
        <v>9305</v>
      </c>
      <c r="B6993" t="s">
        <v>1</v>
      </c>
      <c r="C6993" s="2">
        <v>42338</v>
      </c>
      <c r="D6993" t="s">
        <v>9306</v>
      </c>
      <c r="E6993" s="3">
        <v>4005</v>
      </c>
      <c r="F6993" s="3">
        <v>-4005</v>
      </c>
      <c r="G6993" s="3">
        <v>0</v>
      </c>
    </row>
    <row r="6994" spans="1:7" x14ac:dyDescent="0.25">
      <c r="A6994" t="s">
        <v>9307</v>
      </c>
      <c r="B6994" t="s">
        <v>1</v>
      </c>
      <c r="C6994" s="2">
        <v>42369</v>
      </c>
      <c r="D6994" t="s">
        <v>9308</v>
      </c>
      <c r="E6994" s="3">
        <v>12330</v>
      </c>
      <c r="F6994" s="3">
        <v>-12330</v>
      </c>
      <c r="G6994" s="3">
        <v>0</v>
      </c>
    </row>
    <row r="6995" spans="1:7" x14ac:dyDescent="0.25">
      <c r="A6995" t="s">
        <v>9309</v>
      </c>
      <c r="B6995" t="s">
        <v>1</v>
      </c>
      <c r="C6995" s="2">
        <v>42338</v>
      </c>
      <c r="D6995" t="s">
        <v>9310</v>
      </c>
      <c r="E6995" s="3">
        <v>11020</v>
      </c>
      <c r="F6995" s="3">
        <v>-11020</v>
      </c>
      <c r="G6995" s="3">
        <v>0</v>
      </c>
    </row>
    <row r="6996" spans="1:7" x14ac:dyDescent="0.25">
      <c r="A6996" t="s">
        <v>9311</v>
      </c>
      <c r="B6996" t="s">
        <v>1</v>
      </c>
      <c r="C6996" s="2">
        <v>42185</v>
      </c>
      <c r="D6996" t="s">
        <v>9312</v>
      </c>
      <c r="E6996" s="3">
        <v>27000</v>
      </c>
      <c r="F6996" s="3">
        <v>-27000</v>
      </c>
      <c r="G6996" s="3">
        <v>0</v>
      </c>
    </row>
    <row r="6997" spans="1:7" x14ac:dyDescent="0.25">
      <c r="A6997" t="s">
        <v>9313</v>
      </c>
      <c r="B6997" t="s">
        <v>1</v>
      </c>
      <c r="C6997" s="2">
        <v>42369</v>
      </c>
      <c r="D6997" t="s">
        <v>9314</v>
      </c>
      <c r="E6997" s="3">
        <v>34100</v>
      </c>
      <c r="F6997" s="3">
        <v>-34100</v>
      </c>
      <c r="G6997" s="3">
        <v>0</v>
      </c>
    </row>
    <row r="6998" spans="1:7" x14ac:dyDescent="0.25">
      <c r="A6998" t="s">
        <v>9315</v>
      </c>
      <c r="B6998" t="s">
        <v>1</v>
      </c>
      <c r="C6998" s="2">
        <v>42308</v>
      </c>
      <c r="D6998" t="s">
        <v>9316</v>
      </c>
      <c r="E6998" s="3">
        <v>5000</v>
      </c>
      <c r="F6998" s="3">
        <v>-5000</v>
      </c>
      <c r="G6998" s="3">
        <v>0</v>
      </c>
    </row>
    <row r="6999" spans="1:7" x14ac:dyDescent="0.25">
      <c r="A6999" t="s">
        <v>9317</v>
      </c>
      <c r="B6999" t="s">
        <v>1</v>
      </c>
      <c r="C6999" s="2">
        <v>42338</v>
      </c>
      <c r="D6999" t="s">
        <v>9318</v>
      </c>
      <c r="E6999" s="3">
        <v>50000</v>
      </c>
      <c r="F6999" s="3">
        <v>-50000</v>
      </c>
      <c r="G6999" s="3">
        <v>0</v>
      </c>
    </row>
    <row r="7000" spans="1:7" x14ac:dyDescent="0.25">
      <c r="A7000" t="s">
        <v>9319</v>
      </c>
      <c r="B7000" t="s">
        <v>1</v>
      </c>
      <c r="C7000" s="2">
        <v>42356</v>
      </c>
      <c r="D7000" t="s">
        <v>9320</v>
      </c>
      <c r="E7000" s="3">
        <v>13500</v>
      </c>
      <c r="F7000" s="3">
        <v>-13500</v>
      </c>
      <c r="G7000" s="3">
        <v>0</v>
      </c>
    </row>
    <row r="7001" spans="1:7" x14ac:dyDescent="0.25">
      <c r="A7001" t="s">
        <v>9321</v>
      </c>
      <c r="B7001" t="s">
        <v>1</v>
      </c>
      <c r="C7001" s="2">
        <v>42308</v>
      </c>
      <c r="D7001" t="s">
        <v>9322</v>
      </c>
      <c r="E7001" s="3">
        <v>45700</v>
      </c>
      <c r="F7001" s="3">
        <v>-45700</v>
      </c>
      <c r="G7001" s="3">
        <v>0</v>
      </c>
    </row>
    <row r="7002" spans="1:7" x14ac:dyDescent="0.25">
      <c r="A7002" t="s">
        <v>9323</v>
      </c>
      <c r="B7002" t="s">
        <v>1</v>
      </c>
      <c r="C7002" s="2">
        <v>42153</v>
      </c>
      <c r="D7002" t="s">
        <v>9324</v>
      </c>
      <c r="E7002" s="3">
        <v>16500</v>
      </c>
      <c r="F7002" s="3">
        <v>-16500</v>
      </c>
      <c r="G7002" s="3">
        <v>0</v>
      </c>
    </row>
    <row r="7003" spans="1:7" x14ac:dyDescent="0.25">
      <c r="A7003" t="s">
        <v>9325</v>
      </c>
      <c r="B7003" t="s">
        <v>1</v>
      </c>
      <c r="C7003" s="2">
        <v>42368</v>
      </c>
      <c r="D7003" t="s">
        <v>9326</v>
      </c>
      <c r="E7003" s="3">
        <v>9879</v>
      </c>
      <c r="F7003" s="3">
        <v>-9879</v>
      </c>
      <c r="G7003" s="3">
        <v>0</v>
      </c>
    </row>
    <row r="7004" spans="1:7" x14ac:dyDescent="0.25">
      <c r="A7004" t="s">
        <v>9327</v>
      </c>
      <c r="B7004" t="s">
        <v>1</v>
      </c>
      <c r="C7004" s="2">
        <v>42362</v>
      </c>
      <c r="D7004" t="s">
        <v>9328</v>
      </c>
      <c r="E7004" s="3">
        <v>8980</v>
      </c>
      <c r="F7004" s="3">
        <v>-8980</v>
      </c>
      <c r="G7004" s="3">
        <v>0</v>
      </c>
    </row>
    <row r="7005" spans="1:7" x14ac:dyDescent="0.25">
      <c r="A7005" t="s">
        <v>9329</v>
      </c>
      <c r="B7005" t="s">
        <v>1</v>
      </c>
      <c r="C7005" s="2">
        <v>40420</v>
      </c>
      <c r="D7005" t="s">
        <v>9330</v>
      </c>
      <c r="E7005" s="3">
        <v>5350</v>
      </c>
      <c r="F7005" s="3">
        <v>-5350</v>
      </c>
      <c r="G7005" s="3">
        <v>0</v>
      </c>
    </row>
    <row r="7006" spans="1:7" x14ac:dyDescent="0.25">
      <c r="A7006" t="s">
        <v>9331</v>
      </c>
      <c r="B7006" t="s">
        <v>1</v>
      </c>
      <c r="C7006" s="2">
        <v>40908</v>
      </c>
      <c r="D7006" t="s">
        <v>9332</v>
      </c>
      <c r="E7006" s="3">
        <v>3400</v>
      </c>
      <c r="F7006" s="3">
        <v>-3400</v>
      </c>
      <c r="G7006" s="3">
        <v>0</v>
      </c>
    </row>
    <row r="7007" spans="1:7" x14ac:dyDescent="0.25">
      <c r="A7007" t="s">
        <v>9333</v>
      </c>
      <c r="B7007" t="s">
        <v>1</v>
      </c>
      <c r="C7007" s="2">
        <v>40908</v>
      </c>
      <c r="D7007" t="s">
        <v>9334</v>
      </c>
      <c r="E7007" s="3">
        <v>3400</v>
      </c>
      <c r="F7007" s="3">
        <v>-3400</v>
      </c>
      <c r="G7007" s="3">
        <v>0</v>
      </c>
    </row>
    <row r="7008" spans="1:7" x14ac:dyDescent="0.25">
      <c r="A7008" t="s">
        <v>9333</v>
      </c>
      <c r="B7008" t="s">
        <v>7</v>
      </c>
      <c r="C7008" s="2">
        <v>41121</v>
      </c>
      <c r="D7008" t="s">
        <v>9335</v>
      </c>
      <c r="E7008" s="3">
        <v>2800</v>
      </c>
      <c r="F7008" s="3">
        <v>-2800</v>
      </c>
      <c r="G7008" s="3">
        <v>0</v>
      </c>
    </row>
    <row r="7009" spans="1:7" x14ac:dyDescent="0.25">
      <c r="A7009" t="s">
        <v>9336</v>
      </c>
      <c r="B7009" t="s">
        <v>1</v>
      </c>
      <c r="C7009" s="2">
        <v>41516</v>
      </c>
      <c r="D7009" t="s">
        <v>9337</v>
      </c>
      <c r="E7009" s="3">
        <v>4015</v>
      </c>
      <c r="F7009" s="3">
        <v>-4015</v>
      </c>
      <c r="G7009" s="3">
        <v>0</v>
      </c>
    </row>
    <row r="7010" spans="1:7" x14ac:dyDescent="0.25">
      <c r="A7010" t="s">
        <v>9338</v>
      </c>
      <c r="B7010" t="s">
        <v>1</v>
      </c>
      <c r="C7010" s="2">
        <v>43125</v>
      </c>
      <c r="D7010" t="s">
        <v>9339</v>
      </c>
      <c r="E7010" s="3">
        <v>6600</v>
      </c>
      <c r="F7010" s="3">
        <v>-6600</v>
      </c>
      <c r="G7010" s="3">
        <v>0</v>
      </c>
    </row>
    <row r="7011" spans="1:7" x14ac:dyDescent="0.25">
      <c r="A7011" t="s">
        <v>9340</v>
      </c>
      <c r="B7011" t="s">
        <v>1</v>
      </c>
      <c r="C7011" s="2">
        <v>42171</v>
      </c>
      <c r="D7011" t="s">
        <v>4889</v>
      </c>
      <c r="E7011" s="3">
        <v>26010</v>
      </c>
      <c r="F7011" s="3">
        <v>-26010</v>
      </c>
      <c r="G7011" s="3">
        <v>0</v>
      </c>
    </row>
    <row r="7012" spans="1:7" x14ac:dyDescent="0.25">
      <c r="A7012" t="s">
        <v>9340</v>
      </c>
      <c r="B7012" t="s">
        <v>7</v>
      </c>
      <c r="C7012" s="2">
        <v>43102</v>
      </c>
      <c r="D7012" t="s">
        <v>4889</v>
      </c>
      <c r="E7012" s="3">
        <v>0</v>
      </c>
      <c r="F7012" s="3">
        <v>0</v>
      </c>
      <c r="G7012" s="3">
        <v>0</v>
      </c>
    </row>
    <row r="7013" spans="1:7" x14ac:dyDescent="0.25">
      <c r="A7013" t="s">
        <v>9341</v>
      </c>
      <c r="B7013" t="s">
        <v>1</v>
      </c>
      <c r="C7013" s="2">
        <v>39478</v>
      </c>
      <c r="D7013" t="s">
        <v>9342</v>
      </c>
      <c r="E7013" s="3">
        <v>5400</v>
      </c>
      <c r="F7013" s="3">
        <v>-5400</v>
      </c>
      <c r="G7013" s="3">
        <v>0</v>
      </c>
    </row>
    <row r="7014" spans="1:7" x14ac:dyDescent="0.25">
      <c r="A7014" t="s">
        <v>9343</v>
      </c>
      <c r="B7014" t="s">
        <v>1</v>
      </c>
      <c r="C7014" s="2">
        <v>42209</v>
      </c>
      <c r="D7014" t="s">
        <v>9344</v>
      </c>
      <c r="E7014" s="3">
        <v>4700</v>
      </c>
      <c r="F7014" s="3">
        <v>-4700</v>
      </c>
      <c r="G7014" s="3">
        <v>0</v>
      </c>
    </row>
    <row r="7015" spans="1:7" x14ac:dyDescent="0.25">
      <c r="A7015" t="s">
        <v>9345</v>
      </c>
      <c r="B7015" t="s">
        <v>1</v>
      </c>
      <c r="C7015" s="2">
        <v>42073</v>
      </c>
      <c r="D7015" t="s">
        <v>9346</v>
      </c>
      <c r="E7015" s="3">
        <v>2300</v>
      </c>
      <c r="F7015" s="3">
        <v>-2300</v>
      </c>
      <c r="G7015" s="3">
        <v>0</v>
      </c>
    </row>
    <row r="7016" spans="1:7" x14ac:dyDescent="0.25">
      <c r="A7016" t="s">
        <v>9347</v>
      </c>
      <c r="B7016" t="s">
        <v>1</v>
      </c>
      <c r="C7016" s="2">
        <v>42185</v>
      </c>
      <c r="D7016" t="s">
        <v>9348</v>
      </c>
      <c r="E7016" s="3">
        <v>8500</v>
      </c>
      <c r="F7016" s="3">
        <v>-8500</v>
      </c>
      <c r="G7016" s="3">
        <v>0</v>
      </c>
    </row>
    <row r="7017" spans="1:7" x14ac:dyDescent="0.25">
      <c r="A7017" t="s">
        <v>9349</v>
      </c>
      <c r="B7017" t="s">
        <v>1</v>
      </c>
      <c r="C7017" s="2">
        <v>42216</v>
      </c>
      <c r="D7017" t="s">
        <v>9350</v>
      </c>
      <c r="E7017" s="3">
        <v>1700</v>
      </c>
      <c r="F7017" s="3">
        <v>-1700</v>
      </c>
      <c r="G7017" s="3">
        <v>0</v>
      </c>
    </row>
    <row r="7018" spans="1:7" x14ac:dyDescent="0.25">
      <c r="A7018" t="s">
        <v>9351</v>
      </c>
      <c r="B7018" t="s">
        <v>1</v>
      </c>
      <c r="C7018" s="2">
        <v>44651</v>
      </c>
      <c r="D7018" t="s">
        <v>9352</v>
      </c>
      <c r="E7018" s="3">
        <v>10750</v>
      </c>
      <c r="F7018" s="3">
        <v>-6718.75</v>
      </c>
      <c r="G7018" s="3">
        <v>4031.25</v>
      </c>
    </row>
    <row r="7019" spans="1:7" x14ac:dyDescent="0.25">
      <c r="A7019" t="s">
        <v>9353</v>
      </c>
      <c r="B7019" t="s">
        <v>1</v>
      </c>
      <c r="C7019" s="2">
        <v>44651</v>
      </c>
      <c r="D7019" t="s">
        <v>9354</v>
      </c>
      <c r="E7019" s="3">
        <v>10750</v>
      </c>
      <c r="F7019" s="3">
        <v>-6718.75</v>
      </c>
      <c r="G7019" s="3">
        <v>4031.25</v>
      </c>
    </row>
    <row r="7020" spans="1:7" x14ac:dyDescent="0.25">
      <c r="A7020" t="s">
        <v>9355</v>
      </c>
      <c r="B7020" t="s">
        <v>1</v>
      </c>
      <c r="C7020" s="2">
        <v>44347</v>
      </c>
      <c r="D7020" t="s">
        <v>9356</v>
      </c>
      <c r="E7020" s="3">
        <v>5000</v>
      </c>
      <c r="F7020" s="3">
        <v>-3125</v>
      </c>
      <c r="G7020" s="3">
        <v>1875</v>
      </c>
    </row>
    <row r="7021" spans="1:7" x14ac:dyDescent="0.25">
      <c r="A7021" t="s">
        <v>9357</v>
      </c>
      <c r="B7021" t="s">
        <v>1</v>
      </c>
      <c r="C7021" s="2">
        <v>42094</v>
      </c>
      <c r="D7021" t="s">
        <v>9358</v>
      </c>
      <c r="E7021" s="3">
        <v>6300</v>
      </c>
      <c r="F7021" s="3">
        <v>-6300</v>
      </c>
      <c r="G7021" s="3">
        <v>0</v>
      </c>
    </row>
    <row r="7022" spans="1:7" x14ac:dyDescent="0.25">
      <c r="A7022" t="s">
        <v>9359</v>
      </c>
      <c r="B7022" t="s">
        <v>1</v>
      </c>
      <c r="C7022" s="2">
        <v>42369</v>
      </c>
      <c r="D7022" t="s">
        <v>9360</v>
      </c>
      <c r="E7022" s="3">
        <v>2280</v>
      </c>
      <c r="F7022" s="3">
        <v>-2280</v>
      </c>
      <c r="G7022" s="3">
        <v>0</v>
      </c>
    </row>
    <row r="7023" spans="1:7" x14ac:dyDescent="0.25">
      <c r="A7023" t="s">
        <v>9361</v>
      </c>
      <c r="B7023" t="s">
        <v>1</v>
      </c>
      <c r="C7023" s="2">
        <v>44651</v>
      </c>
      <c r="D7023" t="s">
        <v>9362</v>
      </c>
      <c r="E7023" s="3">
        <v>4656</v>
      </c>
      <c r="F7023" s="3">
        <v>-2910</v>
      </c>
      <c r="G7023" s="3">
        <v>1746</v>
      </c>
    </row>
    <row r="7024" spans="1:7" x14ac:dyDescent="0.25">
      <c r="A7024" t="s">
        <v>9363</v>
      </c>
      <c r="B7024" t="s">
        <v>1</v>
      </c>
      <c r="C7024" s="2">
        <v>45382</v>
      </c>
      <c r="D7024" t="s">
        <v>9364</v>
      </c>
      <c r="E7024" s="3">
        <v>51650</v>
      </c>
      <c r="F7024" s="3">
        <v>-3766.15</v>
      </c>
      <c r="G7024" s="3">
        <v>47883.85</v>
      </c>
    </row>
    <row r="7025" spans="1:7" x14ac:dyDescent="0.25">
      <c r="A7025" t="s">
        <v>9365</v>
      </c>
      <c r="B7025" t="s">
        <v>1</v>
      </c>
      <c r="C7025" s="2">
        <v>45382</v>
      </c>
      <c r="D7025" t="s">
        <v>9366</v>
      </c>
      <c r="E7025" s="3">
        <v>30000</v>
      </c>
      <c r="F7025" s="3">
        <v>-625</v>
      </c>
      <c r="G7025" s="3">
        <v>29375</v>
      </c>
    </row>
    <row r="7026" spans="1:7" x14ac:dyDescent="0.25">
      <c r="A7026" t="s">
        <v>9367</v>
      </c>
      <c r="B7026" t="s">
        <v>1</v>
      </c>
      <c r="C7026" s="2">
        <v>37622</v>
      </c>
      <c r="D7026" t="s">
        <v>9368</v>
      </c>
      <c r="E7026" s="3">
        <v>4028</v>
      </c>
      <c r="F7026" s="3">
        <v>-4028</v>
      </c>
      <c r="G7026" s="3">
        <v>0</v>
      </c>
    </row>
    <row r="7027" spans="1:7" x14ac:dyDescent="0.25">
      <c r="A7027" t="s">
        <v>9369</v>
      </c>
      <c r="B7027" t="s">
        <v>1</v>
      </c>
      <c r="C7027" s="2">
        <v>43314</v>
      </c>
      <c r="D7027" t="s">
        <v>9370</v>
      </c>
      <c r="E7027" s="3">
        <v>191000</v>
      </c>
      <c r="F7027" s="3">
        <v>-191000</v>
      </c>
      <c r="G7027" s="3">
        <v>0</v>
      </c>
    </row>
    <row r="7028" spans="1:7" x14ac:dyDescent="0.25">
      <c r="A7028" t="s">
        <v>9371</v>
      </c>
      <c r="B7028" t="s">
        <v>1</v>
      </c>
      <c r="C7028" s="2">
        <v>43180</v>
      </c>
      <c r="D7028" t="s">
        <v>9372</v>
      </c>
      <c r="E7028" s="3">
        <v>63500</v>
      </c>
      <c r="F7028" s="3">
        <v>-63500</v>
      </c>
      <c r="G7028" s="3">
        <v>0</v>
      </c>
    </row>
    <row r="7029" spans="1:7" x14ac:dyDescent="0.25">
      <c r="A7029" t="s">
        <v>9373</v>
      </c>
      <c r="B7029" t="s">
        <v>1</v>
      </c>
      <c r="C7029" s="2">
        <v>43110</v>
      </c>
      <c r="D7029" t="s">
        <v>9374</v>
      </c>
      <c r="E7029" s="3">
        <v>48950</v>
      </c>
      <c r="F7029" s="3">
        <v>-48950</v>
      </c>
      <c r="G7029" s="3">
        <v>0</v>
      </c>
    </row>
    <row r="7030" spans="1:7" x14ac:dyDescent="0.25">
      <c r="A7030" t="s">
        <v>9375</v>
      </c>
      <c r="B7030" t="s">
        <v>1</v>
      </c>
      <c r="C7030" s="2">
        <v>43314</v>
      </c>
      <c r="D7030" t="s">
        <v>9376</v>
      </c>
      <c r="E7030" s="3">
        <v>140000</v>
      </c>
      <c r="F7030" s="3">
        <v>-140000</v>
      </c>
      <c r="G7030" s="3">
        <v>0</v>
      </c>
    </row>
    <row r="7031" spans="1:7" x14ac:dyDescent="0.25">
      <c r="A7031" t="s">
        <v>9377</v>
      </c>
      <c r="B7031" t="s">
        <v>1</v>
      </c>
      <c r="C7031" s="2">
        <v>43106</v>
      </c>
      <c r="D7031" t="s">
        <v>9378</v>
      </c>
      <c r="E7031" s="3">
        <v>31300</v>
      </c>
      <c r="F7031" s="3">
        <v>-31300</v>
      </c>
      <c r="G7031" s="3">
        <v>0</v>
      </c>
    </row>
    <row r="7032" spans="1:7" x14ac:dyDescent="0.25">
      <c r="A7032" t="s">
        <v>9379</v>
      </c>
      <c r="B7032" t="s">
        <v>1</v>
      </c>
      <c r="C7032" s="2">
        <v>43110</v>
      </c>
      <c r="D7032" t="s">
        <v>9380</v>
      </c>
      <c r="E7032" s="3">
        <v>30000</v>
      </c>
      <c r="F7032" s="3">
        <v>-30000</v>
      </c>
      <c r="G7032" s="3">
        <v>0</v>
      </c>
    </row>
    <row r="7033" spans="1:7" x14ac:dyDescent="0.25">
      <c r="A7033" t="s">
        <v>9381</v>
      </c>
      <c r="B7033" t="s">
        <v>1</v>
      </c>
      <c r="C7033" s="2">
        <v>43179</v>
      </c>
      <c r="D7033" t="s">
        <v>1007</v>
      </c>
      <c r="E7033" s="3">
        <v>61000</v>
      </c>
      <c r="F7033" s="3">
        <v>-61000</v>
      </c>
      <c r="G7033" s="3">
        <v>0</v>
      </c>
    </row>
    <row r="7034" spans="1:7" x14ac:dyDescent="0.25">
      <c r="A7034" t="s">
        <v>9381</v>
      </c>
      <c r="B7034" t="s">
        <v>7</v>
      </c>
      <c r="C7034" s="2">
        <v>43179</v>
      </c>
      <c r="D7034" t="s">
        <v>1007</v>
      </c>
      <c r="E7034" s="3">
        <v>10000</v>
      </c>
      <c r="F7034" s="3">
        <v>-10000</v>
      </c>
      <c r="G7034" s="3">
        <v>0</v>
      </c>
    </row>
    <row r="7035" spans="1:7" x14ac:dyDescent="0.25">
      <c r="A7035" t="s">
        <v>9381</v>
      </c>
      <c r="B7035" t="s">
        <v>9</v>
      </c>
      <c r="C7035" s="2">
        <v>43179</v>
      </c>
      <c r="D7035" t="s">
        <v>1007</v>
      </c>
      <c r="E7035" s="3">
        <v>0</v>
      </c>
      <c r="F7035" s="3">
        <v>0</v>
      </c>
      <c r="G7035" s="3">
        <v>0</v>
      </c>
    </row>
    <row r="7036" spans="1:7" x14ac:dyDescent="0.25">
      <c r="A7036" t="s">
        <v>9382</v>
      </c>
      <c r="B7036" t="s">
        <v>1</v>
      </c>
      <c r="C7036" s="2">
        <v>43106</v>
      </c>
      <c r="D7036" t="s">
        <v>9383</v>
      </c>
      <c r="E7036" s="3">
        <v>163000</v>
      </c>
      <c r="F7036" s="3">
        <v>-163000</v>
      </c>
      <c r="G7036" s="3">
        <v>0</v>
      </c>
    </row>
    <row r="7037" spans="1:7" x14ac:dyDescent="0.25">
      <c r="A7037" t="s">
        <v>9384</v>
      </c>
      <c r="B7037" t="s">
        <v>1</v>
      </c>
      <c r="C7037" s="2">
        <v>33239</v>
      </c>
      <c r="D7037" t="s">
        <v>9385</v>
      </c>
      <c r="E7037" s="3">
        <v>516.46</v>
      </c>
      <c r="F7037" s="3">
        <v>-516.46</v>
      </c>
      <c r="G7037" s="3">
        <v>0</v>
      </c>
    </row>
    <row r="7038" spans="1:7" x14ac:dyDescent="0.25">
      <c r="A7038" t="s">
        <v>9386</v>
      </c>
      <c r="B7038" t="s">
        <v>1</v>
      </c>
      <c r="C7038" s="2">
        <v>35431</v>
      </c>
      <c r="D7038" t="s">
        <v>9387</v>
      </c>
      <c r="E7038" s="3">
        <v>2582.2800000000002</v>
      </c>
      <c r="F7038" s="3">
        <v>-2582.2800000000002</v>
      </c>
      <c r="G7038" s="3">
        <v>0</v>
      </c>
    </row>
    <row r="7039" spans="1:7" x14ac:dyDescent="0.25">
      <c r="A7039" t="s">
        <v>9388</v>
      </c>
      <c r="B7039" t="s">
        <v>1</v>
      </c>
      <c r="C7039" s="2">
        <v>35796</v>
      </c>
      <c r="D7039" t="s">
        <v>9389</v>
      </c>
      <c r="E7039" s="3">
        <v>826.33</v>
      </c>
      <c r="F7039" s="3">
        <v>-826.33</v>
      </c>
      <c r="G7039" s="3">
        <v>0</v>
      </c>
    </row>
    <row r="7040" spans="1:7" x14ac:dyDescent="0.25">
      <c r="A7040" t="s">
        <v>9390</v>
      </c>
      <c r="B7040" t="s">
        <v>1</v>
      </c>
      <c r="C7040" s="2">
        <v>36526</v>
      </c>
      <c r="D7040" t="s">
        <v>9391</v>
      </c>
      <c r="E7040" s="3">
        <v>2737.22</v>
      </c>
      <c r="F7040" s="3">
        <v>-2737.22</v>
      </c>
      <c r="G7040" s="3">
        <v>0</v>
      </c>
    </row>
    <row r="7041" spans="1:7" x14ac:dyDescent="0.25">
      <c r="A7041" t="s">
        <v>9392</v>
      </c>
      <c r="B7041" t="s">
        <v>1</v>
      </c>
      <c r="C7041" s="2">
        <v>36526</v>
      </c>
      <c r="D7041" t="s">
        <v>9393</v>
      </c>
      <c r="E7041" s="3">
        <v>723.04</v>
      </c>
      <c r="F7041" s="3">
        <v>-723.04</v>
      </c>
      <c r="G7041" s="3">
        <v>0</v>
      </c>
    </row>
    <row r="7042" spans="1:7" x14ac:dyDescent="0.25">
      <c r="A7042" t="s">
        <v>9394</v>
      </c>
      <c r="B7042" t="s">
        <v>1</v>
      </c>
      <c r="C7042" s="2">
        <v>36526</v>
      </c>
      <c r="D7042" t="s">
        <v>9395</v>
      </c>
      <c r="E7042" s="3">
        <v>826.33</v>
      </c>
      <c r="F7042" s="3">
        <v>-826.33</v>
      </c>
      <c r="G7042" s="3">
        <v>0</v>
      </c>
    </row>
    <row r="7043" spans="1:7" x14ac:dyDescent="0.25">
      <c r="A7043" t="s">
        <v>9396</v>
      </c>
      <c r="B7043" t="s">
        <v>1</v>
      </c>
      <c r="C7043" s="2">
        <v>36526</v>
      </c>
      <c r="D7043" t="s">
        <v>9397</v>
      </c>
      <c r="E7043" s="3">
        <v>619.75</v>
      </c>
      <c r="F7043" s="3">
        <v>-619.75</v>
      </c>
      <c r="G7043" s="3">
        <v>0</v>
      </c>
    </row>
    <row r="7044" spans="1:7" x14ac:dyDescent="0.25">
      <c r="A7044" t="s">
        <v>9398</v>
      </c>
      <c r="B7044" t="s">
        <v>1</v>
      </c>
      <c r="C7044" s="2">
        <v>36892</v>
      </c>
      <c r="D7044" t="s">
        <v>9399</v>
      </c>
      <c r="E7044" s="3">
        <v>2324.06</v>
      </c>
      <c r="F7044" s="3">
        <v>-2324.06</v>
      </c>
      <c r="G7044" s="3">
        <v>0</v>
      </c>
    </row>
    <row r="7045" spans="1:7" x14ac:dyDescent="0.25">
      <c r="A7045" t="s">
        <v>9400</v>
      </c>
      <c r="B7045" t="s">
        <v>1</v>
      </c>
      <c r="C7045" s="2">
        <v>36892</v>
      </c>
      <c r="D7045" t="s">
        <v>9401</v>
      </c>
      <c r="E7045" s="3">
        <v>1549.37</v>
      </c>
      <c r="F7045" s="3">
        <v>-1549.37</v>
      </c>
      <c r="G7045" s="3">
        <v>0</v>
      </c>
    </row>
    <row r="7046" spans="1:7" x14ac:dyDescent="0.25">
      <c r="A7046" t="s">
        <v>9402</v>
      </c>
      <c r="B7046" t="s">
        <v>1</v>
      </c>
      <c r="C7046" s="2">
        <v>40963</v>
      </c>
      <c r="D7046" t="s">
        <v>9403</v>
      </c>
      <c r="E7046" s="3">
        <v>100000</v>
      </c>
      <c r="F7046" s="3">
        <v>-100000</v>
      </c>
      <c r="G7046" s="3">
        <v>0</v>
      </c>
    </row>
    <row r="7047" spans="1:7" x14ac:dyDescent="0.25">
      <c r="A7047" s="4" t="s">
        <v>9404</v>
      </c>
      <c r="B7047" s="4" t="s">
        <v>162</v>
      </c>
      <c r="C7047" s="5"/>
      <c r="D7047" s="4" t="s">
        <v>162</v>
      </c>
      <c r="E7047" s="6">
        <v>36136747.020000003</v>
      </c>
      <c r="F7047" s="6">
        <v>-31926683.329999998</v>
      </c>
      <c r="G7047" s="6">
        <v>4210063.6900000004</v>
      </c>
    </row>
    <row r="7048" spans="1:7" x14ac:dyDescent="0.25">
      <c r="A7048" s="4" t="s">
        <v>9405</v>
      </c>
      <c r="B7048" s="4" t="s">
        <v>162</v>
      </c>
      <c r="C7048" s="5"/>
      <c r="D7048" s="4" t="s">
        <v>162</v>
      </c>
      <c r="E7048" s="6">
        <v>36136747.020000003</v>
      </c>
      <c r="F7048" s="6">
        <v>-31926683.329999998</v>
      </c>
      <c r="G7048" s="6">
        <v>4210063.6900000004</v>
      </c>
    </row>
    <row r="7049" spans="1:7" x14ac:dyDescent="0.25">
      <c r="A7049" t="s">
        <v>9406</v>
      </c>
      <c r="B7049" t="s">
        <v>1</v>
      </c>
      <c r="C7049" s="2">
        <v>44256</v>
      </c>
      <c r="D7049" t="s">
        <v>4984</v>
      </c>
      <c r="E7049" s="3">
        <v>0</v>
      </c>
      <c r="F7049" s="3">
        <v>5000</v>
      </c>
      <c r="G7049" s="3">
        <v>5000</v>
      </c>
    </row>
    <row r="7050" spans="1:7" x14ac:dyDescent="0.25">
      <c r="A7050" t="s">
        <v>9406</v>
      </c>
      <c r="B7050" t="s">
        <v>7</v>
      </c>
      <c r="C7050" s="2">
        <v>44347</v>
      </c>
      <c r="D7050" t="s">
        <v>4985</v>
      </c>
      <c r="E7050" s="3">
        <v>0</v>
      </c>
      <c r="F7050" s="3">
        <v>0</v>
      </c>
      <c r="G7050" s="3">
        <v>0</v>
      </c>
    </row>
    <row r="7051" spans="1:7" x14ac:dyDescent="0.25">
      <c r="A7051" t="s">
        <v>9406</v>
      </c>
      <c r="B7051" t="s">
        <v>9</v>
      </c>
      <c r="C7051" s="2">
        <v>45016</v>
      </c>
      <c r="D7051" t="s">
        <v>4986</v>
      </c>
      <c r="E7051" s="3">
        <v>0</v>
      </c>
      <c r="F7051" s="3">
        <v>0</v>
      </c>
      <c r="G7051" s="3">
        <v>0</v>
      </c>
    </row>
    <row r="7052" spans="1:7" x14ac:dyDescent="0.25">
      <c r="A7052" t="s">
        <v>9407</v>
      </c>
      <c r="B7052" t="s">
        <v>1</v>
      </c>
      <c r="C7052" s="2">
        <v>44256</v>
      </c>
      <c r="D7052" t="s">
        <v>9408</v>
      </c>
      <c r="E7052" s="3">
        <v>0</v>
      </c>
      <c r="F7052" s="3">
        <v>7031.83</v>
      </c>
      <c r="G7052" s="3">
        <v>7031.83</v>
      </c>
    </row>
    <row r="7053" spans="1:7" x14ac:dyDescent="0.25">
      <c r="A7053" t="s">
        <v>9407</v>
      </c>
      <c r="B7053" t="s">
        <v>7</v>
      </c>
      <c r="C7053" s="2">
        <v>44651</v>
      </c>
      <c r="D7053" t="s">
        <v>4989</v>
      </c>
      <c r="E7053" s="3">
        <v>0</v>
      </c>
      <c r="F7053" s="3">
        <v>0</v>
      </c>
      <c r="G7053" s="3">
        <v>0</v>
      </c>
    </row>
    <row r="7054" spans="1:7" x14ac:dyDescent="0.25">
      <c r="A7054" t="s">
        <v>9407</v>
      </c>
      <c r="B7054" t="s">
        <v>9</v>
      </c>
      <c r="C7054" s="2">
        <v>44666</v>
      </c>
      <c r="D7054" t="s">
        <v>4990</v>
      </c>
      <c r="E7054" s="3">
        <v>0</v>
      </c>
      <c r="F7054" s="3">
        <v>0</v>
      </c>
      <c r="G7054" s="3">
        <v>0</v>
      </c>
    </row>
    <row r="7055" spans="1:7" x14ac:dyDescent="0.25">
      <c r="A7055" t="s">
        <v>9407</v>
      </c>
      <c r="B7055" t="s">
        <v>19</v>
      </c>
      <c r="C7055" s="2">
        <v>44712</v>
      </c>
      <c r="D7055" t="s">
        <v>4991</v>
      </c>
      <c r="E7055" s="3">
        <v>0</v>
      </c>
      <c r="F7055" s="3">
        <v>0</v>
      </c>
      <c r="G7055" s="3">
        <v>0</v>
      </c>
    </row>
    <row r="7056" spans="1:7" x14ac:dyDescent="0.25">
      <c r="A7056" t="s">
        <v>9409</v>
      </c>
      <c r="B7056" t="s">
        <v>1</v>
      </c>
      <c r="C7056" s="2">
        <v>45016</v>
      </c>
      <c r="D7056" t="s">
        <v>4993</v>
      </c>
      <c r="E7056" s="3">
        <v>0</v>
      </c>
      <c r="F7056" s="3">
        <v>2083.33</v>
      </c>
      <c r="G7056" s="3">
        <v>2083.33</v>
      </c>
    </row>
    <row r="7057" spans="1:7" x14ac:dyDescent="0.25">
      <c r="A7057" t="s">
        <v>9410</v>
      </c>
      <c r="B7057" t="s">
        <v>1</v>
      </c>
      <c r="C7057" s="2">
        <v>44197</v>
      </c>
      <c r="D7057" t="s">
        <v>4995</v>
      </c>
      <c r="E7057" s="3">
        <v>0</v>
      </c>
      <c r="F7057" s="3">
        <v>3557.65</v>
      </c>
      <c r="G7057" s="3">
        <v>3557.65</v>
      </c>
    </row>
    <row r="7058" spans="1:7" x14ac:dyDescent="0.25">
      <c r="A7058" t="s">
        <v>9410</v>
      </c>
      <c r="B7058" t="s">
        <v>7</v>
      </c>
      <c r="C7058" s="2">
        <v>44469</v>
      </c>
      <c r="D7058" t="s">
        <v>4996</v>
      </c>
      <c r="E7058" s="3">
        <v>0</v>
      </c>
      <c r="F7058" s="3">
        <v>0</v>
      </c>
      <c r="G7058" s="3">
        <v>0</v>
      </c>
    </row>
    <row r="7059" spans="1:7" x14ac:dyDescent="0.25">
      <c r="A7059" t="s">
        <v>9410</v>
      </c>
      <c r="B7059" t="s">
        <v>9</v>
      </c>
      <c r="C7059" s="2">
        <v>44620</v>
      </c>
      <c r="D7059" t="s">
        <v>4997</v>
      </c>
      <c r="E7059" s="3">
        <v>0</v>
      </c>
      <c r="F7059" s="3">
        <v>0</v>
      </c>
      <c r="G7059" s="3">
        <v>0</v>
      </c>
    </row>
    <row r="7060" spans="1:7" x14ac:dyDescent="0.25">
      <c r="A7060" t="s">
        <v>9410</v>
      </c>
      <c r="B7060" t="s">
        <v>19</v>
      </c>
      <c r="C7060" s="2">
        <v>44696</v>
      </c>
      <c r="D7060" t="s">
        <v>4998</v>
      </c>
      <c r="E7060" s="3">
        <v>0</v>
      </c>
      <c r="F7060" s="3">
        <v>0</v>
      </c>
      <c r="G7060" s="3">
        <v>0</v>
      </c>
    </row>
    <row r="7061" spans="1:7" x14ac:dyDescent="0.25">
      <c r="A7061" t="s">
        <v>9411</v>
      </c>
      <c r="B7061" t="s">
        <v>1</v>
      </c>
      <c r="C7061" s="2">
        <v>44592</v>
      </c>
      <c r="D7061" t="s">
        <v>202</v>
      </c>
      <c r="E7061" s="3">
        <v>0</v>
      </c>
      <c r="F7061" s="3">
        <v>0</v>
      </c>
      <c r="G7061" s="3">
        <v>0</v>
      </c>
    </row>
    <row r="7062" spans="1:7" x14ac:dyDescent="0.25">
      <c r="A7062" t="s">
        <v>9411</v>
      </c>
      <c r="B7062" t="s">
        <v>7</v>
      </c>
      <c r="C7062" s="2">
        <v>45016</v>
      </c>
      <c r="D7062" t="s">
        <v>8058</v>
      </c>
      <c r="E7062" s="3">
        <v>0</v>
      </c>
      <c r="F7062" s="3">
        <v>0</v>
      </c>
      <c r="G7062" s="3">
        <v>0</v>
      </c>
    </row>
    <row r="7063" spans="1:7" x14ac:dyDescent="0.25">
      <c r="A7063" t="s">
        <v>9411</v>
      </c>
      <c r="B7063" t="s">
        <v>9</v>
      </c>
      <c r="C7063" s="2">
        <v>45169</v>
      </c>
      <c r="D7063" t="s">
        <v>202</v>
      </c>
      <c r="E7063" s="3">
        <v>0</v>
      </c>
      <c r="F7063" s="3">
        <v>0</v>
      </c>
      <c r="G7063" s="3">
        <v>0</v>
      </c>
    </row>
    <row r="7064" spans="1:7" x14ac:dyDescent="0.25">
      <c r="A7064" t="s">
        <v>9412</v>
      </c>
      <c r="B7064" t="s">
        <v>1</v>
      </c>
      <c r="C7064" s="2">
        <v>45260</v>
      </c>
      <c r="D7064" t="s">
        <v>8181</v>
      </c>
      <c r="E7064" s="3">
        <v>0</v>
      </c>
      <c r="F7064" s="3">
        <v>0</v>
      </c>
      <c r="G7064" s="3">
        <v>0</v>
      </c>
    </row>
    <row r="7065" spans="1:7" x14ac:dyDescent="0.25">
      <c r="A7065" t="s">
        <v>9413</v>
      </c>
      <c r="B7065" t="s">
        <v>1</v>
      </c>
      <c r="C7065" s="2">
        <v>44773</v>
      </c>
      <c r="D7065" t="s">
        <v>5000</v>
      </c>
      <c r="E7065" s="3">
        <v>0</v>
      </c>
      <c r="F7065" s="3">
        <v>14166.67</v>
      </c>
      <c r="G7065" s="3">
        <v>14166.67</v>
      </c>
    </row>
    <row r="7066" spans="1:7" x14ac:dyDescent="0.25">
      <c r="A7066" t="s">
        <v>9414</v>
      </c>
      <c r="B7066" t="s">
        <v>1</v>
      </c>
      <c r="C7066" s="2">
        <v>44256</v>
      </c>
      <c r="D7066" t="s">
        <v>5002</v>
      </c>
      <c r="E7066" s="3">
        <v>0</v>
      </c>
      <c r="F7066" s="3">
        <v>648.33000000000004</v>
      </c>
      <c r="G7066" s="3">
        <v>648.33000000000004</v>
      </c>
    </row>
    <row r="7067" spans="1:7" x14ac:dyDescent="0.25">
      <c r="A7067" t="s">
        <v>9415</v>
      </c>
      <c r="B7067" t="s">
        <v>1</v>
      </c>
      <c r="C7067" s="2">
        <v>44256</v>
      </c>
      <c r="D7067" t="s">
        <v>5002</v>
      </c>
      <c r="E7067" s="3">
        <v>0</v>
      </c>
      <c r="F7067" s="3">
        <v>648.33000000000004</v>
      </c>
      <c r="G7067" s="3">
        <v>648.33000000000004</v>
      </c>
    </row>
    <row r="7068" spans="1:7" x14ac:dyDescent="0.25">
      <c r="A7068" t="s">
        <v>9415</v>
      </c>
      <c r="B7068" t="s">
        <v>7</v>
      </c>
      <c r="C7068" s="2">
        <v>44561</v>
      </c>
      <c r="D7068" t="s">
        <v>5004</v>
      </c>
      <c r="E7068" s="3">
        <v>0</v>
      </c>
      <c r="F7068" s="3">
        <v>0</v>
      </c>
      <c r="G7068" s="3">
        <v>0</v>
      </c>
    </row>
    <row r="7069" spans="1:7" x14ac:dyDescent="0.25">
      <c r="A7069" t="s">
        <v>9416</v>
      </c>
      <c r="B7069" t="s">
        <v>1</v>
      </c>
      <c r="C7069" s="2">
        <v>44347</v>
      </c>
      <c r="D7069" t="s">
        <v>9417</v>
      </c>
      <c r="E7069" s="3">
        <v>0</v>
      </c>
      <c r="F7069" s="3">
        <v>2500</v>
      </c>
      <c r="G7069" s="3">
        <v>2500</v>
      </c>
    </row>
    <row r="7070" spans="1:7" x14ac:dyDescent="0.25">
      <c r="A7070" t="s">
        <v>9418</v>
      </c>
      <c r="B7070" t="s">
        <v>1</v>
      </c>
      <c r="C7070" s="2">
        <v>44347</v>
      </c>
      <c r="D7070" t="s">
        <v>9026</v>
      </c>
      <c r="E7070" s="3">
        <v>0</v>
      </c>
      <c r="F7070" s="3">
        <v>483.33</v>
      </c>
      <c r="G7070" s="3">
        <v>483.33</v>
      </c>
    </row>
    <row r="7071" spans="1:7" x14ac:dyDescent="0.25">
      <c r="A7071" t="s">
        <v>9419</v>
      </c>
      <c r="B7071" t="s">
        <v>1</v>
      </c>
      <c r="C7071" s="2">
        <v>44469</v>
      </c>
      <c r="D7071" t="s">
        <v>5010</v>
      </c>
      <c r="E7071" s="3">
        <v>0</v>
      </c>
      <c r="F7071" s="3">
        <v>784.91</v>
      </c>
      <c r="G7071" s="3">
        <v>784.91</v>
      </c>
    </row>
    <row r="7072" spans="1:7" x14ac:dyDescent="0.25">
      <c r="A7072" t="s">
        <v>9420</v>
      </c>
      <c r="B7072" t="s">
        <v>1</v>
      </c>
      <c r="C7072" s="2">
        <v>44592</v>
      </c>
      <c r="D7072" t="s">
        <v>9421</v>
      </c>
      <c r="E7072" s="3">
        <v>0</v>
      </c>
      <c r="F7072" s="3">
        <v>2500</v>
      </c>
      <c r="G7072" s="3">
        <v>2500</v>
      </c>
    </row>
    <row r="7073" spans="1:7" x14ac:dyDescent="0.25">
      <c r="A7073" t="s">
        <v>9420</v>
      </c>
      <c r="B7073" t="s">
        <v>7</v>
      </c>
      <c r="C7073" s="2">
        <v>44592</v>
      </c>
      <c r="D7073" t="s">
        <v>5013</v>
      </c>
      <c r="E7073" s="3">
        <v>0</v>
      </c>
      <c r="F7073" s="3">
        <v>0</v>
      </c>
      <c r="G7073" s="3">
        <v>0</v>
      </c>
    </row>
    <row r="7074" spans="1:7" x14ac:dyDescent="0.25">
      <c r="A7074" t="s">
        <v>9422</v>
      </c>
      <c r="B7074" t="s">
        <v>1</v>
      </c>
      <c r="C7074" s="2">
        <v>45016</v>
      </c>
      <c r="D7074" t="s">
        <v>9423</v>
      </c>
      <c r="E7074" s="3">
        <v>0</v>
      </c>
      <c r="F7074" s="3">
        <v>4166.67</v>
      </c>
      <c r="G7074" s="3">
        <v>4166.67</v>
      </c>
    </row>
    <row r="7075" spans="1:7" x14ac:dyDescent="0.25">
      <c r="A7075" t="s">
        <v>9424</v>
      </c>
      <c r="B7075" t="s">
        <v>1</v>
      </c>
      <c r="C7075" s="2">
        <v>45016</v>
      </c>
      <c r="D7075" t="s">
        <v>9425</v>
      </c>
      <c r="E7075" s="3">
        <v>0</v>
      </c>
      <c r="F7075" s="3">
        <v>483.33</v>
      </c>
      <c r="G7075" s="3">
        <v>483.33</v>
      </c>
    </row>
    <row r="7076" spans="1:7" x14ac:dyDescent="0.25">
      <c r="A7076" t="s">
        <v>9426</v>
      </c>
      <c r="B7076" t="s">
        <v>1</v>
      </c>
      <c r="C7076" s="2">
        <v>44834</v>
      </c>
      <c r="D7076" t="s">
        <v>9427</v>
      </c>
      <c r="E7076" s="3">
        <v>0</v>
      </c>
      <c r="F7076" s="3">
        <v>8500</v>
      </c>
      <c r="G7076" s="3">
        <v>8500</v>
      </c>
    </row>
    <row r="7077" spans="1:7" x14ac:dyDescent="0.25">
      <c r="A7077" t="s">
        <v>9426</v>
      </c>
      <c r="B7077" t="s">
        <v>7</v>
      </c>
      <c r="C7077" s="2">
        <v>44834</v>
      </c>
      <c r="D7077" t="s">
        <v>5018</v>
      </c>
      <c r="E7077" s="3">
        <v>0</v>
      </c>
      <c r="F7077" s="3">
        <v>0</v>
      </c>
      <c r="G7077" s="3">
        <v>0</v>
      </c>
    </row>
    <row r="7078" spans="1:7" x14ac:dyDescent="0.25">
      <c r="A7078" t="s">
        <v>9426</v>
      </c>
      <c r="B7078" t="s">
        <v>9</v>
      </c>
      <c r="C7078" s="2">
        <v>44834</v>
      </c>
      <c r="D7078" t="s">
        <v>5019</v>
      </c>
      <c r="E7078" s="3">
        <v>0</v>
      </c>
      <c r="F7078" s="3">
        <v>0</v>
      </c>
      <c r="G7078" s="3">
        <v>0</v>
      </c>
    </row>
    <row r="7079" spans="1:7" x14ac:dyDescent="0.25">
      <c r="A7079" t="s">
        <v>9426</v>
      </c>
      <c r="B7079" t="s">
        <v>19</v>
      </c>
      <c r="C7079" s="2">
        <v>44834</v>
      </c>
      <c r="D7079" t="s">
        <v>5017</v>
      </c>
      <c r="E7079" s="3">
        <v>0</v>
      </c>
      <c r="F7079" s="3">
        <v>0</v>
      </c>
      <c r="G7079" s="3">
        <v>0</v>
      </c>
    </row>
    <row r="7080" spans="1:7" x14ac:dyDescent="0.25">
      <c r="A7080" t="s">
        <v>9426</v>
      </c>
      <c r="B7080" t="s">
        <v>21</v>
      </c>
      <c r="C7080" s="2">
        <v>45016</v>
      </c>
      <c r="D7080" t="s">
        <v>5019</v>
      </c>
      <c r="E7080" s="3">
        <v>0</v>
      </c>
      <c r="F7080" s="3">
        <v>0</v>
      </c>
      <c r="G7080" s="3">
        <v>0</v>
      </c>
    </row>
    <row r="7081" spans="1:7" x14ac:dyDescent="0.25">
      <c r="A7081" s="4" t="s">
        <v>9428</v>
      </c>
      <c r="B7081" s="4" t="s">
        <v>162</v>
      </c>
      <c r="C7081" s="5"/>
      <c r="D7081" s="4" t="s">
        <v>162</v>
      </c>
      <c r="E7081" s="6">
        <v>0</v>
      </c>
      <c r="F7081" s="6">
        <v>52554.38</v>
      </c>
      <c r="G7081" s="6">
        <v>52554.38</v>
      </c>
    </row>
    <row r="7082" spans="1:7" x14ac:dyDescent="0.25">
      <c r="A7082" s="4" t="s">
        <v>9429</v>
      </c>
      <c r="B7082" s="4" t="s">
        <v>162</v>
      </c>
      <c r="C7082" s="5"/>
      <c r="D7082" s="4" t="s">
        <v>162</v>
      </c>
      <c r="E7082" s="6">
        <v>0</v>
      </c>
      <c r="F7082" s="6">
        <v>52554.38</v>
      </c>
      <c r="G7082" s="6">
        <v>52554.38</v>
      </c>
    </row>
    <row r="7083" spans="1:7" x14ac:dyDescent="0.25">
      <c r="A7083" t="s">
        <v>9430</v>
      </c>
      <c r="B7083" t="s">
        <v>1</v>
      </c>
      <c r="C7083" s="2">
        <v>43811</v>
      </c>
      <c r="D7083" t="s">
        <v>9431</v>
      </c>
      <c r="E7083" s="3">
        <v>1350</v>
      </c>
      <c r="F7083" s="3">
        <v>-1350</v>
      </c>
      <c r="G7083" s="3">
        <v>0</v>
      </c>
    </row>
    <row r="7084" spans="1:7" x14ac:dyDescent="0.25">
      <c r="A7084" t="s">
        <v>9432</v>
      </c>
      <c r="B7084" t="s">
        <v>1</v>
      </c>
      <c r="C7084" s="2">
        <v>44197</v>
      </c>
      <c r="D7084" t="s">
        <v>9433</v>
      </c>
      <c r="E7084" s="3">
        <v>1824</v>
      </c>
      <c r="F7084" s="3">
        <v>-1596</v>
      </c>
      <c r="G7084" s="3">
        <v>228</v>
      </c>
    </row>
    <row r="7085" spans="1:7" x14ac:dyDescent="0.25">
      <c r="A7085" t="s">
        <v>9434</v>
      </c>
      <c r="B7085" t="s">
        <v>1</v>
      </c>
      <c r="C7085" s="2">
        <v>44347</v>
      </c>
      <c r="D7085" t="s">
        <v>9435</v>
      </c>
      <c r="E7085" s="3">
        <v>677</v>
      </c>
      <c r="F7085" s="3">
        <v>-423.12</v>
      </c>
      <c r="G7085" s="3">
        <v>253.88</v>
      </c>
    </row>
    <row r="7086" spans="1:7" x14ac:dyDescent="0.25">
      <c r="A7086" t="s">
        <v>9436</v>
      </c>
      <c r="B7086" t="s">
        <v>1</v>
      </c>
      <c r="C7086" s="2">
        <v>44347</v>
      </c>
      <c r="D7086" t="s">
        <v>9435</v>
      </c>
      <c r="E7086" s="3">
        <v>677</v>
      </c>
      <c r="F7086" s="3">
        <v>-423.12</v>
      </c>
      <c r="G7086" s="3">
        <v>253.88</v>
      </c>
    </row>
    <row r="7087" spans="1:7" x14ac:dyDescent="0.25">
      <c r="A7087" t="s">
        <v>9437</v>
      </c>
      <c r="B7087" t="s">
        <v>1</v>
      </c>
      <c r="C7087" s="2">
        <v>44347</v>
      </c>
      <c r="D7087" t="s">
        <v>9435</v>
      </c>
      <c r="E7087" s="3">
        <v>677</v>
      </c>
      <c r="F7087" s="3">
        <v>-423.12</v>
      </c>
      <c r="G7087" s="3">
        <v>253.88</v>
      </c>
    </row>
    <row r="7088" spans="1:7" x14ac:dyDescent="0.25">
      <c r="A7088" t="s">
        <v>9438</v>
      </c>
      <c r="B7088" t="s">
        <v>1</v>
      </c>
      <c r="C7088" s="2">
        <v>44347</v>
      </c>
      <c r="D7088" t="s">
        <v>9435</v>
      </c>
      <c r="E7088" s="3">
        <v>677</v>
      </c>
      <c r="F7088" s="3">
        <v>-423.12</v>
      </c>
      <c r="G7088" s="3">
        <v>253.88</v>
      </c>
    </row>
    <row r="7089" spans="1:7" x14ac:dyDescent="0.25">
      <c r="A7089" t="s">
        <v>9439</v>
      </c>
      <c r="B7089" t="s">
        <v>1</v>
      </c>
      <c r="C7089" s="2">
        <v>44347</v>
      </c>
      <c r="D7089" t="s">
        <v>9440</v>
      </c>
      <c r="E7089" s="3">
        <v>1911</v>
      </c>
      <c r="F7089" s="3">
        <v>-1194.3800000000001</v>
      </c>
      <c r="G7089" s="3">
        <v>716.62</v>
      </c>
    </row>
    <row r="7090" spans="1:7" x14ac:dyDescent="0.25">
      <c r="A7090" t="s">
        <v>9441</v>
      </c>
      <c r="B7090" t="s">
        <v>1</v>
      </c>
      <c r="C7090" s="2">
        <v>44347</v>
      </c>
      <c r="D7090" t="s">
        <v>9442</v>
      </c>
      <c r="E7090" s="3">
        <v>1677</v>
      </c>
      <c r="F7090" s="3">
        <v>-1048.1199999999999</v>
      </c>
      <c r="G7090" s="3">
        <v>628.88</v>
      </c>
    </row>
    <row r="7091" spans="1:7" x14ac:dyDescent="0.25">
      <c r="A7091" t="s">
        <v>9443</v>
      </c>
      <c r="B7091" t="s">
        <v>1</v>
      </c>
      <c r="C7091" s="2">
        <v>44347</v>
      </c>
      <c r="D7091" t="s">
        <v>9442</v>
      </c>
      <c r="E7091" s="3">
        <v>1677</v>
      </c>
      <c r="F7091" s="3">
        <v>-1048.1199999999999</v>
      </c>
      <c r="G7091" s="3">
        <v>628.88</v>
      </c>
    </row>
    <row r="7092" spans="1:7" x14ac:dyDescent="0.25">
      <c r="A7092" t="s">
        <v>9444</v>
      </c>
      <c r="B7092" t="s">
        <v>1</v>
      </c>
      <c r="C7092" s="2">
        <v>44377</v>
      </c>
      <c r="D7092" t="s">
        <v>9445</v>
      </c>
      <c r="E7092" s="3">
        <v>1000</v>
      </c>
      <c r="F7092" s="3">
        <v>-625</v>
      </c>
      <c r="G7092" s="3">
        <v>375</v>
      </c>
    </row>
    <row r="7093" spans="1:7" x14ac:dyDescent="0.25">
      <c r="A7093" t="s">
        <v>9446</v>
      </c>
      <c r="B7093" t="s">
        <v>1</v>
      </c>
      <c r="C7093" s="2">
        <v>44377</v>
      </c>
      <c r="D7093" t="s">
        <v>9445</v>
      </c>
      <c r="E7093" s="3">
        <v>1000</v>
      </c>
      <c r="F7093" s="3">
        <v>-625</v>
      </c>
      <c r="G7093" s="3">
        <v>375</v>
      </c>
    </row>
    <row r="7094" spans="1:7" x14ac:dyDescent="0.25">
      <c r="A7094" t="s">
        <v>9447</v>
      </c>
      <c r="B7094" t="s">
        <v>1</v>
      </c>
      <c r="C7094" s="2">
        <v>44377</v>
      </c>
      <c r="D7094" t="s">
        <v>9445</v>
      </c>
      <c r="E7094" s="3">
        <v>1000</v>
      </c>
      <c r="F7094" s="3">
        <v>-625</v>
      </c>
      <c r="G7094" s="3">
        <v>375</v>
      </c>
    </row>
    <row r="7095" spans="1:7" x14ac:dyDescent="0.25">
      <c r="A7095" t="s">
        <v>9448</v>
      </c>
      <c r="B7095" t="s">
        <v>1</v>
      </c>
      <c r="C7095" s="2">
        <v>44592</v>
      </c>
      <c r="D7095" t="s">
        <v>9449</v>
      </c>
      <c r="E7095" s="3">
        <v>666.29</v>
      </c>
      <c r="F7095" s="3">
        <v>-416.43</v>
      </c>
      <c r="G7095" s="3">
        <v>249.86</v>
      </c>
    </row>
    <row r="7096" spans="1:7" x14ac:dyDescent="0.25">
      <c r="A7096" t="s">
        <v>9450</v>
      </c>
      <c r="B7096" t="s">
        <v>1</v>
      </c>
      <c r="C7096" s="2">
        <v>44620</v>
      </c>
      <c r="D7096" t="s">
        <v>9451</v>
      </c>
      <c r="E7096" s="3">
        <v>2970</v>
      </c>
      <c r="F7096" s="3">
        <v>-1856.25</v>
      </c>
      <c r="G7096" s="3">
        <v>1113.75</v>
      </c>
    </row>
    <row r="7097" spans="1:7" x14ac:dyDescent="0.25">
      <c r="A7097" t="s">
        <v>9452</v>
      </c>
      <c r="B7097" t="s">
        <v>1</v>
      </c>
      <c r="C7097" s="2">
        <v>44742</v>
      </c>
      <c r="D7097" t="s">
        <v>9453</v>
      </c>
      <c r="E7097" s="3">
        <v>771</v>
      </c>
      <c r="F7097" s="3">
        <v>-273.07</v>
      </c>
      <c r="G7097" s="3">
        <v>497.93</v>
      </c>
    </row>
    <row r="7098" spans="1:7" x14ac:dyDescent="0.25">
      <c r="A7098" t="s">
        <v>9454</v>
      </c>
      <c r="B7098" t="s">
        <v>1</v>
      </c>
      <c r="C7098" s="2">
        <v>44742</v>
      </c>
      <c r="D7098" t="s">
        <v>9453</v>
      </c>
      <c r="E7098" s="3">
        <v>771</v>
      </c>
      <c r="F7098" s="3">
        <v>-273.07</v>
      </c>
      <c r="G7098" s="3">
        <v>497.93</v>
      </c>
    </row>
    <row r="7099" spans="1:7" x14ac:dyDescent="0.25">
      <c r="A7099" t="s">
        <v>9455</v>
      </c>
      <c r="B7099" t="s">
        <v>1</v>
      </c>
      <c r="C7099" s="2">
        <v>44985</v>
      </c>
      <c r="D7099" t="s">
        <v>9456</v>
      </c>
      <c r="E7099" s="3">
        <v>600</v>
      </c>
      <c r="F7099" s="3">
        <v>-225</v>
      </c>
      <c r="G7099" s="3">
        <v>375</v>
      </c>
    </row>
    <row r="7100" spans="1:7" x14ac:dyDescent="0.25">
      <c r="A7100" t="s">
        <v>9457</v>
      </c>
      <c r="B7100" t="s">
        <v>1</v>
      </c>
      <c r="C7100" s="2">
        <v>44013</v>
      </c>
      <c r="D7100" t="s">
        <v>9458</v>
      </c>
      <c r="E7100" s="3">
        <v>2600</v>
      </c>
      <c r="F7100" s="3">
        <v>-2275</v>
      </c>
      <c r="G7100" s="3">
        <v>325</v>
      </c>
    </row>
    <row r="7101" spans="1:7" x14ac:dyDescent="0.25">
      <c r="A7101" t="s">
        <v>9459</v>
      </c>
      <c r="B7101" t="s">
        <v>1</v>
      </c>
      <c r="C7101" s="2">
        <v>44316</v>
      </c>
      <c r="D7101" t="s">
        <v>9460</v>
      </c>
      <c r="E7101" s="3">
        <v>5041.6899999999996</v>
      </c>
      <c r="F7101" s="3">
        <v>-3151.05</v>
      </c>
      <c r="G7101" s="3">
        <v>1890.64</v>
      </c>
    </row>
    <row r="7102" spans="1:7" x14ac:dyDescent="0.25">
      <c r="A7102" t="s">
        <v>9461</v>
      </c>
      <c r="B7102" t="s">
        <v>1</v>
      </c>
      <c r="C7102" s="2">
        <v>44256</v>
      </c>
      <c r="D7102" t="s">
        <v>9462</v>
      </c>
      <c r="E7102" s="3">
        <v>880</v>
      </c>
      <c r="F7102" s="3">
        <v>-770</v>
      </c>
      <c r="G7102" s="3">
        <v>110</v>
      </c>
    </row>
    <row r="7103" spans="1:7" x14ac:dyDescent="0.25">
      <c r="A7103" t="s">
        <v>9463</v>
      </c>
      <c r="B7103" t="s">
        <v>1</v>
      </c>
      <c r="C7103" s="2">
        <v>44635</v>
      </c>
      <c r="D7103" t="s">
        <v>9464</v>
      </c>
      <c r="E7103" s="3">
        <v>500</v>
      </c>
      <c r="F7103" s="3">
        <v>-312.5</v>
      </c>
      <c r="G7103" s="3">
        <v>187.5</v>
      </c>
    </row>
    <row r="7104" spans="1:7" x14ac:dyDescent="0.25">
      <c r="A7104" t="s">
        <v>9465</v>
      </c>
      <c r="B7104" t="s">
        <v>1</v>
      </c>
      <c r="C7104" s="2">
        <v>44635</v>
      </c>
      <c r="D7104" t="s">
        <v>9464</v>
      </c>
      <c r="E7104" s="3">
        <v>500</v>
      </c>
      <c r="F7104" s="3">
        <v>-312.5</v>
      </c>
      <c r="G7104" s="3">
        <v>187.5</v>
      </c>
    </row>
    <row r="7105" spans="1:7" x14ac:dyDescent="0.25">
      <c r="A7105" t="s">
        <v>9466</v>
      </c>
      <c r="B7105" t="s">
        <v>1</v>
      </c>
      <c r="C7105" s="2">
        <v>44635</v>
      </c>
      <c r="D7105" t="s">
        <v>9464</v>
      </c>
      <c r="E7105" s="3">
        <v>500</v>
      </c>
      <c r="F7105" s="3">
        <v>-312.5</v>
      </c>
      <c r="G7105" s="3">
        <v>187.5</v>
      </c>
    </row>
    <row r="7106" spans="1:7" x14ac:dyDescent="0.25">
      <c r="A7106" t="s">
        <v>9467</v>
      </c>
      <c r="B7106" t="s">
        <v>1</v>
      </c>
      <c r="C7106" s="2">
        <v>44635</v>
      </c>
      <c r="D7106" t="s">
        <v>9464</v>
      </c>
      <c r="E7106" s="3">
        <v>500</v>
      </c>
      <c r="F7106" s="3">
        <v>-312.5</v>
      </c>
      <c r="G7106" s="3">
        <v>187.5</v>
      </c>
    </row>
    <row r="7107" spans="1:7" x14ac:dyDescent="0.25">
      <c r="A7107" t="s">
        <v>9468</v>
      </c>
      <c r="B7107" t="s">
        <v>1</v>
      </c>
      <c r="C7107" s="2">
        <v>43285</v>
      </c>
      <c r="D7107" t="s">
        <v>9469</v>
      </c>
      <c r="E7107" s="3">
        <v>2831</v>
      </c>
      <c r="F7107" s="3">
        <v>-2831</v>
      </c>
      <c r="G7107" s="3">
        <v>0</v>
      </c>
    </row>
    <row r="7108" spans="1:7" x14ac:dyDescent="0.25">
      <c r="A7108" t="s">
        <v>9470</v>
      </c>
      <c r="B7108" t="s">
        <v>1</v>
      </c>
      <c r="C7108" s="2">
        <v>45335</v>
      </c>
      <c r="D7108" t="s">
        <v>9471</v>
      </c>
      <c r="E7108" s="3">
        <v>1670.5</v>
      </c>
      <c r="F7108" s="3">
        <v>-13.92</v>
      </c>
      <c r="G7108" s="3">
        <v>1656.58</v>
      </c>
    </row>
    <row r="7109" spans="1:7" x14ac:dyDescent="0.25">
      <c r="A7109" t="s">
        <v>9472</v>
      </c>
      <c r="B7109" t="s">
        <v>1</v>
      </c>
      <c r="C7109" s="2">
        <v>45335</v>
      </c>
      <c r="D7109" t="s">
        <v>9471</v>
      </c>
      <c r="E7109" s="3">
        <v>1670.5</v>
      </c>
      <c r="F7109" s="3">
        <v>-13.92</v>
      </c>
      <c r="G7109" s="3">
        <v>1656.58</v>
      </c>
    </row>
    <row r="7110" spans="1:7" x14ac:dyDescent="0.25">
      <c r="A7110" t="s">
        <v>9473</v>
      </c>
      <c r="B7110" t="s">
        <v>1</v>
      </c>
      <c r="C7110" s="2">
        <v>44256</v>
      </c>
      <c r="D7110" t="s">
        <v>9474</v>
      </c>
      <c r="E7110" s="3">
        <v>5424.5</v>
      </c>
      <c r="F7110" s="3">
        <v>-4746.43</v>
      </c>
      <c r="G7110" s="3">
        <v>678.07</v>
      </c>
    </row>
    <row r="7111" spans="1:7" x14ac:dyDescent="0.25">
      <c r="A7111" t="s">
        <v>9475</v>
      </c>
      <c r="B7111" t="s">
        <v>1</v>
      </c>
      <c r="C7111" s="2">
        <v>44408</v>
      </c>
      <c r="D7111" t="s">
        <v>9476</v>
      </c>
      <c r="E7111" s="3">
        <v>637</v>
      </c>
      <c r="F7111" s="3">
        <v>-398.12</v>
      </c>
      <c r="G7111" s="3">
        <v>238.88</v>
      </c>
    </row>
    <row r="7112" spans="1:7" x14ac:dyDescent="0.25">
      <c r="A7112" t="s">
        <v>9477</v>
      </c>
      <c r="B7112" t="s">
        <v>1</v>
      </c>
      <c r="C7112" s="2">
        <v>45335</v>
      </c>
      <c r="D7112" t="s">
        <v>9478</v>
      </c>
      <c r="E7112" s="3">
        <v>1480</v>
      </c>
      <c r="F7112" s="3">
        <v>-12.33</v>
      </c>
      <c r="G7112" s="3">
        <v>1467.67</v>
      </c>
    </row>
    <row r="7113" spans="1:7" x14ac:dyDescent="0.25">
      <c r="A7113" t="s">
        <v>9479</v>
      </c>
      <c r="B7113" t="s">
        <v>1</v>
      </c>
      <c r="C7113" s="2">
        <v>44377</v>
      </c>
      <c r="D7113" t="s">
        <v>9480</v>
      </c>
      <c r="E7113" s="3">
        <v>35000</v>
      </c>
      <c r="F7113" s="3">
        <v>-21875</v>
      </c>
      <c r="G7113" s="3">
        <v>13125</v>
      </c>
    </row>
    <row r="7114" spans="1:7" x14ac:dyDescent="0.25">
      <c r="A7114" t="s">
        <v>9481</v>
      </c>
      <c r="B7114" t="s">
        <v>1</v>
      </c>
      <c r="C7114" s="2">
        <v>44362</v>
      </c>
      <c r="D7114" t="s">
        <v>9482</v>
      </c>
      <c r="E7114" s="3">
        <v>700</v>
      </c>
      <c r="F7114" s="3">
        <v>-437.5</v>
      </c>
      <c r="G7114" s="3">
        <v>262.5</v>
      </c>
    </row>
    <row r="7115" spans="1:7" x14ac:dyDescent="0.25">
      <c r="A7115" t="s">
        <v>9483</v>
      </c>
      <c r="B7115" t="s">
        <v>1</v>
      </c>
      <c r="C7115" s="2">
        <v>44377</v>
      </c>
      <c r="D7115" t="s">
        <v>9484</v>
      </c>
      <c r="E7115" s="3">
        <v>7876</v>
      </c>
      <c r="F7115" s="3">
        <v>-4922.5</v>
      </c>
      <c r="G7115" s="3">
        <v>2953.5</v>
      </c>
    </row>
    <row r="7116" spans="1:7" x14ac:dyDescent="0.25">
      <c r="A7116" t="s">
        <v>9485</v>
      </c>
      <c r="B7116" t="s">
        <v>1</v>
      </c>
      <c r="C7116" s="2">
        <v>44454</v>
      </c>
      <c r="D7116" t="s">
        <v>9486</v>
      </c>
      <c r="E7116" s="3">
        <v>800</v>
      </c>
      <c r="F7116" s="3">
        <v>-500</v>
      </c>
      <c r="G7116" s="3">
        <v>300</v>
      </c>
    </row>
    <row r="7117" spans="1:7" x14ac:dyDescent="0.25">
      <c r="A7117" t="s">
        <v>9487</v>
      </c>
      <c r="B7117" t="s">
        <v>1</v>
      </c>
      <c r="C7117" s="2">
        <v>44620</v>
      </c>
      <c r="D7117" t="s">
        <v>9488</v>
      </c>
      <c r="E7117" s="3">
        <v>70000</v>
      </c>
      <c r="F7117" s="3">
        <v>-43750</v>
      </c>
      <c r="G7117" s="3">
        <v>26250</v>
      </c>
    </row>
    <row r="7118" spans="1:7" x14ac:dyDescent="0.25">
      <c r="A7118" t="s">
        <v>9489</v>
      </c>
      <c r="B7118" t="s">
        <v>1</v>
      </c>
      <c r="C7118" s="2">
        <v>44607</v>
      </c>
      <c r="D7118" t="s">
        <v>1173</v>
      </c>
      <c r="E7118" s="3">
        <v>1590</v>
      </c>
      <c r="F7118" s="3">
        <v>-993.75</v>
      </c>
      <c r="G7118" s="3">
        <v>596.25</v>
      </c>
    </row>
    <row r="7119" spans="1:7" x14ac:dyDescent="0.25">
      <c r="A7119" t="s">
        <v>9490</v>
      </c>
      <c r="B7119" t="s">
        <v>1</v>
      </c>
      <c r="C7119" s="2">
        <v>44197</v>
      </c>
      <c r="D7119" t="s">
        <v>9491</v>
      </c>
      <c r="E7119" s="3">
        <v>3000</v>
      </c>
      <c r="F7119" s="3">
        <v>-2625</v>
      </c>
      <c r="G7119" s="3">
        <v>375</v>
      </c>
    </row>
    <row r="7120" spans="1:7" x14ac:dyDescent="0.25">
      <c r="A7120" t="s">
        <v>9492</v>
      </c>
      <c r="B7120" t="s">
        <v>1</v>
      </c>
      <c r="C7120" s="2">
        <v>44991</v>
      </c>
      <c r="D7120" t="s">
        <v>9493</v>
      </c>
      <c r="E7120" s="3">
        <v>5465</v>
      </c>
      <c r="F7120" s="3">
        <v>-2049.37</v>
      </c>
      <c r="G7120" s="3">
        <v>3415.63</v>
      </c>
    </row>
    <row r="7121" spans="1:7" x14ac:dyDescent="0.25">
      <c r="A7121" t="s">
        <v>9494</v>
      </c>
      <c r="B7121" t="s">
        <v>1</v>
      </c>
      <c r="C7121" s="2">
        <v>45016</v>
      </c>
      <c r="D7121" t="s">
        <v>7749</v>
      </c>
      <c r="E7121" s="3">
        <v>2700</v>
      </c>
      <c r="F7121" s="3">
        <v>-1012.5</v>
      </c>
      <c r="G7121" s="3">
        <v>1687.5</v>
      </c>
    </row>
    <row r="7122" spans="1:7" x14ac:dyDescent="0.25">
      <c r="A7122" t="s">
        <v>9495</v>
      </c>
      <c r="B7122" t="s">
        <v>1</v>
      </c>
      <c r="C7122" s="2">
        <v>44712</v>
      </c>
      <c r="D7122" t="s">
        <v>4563</v>
      </c>
      <c r="E7122" s="3">
        <v>945.98</v>
      </c>
      <c r="F7122" s="3">
        <v>-335.04</v>
      </c>
      <c r="G7122" s="3">
        <v>610.94000000000005</v>
      </c>
    </row>
    <row r="7123" spans="1:7" x14ac:dyDescent="0.25">
      <c r="A7123" t="s">
        <v>9496</v>
      </c>
      <c r="B7123" t="s">
        <v>1</v>
      </c>
      <c r="C7123" s="2">
        <v>41831</v>
      </c>
      <c r="D7123" t="s">
        <v>9497</v>
      </c>
      <c r="E7123" s="3">
        <v>1800</v>
      </c>
      <c r="F7123" s="3">
        <v>-1800</v>
      </c>
      <c r="G7123" s="3">
        <v>0</v>
      </c>
    </row>
    <row r="7124" spans="1:7" x14ac:dyDescent="0.25">
      <c r="A7124" t="s">
        <v>9498</v>
      </c>
      <c r="B7124" t="s">
        <v>1</v>
      </c>
      <c r="C7124" s="2">
        <v>41912</v>
      </c>
      <c r="D7124" t="s">
        <v>5609</v>
      </c>
      <c r="E7124" s="3">
        <v>890.8</v>
      </c>
      <c r="F7124" s="3">
        <v>-890.8</v>
      </c>
      <c r="G7124" s="3">
        <v>0</v>
      </c>
    </row>
    <row r="7125" spans="1:7" x14ac:dyDescent="0.25">
      <c r="A7125" t="s">
        <v>9498</v>
      </c>
      <c r="B7125" t="s">
        <v>7</v>
      </c>
      <c r="C7125" s="2">
        <v>43063</v>
      </c>
      <c r="D7125" t="s">
        <v>5609</v>
      </c>
      <c r="E7125" s="3">
        <v>6650</v>
      </c>
      <c r="F7125" s="3">
        <v>-6650</v>
      </c>
      <c r="G7125" s="3">
        <v>0</v>
      </c>
    </row>
    <row r="7126" spans="1:7" x14ac:dyDescent="0.25">
      <c r="A7126" t="s">
        <v>9499</v>
      </c>
      <c r="B7126" t="s">
        <v>1</v>
      </c>
      <c r="C7126" s="2">
        <v>41927</v>
      </c>
      <c r="D7126" t="s">
        <v>9500</v>
      </c>
      <c r="E7126" s="3">
        <v>580.29</v>
      </c>
      <c r="F7126" s="3">
        <v>-580.29</v>
      </c>
      <c r="G7126" s="3">
        <v>0</v>
      </c>
    </row>
    <row r="7127" spans="1:7" x14ac:dyDescent="0.25">
      <c r="A7127" t="s">
        <v>9501</v>
      </c>
      <c r="B7127" t="s">
        <v>1</v>
      </c>
      <c r="C7127" s="2">
        <v>41934</v>
      </c>
      <c r="D7127" t="s">
        <v>9502</v>
      </c>
      <c r="E7127" s="3">
        <v>1150</v>
      </c>
      <c r="F7127" s="3">
        <v>-1150</v>
      </c>
      <c r="G7127" s="3">
        <v>0</v>
      </c>
    </row>
    <row r="7128" spans="1:7" x14ac:dyDescent="0.25">
      <c r="A7128" t="s">
        <v>9503</v>
      </c>
      <c r="B7128" t="s">
        <v>1</v>
      </c>
      <c r="C7128" s="2">
        <v>41995</v>
      </c>
      <c r="D7128" t="s">
        <v>9504</v>
      </c>
      <c r="E7128" s="3">
        <v>1173.06</v>
      </c>
      <c r="F7128" s="3">
        <v>-1173.06</v>
      </c>
      <c r="G7128" s="3">
        <v>0</v>
      </c>
    </row>
    <row r="7129" spans="1:7" x14ac:dyDescent="0.25">
      <c r="A7129" t="s">
        <v>9505</v>
      </c>
      <c r="B7129" t="s">
        <v>1</v>
      </c>
      <c r="C7129" s="2">
        <v>42759</v>
      </c>
      <c r="D7129" t="s">
        <v>9506</v>
      </c>
      <c r="E7129" s="3">
        <v>3600</v>
      </c>
      <c r="F7129" s="3">
        <v>-3600</v>
      </c>
      <c r="G7129" s="3">
        <v>0</v>
      </c>
    </row>
    <row r="7130" spans="1:7" x14ac:dyDescent="0.25">
      <c r="A7130" t="s">
        <v>9507</v>
      </c>
      <c r="B7130" t="s">
        <v>1</v>
      </c>
      <c r="C7130" s="2">
        <v>43454</v>
      </c>
      <c r="D7130" t="s">
        <v>9508</v>
      </c>
      <c r="E7130" s="3">
        <v>890</v>
      </c>
      <c r="F7130" s="3">
        <v>-890</v>
      </c>
      <c r="G7130" s="3">
        <v>0</v>
      </c>
    </row>
    <row r="7131" spans="1:7" x14ac:dyDescent="0.25">
      <c r="A7131" t="s">
        <v>9509</v>
      </c>
      <c r="B7131" t="s">
        <v>1</v>
      </c>
      <c r="C7131" s="2">
        <v>42814</v>
      </c>
      <c r="D7131" t="s">
        <v>9510</v>
      </c>
      <c r="E7131" s="3">
        <v>3100</v>
      </c>
      <c r="F7131" s="3">
        <v>-3100</v>
      </c>
      <c r="G7131" s="3">
        <v>0</v>
      </c>
    </row>
    <row r="7132" spans="1:7" x14ac:dyDescent="0.25">
      <c r="A7132" t="s">
        <v>9511</v>
      </c>
      <c r="B7132" t="s">
        <v>1</v>
      </c>
      <c r="C7132" s="2">
        <v>43281</v>
      </c>
      <c r="D7132" t="s">
        <v>9512</v>
      </c>
      <c r="E7132" s="3">
        <v>1765</v>
      </c>
      <c r="F7132" s="3">
        <v>-1765</v>
      </c>
      <c r="G7132" s="3">
        <v>0</v>
      </c>
    </row>
    <row r="7133" spans="1:7" x14ac:dyDescent="0.25">
      <c r="A7133" t="s">
        <v>9513</v>
      </c>
      <c r="B7133" t="s">
        <v>1</v>
      </c>
      <c r="C7133" s="2">
        <v>42783</v>
      </c>
      <c r="D7133" t="s">
        <v>9514</v>
      </c>
      <c r="E7133" s="3">
        <v>12000</v>
      </c>
      <c r="F7133" s="3">
        <v>-12000</v>
      </c>
      <c r="G7133" s="3">
        <v>0</v>
      </c>
    </row>
    <row r="7134" spans="1:7" x14ac:dyDescent="0.25">
      <c r="A7134" t="s">
        <v>9515</v>
      </c>
      <c r="B7134" t="s">
        <v>1</v>
      </c>
      <c r="C7134" s="2">
        <v>43392</v>
      </c>
      <c r="D7134" t="s">
        <v>9516</v>
      </c>
      <c r="E7134" s="3">
        <v>2290</v>
      </c>
      <c r="F7134" s="3">
        <v>-2290</v>
      </c>
      <c r="G7134" s="3">
        <v>0</v>
      </c>
    </row>
    <row r="7135" spans="1:7" x14ac:dyDescent="0.25">
      <c r="A7135" t="s">
        <v>9517</v>
      </c>
      <c r="B7135" t="s">
        <v>1</v>
      </c>
      <c r="C7135" s="2">
        <v>42942</v>
      </c>
      <c r="D7135" t="s">
        <v>9518</v>
      </c>
      <c r="E7135" s="3">
        <v>1732</v>
      </c>
      <c r="F7135" s="3">
        <v>-1732</v>
      </c>
      <c r="G7135" s="3">
        <v>0</v>
      </c>
    </row>
    <row r="7136" spans="1:7" x14ac:dyDescent="0.25">
      <c r="A7136" t="s">
        <v>9519</v>
      </c>
      <c r="B7136" t="s">
        <v>1</v>
      </c>
      <c r="C7136" s="2">
        <v>43264</v>
      </c>
      <c r="D7136" t="s">
        <v>9520</v>
      </c>
      <c r="E7136" s="3">
        <v>608</v>
      </c>
      <c r="F7136" s="3">
        <v>-608</v>
      </c>
      <c r="G7136" s="3">
        <v>0</v>
      </c>
    </row>
    <row r="7137" spans="1:7" x14ac:dyDescent="0.25">
      <c r="A7137" t="s">
        <v>9521</v>
      </c>
      <c r="B7137" t="s">
        <v>1</v>
      </c>
      <c r="C7137" s="2">
        <v>42909</v>
      </c>
      <c r="D7137" t="s">
        <v>9522</v>
      </c>
      <c r="E7137" s="3">
        <v>9200</v>
      </c>
      <c r="F7137" s="3">
        <v>-9200</v>
      </c>
      <c r="G7137" s="3">
        <v>0</v>
      </c>
    </row>
    <row r="7138" spans="1:7" x14ac:dyDescent="0.25">
      <c r="A7138" t="s">
        <v>9523</v>
      </c>
      <c r="B7138" t="s">
        <v>1</v>
      </c>
      <c r="C7138" s="2">
        <v>43256</v>
      </c>
      <c r="D7138" t="s">
        <v>9524</v>
      </c>
      <c r="E7138" s="3">
        <v>1500</v>
      </c>
      <c r="F7138" s="3">
        <v>-1500</v>
      </c>
      <c r="G7138" s="3">
        <v>0</v>
      </c>
    </row>
    <row r="7139" spans="1:7" x14ac:dyDescent="0.25">
      <c r="A7139" t="s">
        <v>9525</v>
      </c>
      <c r="B7139" t="s">
        <v>1</v>
      </c>
      <c r="C7139" s="2">
        <v>42978</v>
      </c>
      <c r="D7139" t="s">
        <v>9526</v>
      </c>
      <c r="E7139" s="3">
        <v>800</v>
      </c>
      <c r="F7139" s="3">
        <v>-800</v>
      </c>
      <c r="G7139" s="3">
        <v>0</v>
      </c>
    </row>
    <row r="7140" spans="1:7" x14ac:dyDescent="0.25">
      <c r="A7140" t="s">
        <v>9527</v>
      </c>
      <c r="B7140" t="s">
        <v>1</v>
      </c>
      <c r="C7140" s="2">
        <v>43368</v>
      </c>
      <c r="D7140" t="s">
        <v>4317</v>
      </c>
      <c r="E7140" s="3">
        <v>1480</v>
      </c>
      <c r="F7140" s="3">
        <v>-1480</v>
      </c>
      <c r="G7140" s="3">
        <v>0</v>
      </c>
    </row>
    <row r="7141" spans="1:7" x14ac:dyDescent="0.25">
      <c r="A7141" t="s">
        <v>9528</v>
      </c>
      <c r="B7141" t="s">
        <v>1</v>
      </c>
      <c r="C7141" s="2">
        <v>42983</v>
      </c>
      <c r="D7141" t="s">
        <v>9529</v>
      </c>
      <c r="E7141" s="3">
        <v>785</v>
      </c>
      <c r="F7141" s="3">
        <v>-785</v>
      </c>
      <c r="G7141" s="3">
        <v>0</v>
      </c>
    </row>
    <row r="7142" spans="1:7" x14ac:dyDescent="0.25">
      <c r="A7142" t="s">
        <v>9530</v>
      </c>
      <c r="B7142" t="s">
        <v>1</v>
      </c>
      <c r="C7142" s="2">
        <v>43277</v>
      </c>
      <c r="D7142" t="s">
        <v>9531</v>
      </c>
      <c r="E7142" s="3">
        <v>5950</v>
      </c>
      <c r="F7142" s="3">
        <v>-5950</v>
      </c>
      <c r="G7142" s="3">
        <v>0</v>
      </c>
    </row>
    <row r="7143" spans="1:7" x14ac:dyDescent="0.25">
      <c r="A7143" t="s">
        <v>9532</v>
      </c>
      <c r="B7143" t="s">
        <v>1</v>
      </c>
      <c r="C7143" s="2">
        <v>43028</v>
      </c>
      <c r="D7143" t="s">
        <v>5609</v>
      </c>
      <c r="E7143" s="3">
        <v>808.69</v>
      </c>
      <c r="F7143" s="3">
        <v>-808.69</v>
      </c>
      <c r="G7143" s="3">
        <v>0</v>
      </c>
    </row>
    <row r="7144" spans="1:7" x14ac:dyDescent="0.25">
      <c r="A7144" t="s">
        <v>9533</v>
      </c>
      <c r="B7144" t="s">
        <v>1</v>
      </c>
      <c r="C7144" s="2">
        <v>43781</v>
      </c>
      <c r="D7144" t="s">
        <v>9534</v>
      </c>
      <c r="E7144" s="3">
        <v>759</v>
      </c>
      <c r="F7144" s="3">
        <v>-759</v>
      </c>
      <c r="G7144" s="3">
        <v>0</v>
      </c>
    </row>
    <row r="7145" spans="1:7" x14ac:dyDescent="0.25">
      <c r="A7145" t="s">
        <v>9535</v>
      </c>
      <c r="B7145" t="s">
        <v>1</v>
      </c>
      <c r="C7145" s="2">
        <v>43762</v>
      </c>
      <c r="D7145" t="s">
        <v>9536</v>
      </c>
      <c r="E7145" s="3">
        <v>1935</v>
      </c>
      <c r="F7145" s="3">
        <v>-1935</v>
      </c>
      <c r="G7145" s="3">
        <v>0</v>
      </c>
    </row>
    <row r="7146" spans="1:7" x14ac:dyDescent="0.25">
      <c r="A7146" t="s">
        <v>9537</v>
      </c>
      <c r="B7146" t="s">
        <v>1</v>
      </c>
      <c r="C7146" s="2">
        <v>43609</v>
      </c>
      <c r="D7146" t="s">
        <v>9538</v>
      </c>
      <c r="E7146" s="3">
        <v>692</v>
      </c>
      <c r="F7146" s="3">
        <v>-692</v>
      </c>
      <c r="G7146" s="3">
        <v>0</v>
      </c>
    </row>
    <row r="7147" spans="1:7" x14ac:dyDescent="0.25">
      <c r="A7147" t="s">
        <v>9539</v>
      </c>
      <c r="B7147" t="s">
        <v>1</v>
      </c>
      <c r="C7147" s="2">
        <v>43598</v>
      </c>
      <c r="D7147" t="s">
        <v>9540</v>
      </c>
      <c r="E7147" s="3">
        <v>1980</v>
      </c>
      <c r="F7147" s="3">
        <v>-1980</v>
      </c>
      <c r="G7147" s="3">
        <v>0</v>
      </c>
    </row>
    <row r="7148" spans="1:7" x14ac:dyDescent="0.25">
      <c r="A7148" t="s">
        <v>9541</v>
      </c>
      <c r="B7148" t="s">
        <v>1</v>
      </c>
      <c r="C7148" s="2">
        <v>43612</v>
      </c>
      <c r="D7148" t="s">
        <v>9542</v>
      </c>
      <c r="E7148" s="3">
        <v>4700</v>
      </c>
      <c r="F7148" s="3">
        <v>-4700</v>
      </c>
      <c r="G7148" s="3">
        <v>0</v>
      </c>
    </row>
    <row r="7149" spans="1:7" x14ac:dyDescent="0.25">
      <c r="A7149" t="s">
        <v>9543</v>
      </c>
      <c r="B7149" t="s">
        <v>1</v>
      </c>
      <c r="C7149" s="2">
        <v>43738</v>
      </c>
      <c r="D7149" t="s">
        <v>9544</v>
      </c>
      <c r="E7149" s="3">
        <v>3189.65</v>
      </c>
      <c r="F7149" s="3">
        <v>-3189.65</v>
      </c>
      <c r="G7149" s="3">
        <v>0</v>
      </c>
    </row>
    <row r="7150" spans="1:7" x14ac:dyDescent="0.25">
      <c r="A7150" t="s">
        <v>9545</v>
      </c>
      <c r="B7150" t="s">
        <v>1</v>
      </c>
      <c r="C7150" s="2">
        <v>43811</v>
      </c>
      <c r="D7150" t="s">
        <v>9546</v>
      </c>
      <c r="E7150" s="3">
        <v>17900</v>
      </c>
      <c r="F7150" s="3">
        <v>-17900</v>
      </c>
      <c r="G7150" s="3">
        <v>0</v>
      </c>
    </row>
    <row r="7151" spans="1:7" x14ac:dyDescent="0.25">
      <c r="A7151" t="s">
        <v>9547</v>
      </c>
      <c r="B7151" t="s">
        <v>1</v>
      </c>
      <c r="C7151" s="2">
        <v>43616</v>
      </c>
      <c r="D7151" t="s">
        <v>9548</v>
      </c>
      <c r="E7151" s="3">
        <v>1160</v>
      </c>
      <c r="F7151" s="3">
        <v>-1160</v>
      </c>
      <c r="G7151" s="3">
        <v>0</v>
      </c>
    </row>
    <row r="7152" spans="1:7" x14ac:dyDescent="0.25">
      <c r="A7152" t="s">
        <v>9549</v>
      </c>
      <c r="B7152" t="s">
        <v>1</v>
      </c>
      <c r="C7152" s="2">
        <v>43585</v>
      </c>
      <c r="D7152" t="s">
        <v>9550</v>
      </c>
      <c r="E7152" s="3">
        <v>2800</v>
      </c>
      <c r="F7152" s="3">
        <v>-2800</v>
      </c>
      <c r="G7152" s="3">
        <v>0</v>
      </c>
    </row>
    <row r="7153" spans="1:7" x14ac:dyDescent="0.25">
      <c r="A7153" t="s">
        <v>9549</v>
      </c>
      <c r="B7153" t="s">
        <v>7</v>
      </c>
      <c r="C7153" s="2">
        <v>43585</v>
      </c>
      <c r="D7153" t="s">
        <v>9550</v>
      </c>
      <c r="E7153" s="3">
        <v>1400</v>
      </c>
      <c r="F7153" s="3">
        <v>-1400</v>
      </c>
      <c r="G7153" s="3">
        <v>0</v>
      </c>
    </row>
    <row r="7154" spans="1:7" x14ac:dyDescent="0.25">
      <c r="A7154" t="s">
        <v>9551</v>
      </c>
      <c r="B7154" t="s">
        <v>1</v>
      </c>
      <c r="C7154" s="2">
        <v>43516</v>
      </c>
      <c r="D7154" t="s">
        <v>9552</v>
      </c>
      <c r="E7154" s="3">
        <v>607</v>
      </c>
      <c r="F7154" s="3">
        <v>-607</v>
      </c>
      <c r="G7154" s="3">
        <v>0</v>
      </c>
    </row>
    <row r="7155" spans="1:7" x14ac:dyDescent="0.25">
      <c r="A7155" t="s">
        <v>9553</v>
      </c>
      <c r="B7155" t="s">
        <v>1</v>
      </c>
      <c r="C7155" s="2">
        <v>43487</v>
      </c>
      <c r="D7155" t="s">
        <v>9554</v>
      </c>
      <c r="E7155" s="3">
        <v>798</v>
      </c>
      <c r="F7155" s="3">
        <v>-798</v>
      </c>
      <c r="G7155" s="3">
        <v>0</v>
      </c>
    </row>
    <row r="7156" spans="1:7" x14ac:dyDescent="0.25">
      <c r="A7156" t="s">
        <v>9555</v>
      </c>
      <c r="B7156" t="s">
        <v>1</v>
      </c>
      <c r="C7156" s="2">
        <v>43760</v>
      </c>
      <c r="D7156" t="s">
        <v>9556</v>
      </c>
      <c r="E7156" s="3">
        <v>905</v>
      </c>
      <c r="F7156" s="3">
        <v>-905</v>
      </c>
      <c r="G7156" s="3">
        <v>0</v>
      </c>
    </row>
    <row r="7157" spans="1:7" x14ac:dyDescent="0.25">
      <c r="A7157" t="s">
        <v>9557</v>
      </c>
      <c r="B7157" t="s">
        <v>1</v>
      </c>
      <c r="C7157" s="2">
        <v>43790</v>
      </c>
      <c r="D7157" t="s">
        <v>9558</v>
      </c>
      <c r="E7157" s="3">
        <v>550</v>
      </c>
      <c r="F7157" s="3">
        <v>-550</v>
      </c>
      <c r="G7157" s="3">
        <v>0</v>
      </c>
    </row>
    <row r="7158" spans="1:7" x14ac:dyDescent="0.25">
      <c r="A7158" t="s">
        <v>9559</v>
      </c>
      <c r="B7158" t="s">
        <v>1</v>
      </c>
      <c r="C7158" s="2">
        <v>43655</v>
      </c>
      <c r="D7158" t="s">
        <v>9560</v>
      </c>
      <c r="E7158" s="3">
        <v>760</v>
      </c>
      <c r="F7158" s="3">
        <v>-760</v>
      </c>
      <c r="G7158" s="3">
        <v>0</v>
      </c>
    </row>
    <row r="7159" spans="1:7" x14ac:dyDescent="0.25">
      <c r="A7159" t="s">
        <v>9561</v>
      </c>
      <c r="B7159" t="s">
        <v>1</v>
      </c>
      <c r="C7159" s="2">
        <v>43809</v>
      </c>
      <c r="D7159" t="s">
        <v>9562</v>
      </c>
      <c r="E7159" s="3">
        <v>1119.3</v>
      </c>
      <c r="F7159" s="3">
        <v>-1119.3</v>
      </c>
      <c r="G7159" s="3">
        <v>0</v>
      </c>
    </row>
    <row r="7160" spans="1:7" x14ac:dyDescent="0.25">
      <c r="A7160" t="s">
        <v>9563</v>
      </c>
      <c r="B7160" t="s">
        <v>1</v>
      </c>
      <c r="C7160" s="2">
        <v>43801</v>
      </c>
      <c r="D7160" t="s">
        <v>9564</v>
      </c>
      <c r="E7160" s="3">
        <v>3040</v>
      </c>
      <c r="F7160" s="3">
        <v>-3040</v>
      </c>
      <c r="G7160" s="3">
        <v>0</v>
      </c>
    </row>
    <row r="7161" spans="1:7" x14ac:dyDescent="0.25">
      <c r="A7161" t="s">
        <v>9565</v>
      </c>
      <c r="B7161" t="s">
        <v>1</v>
      </c>
      <c r="C7161" s="2">
        <v>43952</v>
      </c>
      <c r="D7161" t="s">
        <v>9566</v>
      </c>
      <c r="E7161" s="3">
        <v>2000</v>
      </c>
      <c r="F7161" s="3">
        <v>-1750</v>
      </c>
      <c r="G7161" s="3">
        <v>250</v>
      </c>
    </row>
    <row r="7162" spans="1:7" x14ac:dyDescent="0.25">
      <c r="A7162" t="s">
        <v>9567</v>
      </c>
      <c r="B7162" t="s">
        <v>1</v>
      </c>
      <c r="C7162" s="2">
        <v>43952</v>
      </c>
      <c r="D7162" t="s">
        <v>9568</v>
      </c>
      <c r="E7162" s="3">
        <v>10400</v>
      </c>
      <c r="F7162" s="3">
        <v>-9100</v>
      </c>
      <c r="G7162" s="3">
        <v>1300</v>
      </c>
    </row>
    <row r="7163" spans="1:7" x14ac:dyDescent="0.25">
      <c r="A7163" t="s">
        <v>9569</v>
      </c>
      <c r="B7163" t="s">
        <v>1</v>
      </c>
      <c r="C7163" s="2">
        <v>43952</v>
      </c>
      <c r="D7163" t="s">
        <v>9568</v>
      </c>
      <c r="E7163" s="3">
        <v>10400</v>
      </c>
      <c r="F7163" s="3">
        <v>-9100</v>
      </c>
      <c r="G7163" s="3">
        <v>1300</v>
      </c>
    </row>
    <row r="7164" spans="1:7" x14ac:dyDescent="0.25">
      <c r="A7164" t="s">
        <v>9570</v>
      </c>
      <c r="B7164" t="s">
        <v>1</v>
      </c>
      <c r="C7164" s="2">
        <v>44013</v>
      </c>
      <c r="D7164" t="s">
        <v>9571</v>
      </c>
      <c r="E7164" s="3">
        <v>649.42999999999995</v>
      </c>
      <c r="F7164" s="3">
        <v>-568.26</v>
      </c>
      <c r="G7164" s="3">
        <v>81.17</v>
      </c>
    </row>
    <row r="7165" spans="1:7" x14ac:dyDescent="0.25">
      <c r="A7165" t="s">
        <v>9572</v>
      </c>
      <c r="B7165" t="s">
        <v>1</v>
      </c>
      <c r="C7165" s="2">
        <v>44013</v>
      </c>
      <c r="D7165" t="s">
        <v>9573</v>
      </c>
      <c r="E7165" s="3">
        <v>4200</v>
      </c>
      <c r="F7165" s="3">
        <v>-3675</v>
      </c>
      <c r="G7165" s="3">
        <v>525</v>
      </c>
    </row>
    <row r="7166" spans="1:7" x14ac:dyDescent="0.25">
      <c r="A7166" t="s">
        <v>9574</v>
      </c>
      <c r="B7166" t="s">
        <v>1</v>
      </c>
      <c r="C7166" s="2">
        <v>44228</v>
      </c>
      <c r="D7166" t="s">
        <v>9575</v>
      </c>
      <c r="E7166" s="3">
        <v>7560</v>
      </c>
      <c r="F7166" s="3">
        <v>-6615</v>
      </c>
      <c r="G7166" s="3">
        <v>945</v>
      </c>
    </row>
    <row r="7167" spans="1:7" x14ac:dyDescent="0.25">
      <c r="A7167" t="s">
        <v>9576</v>
      </c>
      <c r="B7167" t="s">
        <v>1</v>
      </c>
      <c r="C7167" s="2">
        <v>45107</v>
      </c>
      <c r="D7167" t="s">
        <v>9577</v>
      </c>
      <c r="E7167" s="3">
        <v>16950</v>
      </c>
      <c r="F7167" s="3">
        <v>-2118.75</v>
      </c>
      <c r="G7167" s="3">
        <v>14831.25</v>
      </c>
    </row>
    <row r="7168" spans="1:7" x14ac:dyDescent="0.25">
      <c r="A7168" t="s">
        <v>9576</v>
      </c>
      <c r="B7168" t="s">
        <v>7</v>
      </c>
      <c r="C7168" s="2">
        <v>45107</v>
      </c>
      <c r="D7168" t="s">
        <v>9578</v>
      </c>
      <c r="E7168" s="3">
        <v>423</v>
      </c>
      <c r="F7168" s="3">
        <v>-42.3</v>
      </c>
      <c r="G7168" s="3">
        <v>380.7</v>
      </c>
    </row>
    <row r="7169" spans="1:7" x14ac:dyDescent="0.25">
      <c r="A7169" t="s">
        <v>9579</v>
      </c>
      <c r="B7169" t="s">
        <v>1</v>
      </c>
      <c r="C7169" s="2">
        <v>44075</v>
      </c>
      <c r="D7169" t="s">
        <v>9580</v>
      </c>
      <c r="E7169" s="3">
        <v>6475</v>
      </c>
      <c r="F7169" s="3">
        <v>-5665.63</v>
      </c>
      <c r="G7169" s="3">
        <v>809.37</v>
      </c>
    </row>
    <row r="7170" spans="1:7" x14ac:dyDescent="0.25">
      <c r="A7170" t="s">
        <v>9581</v>
      </c>
      <c r="B7170" t="s">
        <v>1</v>
      </c>
      <c r="C7170" s="2">
        <v>44075</v>
      </c>
      <c r="D7170" t="s">
        <v>9582</v>
      </c>
      <c r="E7170" s="3">
        <v>1725</v>
      </c>
      <c r="F7170" s="3">
        <v>-1509.37</v>
      </c>
      <c r="G7170" s="3">
        <v>215.63</v>
      </c>
    </row>
    <row r="7171" spans="1:7" x14ac:dyDescent="0.25">
      <c r="A7171" t="s">
        <v>9583</v>
      </c>
      <c r="B7171" t="s">
        <v>1</v>
      </c>
      <c r="C7171" s="2">
        <v>44075</v>
      </c>
      <c r="D7171" t="s">
        <v>9584</v>
      </c>
      <c r="E7171" s="3">
        <v>6475</v>
      </c>
      <c r="F7171" s="3">
        <v>-5665.63</v>
      </c>
      <c r="G7171" s="3">
        <v>809.37</v>
      </c>
    </row>
    <row r="7172" spans="1:7" x14ac:dyDescent="0.25">
      <c r="A7172" t="s">
        <v>9585</v>
      </c>
      <c r="B7172" t="s">
        <v>1</v>
      </c>
      <c r="C7172" s="2">
        <v>44075</v>
      </c>
      <c r="D7172" t="s">
        <v>9586</v>
      </c>
      <c r="E7172" s="3">
        <v>1725</v>
      </c>
      <c r="F7172" s="3">
        <v>-1509.37</v>
      </c>
      <c r="G7172" s="3">
        <v>215.63</v>
      </c>
    </row>
    <row r="7173" spans="1:7" x14ac:dyDescent="0.25">
      <c r="A7173" t="s">
        <v>9587</v>
      </c>
      <c r="B7173" t="s">
        <v>1</v>
      </c>
      <c r="C7173" s="2">
        <v>44013</v>
      </c>
      <c r="D7173" t="s">
        <v>9588</v>
      </c>
      <c r="E7173" s="3">
        <v>13301.15</v>
      </c>
      <c r="F7173" s="3">
        <v>-11638.51</v>
      </c>
      <c r="G7173" s="3">
        <v>1662.64</v>
      </c>
    </row>
    <row r="7174" spans="1:7" x14ac:dyDescent="0.25">
      <c r="A7174" t="s">
        <v>9589</v>
      </c>
      <c r="B7174" t="s">
        <v>1</v>
      </c>
      <c r="C7174" s="2">
        <v>43983</v>
      </c>
      <c r="D7174" t="s">
        <v>9590</v>
      </c>
      <c r="E7174" s="3">
        <v>3950</v>
      </c>
      <c r="F7174" s="3">
        <v>-3456.25</v>
      </c>
      <c r="G7174" s="3">
        <v>493.75</v>
      </c>
    </row>
    <row r="7175" spans="1:7" x14ac:dyDescent="0.25">
      <c r="A7175" t="s">
        <v>9591</v>
      </c>
      <c r="B7175" t="s">
        <v>1</v>
      </c>
      <c r="C7175" s="2">
        <v>44075</v>
      </c>
      <c r="D7175" t="s">
        <v>9592</v>
      </c>
      <c r="E7175" s="3">
        <v>6475</v>
      </c>
      <c r="F7175" s="3">
        <v>-5665.63</v>
      </c>
      <c r="G7175" s="3">
        <v>809.37</v>
      </c>
    </row>
    <row r="7176" spans="1:7" x14ac:dyDescent="0.25">
      <c r="A7176" t="s">
        <v>9593</v>
      </c>
      <c r="B7176" t="s">
        <v>1</v>
      </c>
      <c r="C7176" s="2">
        <v>44075</v>
      </c>
      <c r="D7176" t="s">
        <v>9594</v>
      </c>
      <c r="E7176" s="3">
        <v>1725</v>
      </c>
      <c r="F7176" s="3">
        <v>-1509.37</v>
      </c>
      <c r="G7176" s="3">
        <v>215.63</v>
      </c>
    </row>
    <row r="7177" spans="1:7" x14ac:dyDescent="0.25">
      <c r="A7177" t="s">
        <v>9595</v>
      </c>
      <c r="B7177" t="s">
        <v>1</v>
      </c>
      <c r="C7177" s="2">
        <v>44013</v>
      </c>
      <c r="D7177" t="s">
        <v>9596</v>
      </c>
      <c r="E7177" s="3">
        <v>649.41999999999996</v>
      </c>
      <c r="F7177" s="3">
        <v>-568.26</v>
      </c>
      <c r="G7177" s="3">
        <v>81.16</v>
      </c>
    </row>
    <row r="7178" spans="1:7" x14ac:dyDescent="0.25">
      <c r="A7178" t="s">
        <v>9597</v>
      </c>
      <c r="B7178" t="s">
        <v>1</v>
      </c>
      <c r="C7178" s="2">
        <v>43917</v>
      </c>
      <c r="D7178" t="s">
        <v>9598</v>
      </c>
      <c r="E7178" s="3">
        <v>1500</v>
      </c>
      <c r="F7178" s="3">
        <v>-1500</v>
      </c>
      <c r="G7178" s="3">
        <v>0</v>
      </c>
    </row>
    <row r="7179" spans="1:7" x14ac:dyDescent="0.25">
      <c r="A7179" t="s">
        <v>9599</v>
      </c>
      <c r="B7179" t="s">
        <v>1</v>
      </c>
      <c r="C7179" s="2">
        <v>44075</v>
      </c>
      <c r="D7179" t="s">
        <v>9600</v>
      </c>
      <c r="E7179" s="3">
        <v>6475</v>
      </c>
      <c r="F7179" s="3">
        <v>-5665.63</v>
      </c>
      <c r="G7179" s="3">
        <v>809.37</v>
      </c>
    </row>
    <row r="7180" spans="1:7" x14ac:dyDescent="0.25">
      <c r="A7180" t="s">
        <v>9601</v>
      </c>
      <c r="B7180" t="s">
        <v>1</v>
      </c>
      <c r="C7180" s="2">
        <v>44075</v>
      </c>
      <c r="D7180" t="s">
        <v>9602</v>
      </c>
      <c r="E7180" s="3">
        <v>1725</v>
      </c>
      <c r="F7180" s="3">
        <v>-1509.37</v>
      </c>
      <c r="G7180" s="3">
        <v>215.63</v>
      </c>
    </row>
    <row r="7181" spans="1:7" x14ac:dyDescent="0.25">
      <c r="A7181" t="s">
        <v>9603</v>
      </c>
      <c r="B7181" t="s">
        <v>1</v>
      </c>
      <c r="C7181" s="2">
        <v>44865</v>
      </c>
      <c r="D7181" t="s">
        <v>9604</v>
      </c>
      <c r="E7181" s="3">
        <v>3450</v>
      </c>
      <c r="F7181" s="3">
        <v>-1293.75</v>
      </c>
      <c r="G7181" s="3">
        <v>2156.25</v>
      </c>
    </row>
    <row r="7182" spans="1:7" x14ac:dyDescent="0.25">
      <c r="A7182" t="s">
        <v>9603</v>
      </c>
      <c r="B7182" t="s">
        <v>7</v>
      </c>
      <c r="C7182" s="2">
        <v>44865</v>
      </c>
      <c r="D7182" t="s">
        <v>9604</v>
      </c>
      <c r="E7182" s="3">
        <v>2515</v>
      </c>
      <c r="F7182" s="3">
        <v>-943.13</v>
      </c>
      <c r="G7182" s="3">
        <v>1571.87</v>
      </c>
    </row>
    <row r="7183" spans="1:7" x14ac:dyDescent="0.25">
      <c r="A7183" t="s">
        <v>9605</v>
      </c>
      <c r="B7183" t="s">
        <v>1</v>
      </c>
      <c r="C7183" s="2">
        <v>44136</v>
      </c>
      <c r="D7183" t="s">
        <v>9606</v>
      </c>
      <c r="E7183" s="3">
        <v>3838</v>
      </c>
      <c r="F7183" s="3">
        <v>-3358.25</v>
      </c>
      <c r="G7183" s="3">
        <v>479.75</v>
      </c>
    </row>
    <row r="7184" spans="1:7" x14ac:dyDescent="0.25">
      <c r="A7184" t="s">
        <v>9605</v>
      </c>
      <c r="B7184" t="s">
        <v>7</v>
      </c>
      <c r="C7184" s="2">
        <v>44316</v>
      </c>
      <c r="D7184" t="s">
        <v>9607</v>
      </c>
      <c r="E7184" s="3">
        <v>5300</v>
      </c>
      <c r="F7184" s="3">
        <v>-3312.5</v>
      </c>
      <c r="G7184" s="3">
        <v>1987.5</v>
      </c>
    </row>
    <row r="7185" spans="1:7" x14ac:dyDescent="0.25">
      <c r="A7185" t="s">
        <v>9608</v>
      </c>
      <c r="B7185" t="s">
        <v>1</v>
      </c>
      <c r="C7185" s="2">
        <v>44377</v>
      </c>
      <c r="D7185" t="s">
        <v>9609</v>
      </c>
      <c r="E7185" s="3">
        <v>7800</v>
      </c>
      <c r="F7185" s="3">
        <v>-4875</v>
      </c>
      <c r="G7185" s="3">
        <v>2925</v>
      </c>
    </row>
    <row r="7186" spans="1:7" x14ac:dyDescent="0.25">
      <c r="A7186" t="s">
        <v>9610</v>
      </c>
      <c r="B7186" t="s">
        <v>1</v>
      </c>
      <c r="C7186" s="2">
        <v>44712</v>
      </c>
      <c r="D7186" t="s">
        <v>9611</v>
      </c>
      <c r="E7186" s="3">
        <v>10600</v>
      </c>
      <c r="F7186" s="3">
        <v>-3864.59</v>
      </c>
      <c r="G7186" s="3">
        <v>6735.41</v>
      </c>
    </row>
    <row r="7187" spans="1:7" x14ac:dyDescent="0.25">
      <c r="A7187" t="s">
        <v>9612</v>
      </c>
      <c r="B7187" t="s">
        <v>1</v>
      </c>
      <c r="C7187" s="2">
        <v>44865</v>
      </c>
      <c r="D7187" t="s">
        <v>9613</v>
      </c>
      <c r="E7187" s="3">
        <v>4095</v>
      </c>
      <c r="F7187" s="3">
        <v>-1535.63</v>
      </c>
      <c r="G7187" s="3">
        <v>2559.37</v>
      </c>
    </row>
    <row r="7188" spans="1:7" x14ac:dyDescent="0.25">
      <c r="A7188" t="s">
        <v>9612</v>
      </c>
      <c r="B7188" t="s">
        <v>7</v>
      </c>
      <c r="C7188" s="2">
        <v>44865</v>
      </c>
      <c r="D7188" t="s">
        <v>9613</v>
      </c>
      <c r="E7188" s="3">
        <v>480</v>
      </c>
      <c r="F7188" s="3">
        <v>-156</v>
      </c>
      <c r="G7188" s="3">
        <v>324</v>
      </c>
    </row>
    <row r="7189" spans="1:7" x14ac:dyDescent="0.25">
      <c r="A7189" t="s">
        <v>9614</v>
      </c>
      <c r="B7189" t="s">
        <v>1</v>
      </c>
      <c r="C7189" s="2">
        <v>44834</v>
      </c>
      <c r="D7189" t="s">
        <v>9615</v>
      </c>
      <c r="E7189" s="3">
        <v>4465</v>
      </c>
      <c r="F7189" s="3">
        <v>-1674.37</v>
      </c>
      <c r="G7189" s="3">
        <v>2790.63</v>
      </c>
    </row>
    <row r="7190" spans="1:7" x14ac:dyDescent="0.25">
      <c r="A7190" t="s">
        <v>9616</v>
      </c>
      <c r="B7190" t="s">
        <v>1</v>
      </c>
      <c r="C7190" s="2">
        <v>44834</v>
      </c>
      <c r="D7190" t="s">
        <v>9617</v>
      </c>
      <c r="E7190" s="3">
        <v>6080</v>
      </c>
      <c r="F7190" s="3">
        <v>-2280</v>
      </c>
      <c r="G7190" s="3">
        <v>3800</v>
      </c>
    </row>
    <row r="7191" spans="1:7" x14ac:dyDescent="0.25">
      <c r="A7191" t="s">
        <v>9618</v>
      </c>
      <c r="B7191" t="s">
        <v>1</v>
      </c>
      <c r="C7191" s="2">
        <v>44985</v>
      </c>
      <c r="D7191" t="s">
        <v>9619</v>
      </c>
      <c r="E7191" s="3">
        <v>4200</v>
      </c>
      <c r="F7191" s="3">
        <v>-1575</v>
      </c>
      <c r="G7191" s="3">
        <v>2625</v>
      </c>
    </row>
    <row r="7192" spans="1:7" x14ac:dyDescent="0.25">
      <c r="A7192" t="s">
        <v>9620</v>
      </c>
      <c r="B7192" t="s">
        <v>1</v>
      </c>
      <c r="C7192" s="2">
        <v>44197</v>
      </c>
      <c r="D7192" t="s">
        <v>9621</v>
      </c>
      <c r="E7192" s="3">
        <v>14900</v>
      </c>
      <c r="F7192" s="3">
        <v>-13037.5</v>
      </c>
      <c r="G7192" s="3">
        <v>1862.5</v>
      </c>
    </row>
    <row r="7193" spans="1:7" x14ac:dyDescent="0.25">
      <c r="A7193" t="s">
        <v>9622</v>
      </c>
      <c r="B7193" t="s">
        <v>1</v>
      </c>
      <c r="C7193" s="2">
        <v>44377</v>
      </c>
      <c r="D7193" t="s">
        <v>9623</v>
      </c>
      <c r="E7193" s="3">
        <v>8100</v>
      </c>
      <c r="F7193" s="3">
        <v>-5062.5</v>
      </c>
      <c r="G7193" s="3">
        <v>3037.5</v>
      </c>
    </row>
    <row r="7194" spans="1:7" x14ac:dyDescent="0.25">
      <c r="A7194" t="s">
        <v>9624</v>
      </c>
      <c r="B7194" t="s">
        <v>1</v>
      </c>
      <c r="C7194" s="2">
        <v>44136</v>
      </c>
      <c r="D7194" t="s">
        <v>9606</v>
      </c>
      <c r="E7194" s="3">
        <v>1631</v>
      </c>
      <c r="F7194" s="3">
        <v>-1427.13</v>
      </c>
      <c r="G7194" s="3">
        <v>203.87</v>
      </c>
    </row>
    <row r="7195" spans="1:7" x14ac:dyDescent="0.25">
      <c r="A7195" t="s">
        <v>9625</v>
      </c>
      <c r="B7195" t="s">
        <v>1</v>
      </c>
      <c r="C7195" s="2">
        <v>44377</v>
      </c>
      <c r="D7195" t="s">
        <v>9626</v>
      </c>
      <c r="E7195" s="3">
        <v>760</v>
      </c>
      <c r="F7195" s="3">
        <v>-475</v>
      </c>
      <c r="G7195" s="3">
        <v>285</v>
      </c>
    </row>
    <row r="7196" spans="1:7" x14ac:dyDescent="0.25">
      <c r="A7196" t="s">
        <v>9627</v>
      </c>
      <c r="B7196" t="s">
        <v>1</v>
      </c>
      <c r="C7196" s="2">
        <v>44712</v>
      </c>
      <c r="D7196" t="s">
        <v>9628</v>
      </c>
      <c r="E7196" s="3">
        <v>2440</v>
      </c>
      <c r="F7196" s="3">
        <v>-889.59</v>
      </c>
      <c r="G7196" s="3">
        <v>1550.41</v>
      </c>
    </row>
    <row r="7197" spans="1:7" x14ac:dyDescent="0.25">
      <c r="A7197" t="s">
        <v>9629</v>
      </c>
      <c r="B7197" t="s">
        <v>1</v>
      </c>
      <c r="C7197" s="2">
        <v>44865</v>
      </c>
      <c r="D7197" t="s">
        <v>9630</v>
      </c>
      <c r="E7197" s="3">
        <v>1440</v>
      </c>
      <c r="F7197" s="3">
        <v>-540</v>
      </c>
      <c r="G7197" s="3">
        <v>900</v>
      </c>
    </row>
    <row r="7198" spans="1:7" x14ac:dyDescent="0.25">
      <c r="A7198" t="s">
        <v>9631</v>
      </c>
      <c r="B7198" t="s">
        <v>1</v>
      </c>
      <c r="C7198" s="2">
        <v>44834</v>
      </c>
      <c r="D7198" t="s">
        <v>9632</v>
      </c>
      <c r="E7198" s="3">
        <v>9500</v>
      </c>
      <c r="F7198" s="3">
        <v>-3562.5</v>
      </c>
      <c r="G7198" s="3">
        <v>5937.5</v>
      </c>
    </row>
    <row r="7199" spans="1:7" x14ac:dyDescent="0.25">
      <c r="A7199" t="s">
        <v>9633</v>
      </c>
      <c r="B7199" t="s">
        <v>1</v>
      </c>
      <c r="C7199" s="2">
        <v>44834</v>
      </c>
      <c r="D7199" t="s">
        <v>9634</v>
      </c>
      <c r="E7199" s="3">
        <v>6365</v>
      </c>
      <c r="F7199" s="3">
        <v>-2386.87</v>
      </c>
      <c r="G7199" s="3">
        <v>3978.13</v>
      </c>
    </row>
    <row r="7200" spans="1:7" x14ac:dyDescent="0.25">
      <c r="A7200" t="s">
        <v>9635</v>
      </c>
      <c r="B7200" t="s">
        <v>1</v>
      </c>
      <c r="C7200" s="2">
        <v>44985</v>
      </c>
      <c r="D7200" t="s">
        <v>9636</v>
      </c>
      <c r="E7200" s="3">
        <v>2300</v>
      </c>
      <c r="F7200" s="3">
        <v>-862.5</v>
      </c>
      <c r="G7200" s="3">
        <v>1437.5</v>
      </c>
    </row>
    <row r="7201" spans="1:7" x14ac:dyDescent="0.25">
      <c r="A7201" t="s">
        <v>9637</v>
      </c>
      <c r="B7201" t="s">
        <v>1</v>
      </c>
      <c r="C7201" s="2">
        <v>44136</v>
      </c>
      <c r="D7201" t="s">
        <v>9606</v>
      </c>
      <c r="E7201" s="3">
        <v>1631</v>
      </c>
      <c r="F7201" s="3">
        <v>-1427.13</v>
      </c>
      <c r="G7201" s="3">
        <v>203.87</v>
      </c>
    </row>
    <row r="7202" spans="1:7" x14ac:dyDescent="0.25">
      <c r="A7202" t="s">
        <v>9638</v>
      </c>
      <c r="B7202" t="s">
        <v>1</v>
      </c>
      <c r="C7202" s="2">
        <v>44377</v>
      </c>
      <c r="D7202" t="s">
        <v>9639</v>
      </c>
      <c r="E7202" s="3">
        <v>1040</v>
      </c>
      <c r="F7202" s="3">
        <v>-650</v>
      </c>
      <c r="G7202" s="3">
        <v>390</v>
      </c>
    </row>
    <row r="7203" spans="1:7" x14ac:dyDescent="0.25">
      <c r="A7203" t="s">
        <v>9640</v>
      </c>
      <c r="B7203" t="s">
        <v>1</v>
      </c>
      <c r="C7203" s="2">
        <v>44712</v>
      </c>
      <c r="D7203" t="s">
        <v>9641</v>
      </c>
      <c r="E7203" s="3">
        <v>2440</v>
      </c>
      <c r="F7203" s="3">
        <v>-889.59</v>
      </c>
      <c r="G7203" s="3">
        <v>1550.41</v>
      </c>
    </row>
    <row r="7204" spans="1:7" x14ac:dyDescent="0.25">
      <c r="A7204" t="s">
        <v>9642</v>
      </c>
      <c r="B7204" t="s">
        <v>1</v>
      </c>
      <c r="C7204" s="2">
        <v>44865</v>
      </c>
      <c r="D7204" t="s">
        <v>9643</v>
      </c>
      <c r="E7204" s="3">
        <v>1440</v>
      </c>
      <c r="F7204" s="3">
        <v>-540</v>
      </c>
      <c r="G7204" s="3">
        <v>900</v>
      </c>
    </row>
    <row r="7205" spans="1:7" x14ac:dyDescent="0.25">
      <c r="A7205" t="s">
        <v>9642</v>
      </c>
      <c r="B7205" t="s">
        <v>7</v>
      </c>
      <c r="C7205" s="2">
        <v>44865</v>
      </c>
      <c r="D7205" t="s">
        <v>9643</v>
      </c>
      <c r="E7205" s="3">
        <v>480</v>
      </c>
      <c r="F7205" s="3">
        <v>-180</v>
      </c>
      <c r="G7205" s="3">
        <v>300</v>
      </c>
    </row>
    <row r="7206" spans="1:7" x14ac:dyDescent="0.25">
      <c r="A7206" t="s">
        <v>9644</v>
      </c>
      <c r="B7206" t="s">
        <v>1</v>
      </c>
      <c r="C7206" s="2">
        <v>44985</v>
      </c>
      <c r="D7206" t="s">
        <v>9645</v>
      </c>
      <c r="E7206" s="3">
        <v>1900</v>
      </c>
      <c r="F7206" s="3">
        <v>-712.5</v>
      </c>
      <c r="G7206" s="3">
        <v>1187.5</v>
      </c>
    </row>
    <row r="7207" spans="1:7" x14ac:dyDescent="0.25">
      <c r="A7207" t="s">
        <v>9646</v>
      </c>
      <c r="B7207" t="s">
        <v>1</v>
      </c>
      <c r="C7207" s="2">
        <v>44712</v>
      </c>
      <c r="D7207" t="s">
        <v>9641</v>
      </c>
      <c r="E7207" s="3">
        <v>720</v>
      </c>
      <c r="F7207" s="3">
        <v>-262.5</v>
      </c>
      <c r="G7207" s="3">
        <v>457.5</v>
      </c>
    </row>
    <row r="7208" spans="1:7" x14ac:dyDescent="0.25">
      <c r="A7208" t="s">
        <v>9647</v>
      </c>
      <c r="B7208" t="s">
        <v>1</v>
      </c>
      <c r="C7208" s="2">
        <v>44865</v>
      </c>
      <c r="D7208" t="s">
        <v>9643</v>
      </c>
      <c r="E7208" s="3">
        <v>162.5</v>
      </c>
      <c r="F7208" s="3">
        <v>-60.94</v>
      </c>
      <c r="G7208" s="3">
        <v>101.56</v>
      </c>
    </row>
    <row r="7209" spans="1:7" x14ac:dyDescent="0.25">
      <c r="A7209" t="s">
        <v>9647</v>
      </c>
      <c r="B7209" t="s">
        <v>7</v>
      </c>
      <c r="C7209" s="2">
        <v>44865</v>
      </c>
      <c r="D7209" t="s">
        <v>9643</v>
      </c>
      <c r="E7209" s="3">
        <v>487.5</v>
      </c>
      <c r="F7209" s="3">
        <v>-158.44</v>
      </c>
      <c r="G7209" s="3">
        <v>329.06</v>
      </c>
    </row>
    <row r="7210" spans="1:7" x14ac:dyDescent="0.25">
      <c r="A7210" t="s">
        <v>9648</v>
      </c>
      <c r="B7210" t="s">
        <v>1</v>
      </c>
      <c r="C7210" s="2">
        <v>44013</v>
      </c>
      <c r="D7210" t="s">
        <v>9649</v>
      </c>
      <c r="E7210" s="3">
        <v>400</v>
      </c>
      <c r="F7210" s="3">
        <v>-350</v>
      </c>
      <c r="G7210" s="3">
        <v>50</v>
      </c>
    </row>
    <row r="7211" spans="1:7" x14ac:dyDescent="0.25">
      <c r="A7211" t="s">
        <v>9650</v>
      </c>
      <c r="B7211" t="s">
        <v>1</v>
      </c>
      <c r="C7211" s="2">
        <v>44013</v>
      </c>
      <c r="D7211" t="s">
        <v>9649</v>
      </c>
      <c r="E7211" s="3">
        <v>400</v>
      </c>
      <c r="F7211" s="3">
        <v>-350</v>
      </c>
      <c r="G7211" s="3">
        <v>50</v>
      </c>
    </row>
    <row r="7212" spans="1:7" x14ac:dyDescent="0.25">
      <c r="A7212" t="s">
        <v>9651</v>
      </c>
      <c r="B7212" t="s">
        <v>1</v>
      </c>
      <c r="C7212" s="2">
        <v>43467</v>
      </c>
      <c r="D7212" t="s">
        <v>9652</v>
      </c>
      <c r="E7212" s="3">
        <v>620</v>
      </c>
      <c r="F7212" s="3">
        <v>-620</v>
      </c>
      <c r="G7212" s="3">
        <v>0</v>
      </c>
    </row>
    <row r="7213" spans="1:7" x14ac:dyDescent="0.25">
      <c r="A7213" t="s">
        <v>9653</v>
      </c>
      <c r="B7213" t="s">
        <v>1</v>
      </c>
      <c r="C7213" s="2">
        <v>43467</v>
      </c>
      <c r="D7213" t="s">
        <v>9654</v>
      </c>
      <c r="E7213" s="3">
        <v>1400</v>
      </c>
      <c r="F7213" s="3">
        <v>-1400</v>
      </c>
      <c r="G7213" s="3">
        <v>0</v>
      </c>
    </row>
    <row r="7214" spans="1:7" x14ac:dyDescent="0.25">
      <c r="A7214" t="s">
        <v>9655</v>
      </c>
      <c r="B7214" t="s">
        <v>1</v>
      </c>
      <c r="C7214" s="2">
        <v>43605</v>
      </c>
      <c r="D7214" t="s">
        <v>9656</v>
      </c>
      <c r="E7214" s="3">
        <v>6400</v>
      </c>
      <c r="F7214" s="3">
        <v>-6400</v>
      </c>
      <c r="G7214" s="3">
        <v>0</v>
      </c>
    </row>
    <row r="7215" spans="1:7" x14ac:dyDescent="0.25">
      <c r="A7215" t="s">
        <v>9657</v>
      </c>
      <c r="B7215" t="s">
        <v>1</v>
      </c>
      <c r="C7215" s="2">
        <v>44013</v>
      </c>
      <c r="D7215" t="s">
        <v>9658</v>
      </c>
      <c r="E7215" s="3">
        <v>18500</v>
      </c>
      <c r="F7215" s="3">
        <v>-16187.5</v>
      </c>
      <c r="G7215" s="3">
        <v>2312.5</v>
      </c>
    </row>
    <row r="7216" spans="1:7" x14ac:dyDescent="0.25">
      <c r="A7216" t="s">
        <v>9659</v>
      </c>
      <c r="B7216" t="s">
        <v>1</v>
      </c>
      <c r="C7216" s="2">
        <v>44408</v>
      </c>
      <c r="D7216" t="s">
        <v>9660</v>
      </c>
      <c r="E7216" s="3">
        <v>677</v>
      </c>
      <c r="F7216" s="3">
        <v>-423.12</v>
      </c>
      <c r="G7216" s="3">
        <v>253.88</v>
      </c>
    </row>
    <row r="7217" spans="1:7" x14ac:dyDescent="0.25">
      <c r="A7217" t="s">
        <v>9661</v>
      </c>
      <c r="B7217" t="s">
        <v>1</v>
      </c>
      <c r="C7217" s="2">
        <v>43102</v>
      </c>
      <c r="D7217" t="s">
        <v>4889</v>
      </c>
      <c r="E7217" s="3">
        <v>17340</v>
      </c>
      <c r="F7217" s="3">
        <v>-17340</v>
      </c>
      <c r="G7217" s="3">
        <v>0</v>
      </c>
    </row>
    <row r="7218" spans="1:7" x14ac:dyDescent="0.25">
      <c r="A7218" t="s">
        <v>9662</v>
      </c>
      <c r="B7218" t="s">
        <v>1</v>
      </c>
      <c r="C7218" s="2">
        <v>43280</v>
      </c>
      <c r="D7218" t="s">
        <v>5609</v>
      </c>
      <c r="E7218" s="3">
        <v>19000</v>
      </c>
      <c r="F7218" s="3">
        <v>-19000</v>
      </c>
      <c r="G7218" s="3">
        <v>0</v>
      </c>
    </row>
    <row r="7219" spans="1:7" x14ac:dyDescent="0.25">
      <c r="A7219" t="s">
        <v>9663</v>
      </c>
      <c r="B7219" t="s">
        <v>1</v>
      </c>
      <c r="C7219" s="2">
        <v>44727</v>
      </c>
      <c r="D7219" t="s">
        <v>9664</v>
      </c>
      <c r="E7219" s="3">
        <v>760.5</v>
      </c>
      <c r="F7219" s="3">
        <v>-269.33999999999997</v>
      </c>
      <c r="G7219" s="3">
        <v>491.16</v>
      </c>
    </row>
    <row r="7220" spans="1:7" x14ac:dyDescent="0.25">
      <c r="A7220" t="s">
        <v>9665</v>
      </c>
      <c r="B7220" t="s">
        <v>1</v>
      </c>
      <c r="C7220" s="2">
        <v>44013</v>
      </c>
      <c r="D7220" t="s">
        <v>9666</v>
      </c>
      <c r="E7220" s="3">
        <v>1246</v>
      </c>
      <c r="F7220" s="3">
        <v>-1090.25</v>
      </c>
      <c r="G7220" s="3">
        <v>155.75</v>
      </c>
    </row>
    <row r="7221" spans="1:7" x14ac:dyDescent="0.25">
      <c r="A7221" t="s">
        <v>9667</v>
      </c>
      <c r="B7221" t="s">
        <v>1</v>
      </c>
      <c r="C7221" s="2">
        <v>43573</v>
      </c>
      <c r="D7221" t="s">
        <v>9668</v>
      </c>
      <c r="E7221" s="3">
        <v>2180</v>
      </c>
      <c r="F7221" s="3">
        <v>-2180</v>
      </c>
      <c r="G7221" s="3">
        <v>0</v>
      </c>
    </row>
    <row r="7222" spans="1:7" x14ac:dyDescent="0.25">
      <c r="A7222" t="s">
        <v>9669</v>
      </c>
      <c r="B7222" t="s">
        <v>1</v>
      </c>
      <c r="C7222" s="2">
        <v>44651</v>
      </c>
      <c r="D7222" t="s">
        <v>9670</v>
      </c>
      <c r="E7222" s="3">
        <v>4400</v>
      </c>
      <c r="F7222" s="3">
        <v>-2750</v>
      </c>
      <c r="G7222" s="3">
        <v>1650</v>
      </c>
    </row>
    <row r="7223" spans="1:7" x14ac:dyDescent="0.25">
      <c r="A7223" t="s">
        <v>9671</v>
      </c>
      <c r="B7223" t="s">
        <v>1</v>
      </c>
      <c r="C7223" s="2">
        <v>43524</v>
      </c>
      <c r="D7223" t="s">
        <v>9672</v>
      </c>
      <c r="E7223" s="3">
        <v>600</v>
      </c>
      <c r="F7223" s="3">
        <v>-600</v>
      </c>
      <c r="G7223" s="3">
        <v>0</v>
      </c>
    </row>
    <row r="7224" spans="1:7" x14ac:dyDescent="0.25">
      <c r="A7224" t="s">
        <v>9673</v>
      </c>
      <c r="B7224" t="s">
        <v>1</v>
      </c>
      <c r="C7224" s="2">
        <v>43614</v>
      </c>
      <c r="D7224" t="s">
        <v>9674</v>
      </c>
      <c r="E7224" s="3">
        <v>650</v>
      </c>
      <c r="F7224" s="3">
        <v>-650</v>
      </c>
      <c r="G7224" s="3">
        <v>0</v>
      </c>
    </row>
    <row r="7225" spans="1:7" x14ac:dyDescent="0.25">
      <c r="A7225" t="s">
        <v>9675</v>
      </c>
      <c r="B7225" t="s">
        <v>1</v>
      </c>
      <c r="C7225" s="2">
        <v>44408</v>
      </c>
      <c r="D7225" t="s">
        <v>9676</v>
      </c>
      <c r="E7225" s="3">
        <v>677</v>
      </c>
      <c r="F7225" s="3">
        <v>-423.12</v>
      </c>
      <c r="G7225" s="3">
        <v>253.88</v>
      </c>
    </row>
    <row r="7226" spans="1:7" x14ac:dyDescent="0.25">
      <c r="A7226" t="s">
        <v>9677</v>
      </c>
      <c r="B7226" t="s">
        <v>1</v>
      </c>
      <c r="C7226" s="2">
        <v>44849</v>
      </c>
      <c r="D7226" t="s">
        <v>4884</v>
      </c>
      <c r="E7226" s="3">
        <v>800</v>
      </c>
      <c r="F7226" s="3">
        <v>-300</v>
      </c>
      <c r="G7226" s="3">
        <v>500</v>
      </c>
    </row>
    <row r="7227" spans="1:7" x14ac:dyDescent="0.25">
      <c r="A7227" t="s">
        <v>9678</v>
      </c>
      <c r="B7227" t="s">
        <v>1</v>
      </c>
      <c r="C7227" s="2">
        <v>44849</v>
      </c>
      <c r="D7227" t="s">
        <v>4884</v>
      </c>
      <c r="E7227" s="3">
        <v>800</v>
      </c>
      <c r="F7227" s="3">
        <v>-300</v>
      </c>
      <c r="G7227" s="3">
        <v>500</v>
      </c>
    </row>
    <row r="7228" spans="1:7" x14ac:dyDescent="0.25">
      <c r="A7228" t="s">
        <v>9679</v>
      </c>
      <c r="B7228" t="s">
        <v>1</v>
      </c>
      <c r="C7228" s="2">
        <v>43404</v>
      </c>
      <c r="D7228" t="s">
        <v>9680</v>
      </c>
      <c r="E7228" s="3">
        <v>9900</v>
      </c>
      <c r="F7228" s="3">
        <v>-9900</v>
      </c>
      <c r="G7228" s="3">
        <v>0</v>
      </c>
    </row>
    <row r="7229" spans="1:7" x14ac:dyDescent="0.25">
      <c r="A7229" t="s">
        <v>9681</v>
      </c>
      <c r="B7229" t="s">
        <v>1</v>
      </c>
      <c r="C7229" s="2">
        <v>43861</v>
      </c>
      <c r="D7229" t="s">
        <v>9682</v>
      </c>
      <c r="E7229" s="3">
        <v>2413</v>
      </c>
      <c r="F7229" s="3">
        <v>-2413</v>
      </c>
      <c r="G7229" s="3">
        <v>0</v>
      </c>
    </row>
    <row r="7230" spans="1:7" x14ac:dyDescent="0.25">
      <c r="A7230" t="s">
        <v>9683</v>
      </c>
      <c r="B7230" t="s">
        <v>1</v>
      </c>
      <c r="C7230" s="2">
        <v>44013</v>
      </c>
      <c r="D7230" t="s">
        <v>9684</v>
      </c>
      <c r="E7230" s="3">
        <v>840</v>
      </c>
      <c r="F7230" s="3">
        <v>-735</v>
      </c>
      <c r="G7230" s="3">
        <v>105</v>
      </c>
    </row>
    <row r="7231" spans="1:7" x14ac:dyDescent="0.25">
      <c r="A7231" t="s">
        <v>9685</v>
      </c>
      <c r="B7231" t="s">
        <v>1</v>
      </c>
      <c r="C7231" s="2">
        <v>44773</v>
      </c>
      <c r="D7231" t="s">
        <v>9686</v>
      </c>
      <c r="E7231" s="3">
        <v>1339.38</v>
      </c>
      <c r="F7231" s="3">
        <v>-502.27</v>
      </c>
      <c r="G7231" s="3">
        <v>837.11</v>
      </c>
    </row>
    <row r="7232" spans="1:7" x14ac:dyDescent="0.25">
      <c r="A7232" t="s">
        <v>9687</v>
      </c>
      <c r="B7232" t="s">
        <v>1</v>
      </c>
      <c r="C7232" s="2">
        <v>44926</v>
      </c>
      <c r="D7232" t="s">
        <v>9688</v>
      </c>
      <c r="E7232" s="3">
        <v>3800</v>
      </c>
      <c r="F7232" s="3">
        <v>-1425</v>
      </c>
      <c r="G7232" s="3">
        <v>2375</v>
      </c>
    </row>
    <row r="7233" spans="1:7" x14ac:dyDescent="0.25">
      <c r="A7233" t="s">
        <v>9689</v>
      </c>
      <c r="B7233" t="s">
        <v>1</v>
      </c>
      <c r="C7233" s="2">
        <v>44347</v>
      </c>
      <c r="D7233" t="s">
        <v>9690</v>
      </c>
      <c r="E7233" s="3">
        <v>980</v>
      </c>
      <c r="F7233" s="3">
        <v>-612.5</v>
      </c>
      <c r="G7233" s="3">
        <v>367.5</v>
      </c>
    </row>
    <row r="7234" spans="1:7" x14ac:dyDescent="0.25">
      <c r="A7234" t="s">
        <v>9691</v>
      </c>
      <c r="B7234" t="s">
        <v>1</v>
      </c>
      <c r="C7234" s="2">
        <v>43616</v>
      </c>
      <c r="D7234" t="s">
        <v>9692</v>
      </c>
      <c r="E7234" s="3">
        <v>8000</v>
      </c>
      <c r="F7234" s="3">
        <v>-8000</v>
      </c>
      <c r="G7234" s="3">
        <v>0</v>
      </c>
    </row>
    <row r="7235" spans="1:7" x14ac:dyDescent="0.25">
      <c r="A7235" t="s">
        <v>9693</v>
      </c>
      <c r="B7235" t="s">
        <v>1</v>
      </c>
      <c r="C7235" s="2">
        <v>43573</v>
      </c>
      <c r="D7235" t="s">
        <v>5609</v>
      </c>
      <c r="E7235" s="3">
        <v>7245</v>
      </c>
      <c r="F7235" s="3">
        <v>-7245</v>
      </c>
      <c r="G7235" s="3">
        <v>0</v>
      </c>
    </row>
    <row r="7236" spans="1:7" x14ac:dyDescent="0.25">
      <c r="A7236" t="s">
        <v>9694</v>
      </c>
      <c r="B7236" t="s">
        <v>1</v>
      </c>
      <c r="C7236" s="2">
        <v>44712</v>
      </c>
      <c r="D7236" t="s">
        <v>9695</v>
      </c>
      <c r="E7236" s="3">
        <v>4500</v>
      </c>
      <c r="F7236" s="3">
        <v>-1640.63</v>
      </c>
      <c r="G7236" s="3">
        <v>2859.37</v>
      </c>
    </row>
    <row r="7237" spans="1:7" x14ac:dyDescent="0.25">
      <c r="A7237" s="4" t="s">
        <v>9696</v>
      </c>
      <c r="B7237" s="4" t="s">
        <v>162</v>
      </c>
      <c r="C7237" s="5"/>
      <c r="D7237" s="4" t="s">
        <v>162</v>
      </c>
      <c r="E7237" s="6">
        <v>606496.13</v>
      </c>
      <c r="F7237" s="6">
        <v>-449790.11</v>
      </c>
      <c r="G7237" s="6">
        <v>156706.01999999999</v>
      </c>
    </row>
    <row r="7238" spans="1:7" x14ac:dyDescent="0.25">
      <c r="A7238" s="4" t="s">
        <v>9697</v>
      </c>
      <c r="B7238" s="4" t="s">
        <v>162</v>
      </c>
      <c r="C7238" s="5"/>
      <c r="D7238" s="4" t="s">
        <v>162</v>
      </c>
      <c r="E7238" s="6">
        <v>606496.13</v>
      </c>
      <c r="F7238" s="6">
        <v>-449790.11</v>
      </c>
      <c r="G7238" s="6">
        <v>156706.01999999999</v>
      </c>
    </row>
    <row r="7239" spans="1:7" x14ac:dyDescent="0.25">
      <c r="A7239" t="s">
        <v>9698</v>
      </c>
      <c r="B7239" t="s">
        <v>1</v>
      </c>
      <c r="C7239" s="2">
        <v>38896</v>
      </c>
      <c r="D7239" t="s">
        <v>9699</v>
      </c>
      <c r="E7239" s="3">
        <v>11661.22</v>
      </c>
      <c r="F7239" s="3">
        <v>-11661.22</v>
      </c>
      <c r="G7239" s="3">
        <v>0</v>
      </c>
    </row>
    <row r="7240" spans="1:7" x14ac:dyDescent="0.25">
      <c r="A7240" t="s">
        <v>9700</v>
      </c>
      <c r="B7240" t="s">
        <v>1</v>
      </c>
      <c r="C7240" s="2">
        <v>40755</v>
      </c>
      <c r="D7240" t="s">
        <v>9701</v>
      </c>
      <c r="E7240" s="3">
        <v>45000</v>
      </c>
      <c r="F7240" s="3">
        <v>-45000</v>
      </c>
      <c r="G7240" s="3">
        <v>0</v>
      </c>
    </row>
    <row r="7241" spans="1:7" x14ac:dyDescent="0.25">
      <c r="A7241" s="4" t="s">
        <v>9702</v>
      </c>
      <c r="B7241" s="4" t="s">
        <v>162</v>
      </c>
      <c r="C7241" s="5"/>
      <c r="D7241" s="4" t="s">
        <v>162</v>
      </c>
      <c r="E7241" s="6">
        <v>56661.22</v>
      </c>
      <c r="F7241" s="6">
        <v>-56661.22</v>
      </c>
      <c r="G7241" s="6">
        <v>0</v>
      </c>
    </row>
    <row r="7242" spans="1:7" x14ac:dyDescent="0.25">
      <c r="A7242" s="4" t="s">
        <v>9703</v>
      </c>
      <c r="B7242" s="4" t="s">
        <v>162</v>
      </c>
      <c r="C7242" s="5"/>
      <c r="D7242" s="4" t="s">
        <v>162</v>
      </c>
      <c r="E7242" s="6">
        <v>56661.22</v>
      </c>
      <c r="F7242" s="6">
        <v>-56661.22</v>
      </c>
      <c r="G7242" s="6">
        <v>0</v>
      </c>
    </row>
    <row r="7243" spans="1:7" x14ac:dyDescent="0.25">
      <c r="A7243" t="s">
        <v>9704</v>
      </c>
      <c r="B7243" t="s">
        <v>1</v>
      </c>
      <c r="C7243" s="2">
        <v>37257</v>
      </c>
      <c r="D7243" t="s">
        <v>9705</v>
      </c>
      <c r="E7243" s="3">
        <v>11900</v>
      </c>
      <c r="F7243" s="3">
        <v>-11900</v>
      </c>
      <c r="G7243" s="3">
        <v>0</v>
      </c>
    </row>
    <row r="7244" spans="1:7" x14ac:dyDescent="0.25">
      <c r="A7244" t="s">
        <v>9706</v>
      </c>
      <c r="B7244" t="s">
        <v>1</v>
      </c>
      <c r="C7244" s="2">
        <v>42846</v>
      </c>
      <c r="D7244" t="s">
        <v>9707</v>
      </c>
      <c r="E7244" s="3">
        <v>2150</v>
      </c>
      <c r="F7244" s="3">
        <v>-2150</v>
      </c>
      <c r="G7244" s="3">
        <v>0</v>
      </c>
    </row>
    <row r="7245" spans="1:7" x14ac:dyDescent="0.25">
      <c r="A7245" t="s">
        <v>9708</v>
      </c>
      <c r="B7245" t="s">
        <v>1</v>
      </c>
      <c r="C7245" s="2">
        <v>34700</v>
      </c>
      <c r="D7245" t="s">
        <v>9709</v>
      </c>
      <c r="E7245" s="3">
        <v>3739.15</v>
      </c>
      <c r="F7245" s="3">
        <v>-3739.15</v>
      </c>
      <c r="G7245" s="3">
        <v>0</v>
      </c>
    </row>
    <row r="7246" spans="1:7" x14ac:dyDescent="0.25">
      <c r="A7246" s="4" t="s">
        <v>9710</v>
      </c>
      <c r="B7246" s="4" t="s">
        <v>162</v>
      </c>
      <c r="C7246" s="5"/>
      <c r="D7246" s="4" t="s">
        <v>162</v>
      </c>
      <c r="E7246" s="6">
        <v>17789.150000000001</v>
      </c>
      <c r="F7246" s="6">
        <v>-17789.150000000001</v>
      </c>
      <c r="G7246" s="6">
        <v>0</v>
      </c>
    </row>
    <row r="7247" spans="1:7" x14ac:dyDescent="0.25">
      <c r="A7247" s="4" t="s">
        <v>9711</v>
      </c>
      <c r="B7247" s="4" t="s">
        <v>162</v>
      </c>
      <c r="C7247" s="5"/>
      <c r="D7247" s="4" t="s">
        <v>162</v>
      </c>
      <c r="E7247" s="6">
        <v>17789.150000000001</v>
      </c>
      <c r="F7247" s="6">
        <v>-17789.150000000001</v>
      </c>
      <c r="G7247" s="6">
        <v>0</v>
      </c>
    </row>
    <row r="7248" spans="1:7" x14ac:dyDescent="0.25">
      <c r="A7248" t="s">
        <v>530</v>
      </c>
      <c r="B7248" t="s">
        <v>1</v>
      </c>
      <c r="C7248" s="2">
        <v>26299</v>
      </c>
      <c r="D7248" t="s">
        <v>9712</v>
      </c>
      <c r="E7248" s="3">
        <v>65.66</v>
      </c>
      <c r="F7248" s="3">
        <v>-65.66</v>
      </c>
      <c r="G7248" s="3">
        <v>0</v>
      </c>
    </row>
    <row r="7249" spans="1:7" x14ac:dyDescent="0.25">
      <c r="A7249" t="s">
        <v>534</v>
      </c>
      <c r="B7249" t="s">
        <v>1</v>
      </c>
      <c r="C7249" s="2">
        <v>26299</v>
      </c>
      <c r="D7249" t="s">
        <v>9713</v>
      </c>
      <c r="E7249" s="3">
        <v>139.68</v>
      </c>
      <c r="F7249" s="3">
        <v>-139.68</v>
      </c>
      <c r="G7249" s="3">
        <v>0</v>
      </c>
    </row>
    <row r="7250" spans="1:7" x14ac:dyDescent="0.25">
      <c r="A7250" t="s">
        <v>536</v>
      </c>
      <c r="B7250" t="s">
        <v>1</v>
      </c>
      <c r="C7250" s="2">
        <v>26299</v>
      </c>
      <c r="D7250" t="s">
        <v>9714</v>
      </c>
      <c r="E7250" s="3">
        <v>41.65</v>
      </c>
      <c r="F7250" s="3">
        <v>-41.65</v>
      </c>
      <c r="G7250" s="3">
        <v>0</v>
      </c>
    </row>
    <row r="7251" spans="1:7" x14ac:dyDescent="0.25">
      <c r="A7251" t="s">
        <v>9715</v>
      </c>
      <c r="B7251" t="s">
        <v>1</v>
      </c>
      <c r="C7251" s="2">
        <v>29221</v>
      </c>
      <c r="D7251" t="s">
        <v>9716</v>
      </c>
      <c r="E7251" s="3">
        <v>145.63999999999999</v>
      </c>
      <c r="F7251" s="3">
        <v>-145.63999999999999</v>
      </c>
      <c r="G7251" s="3">
        <v>0</v>
      </c>
    </row>
    <row r="7252" spans="1:7" x14ac:dyDescent="0.25">
      <c r="A7252" t="s">
        <v>9717</v>
      </c>
      <c r="B7252" t="s">
        <v>1</v>
      </c>
      <c r="C7252" s="2">
        <v>27030</v>
      </c>
      <c r="D7252" t="s">
        <v>9718</v>
      </c>
      <c r="E7252" s="3">
        <v>161.55000000000001</v>
      </c>
      <c r="F7252" s="3">
        <v>-161.55000000000001</v>
      </c>
      <c r="G7252" s="3">
        <v>0</v>
      </c>
    </row>
    <row r="7253" spans="1:7" x14ac:dyDescent="0.25">
      <c r="A7253" t="s">
        <v>9719</v>
      </c>
      <c r="B7253" t="s">
        <v>1</v>
      </c>
      <c r="C7253" s="2">
        <v>27395</v>
      </c>
      <c r="D7253" t="s">
        <v>9720</v>
      </c>
      <c r="E7253" s="3">
        <v>120.15</v>
      </c>
      <c r="F7253" s="3">
        <v>-120.15</v>
      </c>
      <c r="G7253" s="3">
        <v>0</v>
      </c>
    </row>
    <row r="7254" spans="1:7" x14ac:dyDescent="0.25">
      <c r="A7254" t="s">
        <v>9721</v>
      </c>
      <c r="B7254" t="s">
        <v>1</v>
      </c>
      <c r="C7254" s="2">
        <v>27760</v>
      </c>
      <c r="D7254" t="s">
        <v>9722</v>
      </c>
      <c r="E7254" s="3">
        <v>97.02</v>
      </c>
      <c r="F7254" s="3">
        <v>-97.02</v>
      </c>
      <c r="G7254" s="3">
        <v>0</v>
      </c>
    </row>
    <row r="7255" spans="1:7" x14ac:dyDescent="0.25">
      <c r="A7255" t="s">
        <v>9723</v>
      </c>
      <c r="B7255" t="s">
        <v>1</v>
      </c>
      <c r="C7255" s="2">
        <v>27760</v>
      </c>
      <c r="D7255" t="s">
        <v>9724</v>
      </c>
      <c r="E7255" s="3">
        <v>79.849999999999994</v>
      </c>
      <c r="F7255" s="3">
        <v>-79.849999999999994</v>
      </c>
      <c r="G7255" s="3">
        <v>0</v>
      </c>
    </row>
    <row r="7256" spans="1:7" x14ac:dyDescent="0.25">
      <c r="A7256" t="s">
        <v>9725</v>
      </c>
      <c r="B7256" t="s">
        <v>1</v>
      </c>
      <c r="C7256" s="2">
        <v>27760</v>
      </c>
      <c r="D7256" t="s">
        <v>9726</v>
      </c>
      <c r="E7256" s="3">
        <v>66.790000000000006</v>
      </c>
      <c r="F7256" s="3">
        <v>-66.790000000000006</v>
      </c>
      <c r="G7256" s="3">
        <v>0</v>
      </c>
    </row>
    <row r="7257" spans="1:7" x14ac:dyDescent="0.25">
      <c r="A7257" t="s">
        <v>9727</v>
      </c>
      <c r="B7257" t="s">
        <v>1</v>
      </c>
      <c r="C7257" s="2">
        <v>27760</v>
      </c>
      <c r="D7257" t="s">
        <v>9728</v>
      </c>
      <c r="E7257" s="3">
        <v>127.62</v>
      </c>
      <c r="F7257" s="3">
        <v>-127.62</v>
      </c>
      <c r="G7257" s="3">
        <v>0</v>
      </c>
    </row>
    <row r="7258" spans="1:7" x14ac:dyDescent="0.25">
      <c r="A7258" t="s">
        <v>9729</v>
      </c>
      <c r="B7258" t="s">
        <v>1</v>
      </c>
      <c r="C7258" s="2">
        <v>27760</v>
      </c>
      <c r="D7258" t="s">
        <v>9728</v>
      </c>
      <c r="E7258" s="3">
        <v>127.62</v>
      </c>
      <c r="F7258" s="3">
        <v>-127.62</v>
      </c>
      <c r="G7258" s="3">
        <v>0</v>
      </c>
    </row>
    <row r="7259" spans="1:7" x14ac:dyDescent="0.25">
      <c r="A7259" t="s">
        <v>9730</v>
      </c>
      <c r="B7259" t="s">
        <v>1</v>
      </c>
      <c r="C7259" s="2">
        <v>27760</v>
      </c>
      <c r="D7259" t="s">
        <v>9731</v>
      </c>
      <c r="E7259" s="3">
        <v>79.849999999999994</v>
      </c>
      <c r="F7259" s="3">
        <v>-79.849999999999994</v>
      </c>
      <c r="G7259" s="3">
        <v>0</v>
      </c>
    </row>
    <row r="7260" spans="1:7" x14ac:dyDescent="0.25">
      <c r="A7260" t="s">
        <v>9732</v>
      </c>
      <c r="B7260" t="s">
        <v>1</v>
      </c>
      <c r="C7260" s="2">
        <v>27760</v>
      </c>
      <c r="D7260" t="s">
        <v>9733</v>
      </c>
      <c r="E7260" s="3">
        <v>97.02</v>
      </c>
      <c r="F7260" s="3">
        <v>-97.02</v>
      </c>
      <c r="G7260" s="3">
        <v>0</v>
      </c>
    </row>
    <row r="7261" spans="1:7" x14ac:dyDescent="0.25">
      <c r="A7261" t="s">
        <v>9734</v>
      </c>
      <c r="B7261" t="s">
        <v>1</v>
      </c>
      <c r="C7261" s="2">
        <v>27760</v>
      </c>
      <c r="D7261" t="s">
        <v>9735</v>
      </c>
      <c r="E7261" s="3">
        <v>132.09</v>
      </c>
      <c r="F7261" s="3">
        <v>-132.09</v>
      </c>
      <c r="G7261" s="3">
        <v>0</v>
      </c>
    </row>
    <row r="7262" spans="1:7" x14ac:dyDescent="0.25">
      <c r="A7262" t="s">
        <v>9734</v>
      </c>
      <c r="B7262" t="s">
        <v>7</v>
      </c>
      <c r="C7262" s="2">
        <v>27760</v>
      </c>
      <c r="D7262" t="s">
        <v>9736</v>
      </c>
      <c r="E7262" s="3">
        <v>42.53</v>
      </c>
      <c r="F7262" s="3">
        <v>-42.53</v>
      </c>
      <c r="G7262" s="3">
        <v>0</v>
      </c>
    </row>
    <row r="7263" spans="1:7" x14ac:dyDescent="0.25">
      <c r="A7263" t="s">
        <v>9737</v>
      </c>
      <c r="B7263" t="s">
        <v>1</v>
      </c>
      <c r="C7263" s="2">
        <v>27760</v>
      </c>
      <c r="D7263" t="s">
        <v>9735</v>
      </c>
      <c r="E7263" s="3">
        <v>132.09</v>
      </c>
      <c r="F7263" s="3">
        <v>-132.09</v>
      </c>
      <c r="G7263" s="3">
        <v>0</v>
      </c>
    </row>
    <row r="7264" spans="1:7" x14ac:dyDescent="0.25">
      <c r="A7264" t="s">
        <v>9738</v>
      </c>
      <c r="B7264" t="s">
        <v>1</v>
      </c>
      <c r="C7264" s="2">
        <v>27760</v>
      </c>
      <c r="D7264" t="s">
        <v>9735</v>
      </c>
      <c r="E7264" s="3">
        <v>132.09</v>
      </c>
      <c r="F7264" s="3">
        <v>-132.09</v>
      </c>
      <c r="G7264" s="3">
        <v>0</v>
      </c>
    </row>
    <row r="7265" spans="1:7" x14ac:dyDescent="0.25">
      <c r="A7265" t="s">
        <v>9739</v>
      </c>
      <c r="B7265" t="s">
        <v>1</v>
      </c>
      <c r="C7265" s="2">
        <v>28126</v>
      </c>
      <c r="D7265" t="s">
        <v>9740</v>
      </c>
      <c r="E7265" s="3">
        <v>326.61</v>
      </c>
      <c r="F7265" s="3">
        <v>-326.61</v>
      </c>
      <c r="G7265" s="3">
        <v>0</v>
      </c>
    </row>
    <row r="7266" spans="1:7" x14ac:dyDescent="0.25">
      <c r="A7266" t="s">
        <v>9741</v>
      </c>
      <c r="B7266" t="s">
        <v>1</v>
      </c>
      <c r="C7266" s="2">
        <v>28126</v>
      </c>
      <c r="D7266" t="s">
        <v>9742</v>
      </c>
      <c r="E7266" s="3">
        <v>571.14</v>
      </c>
      <c r="F7266" s="3">
        <v>-571.14</v>
      </c>
      <c r="G7266" s="3">
        <v>0</v>
      </c>
    </row>
    <row r="7267" spans="1:7" x14ac:dyDescent="0.25">
      <c r="A7267" t="s">
        <v>9743</v>
      </c>
      <c r="B7267" t="s">
        <v>1</v>
      </c>
      <c r="C7267" s="2">
        <v>28126</v>
      </c>
      <c r="D7267" t="s">
        <v>9744</v>
      </c>
      <c r="E7267" s="3">
        <v>372.41</v>
      </c>
      <c r="F7267" s="3">
        <v>-372.41</v>
      </c>
      <c r="G7267" s="3">
        <v>0</v>
      </c>
    </row>
    <row r="7268" spans="1:7" x14ac:dyDescent="0.25">
      <c r="A7268" t="s">
        <v>9745</v>
      </c>
      <c r="B7268" t="s">
        <v>1</v>
      </c>
      <c r="C7268" s="2">
        <v>28126</v>
      </c>
      <c r="D7268" t="s">
        <v>9746</v>
      </c>
      <c r="E7268" s="3">
        <v>206.12</v>
      </c>
      <c r="F7268" s="3">
        <v>-206.12</v>
      </c>
      <c r="G7268" s="3">
        <v>0</v>
      </c>
    </row>
    <row r="7269" spans="1:7" x14ac:dyDescent="0.25">
      <c r="A7269" t="s">
        <v>9747</v>
      </c>
      <c r="B7269" t="s">
        <v>1</v>
      </c>
      <c r="C7269" s="2">
        <v>28126</v>
      </c>
      <c r="D7269" t="s">
        <v>9748</v>
      </c>
      <c r="E7269" s="3">
        <v>143.29</v>
      </c>
      <c r="F7269" s="3">
        <v>-143.29</v>
      </c>
      <c r="G7269" s="3">
        <v>0</v>
      </c>
    </row>
    <row r="7270" spans="1:7" x14ac:dyDescent="0.25">
      <c r="A7270" t="s">
        <v>9747</v>
      </c>
      <c r="B7270" t="s">
        <v>7</v>
      </c>
      <c r="C7270" s="2">
        <v>28126</v>
      </c>
      <c r="D7270" t="s">
        <v>9749</v>
      </c>
      <c r="E7270" s="3">
        <v>23.13</v>
      </c>
      <c r="F7270" s="3">
        <v>-23.13</v>
      </c>
      <c r="G7270" s="3">
        <v>0</v>
      </c>
    </row>
    <row r="7271" spans="1:7" x14ac:dyDescent="0.25">
      <c r="A7271" t="s">
        <v>9747</v>
      </c>
      <c r="B7271" t="s">
        <v>9</v>
      </c>
      <c r="C7271" s="2">
        <v>28126</v>
      </c>
      <c r="D7271" t="s">
        <v>9750</v>
      </c>
      <c r="E7271" s="3">
        <v>4.4800000000000004</v>
      </c>
      <c r="F7271" s="3">
        <v>-4.4800000000000004</v>
      </c>
      <c r="G7271" s="3">
        <v>0</v>
      </c>
    </row>
    <row r="7272" spans="1:7" x14ac:dyDescent="0.25">
      <c r="A7272" t="s">
        <v>9751</v>
      </c>
      <c r="B7272" t="s">
        <v>1</v>
      </c>
      <c r="C7272" s="2">
        <v>28126</v>
      </c>
      <c r="D7272" t="s">
        <v>9735</v>
      </c>
      <c r="E7272" s="3">
        <v>150.75</v>
      </c>
      <c r="F7272" s="3">
        <v>-150.75</v>
      </c>
      <c r="G7272" s="3">
        <v>0</v>
      </c>
    </row>
    <row r="7273" spans="1:7" x14ac:dyDescent="0.25">
      <c r="A7273" t="s">
        <v>9751</v>
      </c>
      <c r="B7273" t="s">
        <v>7</v>
      </c>
      <c r="C7273" s="2">
        <v>28126</v>
      </c>
      <c r="D7273" t="s">
        <v>9752</v>
      </c>
      <c r="E7273" s="3">
        <v>41.05</v>
      </c>
      <c r="F7273" s="3">
        <v>-41.05</v>
      </c>
      <c r="G7273" s="3">
        <v>0</v>
      </c>
    </row>
    <row r="7274" spans="1:7" x14ac:dyDescent="0.25">
      <c r="A7274" t="s">
        <v>9753</v>
      </c>
      <c r="B7274" t="s">
        <v>1</v>
      </c>
      <c r="C7274" s="2">
        <v>28126</v>
      </c>
      <c r="D7274" t="s">
        <v>9735</v>
      </c>
      <c r="E7274" s="3">
        <v>150.75</v>
      </c>
      <c r="F7274" s="3">
        <v>-150.75</v>
      </c>
      <c r="G7274" s="3">
        <v>0</v>
      </c>
    </row>
    <row r="7275" spans="1:7" x14ac:dyDescent="0.25">
      <c r="A7275" t="s">
        <v>9754</v>
      </c>
      <c r="B7275" t="s">
        <v>1</v>
      </c>
      <c r="C7275" s="2">
        <v>28126</v>
      </c>
      <c r="D7275" t="s">
        <v>9755</v>
      </c>
      <c r="E7275" s="3">
        <v>103</v>
      </c>
      <c r="F7275" s="3">
        <v>-103</v>
      </c>
      <c r="G7275" s="3">
        <v>0</v>
      </c>
    </row>
    <row r="7276" spans="1:7" x14ac:dyDescent="0.25">
      <c r="A7276" t="s">
        <v>9756</v>
      </c>
      <c r="B7276" t="s">
        <v>1</v>
      </c>
      <c r="C7276" s="2">
        <v>28491</v>
      </c>
      <c r="D7276" t="s">
        <v>9757</v>
      </c>
      <c r="E7276" s="3">
        <v>103.25</v>
      </c>
      <c r="F7276" s="3">
        <v>-103.25</v>
      </c>
      <c r="G7276" s="3">
        <v>0</v>
      </c>
    </row>
    <row r="7277" spans="1:7" x14ac:dyDescent="0.25">
      <c r="A7277" t="s">
        <v>9756</v>
      </c>
      <c r="B7277" t="s">
        <v>7</v>
      </c>
      <c r="C7277" s="2">
        <v>28491</v>
      </c>
      <c r="D7277" t="s">
        <v>9758</v>
      </c>
      <c r="E7277" s="3">
        <v>44.26</v>
      </c>
      <c r="F7277" s="3">
        <v>-44.26</v>
      </c>
      <c r="G7277" s="3">
        <v>0</v>
      </c>
    </row>
    <row r="7278" spans="1:7" x14ac:dyDescent="0.25">
      <c r="A7278" t="s">
        <v>9759</v>
      </c>
      <c r="B7278" t="s">
        <v>1</v>
      </c>
      <c r="C7278" s="2">
        <v>28491</v>
      </c>
      <c r="D7278" t="s">
        <v>9760</v>
      </c>
      <c r="E7278" s="3">
        <v>193.15</v>
      </c>
      <c r="F7278" s="3">
        <v>-193.15</v>
      </c>
      <c r="G7278" s="3">
        <v>0</v>
      </c>
    </row>
    <row r="7279" spans="1:7" x14ac:dyDescent="0.25">
      <c r="A7279" t="s">
        <v>9761</v>
      </c>
      <c r="B7279" t="s">
        <v>1</v>
      </c>
      <c r="C7279" s="2">
        <v>28491</v>
      </c>
      <c r="D7279" t="s">
        <v>9762</v>
      </c>
      <c r="E7279" s="3">
        <v>64.27</v>
      </c>
      <c r="F7279" s="3">
        <v>-64.27</v>
      </c>
      <c r="G7279" s="3">
        <v>0</v>
      </c>
    </row>
    <row r="7280" spans="1:7" x14ac:dyDescent="0.25">
      <c r="A7280" t="s">
        <v>9761</v>
      </c>
      <c r="B7280" t="s">
        <v>7</v>
      </c>
      <c r="C7280" s="2">
        <v>28491</v>
      </c>
      <c r="D7280" t="s">
        <v>9763</v>
      </c>
      <c r="E7280" s="3">
        <v>42.14</v>
      </c>
      <c r="F7280" s="3">
        <v>-42.14</v>
      </c>
      <c r="G7280" s="3">
        <v>0</v>
      </c>
    </row>
    <row r="7281" spans="1:7" x14ac:dyDescent="0.25">
      <c r="A7281" t="s">
        <v>9764</v>
      </c>
      <c r="B7281" t="s">
        <v>1</v>
      </c>
      <c r="C7281" s="2">
        <v>28856</v>
      </c>
      <c r="D7281" t="s">
        <v>9765</v>
      </c>
      <c r="E7281" s="3">
        <v>306.08999999999997</v>
      </c>
      <c r="F7281" s="3">
        <v>-306.08999999999997</v>
      </c>
      <c r="G7281" s="3">
        <v>0</v>
      </c>
    </row>
    <row r="7282" spans="1:7" x14ac:dyDescent="0.25">
      <c r="A7282" t="s">
        <v>9766</v>
      </c>
      <c r="B7282" t="s">
        <v>1</v>
      </c>
      <c r="C7282" s="2">
        <v>28491</v>
      </c>
      <c r="D7282" t="s">
        <v>9767</v>
      </c>
      <c r="E7282" s="3">
        <v>239.64</v>
      </c>
      <c r="F7282" s="3">
        <v>-239.64</v>
      </c>
      <c r="G7282" s="3">
        <v>0</v>
      </c>
    </row>
    <row r="7283" spans="1:7" x14ac:dyDescent="0.25">
      <c r="A7283" t="s">
        <v>9768</v>
      </c>
      <c r="B7283" t="s">
        <v>1</v>
      </c>
      <c r="C7283" s="2">
        <v>28856</v>
      </c>
      <c r="D7283" t="s">
        <v>9769</v>
      </c>
      <c r="E7283" s="3">
        <v>211.47</v>
      </c>
      <c r="F7283" s="3">
        <v>-211.47</v>
      </c>
      <c r="G7283" s="3">
        <v>0</v>
      </c>
    </row>
    <row r="7284" spans="1:7" x14ac:dyDescent="0.25">
      <c r="A7284" t="s">
        <v>9770</v>
      </c>
      <c r="B7284" t="s">
        <v>1</v>
      </c>
      <c r="C7284" s="2">
        <v>28856</v>
      </c>
      <c r="D7284" t="s">
        <v>9771</v>
      </c>
      <c r="E7284" s="3">
        <v>180.63</v>
      </c>
      <c r="F7284" s="3">
        <v>-180.63</v>
      </c>
      <c r="G7284" s="3">
        <v>0</v>
      </c>
    </row>
    <row r="7285" spans="1:7" x14ac:dyDescent="0.25">
      <c r="A7285" t="s">
        <v>9772</v>
      </c>
      <c r="B7285" t="s">
        <v>1</v>
      </c>
      <c r="C7285" s="2">
        <v>28856</v>
      </c>
      <c r="D7285" t="s">
        <v>9773</v>
      </c>
      <c r="E7285" s="3">
        <v>140.1</v>
      </c>
      <c r="F7285" s="3">
        <v>-140.1</v>
      </c>
      <c r="G7285" s="3">
        <v>0</v>
      </c>
    </row>
    <row r="7286" spans="1:7" x14ac:dyDescent="0.25">
      <c r="A7286" t="s">
        <v>9772</v>
      </c>
      <c r="B7286" t="s">
        <v>7</v>
      </c>
      <c r="C7286" s="2">
        <v>28856</v>
      </c>
      <c r="D7286" t="s">
        <v>9774</v>
      </c>
      <c r="E7286" s="3">
        <v>16.690000000000001</v>
      </c>
      <c r="F7286" s="3">
        <v>-16.690000000000001</v>
      </c>
      <c r="G7286" s="3">
        <v>0</v>
      </c>
    </row>
    <row r="7287" spans="1:7" x14ac:dyDescent="0.25">
      <c r="A7287" t="s">
        <v>9772</v>
      </c>
      <c r="B7287" t="s">
        <v>9</v>
      </c>
      <c r="C7287" s="2">
        <v>28856</v>
      </c>
      <c r="D7287" t="s">
        <v>9775</v>
      </c>
      <c r="E7287" s="3">
        <v>1.57</v>
      </c>
      <c r="F7287" s="3">
        <v>-1.57</v>
      </c>
      <c r="G7287" s="3">
        <v>0</v>
      </c>
    </row>
    <row r="7288" spans="1:7" x14ac:dyDescent="0.25">
      <c r="A7288" t="s">
        <v>9776</v>
      </c>
      <c r="B7288" t="s">
        <v>1</v>
      </c>
      <c r="C7288" s="2">
        <v>28856</v>
      </c>
      <c r="D7288" t="s">
        <v>9771</v>
      </c>
      <c r="E7288" s="3">
        <v>180.63</v>
      </c>
      <c r="F7288" s="3">
        <v>-180.63</v>
      </c>
      <c r="G7288" s="3">
        <v>0</v>
      </c>
    </row>
    <row r="7289" spans="1:7" x14ac:dyDescent="0.25">
      <c r="A7289" t="s">
        <v>9777</v>
      </c>
      <c r="B7289" t="s">
        <v>1</v>
      </c>
      <c r="C7289" s="2">
        <v>28856</v>
      </c>
      <c r="D7289" t="s">
        <v>9778</v>
      </c>
      <c r="E7289" s="3">
        <v>155</v>
      </c>
      <c r="F7289" s="3">
        <v>-155</v>
      </c>
      <c r="G7289" s="3">
        <v>0</v>
      </c>
    </row>
    <row r="7290" spans="1:7" x14ac:dyDescent="0.25">
      <c r="A7290" t="s">
        <v>9779</v>
      </c>
      <c r="B7290" t="s">
        <v>1</v>
      </c>
      <c r="C7290" s="2">
        <v>28856</v>
      </c>
      <c r="D7290" t="s">
        <v>9748</v>
      </c>
      <c r="E7290" s="3">
        <v>185.4</v>
      </c>
      <c r="F7290" s="3">
        <v>-185.4</v>
      </c>
      <c r="G7290" s="3">
        <v>0</v>
      </c>
    </row>
    <row r="7291" spans="1:7" x14ac:dyDescent="0.25">
      <c r="A7291" t="s">
        <v>9780</v>
      </c>
      <c r="B7291" t="s">
        <v>1</v>
      </c>
      <c r="C7291" s="2">
        <v>28856</v>
      </c>
      <c r="D7291" t="s">
        <v>9733</v>
      </c>
      <c r="E7291" s="3">
        <v>134.13</v>
      </c>
      <c r="F7291" s="3">
        <v>-134.13</v>
      </c>
      <c r="G7291" s="3">
        <v>0</v>
      </c>
    </row>
    <row r="7292" spans="1:7" x14ac:dyDescent="0.25">
      <c r="A7292" t="s">
        <v>9781</v>
      </c>
      <c r="B7292" t="s">
        <v>1</v>
      </c>
      <c r="C7292" s="2">
        <v>28856</v>
      </c>
      <c r="D7292" t="s">
        <v>9728</v>
      </c>
      <c r="E7292" s="3">
        <v>180.63</v>
      </c>
      <c r="F7292" s="3">
        <v>-180.63</v>
      </c>
      <c r="G7292" s="3">
        <v>0</v>
      </c>
    </row>
    <row r="7293" spans="1:7" x14ac:dyDescent="0.25">
      <c r="A7293" t="s">
        <v>9782</v>
      </c>
      <c r="B7293" t="s">
        <v>1</v>
      </c>
      <c r="C7293" s="2">
        <v>28856</v>
      </c>
      <c r="D7293" t="s">
        <v>9783</v>
      </c>
      <c r="E7293" s="3">
        <v>140.1</v>
      </c>
      <c r="F7293" s="3">
        <v>-140.1</v>
      </c>
      <c r="G7293" s="3">
        <v>0</v>
      </c>
    </row>
    <row r="7294" spans="1:7" x14ac:dyDescent="0.25">
      <c r="A7294" t="s">
        <v>9782</v>
      </c>
      <c r="B7294" t="s">
        <v>7</v>
      </c>
      <c r="C7294" s="2">
        <v>28856</v>
      </c>
      <c r="D7294" t="s">
        <v>9774</v>
      </c>
      <c r="E7294" s="3">
        <v>33.39</v>
      </c>
      <c r="F7294" s="3">
        <v>-33.39</v>
      </c>
      <c r="G7294" s="3">
        <v>0</v>
      </c>
    </row>
    <row r="7295" spans="1:7" x14ac:dyDescent="0.25">
      <c r="A7295" t="s">
        <v>9784</v>
      </c>
      <c r="B7295" t="s">
        <v>1</v>
      </c>
      <c r="C7295" s="2">
        <v>28856</v>
      </c>
      <c r="D7295" t="s">
        <v>9785</v>
      </c>
      <c r="E7295" s="3">
        <v>140.1</v>
      </c>
      <c r="F7295" s="3">
        <v>-140.1</v>
      </c>
      <c r="G7295" s="3">
        <v>0</v>
      </c>
    </row>
    <row r="7296" spans="1:7" x14ac:dyDescent="0.25">
      <c r="A7296" t="s">
        <v>9786</v>
      </c>
      <c r="B7296" t="s">
        <v>1</v>
      </c>
      <c r="C7296" s="2">
        <v>28856</v>
      </c>
      <c r="D7296" t="s">
        <v>9787</v>
      </c>
      <c r="E7296" s="3">
        <v>129.94999999999999</v>
      </c>
      <c r="F7296" s="3">
        <v>-129.94999999999999</v>
      </c>
      <c r="G7296" s="3">
        <v>0</v>
      </c>
    </row>
    <row r="7297" spans="1:7" x14ac:dyDescent="0.25">
      <c r="A7297" t="s">
        <v>9788</v>
      </c>
      <c r="B7297" t="s">
        <v>1</v>
      </c>
      <c r="C7297" s="2">
        <v>28856</v>
      </c>
      <c r="D7297" t="s">
        <v>9789</v>
      </c>
      <c r="E7297" s="3">
        <v>49.48</v>
      </c>
      <c r="F7297" s="3">
        <v>-49.48</v>
      </c>
      <c r="G7297" s="3">
        <v>0</v>
      </c>
    </row>
    <row r="7298" spans="1:7" x14ac:dyDescent="0.25">
      <c r="A7298" t="s">
        <v>9790</v>
      </c>
      <c r="B7298" t="s">
        <v>1</v>
      </c>
      <c r="C7298" s="2">
        <v>28856</v>
      </c>
      <c r="D7298" t="s">
        <v>9733</v>
      </c>
      <c r="E7298" s="3">
        <v>134.13</v>
      </c>
      <c r="F7298" s="3">
        <v>-134.13</v>
      </c>
      <c r="G7298" s="3">
        <v>0</v>
      </c>
    </row>
    <row r="7299" spans="1:7" x14ac:dyDescent="0.25">
      <c r="A7299" t="s">
        <v>9791</v>
      </c>
      <c r="B7299" t="s">
        <v>1</v>
      </c>
      <c r="C7299" s="2">
        <v>28856</v>
      </c>
      <c r="D7299" t="s">
        <v>9783</v>
      </c>
      <c r="E7299" s="3">
        <v>140.1</v>
      </c>
      <c r="F7299" s="3">
        <v>-140.1</v>
      </c>
      <c r="G7299" s="3">
        <v>0</v>
      </c>
    </row>
    <row r="7300" spans="1:7" x14ac:dyDescent="0.25">
      <c r="A7300" t="s">
        <v>9792</v>
      </c>
      <c r="B7300" t="s">
        <v>1</v>
      </c>
      <c r="C7300" s="2">
        <v>28856</v>
      </c>
      <c r="D7300" t="s">
        <v>9793</v>
      </c>
      <c r="E7300" s="3">
        <v>140.1</v>
      </c>
      <c r="F7300" s="3">
        <v>-140.1</v>
      </c>
      <c r="G7300" s="3">
        <v>0</v>
      </c>
    </row>
    <row r="7301" spans="1:7" x14ac:dyDescent="0.25">
      <c r="A7301" t="s">
        <v>9794</v>
      </c>
      <c r="B7301" t="s">
        <v>1</v>
      </c>
      <c r="C7301" s="2">
        <v>28856</v>
      </c>
      <c r="D7301" t="s">
        <v>9795</v>
      </c>
      <c r="E7301" s="3">
        <v>319.39999999999998</v>
      </c>
      <c r="F7301" s="3">
        <v>-319.39999999999998</v>
      </c>
      <c r="G7301" s="3">
        <v>0</v>
      </c>
    </row>
    <row r="7302" spans="1:7" x14ac:dyDescent="0.25">
      <c r="A7302" t="s">
        <v>9796</v>
      </c>
      <c r="B7302" t="s">
        <v>1</v>
      </c>
      <c r="C7302" s="2">
        <v>29221</v>
      </c>
      <c r="D7302" t="s">
        <v>9797</v>
      </c>
      <c r="E7302" s="3">
        <v>69.510000000000005</v>
      </c>
      <c r="F7302" s="3">
        <v>-69.510000000000005</v>
      </c>
      <c r="G7302" s="3">
        <v>0</v>
      </c>
    </row>
    <row r="7303" spans="1:7" x14ac:dyDescent="0.25">
      <c r="A7303" t="s">
        <v>9798</v>
      </c>
      <c r="B7303" t="s">
        <v>1</v>
      </c>
      <c r="C7303" s="2">
        <v>29221</v>
      </c>
      <c r="D7303" t="s">
        <v>9797</v>
      </c>
      <c r="E7303" s="3">
        <v>69.510000000000005</v>
      </c>
      <c r="F7303" s="3">
        <v>-69.510000000000005</v>
      </c>
      <c r="G7303" s="3">
        <v>0</v>
      </c>
    </row>
    <row r="7304" spans="1:7" x14ac:dyDescent="0.25">
      <c r="A7304" t="s">
        <v>9799</v>
      </c>
      <c r="B7304" t="s">
        <v>1</v>
      </c>
      <c r="C7304" s="2">
        <v>29221</v>
      </c>
      <c r="D7304" t="s">
        <v>9797</v>
      </c>
      <c r="E7304" s="3">
        <v>69.510000000000005</v>
      </c>
      <c r="F7304" s="3">
        <v>-69.510000000000005</v>
      </c>
      <c r="G7304" s="3">
        <v>0</v>
      </c>
    </row>
    <row r="7305" spans="1:7" x14ac:dyDescent="0.25">
      <c r="A7305" t="s">
        <v>9800</v>
      </c>
      <c r="B7305" t="s">
        <v>1</v>
      </c>
      <c r="C7305" s="2">
        <v>29221</v>
      </c>
      <c r="D7305" t="s">
        <v>9801</v>
      </c>
      <c r="E7305" s="3">
        <v>427.81</v>
      </c>
      <c r="F7305" s="3">
        <v>-427.81</v>
      </c>
      <c r="G7305" s="3">
        <v>0</v>
      </c>
    </row>
    <row r="7306" spans="1:7" x14ac:dyDescent="0.25">
      <c r="A7306" t="s">
        <v>9802</v>
      </c>
      <c r="B7306" t="s">
        <v>1</v>
      </c>
      <c r="C7306" s="2">
        <v>29221</v>
      </c>
      <c r="D7306" t="s">
        <v>9728</v>
      </c>
      <c r="E7306" s="3">
        <v>214.4</v>
      </c>
      <c r="F7306" s="3">
        <v>-214.4</v>
      </c>
      <c r="G7306" s="3">
        <v>0</v>
      </c>
    </row>
    <row r="7307" spans="1:7" x14ac:dyDescent="0.25">
      <c r="A7307" t="s">
        <v>9803</v>
      </c>
      <c r="B7307" t="s">
        <v>1</v>
      </c>
      <c r="C7307" s="2">
        <v>29221</v>
      </c>
      <c r="D7307" t="s">
        <v>9804</v>
      </c>
      <c r="E7307" s="3">
        <v>134.86000000000001</v>
      </c>
      <c r="F7307" s="3">
        <v>-134.86000000000001</v>
      </c>
      <c r="G7307" s="3">
        <v>0</v>
      </c>
    </row>
    <row r="7308" spans="1:7" x14ac:dyDescent="0.25">
      <c r="A7308" t="s">
        <v>9805</v>
      </c>
      <c r="B7308" t="s">
        <v>1</v>
      </c>
      <c r="C7308" s="2">
        <v>29221</v>
      </c>
      <c r="D7308" t="s">
        <v>9806</v>
      </c>
      <c r="E7308" s="3">
        <v>134.86000000000001</v>
      </c>
      <c r="F7308" s="3">
        <v>-134.86000000000001</v>
      </c>
      <c r="G7308" s="3">
        <v>0</v>
      </c>
    </row>
    <row r="7309" spans="1:7" x14ac:dyDescent="0.25">
      <c r="A7309" t="s">
        <v>9807</v>
      </c>
      <c r="B7309" t="s">
        <v>1</v>
      </c>
      <c r="C7309" s="2">
        <v>28126</v>
      </c>
      <c r="D7309" t="s">
        <v>9808</v>
      </c>
      <c r="E7309" s="3">
        <v>1843.75</v>
      </c>
      <c r="F7309" s="3">
        <v>-1843.75</v>
      </c>
      <c r="G7309" s="3">
        <v>0</v>
      </c>
    </row>
    <row r="7310" spans="1:7" x14ac:dyDescent="0.25">
      <c r="A7310" t="s">
        <v>9809</v>
      </c>
      <c r="B7310" t="s">
        <v>1</v>
      </c>
      <c r="C7310" s="2">
        <v>29221</v>
      </c>
      <c r="D7310" t="s">
        <v>9810</v>
      </c>
      <c r="E7310" s="3">
        <v>271.04000000000002</v>
      </c>
      <c r="F7310" s="3">
        <v>-271.04000000000002</v>
      </c>
      <c r="G7310" s="3">
        <v>0</v>
      </c>
    </row>
    <row r="7311" spans="1:7" x14ac:dyDescent="0.25">
      <c r="A7311" t="s">
        <v>9811</v>
      </c>
      <c r="B7311" t="s">
        <v>1</v>
      </c>
      <c r="C7311" s="2">
        <v>29221</v>
      </c>
      <c r="D7311" t="s">
        <v>9812</v>
      </c>
      <c r="E7311" s="3">
        <v>121.69</v>
      </c>
      <c r="F7311" s="3">
        <v>-121.69</v>
      </c>
      <c r="G7311" s="3">
        <v>0</v>
      </c>
    </row>
    <row r="7312" spans="1:7" x14ac:dyDescent="0.25">
      <c r="A7312" t="s">
        <v>9813</v>
      </c>
      <c r="B7312" t="s">
        <v>1</v>
      </c>
      <c r="C7312" s="2">
        <v>29221</v>
      </c>
      <c r="D7312" t="s">
        <v>9814</v>
      </c>
      <c r="E7312" s="3">
        <v>63.59</v>
      </c>
      <c r="F7312" s="3">
        <v>-63.59</v>
      </c>
      <c r="G7312" s="3">
        <v>0</v>
      </c>
    </row>
    <row r="7313" spans="1:7" x14ac:dyDescent="0.25">
      <c r="A7313" t="s">
        <v>9815</v>
      </c>
      <c r="B7313" t="s">
        <v>1</v>
      </c>
      <c r="C7313" s="2">
        <v>29221</v>
      </c>
      <c r="D7313" t="s">
        <v>9816</v>
      </c>
      <c r="E7313" s="3">
        <v>78.489999999999995</v>
      </c>
      <c r="F7313" s="3">
        <v>-78.489999999999995</v>
      </c>
      <c r="G7313" s="3">
        <v>0</v>
      </c>
    </row>
    <row r="7314" spans="1:7" x14ac:dyDescent="0.25">
      <c r="A7314" t="s">
        <v>9817</v>
      </c>
      <c r="B7314" t="s">
        <v>1</v>
      </c>
      <c r="C7314" s="2">
        <v>29221</v>
      </c>
      <c r="D7314" t="s">
        <v>9818</v>
      </c>
      <c r="E7314" s="3">
        <v>78.489999999999995</v>
      </c>
      <c r="F7314" s="3">
        <v>-78.489999999999995</v>
      </c>
      <c r="G7314" s="3">
        <v>0</v>
      </c>
    </row>
    <row r="7315" spans="1:7" x14ac:dyDescent="0.25">
      <c r="A7315" t="s">
        <v>9819</v>
      </c>
      <c r="B7315" t="s">
        <v>1</v>
      </c>
      <c r="C7315" s="2">
        <v>29221</v>
      </c>
      <c r="D7315" t="s">
        <v>9818</v>
      </c>
      <c r="E7315" s="3">
        <v>78.489999999999995</v>
      </c>
      <c r="F7315" s="3">
        <v>-78.489999999999995</v>
      </c>
      <c r="G7315" s="3">
        <v>0</v>
      </c>
    </row>
    <row r="7316" spans="1:7" x14ac:dyDescent="0.25">
      <c r="A7316" t="s">
        <v>9820</v>
      </c>
      <c r="B7316" t="s">
        <v>1</v>
      </c>
      <c r="C7316" s="2">
        <v>29221</v>
      </c>
      <c r="D7316" t="s">
        <v>9821</v>
      </c>
      <c r="E7316" s="3">
        <v>110.62</v>
      </c>
      <c r="F7316" s="3">
        <v>-110.62</v>
      </c>
      <c r="G7316" s="3">
        <v>0</v>
      </c>
    </row>
    <row r="7317" spans="1:7" x14ac:dyDescent="0.25">
      <c r="A7317" t="s">
        <v>9822</v>
      </c>
      <c r="B7317" t="s">
        <v>1</v>
      </c>
      <c r="C7317" s="2">
        <v>29587</v>
      </c>
      <c r="D7317" t="s">
        <v>9823</v>
      </c>
      <c r="E7317" s="3">
        <v>103.08</v>
      </c>
      <c r="F7317" s="3">
        <v>-103.08</v>
      </c>
      <c r="G7317" s="3">
        <v>0</v>
      </c>
    </row>
    <row r="7318" spans="1:7" x14ac:dyDescent="0.25">
      <c r="A7318" t="s">
        <v>9824</v>
      </c>
      <c r="B7318" t="s">
        <v>1</v>
      </c>
      <c r="C7318" s="2">
        <v>29587</v>
      </c>
      <c r="D7318" t="s">
        <v>9825</v>
      </c>
      <c r="E7318" s="3">
        <v>80.95</v>
      </c>
      <c r="F7318" s="3">
        <v>-80.95</v>
      </c>
      <c r="G7318" s="3">
        <v>0</v>
      </c>
    </row>
    <row r="7319" spans="1:7" x14ac:dyDescent="0.25">
      <c r="A7319" t="s">
        <v>9826</v>
      </c>
      <c r="B7319" t="s">
        <v>1</v>
      </c>
      <c r="C7319" s="2">
        <v>29587</v>
      </c>
      <c r="D7319" t="s">
        <v>9825</v>
      </c>
      <c r="E7319" s="3">
        <v>86.35</v>
      </c>
      <c r="F7319" s="3">
        <v>-86.35</v>
      </c>
      <c r="G7319" s="3">
        <v>0</v>
      </c>
    </row>
    <row r="7320" spans="1:7" x14ac:dyDescent="0.25">
      <c r="A7320" t="s">
        <v>9827</v>
      </c>
      <c r="B7320" t="s">
        <v>1</v>
      </c>
      <c r="C7320" s="2">
        <v>29587</v>
      </c>
      <c r="D7320" t="s">
        <v>9823</v>
      </c>
      <c r="E7320" s="3">
        <v>103.08</v>
      </c>
      <c r="F7320" s="3">
        <v>-103.08</v>
      </c>
      <c r="G7320" s="3">
        <v>0</v>
      </c>
    </row>
    <row r="7321" spans="1:7" x14ac:dyDescent="0.25">
      <c r="A7321" t="s">
        <v>9828</v>
      </c>
      <c r="B7321" t="s">
        <v>1</v>
      </c>
      <c r="C7321" s="2">
        <v>29587</v>
      </c>
      <c r="D7321" t="s">
        <v>9829</v>
      </c>
      <c r="E7321" s="3">
        <v>304.22000000000003</v>
      </c>
      <c r="F7321" s="3">
        <v>-304.22000000000003</v>
      </c>
      <c r="G7321" s="3">
        <v>0</v>
      </c>
    </row>
    <row r="7322" spans="1:7" x14ac:dyDescent="0.25">
      <c r="A7322" t="s">
        <v>9830</v>
      </c>
      <c r="B7322" t="s">
        <v>1</v>
      </c>
      <c r="C7322" s="2">
        <v>29587</v>
      </c>
      <c r="D7322" t="s">
        <v>9831</v>
      </c>
      <c r="E7322" s="3">
        <v>228.89</v>
      </c>
      <c r="F7322" s="3">
        <v>-228.89</v>
      </c>
      <c r="G7322" s="3">
        <v>0</v>
      </c>
    </row>
    <row r="7323" spans="1:7" x14ac:dyDescent="0.25">
      <c r="A7323" t="s">
        <v>9832</v>
      </c>
      <c r="B7323" t="s">
        <v>1</v>
      </c>
      <c r="C7323" s="2">
        <v>29587</v>
      </c>
      <c r="D7323" t="s">
        <v>9833</v>
      </c>
      <c r="E7323" s="3">
        <v>63.63</v>
      </c>
      <c r="F7323" s="3">
        <v>-63.63</v>
      </c>
      <c r="G7323" s="3">
        <v>0</v>
      </c>
    </row>
    <row r="7324" spans="1:7" x14ac:dyDescent="0.25">
      <c r="A7324" t="s">
        <v>9834</v>
      </c>
      <c r="B7324" t="s">
        <v>1</v>
      </c>
      <c r="C7324" s="2">
        <v>29952</v>
      </c>
      <c r="D7324" t="s">
        <v>9835</v>
      </c>
      <c r="E7324" s="3">
        <v>103.29</v>
      </c>
      <c r="F7324" s="3">
        <v>-103.29</v>
      </c>
      <c r="G7324" s="3">
        <v>0</v>
      </c>
    </row>
    <row r="7325" spans="1:7" x14ac:dyDescent="0.25">
      <c r="A7325" t="s">
        <v>9836</v>
      </c>
      <c r="B7325" t="s">
        <v>1</v>
      </c>
      <c r="C7325" s="2">
        <v>29952</v>
      </c>
      <c r="D7325" t="s">
        <v>9837</v>
      </c>
      <c r="E7325" s="3">
        <v>568.1</v>
      </c>
      <c r="F7325" s="3">
        <v>-568.1</v>
      </c>
      <c r="G7325" s="3">
        <v>0</v>
      </c>
    </row>
    <row r="7326" spans="1:7" x14ac:dyDescent="0.25">
      <c r="A7326" t="s">
        <v>9838</v>
      </c>
      <c r="B7326" t="s">
        <v>1</v>
      </c>
      <c r="C7326" s="2">
        <v>30317</v>
      </c>
      <c r="D7326" t="s">
        <v>9839</v>
      </c>
      <c r="E7326" s="3">
        <v>131.69999999999999</v>
      </c>
      <c r="F7326" s="3">
        <v>-131.69999999999999</v>
      </c>
      <c r="G7326" s="3">
        <v>0</v>
      </c>
    </row>
    <row r="7327" spans="1:7" x14ac:dyDescent="0.25">
      <c r="A7327" t="s">
        <v>9840</v>
      </c>
      <c r="B7327" t="s">
        <v>1</v>
      </c>
      <c r="C7327" s="2">
        <v>30317</v>
      </c>
      <c r="D7327" t="s">
        <v>9841</v>
      </c>
      <c r="E7327" s="3">
        <v>455.4</v>
      </c>
      <c r="F7327" s="3">
        <v>-455.4</v>
      </c>
      <c r="G7327" s="3">
        <v>0</v>
      </c>
    </row>
    <row r="7328" spans="1:7" x14ac:dyDescent="0.25">
      <c r="A7328" t="s">
        <v>9842</v>
      </c>
      <c r="B7328" t="s">
        <v>1</v>
      </c>
      <c r="C7328" s="2">
        <v>30317</v>
      </c>
      <c r="D7328" t="s">
        <v>9843</v>
      </c>
      <c r="E7328" s="3">
        <v>66.16</v>
      </c>
      <c r="F7328" s="3">
        <v>-66.16</v>
      </c>
      <c r="G7328" s="3">
        <v>0</v>
      </c>
    </row>
    <row r="7329" spans="1:7" x14ac:dyDescent="0.25">
      <c r="A7329" t="s">
        <v>9842</v>
      </c>
      <c r="B7329" t="s">
        <v>7</v>
      </c>
      <c r="C7329" s="2">
        <v>30317</v>
      </c>
      <c r="D7329" t="s">
        <v>9844</v>
      </c>
      <c r="E7329" s="3">
        <v>43.46</v>
      </c>
      <c r="F7329" s="3">
        <v>-43.46</v>
      </c>
      <c r="G7329" s="3">
        <v>0</v>
      </c>
    </row>
    <row r="7330" spans="1:7" x14ac:dyDescent="0.25">
      <c r="A7330" t="s">
        <v>9842</v>
      </c>
      <c r="B7330" t="s">
        <v>9</v>
      </c>
      <c r="C7330" s="2">
        <v>30317</v>
      </c>
      <c r="D7330" t="s">
        <v>9845</v>
      </c>
      <c r="E7330" s="3">
        <v>21.73</v>
      </c>
      <c r="F7330" s="3">
        <v>-21.73</v>
      </c>
      <c r="G7330" s="3">
        <v>0</v>
      </c>
    </row>
    <row r="7331" spans="1:7" x14ac:dyDescent="0.25">
      <c r="A7331" t="s">
        <v>9846</v>
      </c>
      <c r="B7331" t="s">
        <v>1</v>
      </c>
      <c r="C7331" s="2">
        <v>30317</v>
      </c>
      <c r="D7331" t="s">
        <v>9847</v>
      </c>
      <c r="E7331" s="3">
        <v>47.08</v>
      </c>
      <c r="F7331" s="3">
        <v>-47.08</v>
      </c>
      <c r="G7331" s="3">
        <v>0</v>
      </c>
    </row>
    <row r="7332" spans="1:7" x14ac:dyDescent="0.25">
      <c r="A7332" t="s">
        <v>9848</v>
      </c>
      <c r="B7332" t="s">
        <v>1</v>
      </c>
      <c r="C7332" s="2">
        <v>30317</v>
      </c>
      <c r="D7332" t="s">
        <v>9849</v>
      </c>
      <c r="E7332" s="3">
        <v>67.12</v>
      </c>
      <c r="F7332" s="3">
        <v>-67.12</v>
      </c>
      <c r="G7332" s="3">
        <v>0</v>
      </c>
    </row>
    <row r="7333" spans="1:7" x14ac:dyDescent="0.25">
      <c r="A7333" t="s">
        <v>9848</v>
      </c>
      <c r="B7333" t="s">
        <v>7</v>
      </c>
      <c r="C7333" s="2">
        <v>30317</v>
      </c>
      <c r="D7333" t="s">
        <v>9850</v>
      </c>
      <c r="E7333" s="3">
        <v>43.46</v>
      </c>
      <c r="F7333" s="3">
        <v>-43.46</v>
      </c>
      <c r="G7333" s="3">
        <v>0</v>
      </c>
    </row>
    <row r="7334" spans="1:7" x14ac:dyDescent="0.25">
      <c r="A7334" t="s">
        <v>9848</v>
      </c>
      <c r="B7334" t="s">
        <v>9</v>
      </c>
      <c r="C7334" s="2">
        <v>30317</v>
      </c>
      <c r="D7334" t="s">
        <v>9851</v>
      </c>
      <c r="E7334" s="3">
        <v>94.65</v>
      </c>
      <c r="F7334" s="3">
        <v>-94.65</v>
      </c>
      <c r="G7334" s="3">
        <v>0</v>
      </c>
    </row>
    <row r="7335" spans="1:7" x14ac:dyDescent="0.25">
      <c r="A7335" t="s">
        <v>9848</v>
      </c>
      <c r="B7335" t="s">
        <v>19</v>
      </c>
      <c r="C7335" s="2">
        <v>30317</v>
      </c>
      <c r="D7335" t="s">
        <v>9852</v>
      </c>
      <c r="E7335" s="3">
        <v>21.73</v>
      </c>
      <c r="F7335" s="3">
        <v>-21.73</v>
      </c>
      <c r="G7335" s="3">
        <v>0</v>
      </c>
    </row>
    <row r="7336" spans="1:7" x14ac:dyDescent="0.25">
      <c r="A7336" t="s">
        <v>9853</v>
      </c>
      <c r="B7336" t="s">
        <v>1</v>
      </c>
      <c r="C7336" s="2">
        <v>30317</v>
      </c>
      <c r="D7336" t="s">
        <v>9854</v>
      </c>
      <c r="E7336" s="3">
        <v>64.22</v>
      </c>
      <c r="F7336" s="3">
        <v>-64.22</v>
      </c>
      <c r="G7336" s="3">
        <v>0</v>
      </c>
    </row>
    <row r="7337" spans="1:7" x14ac:dyDescent="0.25">
      <c r="A7337" t="s">
        <v>9853</v>
      </c>
      <c r="B7337" t="s">
        <v>7</v>
      </c>
      <c r="C7337" s="2">
        <v>30317</v>
      </c>
      <c r="D7337" t="s">
        <v>9855</v>
      </c>
      <c r="E7337" s="3">
        <v>86.92</v>
      </c>
      <c r="F7337" s="3">
        <v>-86.92</v>
      </c>
      <c r="G7337" s="3">
        <v>0</v>
      </c>
    </row>
    <row r="7338" spans="1:7" x14ac:dyDescent="0.25">
      <c r="A7338" t="s">
        <v>9853</v>
      </c>
      <c r="B7338" t="s">
        <v>9</v>
      </c>
      <c r="C7338" s="2">
        <v>30317</v>
      </c>
      <c r="D7338" t="s">
        <v>9856</v>
      </c>
      <c r="E7338" s="3">
        <v>17.38</v>
      </c>
      <c r="F7338" s="3">
        <v>-17.38</v>
      </c>
      <c r="G7338" s="3">
        <v>0</v>
      </c>
    </row>
    <row r="7339" spans="1:7" x14ac:dyDescent="0.25">
      <c r="A7339" t="s">
        <v>9853</v>
      </c>
      <c r="B7339" t="s">
        <v>19</v>
      </c>
      <c r="C7339" s="2">
        <v>30317</v>
      </c>
      <c r="D7339" t="s">
        <v>9857</v>
      </c>
      <c r="E7339" s="3">
        <v>4.17</v>
      </c>
      <c r="F7339" s="3">
        <v>-4.17</v>
      </c>
      <c r="G7339" s="3">
        <v>0</v>
      </c>
    </row>
    <row r="7340" spans="1:7" x14ac:dyDescent="0.25">
      <c r="A7340" t="s">
        <v>9858</v>
      </c>
      <c r="B7340" t="s">
        <v>1</v>
      </c>
      <c r="C7340" s="2">
        <v>30317</v>
      </c>
      <c r="D7340" t="s">
        <v>9859</v>
      </c>
      <c r="E7340" s="3">
        <v>95.54</v>
      </c>
      <c r="F7340" s="3">
        <v>-95.54</v>
      </c>
      <c r="G7340" s="3">
        <v>0</v>
      </c>
    </row>
    <row r="7341" spans="1:7" x14ac:dyDescent="0.25">
      <c r="A7341" t="s">
        <v>9860</v>
      </c>
      <c r="B7341" t="s">
        <v>1</v>
      </c>
      <c r="C7341" s="2">
        <v>30317</v>
      </c>
      <c r="D7341" t="s">
        <v>9861</v>
      </c>
      <c r="E7341" s="3">
        <v>54.23</v>
      </c>
      <c r="F7341" s="3">
        <v>-54.23</v>
      </c>
      <c r="G7341" s="3">
        <v>0</v>
      </c>
    </row>
    <row r="7342" spans="1:7" x14ac:dyDescent="0.25">
      <c r="A7342" t="s">
        <v>9862</v>
      </c>
      <c r="B7342" t="s">
        <v>1</v>
      </c>
      <c r="C7342" s="2">
        <v>30682</v>
      </c>
      <c r="D7342" t="s">
        <v>9863</v>
      </c>
      <c r="E7342" s="3">
        <v>238.55</v>
      </c>
      <c r="F7342" s="3">
        <v>-238.55</v>
      </c>
      <c r="G7342" s="3">
        <v>0</v>
      </c>
    </row>
    <row r="7343" spans="1:7" x14ac:dyDescent="0.25">
      <c r="A7343" t="s">
        <v>9864</v>
      </c>
      <c r="B7343" t="s">
        <v>1</v>
      </c>
      <c r="C7343" s="2">
        <v>31048</v>
      </c>
      <c r="D7343" t="s">
        <v>9865</v>
      </c>
      <c r="E7343" s="3">
        <v>191.09</v>
      </c>
      <c r="F7343" s="3">
        <v>-191.09</v>
      </c>
      <c r="G7343" s="3">
        <v>0</v>
      </c>
    </row>
    <row r="7344" spans="1:7" x14ac:dyDescent="0.25">
      <c r="A7344" t="s">
        <v>9866</v>
      </c>
      <c r="B7344" t="s">
        <v>1</v>
      </c>
      <c r="C7344" s="2">
        <v>31048</v>
      </c>
      <c r="D7344" t="s">
        <v>9867</v>
      </c>
      <c r="E7344" s="3">
        <v>55.05</v>
      </c>
      <c r="F7344" s="3">
        <v>-55.05</v>
      </c>
      <c r="G7344" s="3">
        <v>0</v>
      </c>
    </row>
    <row r="7345" spans="1:7" x14ac:dyDescent="0.25">
      <c r="A7345" t="s">
        <v>9868</v>
      </c>
      <c r="B7345" t="s">
        <v>1</v>
      </c>
      <c r="C7345" s="2">
        <v>31048</v>
      </c>
      <c r="D7345" t="s">
        <v>9869</v>
      </c>
      <c r="E7345" s="3">
        <v>103.16</v>
      </c>
      <c r="F7345" s="3">
        <v>-103.16</v>
      </c>
      <c r="G7345" s="3">
        <v>0</v>
      </c>
    </row>
    <row r="7346" spans="1:7" x14ac:dyDescent="0.25">
      <c r="A7346" t="s">
        <v>9868</v>
      </c>
      <c r="B7346" t="s">
        <v>7</v>
      </c>
      <c r="C7346" s="2">
        <v>31048</v>
      </c>
      <c r="D7346" t="s">
        <v>9870</v>
      </c>
      <c r="E7346" s="3">
        <v>46.48</v>
      </c>
      <c r="F7346" s="3">
        <v>-46.48</v>
      </c>
      <c r="G7346" s="3">
        <v>0</v>
      </c>
    </row>
    <row r="7347" spans="1:7" x14ac:dyDescent="0.25">
      <c r="A7347" t="s">
        <v>9868</v>
      </c>
      <c r="B7347" t="s">
        <v>9</v>
      </c>
      <c r="C7347" s="2">
        <v>31048</v>
      </c>
      <c r="D7347" t="s">
        <v>9871</v>
      </c>
      <c r="E7347" s="3">
        <v>25.46</v>
      </c>
      <c r="F7347" s="3">
        <v>-25.46</v>
      </c>
      <c r="G7347" s="3">
        <v>0</v>
      </c>
    </row>
    <row r="7348" spans="1:7" x14ac:dyDescent="0.25">
      <c r="A7348" t="s">
        <v>9868</v>
      </c>
      <c r="B7348" t="s">
        <v>19</v>
      </c>
      <c r="C7348" s="2">
        <v>31048</v>
      </c>
      <c r="D7348" t="s">
        <v>9872</v>
      </c>
      <c r="E7348" s="3">
        <v>65.849999999999994</v>
      </c>
      <c r="F7348" s="3">
        <v>-65.849999999999994</v>
      </c>
      <c r="G7348" s="3">
        <v>0</v>
      </c>
    </row>
    <row r="7349" spans="1:7" x14ac:dyDescent="0.25">
      <c r="A7349" t="s">
        <v>9873</v>
      </c>
      <c r="B7349" t="s">
        <v>1</v>
      </c>
      <c r="C7349" s="2">
        <v>31048</v>
      </c>
      <c r="D7349" t="s">
        <v>9874</v>
      </c>
      <c r="E7349" s="3">
        <v>195.74</v>
      </c>
      <c r="F7349" s="3">
        <v>-195.74</v>
      </c>
      <c r="G7349" s="3">
        <v>0</v>
      </c>
    </row>
    <row r="7350" spans="1:7" x14ac:dyDescent="0.25">
      <c r="A7350" t="s">
        <v>9875</v>
      </c>
      <c r="B7350" t="s">
        <v>1</v>
      </c>
      <c r="C7350" s="2">
        <v>31048</v>
      </c>
      <c r="D7350" t="s">
        <v>9876</v>
      </c>
      <c r="E7350" s="3">
        <v>118.79</v>
      </c>
      <c r="F7350" s="3">
        <v>-118.79</v>
      </c>
      <c r="G7350" s="3">
        <v>0</v>
      </c>
    </row>
    <row r="7351" spans="1:7" x14ac:dyDescent="0.25">
      <c r="A7351" t="s">
        <v>9877</v>
      </c>
      <c r="B7351" t="s">
        <v>1</v>
      </c>
      <c r="C7351" s="2">
        <v>31048</v>
      </c>
      <c r="D7351" t="s">
        <v>9878</v>
      </c>
      <c r="E7351" s="3">
        <v>81.86</v>
      </c>
      <c r="F7351" s="3">
        <v>-81.86</v>
      </c>
      <c r="G7351" s="3">
        <v>0</v>
      </c>
    </row>
    <row r="7352" spans="1:7" x14ac:dyDescent="0.25">
      <c r="A7352" t="s">
        <v>9879</v>
      </c>
      <c r="B7352" t="s">
        <v>1</v>
      </c>
      <c r="C7352" s="2">
        <v>31048</v>
      </c>
      <c r="D7352" t="s">
        <v>9880</v>
      </c>
      <c r="E7352" s="3">
        <v>125.11</v>
      </c>
      <c r="F7352" s="3">
        <v>-125.11</v>
      </c>
      <c r="G7352" s="3">
        <v>0</v>
      </c>
    </row>
    <row r="7353" spans="1:7" x14ac:dyDescent="0.25">
      <c r="A7353" t="s">
        <v>9881</v>
      </c>
      <c r="B7353" t="s">
        <v>1</v>
      </c>
      <c r="C7353" s="2">
        <v>31048</v>
      </c>
      <c r="D7353" t="s">
        <v>9880</v>
      </c>
      <c r="E7353" s="3">
        <v>125.11</v>
      </c>
      <c r="F7353" s="3">
        <v>-125.11</v>
      </c>
      <c r="G7353" s="3">
        <v>0</v>
      </c>
    </row>
    <row r="7354" spans="1:7" x14ac:dyDescent="0.25">
      <c r="A7354" t="s">
        <v>9882</v>
      </c>
      <c r="B7354" t="s">
        <v>1</v>
      </c>
      <c r="C7354" s="2">
        <v>31048</v>
      </c>
      <c r="D7354" t="s">
        <v>9876</v>
      </c>
      <c r="E7354" s="3">
        <v>118.79</v>
      </c>
      <c r="F7354" s="3">
        <v>-118.79</v>
      </c>
      <c r="G7354" s="3">
        <v>0</v>
      </c>
    </row>
    <row r="7355" spans="1:7" x14ac:dyDescent="0.25">
      <c r="A7355" t="s">
        <v>9883</v>
      </c>
      <c r="B7355" t="s">
        <v>1</v>
      </c>
      <c r="C7355" s="2">
        <v>31048</v>
      </c>
      <c r="D7355" t="s">
        <v>9884</v>
      </c>
      <c r="E7355" s="3">
        <v>276.77999999999997</v>
      </c>
      <c r="F7355" s="3">
        <v>-276.77999999999997</v>
      </c>
      <c r="G7355" s="3">
        <v>0</v>
      </c>
    </row>
    <row r="7356" spans="1:7" x14ac:dyDescent="0.25">
      <c r="A7356" t="s">
        <v>9885</v>
      </c>
      <c r="B7356" t="s">
        <v>1</v>
      </c>
      <c r="C7356" s="2">
        <v>31048</v>
      </c>
      <c r="D7356" t="s">
        <v>9886</v>
      </c>
      <c r="E7356" s="3">
        <v>207.8</v>
      </c>
      <c r="F7356" s="3">
        <v>-207.8</v>
      </c>
      <c r="G7356" s="3">
        <v>0</v>
      </c>
    </row>
    <row r="7357" spans="1:7" x14ac:dyDescent="0.25">
      <c r="A7357" t="s">
        <v>9887</v>
      </c>
      <c r="B7357" t="s">
        <v>1</v>
      </c>
      <c r="C7357" s="2">
        <v>31413</v>
      </c>
      <c r="D7357" t="s">
        <v>9888</v>
      </c>
      <c r="E7357" s="3">
        <v>123.49</v>
      </c>
      <c r="F7357" s="3">
        <v>-123.49</v>
      </c>
      <c r="G7357" s="3">
        <v>0</v>
      </c>
    </row>
    <row r="7358" spans="1:7" x14ac:dyDescent="0.25">
      <c r="A7358" t="s">
        <v>9889</v>
      </c>
      <c r="B7358" t="s">
        <v>1</v>
      </c>
      <c r="C7358" s="2">
        <v>31413</v>
      </c>
      <c r="D7358" t="s">
        <v>9890</v>
      </c>
      <c r="E7358" s="3">
        <v>264.01</v>
      </c>
      <c r="F7358" s="3">
        <v>-264.01</v>
      </c>
      <c r="G7358" s="3">
        <v>0</v>
      </c>
    </row>
    <row r="7359" spans="1:7" x14ac:dyDescent="0.25">
      <c r="A7359" t="s">
        <v>9891</v>
      </c>
      <c r="B7359" t="s">
        <v>1</v>
      </c>
      <c r="C7359" s="2">
        <v>31413</v>
      </c>
      <c r="D7359" t="s">
        <v>9892</v>
      </c>
      <c r="E7359" s="3">
        <v>93.68</v>
      </c>
      <c r="F7359" s="3">
        <v>-93.68</v>
      </c>
      <c r="G7359" s="3">
        <v>0</v>
      </c>
    </row>
    <row r="7360" spans="1:7" x14ac:dyDescent="0.25">
      <c r="A7360" t="s">
        <v>9893</v>
      </c>
      <c r="B7360" t="s">
        <v>1</v>
      </c>
      <c r="C7360" s="2">
        <v>31413</v>
      </c>
      <c r="D7360" t="s">
        <v>9888</v>
      </c>
      <c r="E7360" s="3">
        <v>123.49</v>
      </c>
      <c r="F7360" s="3">
        <v>-123.49</v>
      </c>
      <c r="G7360" s="3">
        <v>0</v>
      </c>
    </row>
    <row r="7361" spans="1:7" x14ac:dyDescent="0.25">
      <c r="A7361" t="s">
        <v>9894</v>
      </c>
      <c r="B7361" t="s">
        <v>1</v>
      </c>
      <c r="C7361" s="2">
        <v>31413</v>
      </c>
      <c r="D7361" t="s">
        <v>9895</v>
      </c>
      <c r="E7361" s="3">
        <v>161.38999999999999</v>
      </c>
      <c r="F7361" s="3">
        <v>-161.38999999999999</v>
      </c>
      <c r="G7361" s="3">
        <v>0</v>
      </c>
    </row>
    <row r="7362" spans="1:7" x14ac:dyDescent="0.25">
      <c r="A7362" t="s">
        <v>9896</v>
      </c>
      <c r="B7362" t="s">
        <v>1</v>
      </c>
      <c r="C7362" s="2">
        <v>31413</v>
      </c>
      <c r="D7362" t="s">
        <v>9897</v>
      </c>
      <c r="E7362" s="3">
        <v>118.79</v>
      </c>
      <c r="F7362" s="3">
        <v>-118.79</v>
      </c>
      <c r="G7362" s="3">
        <v>0</v>
      </c>
    </row>
    <row r="7363" spans="1:7" x14ac:dyDescent="0.25">
      <c r="A7363" t="s">
        <v>9898</v>
      </c>
      <c r="B7363" t="s">
        <v>1</v>
      </c>
      <c r="C7363" s="2">
        <v>31413</v>
      </c>
      <c r="D7363" t="s">
        <v>9892</v>
      </c>
      <c r="E7363" s="3">
        <v>123.49</v>
      </c>
      <c r="F7363" s="3">
        <v>-123.49</v>
      </c>
      <c r="G7363" s="3">
        <v>0</v>
      </c>
    </row>
    <row r="7364" spans="1:7" x14ac:dyDescent="0.25">
      <c r="A7364" t="s">
        <v>9899</v>
      </c>
      <c r="B7364" t="s">
        <v>1</v>
      </c>
      <c r="C7364" s="2">
        <v>31413</v>
      </c>
      <c r="D7364" t="s">
        <v>9900</v>
      </c>
      <c r="E7364" s="3">
        <v>471.13</v>
      </c>
      <c r="F7364" s="3">
        <v>-471.13</v>
      </c>
      <c r="G7364" s="3">
        <v>0</v>
      </c>
    </row>
    <row r="7365" spans="1:7" x14ac:dyDescent="0.25">
      <c r="A7365" t="s">
        <v>9901</v>
      </c>
      <c r="B7365" t="s">
        <v>1</v>
      </c>
      <c r="C7365" s="2">
        <v>31413</v>
      </c>
      <c r="D7365" t="s">
        <v>9902</v>
      </c>
      <c r="E7365" s="3">
        <v>1110.9000000000001</v>
      </c>
      <c r="F7365" s="3">
        <v>-1110.9000000000001</v>
      </c>
      <c r="G7365" s="3">
        <v>0</v>
      </c>
    </row>
    <row r="7366" spans="1:7" x14ac:dyDescent="0.25">
      <c r="A7366" t="s">
        <v>9903</v>
      </c>
      <c r="B7366" t="s">
        <v>1</v>
      </c>
      <c r="C7366" s="2">
        <v>31778</v>
      </c>
      <c r="D7366" t="s">
        <v>9904</v>
      </c>
      <c r="E7366" s="3">
        <v>1519.28</v>
      </c>
      <c r="F7366" s="3">
        <v>-1519.28</v>
      </c>
      <c r="G7366" s="3">
        <v>0</v>
      </c>
    </row>
    <row r="7367" spans="1:7" x14ac:dyDescent="0.25">
      <c r="A7367" t="s">
        <v>9903</v>
      </c>
      <c r="B7367" t="s">
        <v>7</v>
      </c>
      <c r="C7367" s="2">
        <v>32143</v>
      </c>
      <c r="D7367" t="s">
        <v>9905</v>
      </c>
      <c r="E7367" s="3">
        <v>3620.57</v>
      </c>
      <c r="F7367" s="3">
        <v>-3620.57</v>
      </c>
      <c r="G7367" s="3">
        <v>0</v>
      </c>
    </row>
    <row r="7368" spans="1:7" x14ac:dyDescent="0.25">
      <c r="A7368" t="s">
        <v>9903</v>
      </c>
      <c r="B7368" t="s">
        <v>9</v>
      </c>
      <c r="C7368" s="2">
        <v>35065</v>
      </c>
      <c r="D7368" t="s">
        <v>9906</v>
      </c>
      <c r="E7368" s="3">
        <v>1136.21</v>
      </c>
      <c r="F7368" s="3">
        <v>-1136.21</v>
      </c>
      <c r="G7368" s="3">
        <v>0</v>
      </c>
    </row>
    <row r="7369" spans="1:7" x14ac:dyDescent="0.25">
      <c r="A7369" t="s">
        <v>9907</v>
      </c>
      <c r="B7369" t="s">
        <v>1</v>
      </c>
      <c r="C7369" s="2">
        <v>31778</v>
      </c>
      <c r="D7369" t="s">
        <v>9904</v>
      </c>
      <c r="E7369" s="3">
        <v>971.64</v>
      </c>
      <c r="F7369" s="3">
        <v>-971.64</v>
      </c>
      <c r="G7369" s="3">
        <v>0</v>
      </c>
    </row>
    <row r="7370" spans="1:7" x14ac:dyDescent="0.25">
      <c r="A7370" t="s">
        <v>9907</v>
      </c>
      <c r="B7370" t="s">
        <v>7</v>
      </c>
      <c r="C7370" s="2">
        <v>34335</v>
      </c>
      <c r="D7370" t="s">
        <v>9908</v>
      </c>
      <c r="E7370" s="3">
        <v>1446.08</v>
      </c>
      <c r="F7370" s="3">
        <v>-1446.08</v>
      </c>
      <c r="G7370" s="3">
        <v>0</v>
      </c>
    </row>
    <row r="7371" spans="1:7" x14ac:dyDescent="0.25">
      <c r="A7371" t="s">
        <v>9907</v>
      </c>
      <c r="B7371" t="s">
        <v>9</v>
      </c>
      <c r="C7371" s="2">
        <v>34700</v>
      </c>
      <c r="D7371" t="s">
        <v>9909</v>
      </c>
      <c r="E7371" s="3">
        <v>3868.26</v>
      </c>
      <c r="F7371" s="3">
        <v>-3868.26</v>
      </c>
      <c r="G7371" s="3">
        <v>0</v>
      </c>
    </row>
    <row r="7372" spans="1:7" x14ac:dyDescent="0.25">
      <c r="A7372" t="s">
        <v>9910</v>
      </c>
      <c r="B7372" t="s">
        <v>1</v>
      </c>
      <c r="C7372" s="2">
        <v>31778</v>
      </c>
      <c r="D7372" t="s">
        <v>9911</v>
      </c>
      <c r="E7372" s="3">
        <v>404.85</v>
      </c>
      <c r="F7372" s="3">
        <v>-404.85</v>
      </c>
      <c r="G7372" s="3">
        <v>0</v>
      </c>
    </row>
    <row r="7373" spans="1:7" x14ac:dyDescent="0.25">
      <c r="A7373" t="s">
        <v>9912</v>
      </c>
      <c r="B7373" t="s">
        <v>1</v>
      </c>
      <c r="C7373" s="2">
        <v>31778</v>
      </c>
      <c r="D7373" t="s">
        <v>9911</v>
      </c>
      <c r="E7373" s="3">
        <v>404.85</v>
      </c>
      <c r="F7373" s="3">
        <v>-404.85</v>
      </c>
      <c r="G7373" s="3">
        <v>0</v>
      </c>
    </row>
    <row r="7374" spans="1:7" x14ac:dyDescent="0.25">
      <c r="A7374" t="s">
        <v>9913</v>
      </c>
      <c r="B7374" t="s">
        <v>1</v>
      </c>
      <c r="C7374" s="2">
        <v>31778</v>
      </c>
      <c r="D7374" t="s">
        <v>9914</v>
      </c>
      <c r="E7374" s="3">
        <v>404.85</v>
      </c>
      <c r="F7374" s="3">
        <v>-404.85</v>
      </c>
      <c r="G7374" s="3">
        <v>0</v>
      </c>
    </row>
    <row r="7375" spans="1:7" x14ac:dyDescent="0.25">
      <c r="A7375" t="s">
        <v>9915</v>
      </c>
      <c r="B7375" t="s">
        <v>1</v>
      </c>
      <c r="C7375" s="2">
        <v>31413</v>
      </c>
      <c r="D7375" t="s">
        <v>9916</v>
      </c>
      <c r="E7375" s="3">
        <v>664.77</v>
      </c>
      <c r="F7375" s="3">
        <v>-664.77</v>
      </c>
      <c r="G7375" s="3">
        <v>0</v>
      </c>
    </row>
    <row r="7376" spans="1:7" x14ac:dyDescent="0.25">
      <c r="A7376" t="s">
        <v>9917</v>
      </c>
      <c r="B7376" t="s">
        <v>1</v>
      </c>
      <c r="C7376" s="2">
        <v>31413</v>
      </c>
      <c r="D7376" t="s">
        <v>9916</v>
      </c>
      <c r="E7376" s="3">
        <v>624.38</v>
      </c>
      <c r="F7376" s="3">
        <v>-624.38</v>
      </c>
      <c r="G7376" s="3">
        <v>0</v>
      </c>
    </row>
    <row r="7377" spans="1:7" x14ac:dyDescent="0.25">
      <c r="A7377" t="s">
        <v>9918</v>
      </c>
      <c r="B7377" t="s">
        <v>1</v>
      </c>
      <c r="C7377" s="2">
        <v>31413</v>
      </c>
      <c r="D7377" t="s">
        <v>9919</v>
      </c>
      <c r="E7377" s="3">
        <v>283.02999999999997</v>
      </c>
      <c r="F7377" s="3">
        <v>-283.02999999999997</v>
      </c>
      <c r="G7377" s="3">
        <v>0</v>
      </c>
    </row>
    <row r="7378" spans="1:7" x14ac:dyDescent="0.25">
      <c r="A7378" t="s">
        <v>9920</v>
      </c>
      <c r="B7378" t="s">
        <v>1</v>
      </c>
      <c r="C7378" s="2">
        <v>31413</v>
      </c>
      <c r="D7378" t="s">
        <v>9921</v>
      </c>
      <c r="E7378" s="3">
        <v>499.1</v>
      </c>
      <c r="F7378" s="3">
        <v>-499.1</v>
      </c>
      <c r="G7378" s="3">
        <v>0</v>
      </c>
    </row>
    <row r="7379" spans="1:7" x14ac:dyDescent="0.25">
      <c r="A7379" t="s">
        <v>9922</v>
      </c>
      <c r="B7379" t="s">
        <v>1</v>
      </c>
      <c r="C7379" s="2">
        <v>31413</v>
      </c>
      <c r="D7379" t="s">
        <v>9923</v>
      </c>
      <c r="E7379" s="3">
        <v>374.33</v>
      </c>
      <c r="F7379" s="3">
        <v>-374.33</v>
      </c>
      <c r="G7379" s="3">
        <v>0</v>
      </c>
    </row>
    <row r="7380" spans="1:7" x14ac:dyDescent="0.25">
      <c r="A7380" t="s">
        <v>9924</v>
      </c>
      <c r="B7380" t="s">
        <v>1</v>
      </c>
      <c r="C7380" s="2">
        <v>31413</v>
      </c>
      <c r="D7380" t="s">
        <v>9923</v>
      </c>
      <c r="E7380" s="3">
        <v>374.33</v>
      </c>
      <c r="F7380" s="3">
        <v>-374.33</v>
      </c>
      <c r="G7380" s="3">
        <v>0</v>
      </c>
    </row>
    <row r="7381" spans="1:7" x14ac:dyDescent="0.25">
      <c r="A7381" t="s">
        <v>9925</v>
      </c>
      <c r="B7381" t="s">
        <v>1</v>
      </c>
      <c r="C7381" s="2">
        <v>31413</v>
      </c>
      <c r="D7381" t="s">
        <v>9926</v>
      </c>
      <c r="E7381" s="3">
        <v>623.88</v>
      </c>
      <c r="F7381" s="3">
        <v>-623.88</v>
      </c>
      <c r="G7381" s="3">
        <v>0</v>
      </c>
    </row>
    <row r="7382" spans="1:7" x14ac:dyDescent="0.25">
      <c r="A7382" t="s">
        <v>9927</v>
      </c>
      <c r="B7382" t="s">
        <v>1</v>
      </c>
      <c r="C7382" s="2">
        <v>31413</v>
      </c>
      <c r="D7382" t="s">
        <v>9923</v>
      </c>
      <c r="E7382" s="3">
        <v>374.33</v>
      </c>
      <c r="F7382" s="3">
        <v>-374.33</v>
      </c>
      <c r="G7382" s="3">
        <v>0</v>
      </c>
    </row>
    <row r="7383" spans="1:7" x14ac:dyDescent="0.25">
      <c r="A7383" t="s">
        <v>9928</v>
      </c>
      <c r="B7383" t="s">
        <v>1</v>
      </c>
      <c r="C7383" s="2">
        <v>31413</v>
      </c>
      <c r="D7383" t="s">
        <v>9929</v>
      </c>
      <c r="E7383" s="3">
        <v>124.76</v>
      </c>
      <c r="F7383" s="3">
        <v>-124.76</v>
      </c>
      <c r="G7383" s="3">
        <v>0</v>
      </c>
    </row>
    <row r="7384" spans="1:7" x14ac:dyDescent="0.25">
      <c r="A7384" t="s">
        <v>9930</v>
      </c>
      <c r="B7384" t="s">
        <v>1</v>
      </c>
      <c r="C7384" s="2">
        <v>31778</v>
      </c>
      <c r="D7384" t="s">
        <v>9931</v>
      </c>
      <c r="E7384" s="3">
        <v>276.77999999999997</v>
      </c>
      <c r="F7384" s="3">
        <v>-276.77999999999997</v>
      </c>
      <c r="G7384" s="3">
        <v>0</v>
      </c>
    </row>
    <row r="7385" spans="1:7" x14ac:dyDescent="0.25">
      <c r="A7385" t="s">
        <v>9932</v>
      </c>
      <c r="B7385" t="s">
        <v>1</v>
      </c>
      <c r="C7385" s="2">
        <v>31778</v>
      </c>
      <c r="D7385" t="s">
        <v>9867</v>
      </c>
      <c r="E7385" s="3">
        <v>53.23</v>
      </c>
      <c r="F7385" s="3">
        <v>-53.23</v>
      </c>
      <c r="G7385" s="3">
        <v>0</v>
      </c>
    </row>
    <row r="7386" spans="1:7" x14ac:dyDescent="0.25">
      <c r="A7386" t="s">
        <v>9933</v>
      </c>
      <c r="B7386" t="s">
        <v>1</v>
      </c>
      <c r="C7386" s="2">
        <v>31778</v>
      </c>
      <c r="D7386" t="s">
        <v>9934</v>
      </c>
      <c r="E7386" s="3">
        <v>616.59</v>
      </c>
      <c r="F7386" s="3">
        <v>-616.59</v>
      </c>
      <c r="G7386" s="3">
        <v>0</v>
      </c>
    </row>
    <row r="7387" spans="1:7" x14ac:dyDescent="0.25">
      <c r="A7387" t="s">
        <v>9935</v>
      </c>
      <c r="B7387" t="s">
        <v>1</v>
      </c>
      <c r="C7387" s="2">
        <v>31778</v>
      </c>
      <c r="D7387" t="s">
        <v>9936</v>
      </c>
      <c r="E7387" s="3">
        <v>487.07</v>
      </c>
      <c r="F7387" s="3">
        <v>-487.07</v>
      </c>
      <c r="G7387" s="3">
        <v>0</v>
      </c>
    </row>
    <row r="7388" spans="1:7" x14ac:dyDescent="0.25">
      <c r="A7388" t="s">
        <v>9937</v>
      </c>
      <c r="B7388" t="s">
        <v>1</v>
      </c>
      <c r="C7388" s="2">
        <v>31778</v>
      </c>
      <c r="D7388" t="s">
        <v>9936</v>
      </c>
      <c r="E7388" s="3">
        <v>487.07</v>
      </c>
      <c r="F7388" s="3">
        <v>-487.07</v>
      </c>
      <c r="G7388" s="3">
        <v>0</v>
      </c>
    </row>
    <row r="7389" spans="1:7" x14ac:dyDescent="0.25">
      <c r="A7389" t="s">
        <v>9938</v>
      </c>
      <c r="B7389" t="s">
        <v>1</v>
      </c>
      <c r="C7389" s="2">
        <v>31778</v>
      </c>
      <c r="D7389" t="s">
        <v>9939</v>
      </c>
      <c r="E7389" s="3">
        <v>98.21</v>
      </c>
      <c r="F7389" s="3">
        <v>-98.21</v>
      </c>
      <c r="G7389" s="3">
        <v>0</v>
      </c>
    </row>
    <row r="7390" spans="1:7" x14ac:dyDescent="0.25">
      <c r="A7390" t="s">
        <v>9938</v>
      </c>
      <c r="B7390" t="s">
        <v>7</v>
      </c>
      <c r="C7390" s="2">
        <v>31778</v>
      </c>
      <c r="D7390" t="s">
        <v>9940</v>
      </c>
      <c r="E7390" s="3">
        <v>274.44</v>
      </c>
      <c r="F7390" s="3">
        <v>-274.44</v>
      </c>
      <c r="G7390" s="3">
        <v>0</v>
      </c>
    </row>
    <row r="7391" spans="1:7" x14ac:dyDescent="0.25">
      <c r="A7391" t="s">
        <v>9941</v>
      </c>
      <c r="B7391" t="s">
        <v>1</v>
      </c>
      <c r="C7391" s="2">
        <v>31778</v>
      </c>
      <c r="D7391" t="s">
        <v>9940</v>
      </c>
      <c r="E7391" s="3">
        <v>372.65</v>
      </c>
      <c r="F7391" s="3">
        <v>-372.65</v>
      </c>
      <c r="G7391" s="3">
        <v>0</v>
      </c>
    </row>
    <row r="7392" spans="1:7" x14ac:dyDescent="0.25">
      <c r="A7392" t="s">
        <v>9942</v>
      </c>
      <c r="B7392" t="s">
        <v>1</v>
      </c>
      <c r="C7392" s="2">
        <v>31778</v>
      </c>
      <c r="D7392" t="s">
        <v>9943</v>
      </c>
      <c r="E7392" s="3">
        <v>456.61</v>
      </c>
      <c r="F7392" s="3">
        <v>-456.61</v>
      </c>
      <c r="G7392" s="3">
        <v>0</v>
      </c>
    </row>
    <row r="7393" spans="1:7" x14ac:dyDescent="0.25">
      <c r="A7393" t="s">
        <v>9944</v>
      </c>
      <c r="B7393" t="s">
        <v>1</v>
      </c>
      <c r="C7393" s="2">
        <v>31778</v>
      </c>
      <c r="D7393" t="s">
        <v>9945</v>
      </c>
      <c r="E7393" s="3">
        <v>147.34</v>
      </c>
      <c r="F7393" s="3">
        <v>-147.34</v>
      </c>
      <c r="G7393" s="3">
        <v>0</v>
      </c>
    </row>
    <row r="7394" spans="1:7" x14ac:dyDescent="0.25">
      <c r="A7394" t="s">
        <v>9946</v>
      </c>
      <c r="B7394" t="s">
        <v>1</v>
      </c>
      <c r="C7394" s="2">
        <v>31778</v>
      </c>
      <c r="D7394" t="s">
        <v>9947</v>
      </c>
      <c r="E7394" s="3">
        <v>1102.8</v>
      </c>
      <c r="F7394" s="3">
        <v>-1102.8</v>
      </c>
      <c r="G7394" s="3">
        <v>0</v>
      </c>
    </row>
    <row r="7395" spans="1:7" x14ac:dyDescent="0.25">
      <c r="A7395" t="s">
        <v>9948</v>
      </c>
      <c r="B7395" t="s">
        <v>1</v>
      </c>
      <c r="C7395" s="2">
        <v>31778</v>
      </c>
      <c r="D7395" t="s">
        <v>9949</v>
      </c>
      <c r="E7395" s="3">
        <v>493.15</v>
      </c>
      <c r="F7395" s="3">
        <v>-493.15</v>
      </c>
      <c r="G7395" s="3">
        <v>0</v>
      </c>
    </row>
    <row r="7396" spans="1:7" x14ac:dyDescent="0.25">
      <c r="A7396" t="s">
        <v>9950</v>
      </c>
      <c r="B7396" t="s">
        <v>1</v>
      </c>
      <c r="C7396" s="2">
        <v>31778</v>
      </c>
      <c r="D7396" t="s">
        <v>9951</v>
      </c>
      <c r="E7396" s="3">
        <v>70.260000000000005</v>
      </c>
      <c r="F7396" s="3">
        <v>-70.260000000000005</v>
      </c>
      <c r="G7396" s="3">
        <v>0</v>
      </c>
    </row>
    <row r="7397" spans="1:7" x14ac:dyDescent="0.25">
      <c r="A7397" t="s">
        <v>9952</v>
      </c>
      <c r="B7397" t="s">
        <v>1</v>
      </c>
      <c r="C7397" s="2">
        <v>31778</v>
      </c>
      <c r="D7397" t="s">
        <v>9953</v>
      </c>
      <c r="E7397" s="3">
        <v>87.29</v>
      </c>
      <c r="F7397" s="3">
        <v>-87.29</v>
      </c>
      <c r="G7397" s="3">
        <v>0</v>
      </c>
    </row>
    <row r="7398" spans="1:7" x14ac:dyDescent="0.25">
      <c r="A7398" t="s">
        <v>9954</v>
      </c>
      <c r="B7398" t="s">
        <v>1</v>
      </c>
      <c r="C7398" s="2">
        <v>31778</v>
      </c>
      <c r="D7398" t="s">
        <v>9955</v>
      </c>
      <c r="E7398" s="3">
        <v>134.22999999999999</v>
      </c>
      <c r="F7398" s="3">
        <v>-134.22999999999999</v>
      </c>
      <c r="G7398" s="3">
        <v>0</v>
      </c>
    </row>
    <row r="7399" spans="1:7" x14ac:dyDescent="0.25">
      <c r="A7399" t="s">
        <v>9956</v>
      </c>
      <c r="B7399" t="s">
        <v>1</v>
      </c>
      <c r="C7399" s="2">
        <v>31778</v>
      </c>
      <c r="D7399" t="s">
        <v>9957</v>
      </c>
      <c r="E7399" s="3">
        <v>1090.4000000000001</v>
      </c>
      <c r="F7399" s="3">
        <v>-1090.4000000000001</v>
      </c>
      <c r="G7399" s="3">
        <v>0</v>
      </c>
    </row>
    <row r="7400" spans="1:7" x14ac:dyDescent="0.25">
      <c r="A7400" t="s">
        <v>9958</v>
      </c>
      <c r="B7400" t="s">
        <v>1</v>
      </c>
      <c r="C7400" s="2">
        <v>31778</v>
      </c>
      <c r="D7400" t="s">
        <v>9959</v>
      </c>
      <c r="E7400" s="3">
        <v>487.35</v>
      </c>
      <c r="F7400" s="3">
        <v>-487.35</v>
      </c>
      <c r="G7400" s="3">
        <v>0</v>
      </c>
    </row>
    <row r="7401" spans="1:7" x14ac:dyDescent="0.25">
      <c r="A7401" t="s">
        <v>9960</v>
      </c>
      <c r="B7401" t="s">
        <v>1</v>
      </c>
      <c r="C7401" s="2">
        <v>31778</v>
      </c>
      <c r="D7401" t="s">
        <v>9961</v>
      </c>
      <c r="E7401" s="3">
        <v>517.80999999999995</v>
      </c>
      <c r="F7401" s="3">
        <v>-517.80999999999995</v>
      </c>
      <c r="G7401" s="3">
        <v>0</v>
      </c>
    </row>
    <row r="7402" spans="1:7" x14ac:dyDescent="0.25">
      <c r="A7402" t="s">
        <v>9962</v>
      </c>
      <c r="B7402" t="s">
        <v>1</v>
      </c>
      <c r="C7402" s="2">
        <v>31778</v>
      </c>
      <c r="D7402" t="s">
        <v>9963</v>
      </c>
      <c r="E7402" s="3">
        <v>253.06</v>
      </c>
      <c r="F7402" s="3">
        <v>-253.06</v>
      </c>
      <c r="G7402" s="3">
        <v>0</v>
      </c>
    </row>
    <row r="7403" spans="1:7" x14ac:dyDescent="0.25">
      <c r="A7403" t="s">
        <v>9964</v>
      </c>
      <c r="B7403" t="s">
        <v>1</v>
      </c>
      <c r="C7403" s="2">
        <v>31778</v>
      </c>
      <c r="D7403" t="s">
        <v>9965</v>
      </c>
      <c r="E7403" s="3">
        <v>198.84</v>
      </c>
      <c r="F7403" s="3">
        <v>-198.84</v>
      </c>
      <c r="G7403" s="3">
        <v>0</v>
      </c>
    </row>
    <row r="7404" spans="1:7" x14ac:dyDescent="0.25">
      <c r="A7404" t="s">
        <v>9966</v>
      </c>
      <c r="B7404" t="s">
        <v>1</v>
      </c>
      <c r="C7404" s="2">
        <v>31778</v>
      </c>
      <c r="D7404" t="s">
        <v>9947</v>
      </c>
      <c r="E7404" s="3">
        <v>519.28</v>
      </c>
      <c r="F7404" s="3">
        <v>-519.28</v>
      </c>
      <c r="G7404" s="3">
        <v>0</v>
      </c>
    </row>
    <row r="7405" spans="1:7" x14ac:dyDescent="0.25">
      <c r="A7405" t="s">
        <v>9967</v>
      </c>
      <c r="B7405" t="s">
        <v>1</v>
      </c>
      <c r="C7405" s="2">
        <v>31778</v>
      </c>
      <c r="D7405" t="s">
        <v>9947</v>
      </c>
      <c r="E7405" s="3">
        <v>519.28</v>
      </c>
      <c r="F7405" s="3">
        <v>-519.28</v>
      </c>
      <c r="G7405" s="3">
        <v>0</v>
      </c>
    </row>
    <row r="7406" spans="1:7" x14ac:dyDescent="0.25">
      <c r="A7406" t="s">
        <v>9967</v>
      </c>
      <c r="B7406" t="s">
        <v>7</v>
      </c>
      <c r="C7406" s="2">
        <v>32143</v>
      </c>
      <c r="D7406" t="s">
        <v>9968</v>
      </c>
      <c r="E7406" s="3">
        <v>862.64</v>
      </c>
      <c r="F7406" s="3">
        <v>-862.64</v>
      </c>
      <c r="G7406" s="3">
        <v>0</v>
      </c>
    </row>
    <row r="7407" spans="1:7" x14ac:dyDescent="0.25">
      <c r="A7407" t="s">
        <v>9969</v>
      </c>
      <c r="B7407" t="s">
        <v>1</v>
      </c>
      <c r="C7407" s="2">
        <v>31778</v>
      </c>
      <c r="D7407" t="s">
        <v>9970</v>
      </c>
      <c r="E7407" s="3">
        <v>235.26</v>
      </c>
      <c r="F7407" s="3">
        <v>-235.26</v>
      </c>
      <c r="G7407" s="3">
        <v>0</v>
      </c>
    </row>
    <row r="7408" spans="1:7" x14ac:dyDescent="0.25">
      <c r="A7408" t="s">
        <v>9971</v>
      </c>
      <c r="B7408" t="s">
        <v>1</v>
      </c>
      <c r="C7408" s="2">
        <v>31778</v>
      </c>
      <c r="D7408" t="s">
        <v>9972</v>
      </c>
      <c r="E7408" s="3">
        <v>61.45</v>
      </c>
      <c r="F7408" s="3">
        <v>-61.45</v>
      </c>
      <c r="G7408" s="3">
        <v>0</v>
      </c>
    </row>
    <row r="7409" spans="1:7" x14ac:dyDescent="0.25">
      <c r="A7409" t="s">
        <v>9973</v>
      </c>
      <c r="B7409" t="s">
        <v>1</v>
      </c>
      <c r="C7409" s="2">
        <v>31778</v>
      </c>
      <c r="D7409" t="s">
        <v>9974</v>
      </c>
      <c r="E7409" s="3">
        <v>390.61</v>
      </c>
      <c r="F7409" s="3">
        <v>-390.61</v>
      </c>
      <c r="G7409" s="3">
        <v>0</v>
      </c>
    </row>
    <row r="7410" spans="1:7" x14ac:dyDescent="0.25">
      <c r="A7410" t="s">
        <v>9975</v>
      </c>
      <c r="B7410" t="s">
        <v>1</v>
      </c>
      <c r="C7410" s="2">
        <v>31778</v>
      </c>
      <c r="D7410" t="s">
        <v>9976</v>
      </c>
      <c r="E7410" s="3">
        <v>124.98</v>
      </c>
      <c r="F7410" s="3">
        <v>-124.98</v>
      </c>
      <c r="G7410" s="3">
        <v>0</v>
      </c>
    </row>
    <row r="7411" spans="1:7" x14ac:dyDescent="0.25">
      <c r="A7411" t="s">
        <v>9977</v>
      </c>
      <c r="B7411" t="s">
        <v>1</v>
      </c>
      <c r="C7411" s="2">
        <v>31778</v>
      </c>
      <c r="D7411" t="s">
        <v>9978</v>
      </c>
      <c r="E7411" s="3">
        <v>108.46</v>
      </c>
      <c r="F7411" s="3">
        <v>-108.46</v>
      </c>
      <c r="G7411" s="3">
        <v>0</v>
      </c>
    </row>
    <row r="7412" spans="1:7" x14ac:dyDescent="0.25">
      <c r="A7412" t="s">
        <v>9979</v>
      </c>
      <c r="B7412" t="s">
        <v>1</v>
      </c>
      <c r="C7412" s="2">
        <v>32143</v>
      </c>
      <c r="D7412" t="s">
        <v>9980</v>
      </c>
      <c r="E7412" s="3">
        <v>12555.86</v>
      </c>
      <c r="F7412" s="3">
        <v>-12555.86</v>
      </c>
      <c r="G7412" s="3">
        <v>0</v>
      </c>
    </row>
    <row r="7413" spans="1:7" x14ac:dyDescent="0.25">
      <c r="A7413" t="s">
        <v>9981</v>
      </c>
      <c r="B7413" t="s">
        <v>1</v>
      </c>
      <c r="C7413" s="2">
        <v>32143</v>
      </c>
      <c r="D7413" t="s">
        <v>9982</v>
      </c>
      <c r="E7413" s="3">
        <v>984.68</v>
      </c>
      <c r="F7413" s="3">
        <v>-984.68</v>
      </c>
      <c r="G7413" s="3">
        <v>0</v>
      </c>
    </row>
    <row r="7414" spans="1:7" x14ac:dyDescent="0.25">
      <c r="A7414" t="s">
        <v>9983</v>
      </c>
      <c r="B7414" t="s">
        <v>1</v>
      </c>
      <c r="C7414" s="2">
        <v>32143</v>
      </c>
      <c r="D7414" t="s">
        <v>9984</v>
      </c>
      <c r="E7414" s="3">
        <v>984.68</v>
      </c>
      <c r="F7414" s="3">
        <v>-984.68</v>
      </c>
      <c r="G7414" s="3">
        <v>0</v>
      </c>
    </row>
    <row r="7415" spans="1:7" x14ac:dyDescent="0.25">
      <c r="A7415" t="s">
        <v>9985</v>
      </c>
      <c r="B7415" t="s">
        <v>1</v>
      </c>
      <c r="C7415" s="2">
        <v>33604</v>
      </c>
      <c r="D7415" t="s">
        <v>9986</v>
      </c>
      <c r="E7415" s="3">
        <v>4725.58</v>
      </c>
      <c r="F7415" s="3">
        <v>-4725.58</v>
      </c>
      <c r="G7415" s="3">
        <v>0</v>
      </c>
    </row>
    <row r="7416" spans="1:7" x14ac:dyDescent="0.25">
      <c r="A7416" t="s">
        <v>9987</v>
      </c>
      <c r="B7416" t="s">
        <v>1</v>
      </c>
      <c r="C7416" s="2">
        <v>33604</v>
      </c>
      <c r="D7416" t="s">
        <v>9988</v>
      </c>
      <c r="E7416" s="3">
        <v>4901.18</v>
      </c>
      <c r="F7416" s="3">
        <v>-4901.18</v>
      </c>
      <c r="G7416" s="3">
        <v>0</v>
      </c>
    </row>
    <row r="7417" spans="1:7" x14ac:dyDescent="0.25">
      <c r="A7417" t="s">
        <v>9987</v>
      </c>
      <c r="B7417" t="s">
        <v>7</v>
      </c>
      <c r="C7417" s="2">
        <v>34700</v>
      </c>
      <c r="D7417" t="s">
        <v>9989</v>
      </c>
      <c r="E7417" s="3">
        <v>774.69</v>
      </c>
      <c r="F7417" s="3">
        <v>-774.69</v>
      </c>
      <c r="G7417" s="3">
        <v>0</v>
      </c>
    </row>
    <row r="7418" spans="1:7" x14ac:dyDescent="0.25">
      <c r="A7418" t="s">
        <v>9990</v>
      </c>
      <c r="B7418" t="s">
        <v>1</v>
      </c>
      <c r="C7418" s="2">
        <v>33604</v>
      </c>
      <c r="D7418" t="s">
        <v>9991</v>
      </c>
      <c r="E7418" s="3">
        <v>593.91999999999996</v>
      </c>
      <c r="F7418" s="3">
        <v>-593.91999999999996</v>
      </c>
      <c r="G7418" s="3">
        <v>0</v>
      </c>
    </row>
    <row r="7419" spans="1:7" x14ac:dyDescent="0.25">
      <c r="A7419" t="s">
        <v>9992</v>
      </c>
      <c r="B7419" t="s">
        <v>1</v>
      </c>
      <c r="C7419" s="2">
        <v>33970</v>
      </c>
      <c r="D7419" t="s">
        <v>9993</v>
      </c>
      <c r="E7419" s="3">
        <v>821.17</v>
      </c>
      <c r="F7419" s="3">
        <v>-821.17</v>
      </c>
      <c r="G7419" s="3">
        <v>0</v>
      </c>
    </row>
    <row r="7420" spans="1:7" x14ac:dyDescent="0.25">
      <c r="A7420" t="s">
        <v>9994</v>
      </c>
      <c r="B7420" t="s">
        <v>1</v>
      </c>
      <c r="C7420" s="2">
        <v>34335</v>
      </c>
      <c r="D7420" t="s">
        <v>9995</v>
      </c>
      <c r="E7420" s="3">
        <v>563.97</v>
      </c>
      <c r="F7420" s="3">
        <v>-563.97</v>
      </c>
      <c r="G7420" s="3">
        <v>0</v>
      </c>
    </row>
    <row r="7421" spans="1:7" x14ac:dyDescent="0.25">
      <c r="A7421" t="s">
        <v>9996</v>
      </c>
      <c r="B7421" t="s">
        <v>1</v>
      </c>
      <c r="C7421" s="2">
        <v>34700</v>
      </c>
      <c r="D7421" t="s">
        <v>9997</v>
      </c>
      <c r="E7421" s="3">
        <v>670.4</v>
      </c>
      <c r="F7421" s="3">
        <v>-670.4</v>
      </c>
      <c r="G7421" s="3">
        <v>0</v>
      </c>
    </row>
    <row r="7422" spans="1:7" x14ac:dyDescent="0.25">
      <c r="A7422" t="s">
        <v>9998</v>
      </c>
      <c r="B7422" t="s">
        <v>1</v>
      </c>
      <c r="C7422" s="2">
        <v>34335</v>
      </c>
      <c r="D7422" t="s">
        <v>9999</v>
      </c>
      <c r="E7422" s="3">
        <v>1133.73</v>
      </c>
      <c r="F7422" s="3">
        <v>-1133.73</v>
      </c>
      <c r="G7422" s="3">
        <v>0</v>
      </c>
    </row>
    <row r="7423" spans="1:7" x14ac:dyDescent="0.25">
      <c r="A7423" t="s">
        <v>10000</v>
      </c>
      <c r="B7423" t="s">
        <v>1</v>
      </c>
      <c r="C7423" s="2">
        <v>34335</v>
      </c>
      <c r="D7423" t="s">
        <v>10001</v>
      </c>
      <c r="E7423" s="3">
        <v>1296.83</v>
      </c>
      <c r="F7423" s="3">
        <v>-1296.83</v>
      </c>
      <c r="G7423" s="3">
        <v>0</v>
      </c>
    </row>
    <row r="7424" spans="1:7" x14ac:dyDescent="0.25">
      <c r="A7424" t="s">
        <v>10002</v>
      </c>
      <c r="B7424" t="s">
        <v>1</v>
      </c>
      <c r="C7424" s="2">
        <v>34335</v>
      </c>
      <c r="D7424" t="s">
        <v>10003</v>
      </c>
      <c r="E7424" s="3">
        <v>4968.83</v>
      </c>
      <c r="F7424" s="3">
        <v>-4968.83</v>
      </c>
      <c r="G7424" s="3">
        <v>0</v>
      </c>
    </row>
    <row r="7425" spans="1:7" x14ac:dyDescent="0.25">
      <c r="A7425" t="s">
        <v>10004</v>
      </c>
      <c r="B7425" t="s">
        <v>1</v>
      </c>
      <c r="C7425" s="2">
        <v>34335</v>
      </c>
      <c r="D7425" t="s">
        <v>10003</v>
      </c>
      <c r="E7425" s="3">
        <v>4968.83</v>
      </c>
      <c r="F7425" s="3">
        <v>-4968.83</v>
      </c>
      <c r="G7425" s="3">
        <v>0</v>
      </c>
    </row>
    <row r="7426" spans="1:7" x14ac:dyDescent="0.25">
      <c r="A7426" t="s">
        <v>10005</v>
      </c>
      <c r="B7426" t="s">
        <v>1</v>
      </c>
      <c r="C7426" s="2">
        <v>34335</v>
      </c>
      <c r="D7426" t="s">
        <v>10006</v>
      </c>
      <c r="E7426" s="3">
        <v>8694.2900000000009</v>
      </c>
      <c r="F7426" s="3">
        <v>-8694.2900000000009</v>
      </c>
      <c r="G7426" s="3">
        <v>0</v>
      </c>
    </row>
    <row r="7427" spans="1:7" x14ac:dyDescent="0.25">
      <c r="A7427" t="s">
        <v>10007</v>
      </c>
      <c r="B7427" t="s">
        <v>1</v>
      </c>
      <c r="C7427" s="2">
        <v>34335</v>
      </c>
      <c r="D7427" t="s">
        <v>10006</v>
      </c>
      <c r="E7427" s="3">
        <v>8694.2900000000009</v>
      </c>
      <c r="F7427" s="3">
        <v>-8694.2900000000009</v>
      </c>
      <c r="G7427" s="3">
        <v>0</v>
      </c>
    </row>
    <row r="7428" spans="1:7" x14ac:dyDescent="0.25">
      <c r="A7428" t="s">
        <v>10007</v>
      </c>
      <c r="B7428" t="s">
        <v>7</v>
      </c>
      <c r="C7428" s="2">
        <v>34700</v>
      </c>
      <c r="D7428" t="s">
        <v>10008</v>
      </c>
      <c r="E7428" s="3">
        <v>1730.13</v>
      </c>
      <c r="F7428" s="3">
        <v>-1730.13</v>
      </c>
      <c r="G7428" s="3">
        <v>0</v>
      </c>
    </row>
    <row r="7429" spans="1:7" x14ac:dyDescent="0.25">
      <c r="A7429" t="s">
        <v>10009</v>
      </c>
      <c r="B7429" t="s">
        <v>1</v>
      </c>
      <c r="C7429" s="2">
        <v>35065</v>
      </c>
      <c r="D7429" t="s">
        <v>10010</v>
      </c>
      <c r="E7429" s="3">
        <v>10941.14</v>
      </c>
      <c r="F7429" s="3">
        <v>-10941.14</v>
      </c>
      <c r="G7429" s="3">
        <v>0</v>
      </c>
    </row>
    <row r="7430" spans="1:7" x14ac:dyDescent="0.25">
      <c r="A7430" t="s">
        <v>10011</v>
      </c>
      <c r="B7430" t="s">
        <v>1</v>
      </c>
      <c r="C7430" s="2">
        <v>35065</v>
      </c>
      <c r="D7430" t="s">
        <v>10012</v>
      </c>
      <c r="E7430" s="3">
        <v>1422.84</v>
      </c>
      <c r="F7430" s="3">
        <v>-1422.84</v>
      </c>
      <c r="G7430" s="3">
        <v>0</v>
      </c>
    </row>
    <row r="7431" spans="1:7" x14ac:dyDescent="0.25">
      <c r="A7431" t="s">
        <v>10013</v>
      </c>
      <c r="B7431" t="s">
        <v>1</v>
      </c>
      <c r="C7431" s="2">
        <v>35065</v>
      </c>
      <c r="D7431" t="s">
        <v>10014</v>
      </c>
      <c r="E7431" s="3">
        <v>1766.28</v>
      </c>
      <c r="F7431" s="3">
        <v>-1766.28</v>
      </c>
      <c r="G7431" s="3">
        <v>0</v>
      </c>
    </row>
    <row r="7432" spans="1:7" x14ac:dyDescent="0.25">
      <c r="A7432" t="s">
        <v>10015</v>
      </c>
      <c r="B7432" t="s">
        <v>1</v>
      </c>
      <c r="C7432" s="2">
        <v>34700</v>
      </c>
      <c r="D7432" t="s">
        <v>10016</v>
      </c>
      <c r="E7432" s="3">
        <v>7824.32</v>
      </c>
      <c r="F7432" s="3">
        <v>-7824.32</v>
      </c>
      <c r="G7432" s="3">
        <v>0</v>
      </c>
    </row>
    <row r="7433" spans="1:7" x14ac:dyDescent="0.25">
      <c r="A7433" t="s">
        <v>10017</v>
      </c>
      <c r="B7433" t="s">
        <v>1</v>
      </c>
      <c r="C7433" s="2">
        <v>35065</v>
      </c>
      <c r="D7433" t="s">
        <v>9810</v>
      </c>
      <c r="E7433" s="3">
        <v>574.04</v>
      </c>
      <c r="F7433" s="3">
        <v>-574.04</v>
      </c>
      <c r="G7433" s="3">
        <v>0</v>
      </c>
    </row>
    <row r="7434" spans="1:7" x14ac:dyDescent="0.25">
      <c r="A7434" t="s">
        <v>10018</v>
      </c>
      <c r="B7434" t="s">
        <v>1</v>
      </c>
      <c r="C7434" s="2">
        <v>35065</v>
      </c>
      <c r="D7434" t="s">
        <v>10019</v>
      </c>
      <c r="E7434" s="3">
        <v>658.48</v>
      </c>
      <c r="F7434" s="3">
        <v>-658.48</v>
      </c>
      <c r="G7434" s="3">
        <v>0</v>
      </c>
    </row>
    <row r="7435" spans="1:7" x14ac:dyDescent="0.25">
      <c r="A7435" t="s">
        <v>10020</v>
      </c>
      <c r="B7435" t="s">
        <v>1</v>
      </c>
      <c r="C7435" s="2">
        <v>35065</v>
      </c>
      <c r="D7435" t="s">
        <v>10019</v>
      </c>
      <c r="E7435" s="3">
        <v>658.48</v>
      </c>
      <c r="F7435" s="3">
        <v>-658.48</v>
      </c>
      <c r="G7435" s="3">
        <v>0</v>
      </c>
    </row>
    <row r="7436" spans="1:7" x14ac:dyDescent="0.25">
      <c r="A7436" t="s">
        <v>10021</v>
      </c>
      <c r="B7436" t="s">
        <v>1</v>
      </c>
      <c r="C7436" s="2">
        <v>35065</v>
      </c>
      <c r="D7436" t="s">
        <v>10022</v>
      </c>
      <c r="E7436" s="3">
        <v>1100.05</v>
      </c>
      <c r="F7436" s="3">
        <v>-1100.05</v>
      </c>
      <c r="G7436" s="3">
        <v>0</v>
      </c>
    </row>
    <row r="7437" spans="1:7" x14ac:dyDescent="0.25">
      <c r="A7437" t="s">
        <v>10023</v>
      </c>
      <c r="B7437" t="s">
        <v>1</v>
      </c>
      <c r="C7437" s="2">
        <v>35065</v>
      </c>
      <c r="D7437" t="s">
        <v>10024</v>
      </c>
      <c r="E7437" s="3">
        <v>9203.26</v>
      </c>
      <c r="F7437" s="3">
        <v>-9203.26</v>
      </c>
      <c r="G7437" s="3">
        <v>0</v>
      </c>
    </row>
    <row r="7438" spans="1:7" x14ac:dyDescent="0.25">
      <c r="A7438" t="s">
        <v>10025</v>
      </c>
      <c r="B7438" t="s">
        <v>1</v>
      </c>
      <c r="C7438" s="2">
        <v>35065</v>
      </c>
      <c r="D7438" t="s">
        <v>10026</v>
      </c>
      <c r="E7438" s="3">
        <v>1487.4</v>
      </c>
      <c r="F7438" s="3">
        <v>-1487.4</v>
      </c>
      <c r="G7438" s="3">
        <v>0</v>
      </c>
    </row>
    <row r="7439" spans="1:7" x14ac:dyDescent="0.25">
      <c r="A7439" t="s">
        <v>10027</v>
      </c>
      <c r="B7439" t="s">
        <v>1</v>
      </c>
      <c r="C7439" s="2">
        <v>35065</v>
      </c>
      <c r="D7439" t="s">
        <v>10028</v>
      </c>
      <c r="E7439" s="3">
        <v>1446.08</v>
      </c>
      <c r="F7439" s="3">
        <v>-1446.08</v>
      </c>
      <c r="G7439" s="3">
        <v>0</v>
      </c>
    </row>
    <row r="7440" spans="1:7" x14ac:dyDescent="0.25">
      <c r="A7440" t="s">
        <v>10029</v>
      </c>
      <c r="B7440" t="s">
        <v>1</v>
      </c>
      <c r="C7440" s="2">
        <v>35796</v>
      </c>
      <c r="D7440" t="s">
        <v>10030</v>
      </c>
      <c r="E7440" s="3">
        <v>772.1</v>
      </c>
      <c r="F7440" s="3">
        <v>-772.1</v>
      </c>
      <c r="G7440" s="3">
        <v>0</v>
      </c>
    </row>
    <row r="7441" spans="1:7" x14ac:dyDescent="0.25">
      <c r="A7441" t="s">
        <v>10031</v>
      </c>
      <c r="B7441" t="s">
        <v>1</v>
      </c>
      <c r="C7441" s="2">
        <v>36892</v>
      </c>
      <c r="D7441" t="s">
        <v>10032</v>
      </c>
      <c r="E7441" s="3">
        <v>680.69</v>
      </c>
      <c r="F7441" s="3">
        <v>-680.69</v>
      </c>
      <c r="G7441" s="3">
        <v>0</v>
      </c>
    </row>
    <row r="7442" spans="1:7" x14ac:dyDescent="0.25">
      <c r="A7442" t="s">
        <v>10033</v>
      </c>
      <c r="B7442" t="s">
        <v>1</v>
      </c>
      <c r="C7442" s="2">
        <v>37257</v>
      </c>
      <c r="D7442" t="s">
        <v>10034</v>
      </c>
      <c r="E7442" s="3">
        <v>454.3</v>
      </c>
      <c r="F7442" s="3">
        <v>-454.3</v>
      </c>
      <c r="G7442" s="3">
        <v>0</v>
      </c>
    </row>
    <row r="7443" spans="1:7" x14ac:dyDescent="0.25">
      <c r="A7443" t="s">
        <v>10035</v>
      </c>
      <c r="B7443" t="s">
        <v>1</v>
      </c>
      <c r="C7443" s="2">
        <v>37257</v>
      </c>
      <c r="D7443" t="s">
        <v>10036</v>
      </c>
      <c r="E7443" s="3">
        <v>336</v>
      </c>
      <c r="F7443" s="3">
        <v>-336</v>
      </c>
      <c r="G7443" s="3">
        <v>0</v>
      </c>
    </row>
    <row r="7444" spans="1:7" x14ac:dyDescent="0.25">
      <c r="A7444" t="s">
        <v>10037</v>
      </c>
      <c r="B7444" t="s">
        <v>1</v>
      </c>
      <c r="C7444" s="2">
        <v>37257</v>
      </c>
      <c r="D7444" t="s">
        <v>10038</v>
      </c>
      <c r="E7444" s="3">
        <v>754.67</v>
      </c>
      <c r="F7444" s="3">
        <v>-754.67</v>
      </c>
      <c r="G7444" s="3">
        <v>0</v>
      </c>
    </row>
    <row r="7445" spans="1:7" x14ac:dyDescent="0.25">
      <c r="A7445" t="s">
        <v>10039</v>
      </c>
      <c r="B7445" t="s">
        <v>1</v>
      </c>
      <c r="C7445" s="2">
        <v>37257</v>
      </c>
      <c r="D7445" t="s">
        <v>10040</v>
      </c>
      <c r="E7445" s="3">
        <v>896.28</v>
      </c>
      <c r="F7445" s="3">
        <v>-896.28</v>
      </c>
      <c r="G7445" s="3">
        <v>0</v>
      </c>
    </row>
    <row r="7446" spans="1:7" x14ac:dyDescent="0.25">
      <c r="A7446" t="s">
        <v>10041</v>
      </c>
      <c r="B7446" t="s">
        <v>1</v>
      </c>
      <c r="C7446" s="2">
        <v>37257</v>
      </c>
      <c r="D7446" t="s">
        <v>10042</v>
      </c>
      <c r="E7446" s="3">
        <v>896.29</v>
      </c>
      <c r="F7446" s="3">
        <v>-896.29</v>
      </c>
      <c r="G7446" s="3">
        <v>0</v>
      </c>
    </row>
    <row r="7447" spans="1:7" x14ac:dyDescent="0.25">
      <c r="A7447" t="s">
        <v>10043</v>
      </c>
      <c r="B7447" t="s">
        <v>1</v>
      </c>
      <c r="C7447" s="2">
        <v>37257</v>
      </c>
      <c r="D7447" t="s">
        <v>10036</v>
      </c>
      <c r="E7447" s="3">
        <v>336</v>
      </c>
      <c r="F7447" s="3">
        <v>-336</v>
      </c>
      <c r="G7447" s="3">
        <v>0</v>
      </c>
    </row>
    <row r="7448" spans="1:7" x14ac:dyDescent="0.25">
      <c r="A7448" t="s">
        <v>10044</v>
      </c>
      <c r="B7448" t="s">
        <v>1</v>
      </c>
      <c r="C7448" s="2">
        <v>37257</v>
      </c>
      <c r="D7448" t="s">
        <v>10036</v>
      </c>
      <c r="E7448" s="3">
        <v>336</v>
      </c>
      <c r="F7448" s="3">
        <v>-336</v>
      </c>
      <c r="G7448" s="3">
        <v>0</v>
      </c>
    </row>
    <row r="7449" spans="1:7" x14ac:dyDescent="0.25">
      <c r="A7449" t="s">
        <v>10045</v>
      </c>
      <c r="B7449" t="s">
        <v>1</v>
      </c>
      <c r="C7449" s="2">
        <v>38138</v>
      </c>
      <c r="D7449" t="s">
        <v>10046</v>
      </c>
      <c r="E7449" s="3">
        <v>736</v>
      </c>
      <c r="F7449" s="3">
        <v>-736</v>
      </c>
      <c r="G7449" s="3">
        <v>0</v>
      </c>
    </row>
    <row r="7450" spans="1:7" x14ac:dyDescent="0.25">
      <c r="A7450" t="s">
        <v>10047</v>
      </c>
      <c r="B7450" t="s">
        <v>1</v>
      </c>
      <c r="C7450" s="2">
        <v>38138</v>
      </c>
      <c r="D7450" t="s">
        <v>10046</v>
      </c>
      <c r="E7450" s="3">
        <v>1288</v>
      </c>
      <c r="F7450" s="3">
        <v>-1288</v>
      </c>
      <c r="G7450" s="3">
        <v>0</v>
      </c>
    </row>
    <row r="7451" spans="1:7" x14ac:dyDescent="0.25">
      <c r="A7451" t="s">
        <v>10048</v>
      </c>
      <c r="B7451" t="s">
        <v>1</v>
      </c>
      <c r="C7451" s="2">
        <v>38138</v>
      </c>
      <c r="D7451" t="s">
        <v>10046</v>
      </c>
      <c r="E7451" s="3">
        <v>1288</v>
      </c>
      <c r="F7451" s="3">
        <v>-1288</v>
      </c>
      <c r="G7451" s="3">
        <v>0</v>
      </c>
    </row>
    <row r="7452" spans="1:7" x14ac:dyDescent="0.25">
      <c r="A7452" t="s">
        <v>10049</v>
      </c>
      <c r="B7452" t="s">
        <v>1</v>
      </c>
      <c r="C7452" s="2">
        <v>38138</v>
      </c>
      <c r="D7452" t="s">
        <v>10046</v>
      </c>
      <c r="E7452" s="3">
        <v>1288</v>
      </c>
      <c r="F7452" s="3">
        <v>-1288</v>
      </c>
      <c r="G7452" s="3">
        <v>0</v>
      </c>
    </row>
    <row r="7453" spans="1:7" x14ac:dyDescent="0.25">
      <c r="A7453" t="s">
        <v>10050</v>
      </c>
      <c r="B7453" t="s">
        <v>1</v>
      </c>
      <c r="C7453" s="2">
        <v>38168</v>
      </c>
      <c r="D7453" t="s">
        <v>10051</v>
      </c>
      <c r="E7453" s="3">
        <v>754.67</v>
      </c>
      <c r="F7453" s="3">
        <v>-754.67</v>
      </c>
      <c r="G7453" s="3">
        <v>0</v>
      </c>
    </row>
    <row r="7454" spans="1:7" x14ac:dyDescent="0.25">
      <c r="A7454" t="s">
        <v>10052</v>
      </c>
      <c r="B7454" t="s">
        <v>1</v>
      </c>
      <c r="C7454" s="2">
        <v>38195</v>
      </c>
      <c r="D7454" t="s">
        <v>10053</v>
      </c>
      <c r="E7454" s="3">
        <v>3230</v>
      </c>
      <c r="F7454" s="3">
        <v>-3230</v>
      </c>
      <c r="G7454" s="3">
        <v>0</v>
      </c>
    </row>
    <row r="7455" spans="1:7" x14ac:dyDescent="0.25">
      <c r="A7455" t="s">
        <v>10054</v>
      </c>
      <c r="B7455" t="s">
        <v>1</v>
      </c>
      <c r="C7455" s="2">
        <v>38282</v>
      </c>
      <c r="D7455" t="s">
        <v>10055</v>
      </c>
      <c r="E7455" s="3">
        <v>754.67</v>
      </c>
      <c r="F7455" s="3">
        <v>-754.67</v>
      </c>
      <c r="G7455" s="3">
        <v>0</v>
      </c>
    </row>
    <row r="7456" spans="1:7" x14ac:dyDescent="0.25">
      <c r="A7456" t="s">
        <v>10056</v>
      </c>
      <c r="B7456" t="s">
        <v>1</v>
      </c>
      <c r="C7456" s="2">
        <v>38254</v>
      </c>
      <c r="D7456" t="s">
        <v>10057</v>
      </c>
      <c r="E7456" s="3">
        <v>3780</v>
      </c>
      <c r="F7456" s="3">
        <v>-3780</v>
      </c>
      <c r="G7456" s="3">
        <v>0</v>
      </c>
    </row>
    <row r="7457" spans="1:7" x14ac:dyDescent="0.25">
      <c r="A7457" t="s">
        <v>10058</v>
      </c>
      <c r="B7457" t="s">
        <v>1</v>
      </c>
      <c r="C7457" s="2">
        <v>38254</v>
      </c>
      <c r="D7457" t="s">
        <v>10059</v>
      </c>
      <c r="E7457" s="3">
        <v>2270</v>
      </c>
      <c r="F7457" s="3">
        <v>-2270</v>
      </c>
      <c r="G7457" s="3">
        <v>0</v>
      </c>
    </row>
    <row r="7458" spans="1:7" x14ac:dyDescent="0.25">
      <c r="A7458" t="s">
        <v>10060</v>
      </c>
      <c r="B7458" t="s">
        <v>1</v>
      </c>
      <c r="C7458" s="2">
        <v>38481</v>
      </c>
      <c r="D7458" t="s">
        <v>10061</v>
      </c>
      <c r="E7458" s="3">
        <v>531.96</v>
      </c>
      <c r="F7458" s="3">
        <v>-531.96</v>
      </c>
      <c r="G7458" s="3">
        <v>0</v>
      </c>
    </row>
    <row r="7459" spans="1:7" x14ac:dyDescent="0.25">
      <c r="A7459" t="s">
        <v>10062</v>
      </c>
      <c r="B7459" t="s">
        <v>1</v>
      </c>
      <c r="C7459" s="2">
        <v>38658</v>
      </c>
      <c r="D7459" t="s">
        <v>10063</v>
      </c>
      <c r="E7459" s="3">
        <v>792.09</v>
      </c>
      <c r="F7459" s="3">
        <v>-792.09</v>
      </c>
      <c r="G7459" s="3">
        <v>0</v>
      </c>
    </row>
    <row r="7460" spans="1:7" x14ac:dyDescent="0.25">
      <c r="A7460" t="s">
        <v>10064</v>
      </c>
      <c r="B7460" t="s">
        <v>1</v>
      </c>
      <c r="C7460" s="2">
        <v>38837</v>
      </c>
      <c r="D7460" t="s">
        <v>10065</v>
      </c>
      <c r="E7460" s="3">
        <v>1000</v>
      </c>
      <c r="F7460" s="3">
        <v>-1000</v>
      </c>
      <c r="G7460" s="3">
        <v>0</v>
      </c>
    </row>
    <row r="7461" spans="1:7" x14ac:dyDescent="0.25">
      <c r="A7461" t="s">
        <v>10066</v>
      </c>
      <c r="B7461" t="s">
        <v>1</v>
      </c>
      <c r="C7461" s="2">
        <v>38835</v>
      </c>
      <c r="D7461" t="s">
        <v>10065</v>
      </c>
      <c r="E7461" s="3">
        <v>1000</v>
      </c>
      <c r="F7461" s="3">
        <v>-1000</v>
      </c>
      <c r="G7461" s="3">
        <v>0</v>
      </c>
    </row>
    <row r="7462" spans="1:7" x14ac:dyDescent="0.25">
      <c r="A7462" t="s">
        <v>10067</v>
      </c>
      <c r="B7462" t="s">
        <v>1</v>
      </c>
      <c r="C7462" s="2">
        <v>38837</v>
      </c>
      <c r="D7462" t="s">
        <v>10068</v>
      </c>
      <c r="E7462" s="3">
        <v>800</v>
      </c>
      <c r="F7462" s="3">
        <v>-800</v>
      </c>
      <c r="G7462" s="3">
        <v>0</v>
      </c>
    </row>
    <row r="7463" spans="1:7" x14ac:dyDescent="0.25">
      <c r="A7463" t="s">
        <v>10069</v>
      </c>
      <c r="B7463" t="s">
        <v>1</v>
      </c>
      <c r="C7463" s="2">
        <v>39082</v>
      </c>
      <c r="D7463" t="s">
        <v>10070</v>
      </c>
      <c r="E7463" s="3">
        <v>5400</v>
      </c>
      <c r="F7463" s="3">
        <v>-5400</v>
      </c>
      <c r="G7463" s="3">
        <v>0</v>
      </c>
    </row>
    <row r="7464" spans="1:7" x14ac:dyDescent="0.25">
      <c r="A7464" t="s">
        <v>10071</v>
      </c>
      <c r="B7464" t="s">
        <v>1</v>
      </c>
      <c r="C7464" s="2">
        <v>39251</v>
      </c>
      <c r="D7464" t="s">
        <v>10072</v>
      </c>
      <c r="E7464" s="3">
        <v>1650</v>
      </c>
      <c r="F7464" s="3">
        <v>-1650</v>
      </c>
      <c r="G7464" s="3">
        <v>0</v>
      </c>
    </row>
    <row r="7465" spans="1:7" x14ac:dyDescent="0.25">
      <c r="A7465" t="s">
        <v>10073</v>
      </c>
      <c r="B7465" t="s">
        <v>1</v>
      </c>
      <c r="C7465" s="2">
        <v>39251</v>
      </c>
      <c r="D7465" t="s">
        <v>10074</v>
      </c>
      <c r="E7465" s="3">
        <v>1580</v>
      </c>
      <c r="F7465" s="3">
        <v>-1580</v>
      </c>
      <c r="G7465" s="3">
        <v>0</v>
      </c>
    </row>
    <row r="7466" spans="1:7" x14ac:dyDescent="0.25">
      <c r="A7466" t="s">
        <v>10075</v>
      </c>
      <c r="B7466" t="s">
        <v>1</v>
      </c>
      <c r="C7466" s="2">
        <v>39289</v>
      </c>
      <c r="D7466" t="s">
        <v>10076</v>
      </c>
      <c r="E7466" s="3">
        <v>3200</v>
      </c>
      <c r="F7466" s="3">
        <v>-3200</v>
      </c>
      <c r="G7466" s="3">
        <v>0</v>
      </c>
    </row>
    <row r="7467" spans="1:7" x14ac:dyDescent="0.25">
      <c r="A7467" t="s">
        <v>10077</v>
      </c>
      <c r="B7467" t="s">
        <v>1</v>
      </c>
      <c r="C7467" s="2">
        <v>39343</v>
      </c>
      <c r="D7467" t="s">
        <v>10078</v>
      </c>
      <c r="E7467" s="3">
        <v>2700</v>
      </c>
      <c r="F7467" s="3">
        <v>-2700</v>
      </c>
      <c r="G7467" s="3">
        <v>0</v>
      </c>
    </row>
    <row r="7468" spans="1:7" x14ac:dyDescent="0.25">
      <c r="A7468" t="s">
        <v>10079</v>
      </c>
      <c r="B7468" t="s">
        <v>1</v>
      </c>
      <c r="C7468" s="2">
        <v>39378</v>
      </c>
      <c r="D7468" t="s">
        <v>10080</v>
      </c>
      <c r="E7468" s="3">
        <v>661</v>
      </c>
      <c r="F7468" s="3">
        <v>-661</v>
      </c>
      <c r="G7468" s="3">
        <v>0</v>
      </c>
    </row>
    <row r="7469" spans="1:7" x14ac:dyDescent="0.25">
      <c r="A7469" t="s">
        <v>10081</v>
      </c>
      <c r="B7469" t="s">
        <v>1</v>
      </c>
      <c r="C7469" s="2">
        <v>39478</v>
      </c>
      <c r="D7469" t="s">
        <v>10082</v>
      </c>
      <c r="E7469" s="3">
        <v>700</v>
      </c>
      <c r="F7469" s="3">
        <v>-700</v>
      </c>
      <c r="G7469" s="3">
        <v>0</v>
      </c>
    </row>
    <row r="7470" spans="1:7" x14ac:dyDescent="0.25">
      <c r="A7470" t="s">
        <v>10083</v>
      </c>
      <c r="B7470" t="s">
        <v>1</v>
      </c>
      <c r="C7470" s="2">
        <v>39528</v>
      </c>
      <c r="D7470" t="s">
        <v>10084</v>
      </c>
      <c r="E7470" s="3">
        <v>2200</v>
      </c>
      <c r="F7470" s="3">
        <v>-2200</v>
      </c>
      <c r="G7470" s="3">
        <v>0</v>
      </c>
    </row>
    <row r="7471" spans="1:7" x14ac:dyDescent="0.25">
      <c r="A7471" t="s">
        <v>10085</v>
      </c>
      <c r="B7471" t="s">
        <v>1</v>
      </c>
      <c r="C7471" s="2">
        <v>39478</v>
      </c>
      <c r="D7471" t="s">
        <v>10086</v>
      </c>
      <c r="E7471" s="3">
        <v>583.33000000000004</v>
      </c>
      <c r="F7471" s="3">
        <v>-583.33000000000004</v>
      </c>
      <c r="G7471" s="3">
        <v>0</v>
      </c>
    </row>
    <row r="7472" spans="1:7" x14ac:dyDescent="0.25">
      <c r="A7472" t="s">
        <v>10087</v>
      </c>
      <c r="B7472" t="s">
        <v>1</v>
      </c>
      <c r="C7472" s="2">
        <v>39478</v>
      </c>
      <c r="D7472" t="s">
        <v>10086</v>
      </c>
      <c r="E7472" s="3">
        <v>583.33000000000004</v>
      </c>
      <c r="F7472" s="3">
        <v>-583.33000000000004</v>
      </c>
      <c r="G7472" s="3">
        <v>0</v>
      </c>
    </row>
    <row r="7473" spans="1:7" x14ac:dyDescent="0.25">
      <c r="A7473" t="s">
        <v>10088</v>
      </c>
      <c r="B7473" t="s">
        <v>1</v>
      </c>
      <c r="C7473" s="2">
        <v>39478</v>
      </c>
      <c r="D7473" t="s">
        <v>10086</v>
      </c>
      <c r="E7473" s="3">
        <v>583.34</v>
      </c>
      <c r="F7473" s="3">
        <v>-583.34</v>
      </c>
      <c r="G7473" s="3">
        <v>0</v>
      </c>
    </row>
    <row r="7474" spans="1:7" x14ac:dyDescent="0.25">
      <c r="A7474" t="s">
        <v>10089</v>
      </c>
      <c r="B7474" t="s">
        <v>1</v>
      </c>
      <c r="C7474" s="2">
        <v>39568</v>
      </c>
      <c r="D7474" t="s">
        <v>10090</v>
      </c>
      <c r="E7474" s="3">
        <v>1950</v>
      </c>
      <c r="F7474" s="3">
        <v>-1950</v>
      </c>
      <c r="G7474" s="3">
        <v>0</v>
      </c>
    </row>
    <row r="7475" spans="1:7" x14ac:dyDescent="0.25">
      <c r="A7475" t="s">
        <v>10091</v>
      </c>
      <c r="B7475" t="s">
        <v>1</v>
      </c>
      <c r="C7475" s="2">
        <v>39568</v>
      </c>
      <c r="D7475" t="s">
        <v>10090</v>
      </c>
      <c r="E7475" s="3">
        <v>1950</v>
      </c>
      <c r="F7475" s="3">
        <v>-1950</v>
      </c>
      <c r="G7475" s="3">
        <v>0</v>
      </c>
    </row>
    <row r="7476" spans="1:7" x14ac:dyDescent="0.25">
      <c r="A7476" t="s">
        <v>10092</v>
      </c>
      <c r="B7476" t="s">
        <v>1</v>
      </c>
      <c r="C7476" s="2">
        <v>39619</v>
      </c>
      <c r="D7476" t="s">
        <v>10063</v>
      </c>
      <c r="E7476" s="3">
        <v>831.6</v>
      </c>
      <c r="F7476" s="3">
        <v>-831.6</v>
      </c>
      <c r="G7476" s="3">
        <v>0</v>
      </c>
    </row>
    <row r="7477" spans="1:7" x14ac:dyDescent="0.25">
      <c r="A7477" t="s">
        <v>10093</v>
      </c>
      <c r="B7477" t="s">
        <v>1</v>
      </c>
      <c r="C7477" s="2">
        <v>39660</v>
      </c>
      <c r="D7477" t="s">
        <v>10094</v>
      </c>
      <c r="E7477" s="3">
        <v>900</v>
      </c>
      <c r="F7477" s="3">
        <v>-900</v>
      </c>
      <c r="G7477" s="3">
        <v>0</v>
      </c>
    </row>
    <row r="7478" spans="1:7" x14ac:dyDescent="0.25">
      <c r="A7478" t="s">
        <v>10095</v>
      </c>
      <c r="B7478" t="s">
        <v>1</v>
      </c>
      <c r="C7478" s="2">
        <v>39691</v>
      </c>
      <c r="D7478" t="s">
        <v>10096</v>
      </c>
      <c r="E7478" s="3">
        <v>7000</v>
      </c>
      <c r="F7478" s="3">
        <v>-7000</v>
      </c>
      <c r="G7478" s="3">
        <v>0</v>
      </c>
    </row>
    <row r="7479" spans="1:7" x14ac:dyDescent="0.25">
      <c r="A7479" t="s">
        <v>10097</v>
      </c>
      <c r="B7479" t="s">
        <v>1</v>
      </c>
      <c r="C7479" s="2">
        <v>39691</v>
      </c>
      <c r="D7479" t="s">
        <v>10098</v>
      </c>
      <c r="E7479" s="3">
        <v>22500</v>
      </c>
      <c r="F7479" s="3">
        <v>-22500</v>
      </c>
      <c r="G7479" s="3">
        <v>0</v>
      </c>
    </row>
    <row r="7480" spans="1:7" x14ac:dyDescent="0.25">
      <c r="A7480" t="s">
        <v>10097</v>
      </c>
      <c r="B7480" t="s">
        <v>7</v>
      </c>
      <c r="C7480" s="2">
        <v>39752</v>
      </c>
      <c r="D7480" t="s">
        <v>10099</v>
      </c>
      <c r="E7480" s="3">
        <v>600</v>
      </c>
      <c r="F7480" s="3">
        <v>-600</v>
      </c>
      <c r="G7480" s="3">
        <v>0</v>
      </c>
    </row>
    <row r="7481" spans="1:7" x14ac:dyDescent="0.25">
      <c r="A7481" t="s">
        <v>10100</v>
      </c>
      <c r="B7481" t="s">
        <v>1</v>
      </c>
      <c r="C7481" s="2">
        <v>40056</v>
      </c>
      <c r="D7481" t="s">
        <v>10101</v>
      </c>
      <c r="E7481" s="3">
        <v>19500</v>
      </c>
      <c r="F7481" s="3">
        <v>-19500</v>
      </c>
      <c r="G7481" s="3">
        <v>0</v>
      </c>
    </row>
    <row r="7482" spans="1:7" x14ac:dyDescent="0.25">
      <c r="A7482" t="s">
        <v>10100</v>
      </c>
      <c r="B7482" t="s">
        <v>7</v>
      </c>
      <c r="C7482" s="2">
        <v>40086</v>
      </c>
      <c r="D7482" t="s">
        <v>10102</v>
      </c>
      <c r="E7482" s="3">
        <v>6000</v>
      </c>
      <c r="F7482" s="3">
        <v>-6000</v>
      </c>
      <c r="G7482" s="3">
        <v>0</v>
      </c>
    </row>
    <row r="7483" spans="1:7" x14ac:dyDescent="0.25">
      <c r="A7483" t="s">
        <v>10100</v>
      </c>
      <c r="B7483" t="s">
        <v>9</v>
      </c>
      <c r="C7483" s="2">
        <v>40968</v>
      </c>
      <c r="D7483" t="s">
        <v>10103</v>
      </c>
      <c r="E7483" s="3">
        <v>2500</v>
      </c>
      <c r="F7483" s="3">
        <v>-2500</v>
      </c>
      <c r="G7483" s="3">
        <v>0</v>
      </c>
    </row>
    <row r="7484" spans="1:7" x14ac:dyDescent="0.25">
      <c r="A7484" t="s">
        <v>10104</v>
      </c>
      <c r="B7484" t="s">
        <v>1</v>
      </c>
      <c r="C7484" s="2">
        <v>40248</v>
      </c>
      <c r="D7484" t="s">
        <v>10105</v>
      </c>
      <c r="E7484" s="3">
        <v>3400</v>
      </c>
      <c r="F7484" s="3">
        <v>-3400</v>
      </c>
      <c r="G7484" s="3">
        <v>0</v>
      </c>
    </row>
    <row r="7485" spans="1:7" x14ac:dyDescent="0.25">
      <c r="A7485" t="s">
        <v>10106</v>
      </c>
      <c r="B7485" t="s">
        <v>1</v>
      </c>
      <c r="C7485" s="2">
        <v>40487</v>
      </c>
      <c r="D7485" t="s">
        <v>10107</v>
      </c>
      <c r="E7485" s="3">
        <v>1517.14</v>
      </c>
      <c r="F7485" s="3">
        <v>-1517.14</v>
      </c>
      <c r="G7485" s="3">
        <v>0</v>
      </c>
    </row>
    <row r="7486" spans="1:7" x14ac:dyDescent="0.25">
      <c r="A7486" t="s">
        <v>10108</v>
      </c>
      <c r="B7486" t="s">
        <v>1</v>
      </c>
      <c r="C7486" s="2">
        <v>40487</v>
      </c>
      <c r="D7486" t="s">
        <v>10109</v>
      </c>
      <c r="E7486" s="3">
        <v>1584.55</v>
      </c>
      <c r="F7486" s="3">
        <v>-1584.55</v>
      </c>
      <c r="G7486" s="3">
        <v>0</v>
      </c>
    </row>
    <row r="7487" spans="1:7" x14ac:dyDescent="0.25">
      <c r="A7487" t="s">
        <v>10110</v>
      </c>
      <c r="B7487" t="s">
        <v>1</v>
      </c>
      <c r="C7487" s="2">
        <v>40527</v>
      </c>
      <c r="D7487" t="s">
        <v>10111</v>
      </c>
      <c r="E7487" s="3">
        <v>3000</v>
      </c>
      <c r="F7487" s="3">
        <v>-3000</v>
      </c>
      <c r="G7487" s="3">
        <v>0</v>
      </c>
    </row>
    <row r="7488" spans="1:7" x14ac:dyDescent="0.25">
      <c r="A7488" t="s">
        <v>10112</v>
      </c>
      <c r="B7488" t="s">
        <v>1</v>
      </c>
      <c r="C7488" s="2">
        <v>40837</v>
      </c>
      <c r="D7488" t="s">
        <v>10113</v>
      </c>
      <c r="E7488" s="3">
        <v>2600</v>
      </c>
      <c r="F7488" s="3">
        <v>-2600</v>
      </c>
      <c r="G7488" s="3">
        <v>0</v>
      </c>
    </row>
    <row r="7489" spans="1:7" x14ac:dyDescent="0.25">
      <c r="A7489" t="s">
        <v>10114</v>
      </c>
      <c r="B7489" t="s">
        <v>1</v>
      </c>
      <c r="C7489" s="2">
        <v>40602</v>
      </c>
      <c r="D7489" t="s">
        <v>10115</v>
      </c>
      <c r="E7489" s="3">
        <v>2508.08</v>
      </c>
      <c r="F7489" s="3">
        <v>-2508.08</v>
      </c>
      <c r="G7489" s="3">
        <v>0</v>
      </c>
    </row>
    <row r="7490" spans="1:7" x14ac:dyDescent="0.25">
      <c r="A7490" t="s">
        <v>10116</v>
      </c>
      <c r="B7490" t="s">
        <v>1</v>
      </c>
      <c r="C7490" s="2">
        <v>40991</v>
      </c>
      <c r="D7490" t="s">
        <v>10117</v>
      </c>
      <c r="E7490" s="3">
        <v>1150</v>
      </c>
      <c r="F7490" s="3">
        <v>-1150</v>
      </c>
      <c r="G7490" s="3">
        <v>0</v>
      </c>
    </row>
    <row r="7491" spans="1:7" x14ac:dyDescent="0.25">
      <c r="A7491" t="s">
        <v>10118</v>
      </c>
      <c r="B7491" t="s">
        <v>1</v>
      </c>
      <c r="C7491" s="2">
        <v>40968</v>
      </c>
      <c r="D7491" t="s">
        <v>10119</v>
      </c>
      <c r="E7491" s="3">
        <v>1200</v>
      </c>
      <c r="F7491" s="3">
        <v>-1200</v>
      </c>
      <c r="G7491" s="3">
        <v>0</v>
      </c>
    </row>
    <row r="7492" spans="1:7" x14ac:dyDescent="0.25">
      <c r="A7492" t="s">
        <v>10120</v>
      </c>
      <c r="B7492" t="s">
        <v>1</v>
      </c>
      <c r="C7492" s="2">
        <v>41312</v>
      </c>
      <c r="D7492" t="s">
        <v>10121</v>
      </c>
      <c r="E7492" s="3">
        <v>4600</v>
      </c>
      <c r="F7492" s="3">
        <v>-4600</v>
      </c>
      <c r="G7492" s="3">
        <v>0</v>
      </c>
    </row>
    <row r="7493" spans="1:7" x14ac:dyDescent="0.25">
      <c r="A7493" t="s">
        <v>10122</v>
      </c>
      <c r="B7493" t="s">
        <v>1</v>
      </c>
      <c r="C7493" s="2">
        <v>41348</v>
      </c>
      <c r="D7493" t="s">
        <v>10123</v>
      </c>
      <c r="E7493" s="3">
        <v>5900</v>
      </c>
      <c r="F7493" s="3">
        <v>-5900</v>
      </c>
      <c r="G7493" s="3">
        <v>0</v>
      </c>
    </row>
    <row r="7494" spans="1:7" x14ac:dyDescent="0.25">
      <c r="A7494" t="s">
        <v>10124</v>
      </c>
      <c r="B7494" t="s">
        <v>1</v>
      </c>
      <c r="C7494" s="2">
        <v>41851</v>
      </c>
      <c r="D7494" t="s">
        <v>10125</v>
      </c>
      <c r="E7494" s="3">
        <v>3700</v>
      </c>
      <c r="F7494" s="3">
        <v>-3700</v>
      </c>
      <c r="G7494" s="3">
        <v>0</v>
      </c>
    </row>
    <row r="7495" spans="1:7" x14ac:dyDescent="0.25">
      <c r="A7495" t="s">
        <v>10126</v>
      </c>
      <c r="B7495" t="s">
        <v>1</v>
      </c>
      <c r="C7495" s="2">
        <v>41950</v>
      </c>
      <c r="D7495" t="s">
        <v>10127</v>
      </c>
      <c r="E7495" s="3">
        <v>515</v>
      </c>
      <c r="F7495" s="3">
        <v>-515</v>
      </c>
      <c r="G7495" s="3">
        <v>0</v>
      </c>
    </row>
    <row r="7496" spans="1:7" x14ac:dyDescent="0.25">
      <c r="A7496" t="s">
        <v>10128</v>
      </c>
      <c r="B7496" t="s">
        <v>1</v>
      </c>
      <c r="C7496" s="2">
        <v>41950</v>
      </c>
      <c r="D7496" t="s">
        <v>10129</v>
      </c>
      <c r="E7496" s="3">
        <v>1210</v>
      </c>
      <c r="F7496" s="3">
        <v>-1210</v>
      </c>
      <c r="G7496" s="3">
        <v>0</v>
      </c>
    </row>
    <row r="7497" spans="1:7" x14ac:dyDescent="0.25">
      <c r="A7497" t="s">
        <v>10130</v>
      </c>
      <c r="B7497" t="s">
        <v>1</v>
      </c>
      <c r="C7497" s="2">
        <v>41950</v>
      </c>
      <c r="D7497" t="s">
        <v>10131</v>
      </c>
      <c r="E7497" s="3">
        <v>5193</v>
      </c>
      <c r="F7497" s="3">
        <v>-5193</v>
      </c>
      <c r="G7497" s="3">
        <v>0</v>
      </c>
    </row>
    <row r="7498" spans="1:7" x14ac:dyDescent="0.25">
      <c r="A7498" t="s">
        <v>10132</v>
      </c>
      <c r="B7498" t="s">
        <v>1</v>
      </c>
      <c r="C7498" s="2">
        <v>44454</v>
      </c>
      <c r="D7498" t="s">
        <v>10133</v>
      </c>
      <c r="E7498" s="3">
        <v>540</v>
      </c>
      <c r="F7498" s="3">
        <v>-162</v>
      </c>
      <c r="G7498" s="3">
        <v>378</v>
      </c>
    </row>
    <row r="7499" spans="1:7" x14ac:dyDescent="0.25">
      <c r="A7499" t="s">
        <v>10134</v>
      </c>
      <c r="B7499" t="s">
        <v>1</v>
      </c>
      <c r="C7499" s="2">
        <v>44469</v>
      </c>
      <c r="D7499" t="s">
        <v>10133</v>
      </c>
      <c r="E7499" s="3">
        <v>540</v>
      </c>
      <c r="F7499" s="3">
        <v>-162</v>
      </c>
      <c r="G7499" s="3">
        <v>378</v>
      </c>
    </row>
    <row r="7500" spans="1:7" x14ac:dyDescent="0.25">
      <c r="A7500" t="s">
        <v>10135</v>
      </c>
      <c r="B7500" t="s">
        <v>1</v>
      </c>
      <c r="C7500" s="2">
        <v>42216</v>
      </c>
      <c r="D7500" t="s">
        <v>10127</v>
      </c>
      <c r="E7500" s="3">
        <v>952</v>
      </c>
      <c r="F7500" s="3">
        <v>-952</v>
      </c>
      <c r="G7500" s="3">
        <v>0</v>
      </c>
    </row>
    <row r="7501" spans="1:7" x14ac:dyDescent="0.25">
      <c r="A7501" t="s">
        <v>10136</v>
      </c>
      <c r="B7501" t="s">
        <v>1</v>
      </c>
      <c r="C7501" s="2">
        <v>43243</v>
      </c>
      <c r="D7501" t="s">
        <v>10137</v>
      </c>
      <c r="E7501" s="3">
        <v>14500</v>
      </c>
      <c r="F7501" s="3">
        <v>-10005</v>
      </c>
      <c r="G7501" s="3">
        <v>4495</v>
      </c>
    </row>
    <row r="7502" spans="1:7" x14ac:dyDescent="0.25">
      <c r="A7502" t="s">
        <v>10138</v>
      </c>
      <c r="B7502" t="s">
        <v>1</v>
      </c>
      <c r="C7502" s="2">
        <v>42570</v>
      </c>
      <c r="D7502" t="s">
        <v>10139</v>
      </c>
      <c r="E7502" s="3">
        <v>3600</v>
      </c>
      <c r="F7502" s="3">
        <v>-3348</v>
      </c>
      <c r="G7502" s="3">
        <v>252</v>
      </c>
    </row>
    <row r="7503" spans="1:7" x14ac:dyDescent="0.25">
      <c r="A7503" t="s">
        <v>10140</v>
      </c>
      <c r="B7503" t="s">
        <v>1</v>
      </c>
      <c r="C7503" s="2">
        <v>43181</v>
      </c>
      <c r="D7503" t="s">
        <v>10141</v>
      </c>
      <c r="E7503" s="3">
        <v>4181</v>
      </c>
      <c r="F7503" s="3">
        <v>-2884.89</v>
      </c>
      <c r="G7503" s="3">
        <v>1296.1099999999999</v>
      </c>
    </row>
    <row r="7504" spans="1:7" x14ac:dyDescent="0.25">
      <c r="A7504" t="s">
        <v>10142</v>
      </c>
      <c r="B7504" t="s">
        <v>1</v>
      </c>
      <c r="C7504" s="2">
        <v>43770</v>
      </c>
      <c r="D7504" t="s">
        <v>10143</v>
      </c>
      <c r="E7504" s="3">
        <v>316.99</v>
      </c>
      <c r="F7504" s="3">
        <v>-175.93</v>
      </c>
      <c r="G7504" s="3">
        <v>141.06</v>
      </c>
    </row>
    <row r="7505" spans="1:7" x14ac:dyDescent="0.25">
      <c r="A7505" t="s">
        <v>10144</v>
      </c>
      <c r="B7505" t="s">
        <v>1</v>
      </c>
      <c r="C7505" s="2">
        <v>27030</v>
      </c>
      <c r="D7505" t="s">
        <v>10145</v>
      </c>
      <c r="E7505" s="3">
        <v>98.78</v>
      </c>
      <c r="F7505" s="3">
        <v>-98.78</v>
      </c>
      <c r="G7505" s="3">
        <v>0</v>
      </c>
    </row>
    <row r="7506" spans="1:7" x14ac:dyDescent="0.25">
      <c r="A7506" t="s">
        <v>10146</v>
      </c>
      <c r="B7506" t="s">
        <v>1</v>
      </c>
      <c r="C7506" s="2">
        <v>31048</v>
      </c>
      <c r="D7506" t="s">
        <v>10147</v>
      </c>
      <c r="E7506" s="3">
        <v>310.10000000000002</v>
      </c>
      <c r="F7506" s="3">
        <v>-310.10000000000002</v>
      </c>
      <c r="G7506" s="3">
        <v>0</v>
      </c>
    </row>
    <row r="7507" spans="1:7" x14ac:dyDescent="0.25">
      <c r="A7507" t="s">
        <v>10148</v>
      </c>
      <c r="B7507" t="s">
        <v>1</v>
      </c>
      <c r="C7507" s="2">
        <v>31778</v>
      </c>
      <c r="D7507" t="s">
        <v>10149</v>
      </c>
      <c r="E7507" s="3">
        <v>340.47</v>
      </c>
      <c r="F7507" s="3">
        <v>-340.47</v>
      </c>
      <c r="G7507" s="3">
        <v>0</v>
      </c>
    </row>
    <row r="7508" spans="1:7" x14ac:dyDescent="0.25">
      <c r="A7508" t="s">
        <v>10150</v>
      </c>
      <c r="B7508" t="s">
        <v>1</v>
      </c>
      <c r="C7508" s="2">
        <v>31778</v>
      </c>
      <c r="D7508" t="s">
        <v>10151</v>
      </c>
      <c r="E7508" s="3">
        <v>98.13</v>
      </c>
      <c r="F7508" s="3">
        <v>-98.13</v>
      </c>
      <c r="G7508" s="3">
        <v>0</v>
      </c>
    </row>
    <row r="7509" spans="1:7" x14ac:dyDescent="0.25">
      <c r="A7509" t="s">
        <v>10152</v>
      </c>
      <c r="B7509" t="s">
        <v>1</v>
      </c>
      <c r="C7509" s="2">
        <v>32143</v>
      </c>
      <c r="D7509" t="s">
        <v>10153</v>
      </c>
      <c r="E7509" s="3">
        <v>4687.03</v>
      </c>
      <c r="F7509" s="3">
        <v>-4687.03</v>
      </c>
      <c r="G7509" s="3">
        <v>0</v>
      </c>
    </row>
    <row r="7510" spans="1:7" x14ac:dyDescent="0.25">
      <c r="A7510" t="s">
        <v>10154</v>
      </c>
      <c r="B7510" t="s">
        <v>1</v>
      </c>
      <c r="C7510" s="2">
        <v>32143</v>
      </c>
      <c r="D7510" t="s">
        <v>10155</v>
      </c>
      <c r="E7510" s="3">
        <v>1815.17</v>
      </c>
      <c r="F7510" s="3">
        <v>-1815.17</v>
      </c>
      <c r="G7510" s="3">
        <v>0</v>
      </c>
    </row>
    <row r="7511" spans="1:7" x14ac:dyDescent="0.25">
      <c r="A7511" t="s">
        <v>10156</v>
      </c>
      <c r="B7511" t="s">
        <v>1</v>
      </c>
      <c r="C7511" s="2">
        <v>32143</v>
      </c>
      <c r="D7511" t="s">
        <v>10157</v>
      </c>
      <c r="E7511" s="3">
        <v>908.47</v>
      </c>
      <c r="F7511" s="3">
        <v>-908.47</v>
      </c>
      <c r="G7511" s="3">
        <v>0</v>
      </c>
    </row>
    <row r="7512" spans="1:7" x14ac:dyDescent="0.25">
      <c r="A7512" t="s">
        <v>10158</v>
      </c>
      <c r="B7512" t="s">
        <v>1</v>
      </c>
      <c r="C7512" s="2">
        <v>32143</v>
      </c>
      <c r="D7512" t="s">
        <v>10159</v>
      </c>
      <c r="E7512" s="3">
        <v>1758.02</v>
      </c>
      <c r="F7512" s="3">
        <v>-1758.02</v>
      </c>
      <c r="G7512" s="3">
        <v>0</v>
      </c>
    </row>
    <row r="7513" spans="1:7" x14ac:dyDescent="0.25">
      <c r="A7513" t="s">
        <v>10160</v>
      </c>
      <c r="B7513" t="s">
        <v>1</v>
      </c>
      <c r="C7513" s="2">
        <v>32143</v>
      </c>
      <c r="D7513" t="s">
        <v>10161</v>
      </c>
      <c r="E7513" s="3">
        <v>810.83</v>
      </c>
      <c r="F7513" s="3">
        <v>-810.83</v>
      </c>
      <c r="G7513" s="3">
        <v>0</v>
      </c>
    </row>
    <row r="7514" spans="1:7" x14ac:dyDescent="0.25">
      <c r="A7514" t="s">
        <v>10162</v>
      </c>
      <c r="B7514" t="s">
        <v>1</v>
      </c>
      <c r="C7514" s="2">
        <v>33604</v>
      </c>
      <c r="D7514" t="s">
        <v>10163</v>
      </c>
      <c r="E7514" s="3">
        <v>4477.04</v>
      </c>
      <c r="F7514" s="3">
        <v>-4477.04</v>
      </c>
      <c r="G7514" s="3">
        <v>0</v>
      </c>
    </row>
    <row r="7515" spans="1:7" x14ac:dyDescent="0.25">
      <c r="A7515" t="s">
        <v>10164</v>
      </c>
      <c r="B7515" t="s">
        <v>1</v>
      </c>
      <c r="C7515" s="2">
        <v>35431</v>
      </c>
      <c r="D7515" t="s">
        <v>10165</v>
      </c>
      <c r="E7515" s="3">
        <v>1138.68</v>
      </c>
      <c r="F7515" s="3">
        <v>-1138.68</v>
      </c>
      <c r="G7515" s="3">
        <v>0</v>
      </c>
    </row>
    <row r="7516" spans="1:7" x14ac:dyDescent="0.25">
      <c r="A7516" t="s">
        <v>10166</v>
      </c>
      <c r="B7516" t="s">
        <v>1</v>
      </c>
      <c r="C7516" s="2">
        <v>35431</v>
      </c>
      <c r="D7516" t="s">
        <v>10167</v>
      </c>
      <c r="E7516" s="3">
        <v>723.04</v>
      </c>
      <c r="F7516" s="3">
        <v>-723.04</v>
      </c>
      <c r="G7516" s="3">
        <v>0</v>
      </c>
    </row>
    <row r="7517" spans="1:7" x14ac:dyDescent="0.25">
      <c r="A7517" t="s">
        <v>10168</v>
      </c>
      <c r="B7517" t="s">
        <v>1</v>
      </c>
      <c r="C7517" s="2">
        <v>35431</v>
      </c>
      <c r="D7517" t="s">
        <v>10167</v>
      </c>
      <c r="E7517" s="3">
        <v>901.04</v>
      </c>
      <c r="F7517" s="3">
        <v>-901.04</v>
      </c>
      <c r="G7517" s="3">
        <v>0</v>
      </c>
    </row>
    <row r="7518" spans="1:7" x14ac:dyDescent="0.25">
      <c r="A7518" t="s">
        <v>10169</v>
      </c>
      <c r="B7518" t="s">
        <v>1</v>
      </c>
      <c r="C7518" s="2">
        <v>35431</v>
      </c>
      <c r="D7518" t="s">
        <v>10167</v>
      </c>
      <c r="E7518" s="3">
        <v>632.66</v>
      </c>
      <c r="F7518" s="3">
        <v>-632.66</v>
      </c>
      <c r="G7518" s="3">
        <v>0</v>
      </c>
    </row>
    <row r="7519" spans="1:7" x14ac:dyDescent="0.25">
      <c r="A7519" t="s">
        <v>10170</v>
      </c>
      <c r="B7519" t="s">
        <v>1</v>
      </c>
      <c r="C7519" s="2">
        <v>35431</v>
      </c>
      <c r="D7519" t="s">
        <v>10167</v>
      </c>
      <c r="E7519" s="3">
        <v>1214.71</v>
      </c>
      <c r="F7519" s="3">
        <v>-1214.71</v>
      </c>
      <c r="G7519" s="3">
        <v>0</v>
      </c>
    </row>
    <row r="7520" spans="1:7" x14ac:dyDescent="0.25">
      <c r="A7520" t="s">
        <v>10171</v>
      </c>
      <c r="B7520" t="s">
        <v>1</v>
      </c>
      <c r="C7520" s="2">
        <v>35431</v>
      </c>
      <c r="D7520" t="s">
        <v>10172</v>
      </c>
      <c r="E7520" s="3">
        <v>1588.1</v>
      </c>
      <c r="F7520" s="3">
        <v>-1588.1</v>
      </c>
      <c r="G7520" s="3">
        <v>0</v>
      </c>
    </row>
    <row r="7521" spans="1:7" x14ac:dyDescent="0.25">
      <c r="A7521" t="s">
        <v>10173</v>
      </c>
      <c r="B7521" t="s">
        <v>1</v>
      </c>
      <c r="C7521" s="2">
        <v>35796</v>
      </c>
      <c r="D7521" t="s">
        <v>10174</v>
      </c>
      <c r="E7521" s="3">
        <v>3460.26</v>
      </c>
      <c r="F7521" s="3">
        <v>-3460.26</v>
      </c>
      <c r="G7521" s="3">
        <v>0</v>
      </c>
    </row>
    <row r="7522" spans="1:7" x14ac:dyDescent="0.25">
      <c r="A7522" t="s">
        <v>10175</v>
      </c>
      <c r="B7522" t="s">
        <v>1</v>
      </c>
      <c r="C7522" s="2">
        <v>25569</v>
      </c>
      <c r="D7522" t="s">
        <v>10176</v>
      </c>
      <c r="E7522" s="3">
        <v>85.03</v>
      </c>
      <c r="F7522" s="3">
        <v>-85.03</v>
      </c>
      <c r="G7522" s="3">
        <v>0</v>
      </c>
    </row>
    <row r="7523" spans="1:7" x14ac:dyDescent="0.25">
      <c r="A7523" t="s">
        <v>10177</v>
      </c>
      <c r="B7523" t="s">
        <v>1</v>
      </c>
      <c r="C7523" s="2">
        <v>25569</v>
      </c>
      <c r="D7523" t="s">
        <v>9919</v>
      </c>
      <c r="E7523" s="3">
        <v>112.56</v>
      </c>
      <c r="F7523" s="3">
        <v>-112.56</v>
      </c>
      <c r="G7523" s="3">
        <v>0</v>
      </c>
    </row>
    <row r="7524" spans="1:7" x14ac:dyDescent="0.25">
      <c r="A7524" t="s">
        <v>10178</v>
      </c>
      <c r="B7524" t="s">
        <v>1</v>
      </c>
      <c r="C7524" s="2">
        <v>25569</v>
      </c>
      <c r="D7524" t="s">
        <v>10179</v>
      </c>
      <c r="E7524" s="3">
        <v>41.8</v>
      </c>
      <c r="F7524" s="3">
        <v>-41.8</v>
      </c>
      <c r="G7524" s="3">
        <v>0</v>
      </c>
    </row>
    <row r="7525" spans="1:7" x14ac:dyDescent="0.25">
      <c r="A7525" t="s">
        <v>10180</v>
      </c>
      <c r="B7525" t="s">
        <v>1</v>
      </c>
      <c r="C7525" s="2">
        <v>26299</v>
      </c>
      <c r="D7525" t="s">
        <v>10181</v>
      </c>
      <c r="E7525" s="3">
        <v>143.49</v>
      </c>
      <c r="F7525" s="3">
        <v>-143.49</v>
      </c>
      <c r="G7525" s="3">
        <v>0</v>
      </c>
    </row>
    <row r="7526" spans="1:7" x14ac:dyDescent="0.25">
      <c r="A7526" t="s">
        <v>10182</v>
      </c>
      <c r="B7526" t="s">
        <v>1</v>
      </c>
      <c r="C7526" s="2">
        <v>26299</v>
      </c>
      <c r="D7526" t="s">
        <v>10183</v>
      </c>
      <c r="E7526" s="3">
        <v>69.62</v>
      </c>
      <c r="F7526" s="3">
        <v>-69.62</v>
      </c>
      <c r="G7526" s="3">
        <v>0</v>
      </c>
    </row>
    <row r="7527" spans="1:7" x14ac:dyDescent="0.25">
      <c r="A7527" t="s">
        <v>10184</v>
      </c>
      <c r="B7527" t="s">
        <v>1</v>
      </c>
      <c r="C7527" s="2">
        <v>26299</v>
      </c>
      <c r="D7527" t="s">
        <v>10185</v>
      </c>
      <c r="E7527" s="3">
        <v>74.28</v>
      </c>
      <c r="F7527" s="3">
        <v>-74.28</v>
      </c>
      <c r="G7527" s="3">
        <v>0</v>
      </c>
    </row>
    <row r="7528" spans="1:7" x14ac:dyDescent="0.25">
      <c r="A7528" t="s">
        <v>10186</v>
      </c>
      <c r="B7528" t="s">
        <v>1</v>
      </c>
      <c r="C7528" s="2">
        <v>26665</v>
      </c>
      <c r="D7528" t="s">
        <v>10187</v>
      </c>
      <c r="E7528" s="3">
        <v>91.33</v>
      </c>
      <c r="F7528" s="3">
        <v>-91.33</v>
      </c>
      <c r="G7528" s="3">
        <v>0</v>
      </c>
    </row>
    <row r="7529" spans="1:7" x14ac:dyDescent="0.25">
      <c r="A7529" s="4" t="s">
        <v>10188</v>
      </c>
      <c r="B7529" s="4" t="s">
        <v>162</v>
      </c>
      <c r="C7529" s="5"/>
      <c r="D7529" s="4" t="s">
        <v>162</v>
      </c>
      <c r="E7529" s="6">
        <v>340005.37</v>
      </c>
      <c r="F7529" s="6">
        <v>-333065.2</v>
      </c>
      <c r="G7529" s="6">
        <v>6940.17</v>
      </c>
    </row>
    <row r="7530" spans="1:7" x14ac:dyDescent="0.25">
      <c r="A7530" s="4" t="s">
        <v>10189</v>
      </c>
      <c r="B7530" s="4" t="s">
        <v>162</v>
      </c>
      <c r="C7530" s="5"/>
      <c r="D7530" s="4" t="s">
        <v>162</v>
      </c>
      <c r="E7530" s="6">
        <v>340005.37</v>
      </c>
      <c r="F7530" s="6">
        <v>-333065.2</v>
      </c>
      <c r="G7530" s="6">
        <v>6940.17</v>
      </c>
    </row>
    <row r="7531" spans="1:7" x14ac:dyDescent="0.25">
      <c r="A7531" t="s">
        <v>132</v>
      </c>
      <c r="B7531" t="s">
        <v>1</v>
      </c>
      <c r="C7531" s="2">
        <v>25204</v>
      </c>
      <c r="D7531" t="s">
        <v>10190</v>
      </c>
      <c r="E7531" s="3">
        <v>301.68</v>
      </c>
      <c r="F7531" s="3">
        <v>-301.68</v>
      </c>
      <c r="G7531" s="3">
        <v>0</v>
      </c>
    </row>
    <row r="7532" spans="1:7" x14ac:dyDescent="0.25">
      <c r="A7532" t="s">
        <v>132</v>
      </c>
      <c r="B7532" t="s">
        <v>7</v>
      </c>
      <c r="C7532" s="2">
        <v>25569</v>
      </c>
      <c r="D7532" t="s">
        <v>10191</v>
      </c>
      <c r="E7532" s="3">
        <v>9.0399999999999991</v>
      </c>
      <c r="F7532" s="3">
        <v>-9.0399999999999991</v>
      </c>
      <c r="G7532" s="3">
        <v>0</v>
      </c>
    </row>
    <row r="7533" spans="1:7" x14ac:dyDescent="0.25">
      <c r="A7533" t="s">
        <v>132</v>
      </c>
      <c r="B7533" t="s">
        <v>9</v>
      </c>
      <c r="C7533" s="2">
        <v>25934</v>
      </c>
      <c r="D7533" t="s">
        <v>10191</v>
      </c>
      <c r="E7533" s="3">
        <v>9.0399999999999991</v>
      </c>
      <c r="F7533" s="3">
        <v>-9.0399999999999991</v>
      </c>
      <c r="G7533" s="3">
        <v>0</v>
      </c>
    </row>
    <row r="7534" spans="1:7" x14ac:dyDescent="0.25">
      <c r="A7534" t="s">
        <v>132</v>
      </c>
      <c r="B7534" t="s">
        <v>19</v>
      </c>
      <c r="C7534" s="2">
        <v>26299</v>
      </c>
      <c r="D7534" t="s">
        <v>10191</v>
      </c>
      <c r="E7534" s="3">
        <v>9.0399999999999991</v>
      </c>
      <c r="F7534" s="3">
        <v>-9.0399999999999991</v>
      </c>
      <c r="G7534" s="3">
        <v>0</v>
      </c>
    </row>
    <row r="7535" spans="1:7" x14ac:dyDescent="0.25">
      <c r="A7535" t="s">
        <v>132</v>
      </c>
      <c r="B7535" t="s">
        <v>21</v>
      </c>
      <c r="C7535" s="2">
        <v>26665</v>
      </c>
      <c r="D7535" t="s">
        <v>10191</v>
      </c>
      <c r="E7535" s="3">
        <v>9.0399999999999991</v>
      </c>
      <c r="F7535" s="3">
        <v>-9.0399999999999991</v>
      </c>
      <c r="G7535" s="3">
        <v>0</v>
      </c>
    </row>
    <row r="7536" spans="1:7" x14ac:dyDescent="0.25">
      <c r="A7536" t="s">
        <v>10192</v>
      </c>
      <c r="B7536" t="s">
        <v>1</v>
      </c>
      <c r="C7536" s="2">
        <v>43857</v>
      </c>
      <c r="D7536" t="s">
        <v>10193</v>
      </c>
      <c r="E7536" s="3">
        <v>9760.2999999999993</v>
      </c>
      <c r="F7536" s="3">
        <v>-9760.2999999999993</v>
      </c>
      <c r="G7536" s="3">
        <v>0</v>
      </c>
    </row>
    <row r="7537" spans="1:7" x14ac:dyDescent="0.25">
      <c r="A7537" t="s">
        <v>10194</v>
      </c>
      <c r="B7537" t="s">
        <v>1</v>
      </c>
      <c r="C7537" s="2">
        <v>44136</v>
      </c>
      <c r="D7537" t="s">
        <v>10195</v>
      </c>
      <c r="E7537" s="3">
        <v>1178</v>
      </c>
      <c r="F7537" s="3">
        <v>-1178</v>
      </c>
      <c r="G7537" s="3">
        <v>0</v>
      </c>
    </row>
    <row r="7538" spans="1:7" x14ac:dyDescent="0.25">
      <c r="A7538" t="s">
        <v>10196</v>
      </c>
      <c r="B7538" t="s">
        <v>1</v>
      </c>
      <c r="C7538" s="2">
        <v>44136</v>
      </c>
      <c r="D7538" t="s">
        <v>10195</v>
      </c>
      <c r="E7538" s="3">
        <v>1178</v>
      </c>
      <c r="F7538" s="3">
        <v>-1178</v>
      </c>
      <c r="G7538" s="3">
        <v>0</v>
      </c>
    </row>
    <row r="7539" spans="1:7" x14ac:dyDescent="0.25">
      <c r="A7539" t="s">
        <v>10197</v>
      </c>
      <c r="B7539" t="s">
        <v>1</v>
      </c>
      <c r="C7539" s="2">
        <v>32143</v>
      </c>
      <c r="D7539" t="s">
        <v>10198</v>
      </c>
      <c r="E7539" s="3">
        <v>5486.52</v>
      </c>
      <c r="F7539" s="3">
        <v>-5486.52</v>
      </c>
      <c r="G7539" s="3">
        <v>0</v>
      </c>
    </row>
    <row r="7540" spans="1:7" x14ac:dyDescent="0.25">
      <c r="A7540" t="s">
        <v>10197</v>
      </c>
      <c r="B7540" t="s">
        <v>7</v>
      </c>
      <c r="C7540" s="2">
        <v>32509</v>
      </c>
      <c r="D7540" t="s">
        <v>4469</v>
      </c>
      <c r="E7540" s="3">
        <v>0</v>
      </c>
      <c r="F7540" s="3">
        <v>0</v>
      </c>
      <c r="G7540" s="3">
        <v>0</v>
      </c>
    </row>
    <row r="7541" spans="1:7" x14ac:dyDescent="0.25">
      <c r="A7541" t="s">
        <v>10199</v>
      </c>
      <c r="B7541" t="s">
        <v>1</v>
      </c>
      <c r="C7541" s="2">
        <v>32143</v>
      </c>
      <c r="D7541" t="s">
        <v>10200</v>
      </c>
      <c r="E7541" s="3">
        <v>2550.16</v>
      </c>
      <c r="F7541" s="3">
        <v>-2550.16</v>
      </c>
      <c r="G7541" s="3">
        <v>0</v>
      </c>
    </row>
    <row r="7542" spans="1:7" x14ac:dyDescent="0.25">
      <c r="A7542" t="s">
        <v>10201</v>
      </c>
      <c r="B7542" t="s">
        <v>1</v>
      </c>
      <c r="C7542" s="2">
        <v>32143</v>
      </c>
      <c r="D7542" t="s">
        <v>10202</v>
      </c>
      <c r="E7542" s="3">
        <v>580.08000000000004</v>
      </c>
      <c r="F7542" s="3">
        <v>-580.08000000000004</v>
      </c>
      <c r="G7542" s="3">
        <v>0</v>
      </c>
    </row>
    <row r="7543" spans="1:7" x14ac:dyDescent="0.25">
      <c r="A7543" t="s">
        <v>10203</v>
      </c>
      <c r="B7543" t="s">
        <v>1</v>
      </c>
      <c r="C7543" s="2">
        <v>42122</v>
      </c>
      <c r="D7543" t="s">
        <v>10204</v>
      </c>
      <c r="E7543" s="3">
        <v>4670</v>
      </c>
      <c r="F7543" s="3">
        <v>-4670</v>
      </c>
      <c r="G7543" s="3">
        <v>0</v>
      </c>
    </row>
    <row r="7544" spans="1:7" x14ac:dyDescent="0.25">
      <c r="A7544" t="s">
        <v>10205</v>
      </c>
      <c r="B7544" t="s">
        <v>1</v>
      </c>
      <c r="C7544" s="2">
        <v>37257</v>
      </c>
      <c r="D7544" t="s">
        <v>10206</v>
      </c>
      <c r="E7544" s="3">
        <v>4300</v>
      </c>
      <c r="F7544" s="3">
        <v>-4300</v>
      </c>
      <c r="G7544" s="3">
        <v>0</v>
      </c>
    </row>
    <row r="7545" spans="1:7" x14ac:dyDescent="0.25">
      <c r="A7545" t="s">
        <v>10207</v>
      </c>
      <c r="B7545" t="s">
        <v>1</v>
      </c>
      <c r="C7545" s="2">
        <v>38168</v>
      </c>
      <c r="D7545" t="s">
        <v>10208</v>
      </c>
      <c r="E7545" s="3">
        <v>12208.5</v>
      </c>
      <c r="F7545" s="3">
        <v>-12208.5</v>
      </c>
      <c r="G7545" s="3">
        <v>0</v>
      </c>
    </row>
    <row r="7546" spans="1:7" x14ac:dyDescent="0.25">
      <c r="A7546" t="s">
        <v>10209</v>
      </c>
      <c r="B7546" t="s">
        <v>1</v>
      </c>
      <c r="C7546" s="2">
        <v>38168</v>
      </c>
      <c r="D7546" t="s">
        <v>10210</v>
      </c>
      <c r="E7546" s="3">
        <v>13257</v>
      </c>
      <c r="F7546" s="3">
        <v>-13257</v>
      </c>
      <c r="G7546" s="3">
        <v>0</v>
      </c>
    </row>
    <row r="7547" spans="1:7" x14ac:dyDescent="0.25">
      <c r="A7547" t="s">
        <v>10211</v>
      </c>
      <c r="B7547" t="s">
        <v>1</v>
      </c>
      <c r="C7547" s="2">
        <v>44228</v>
      </c>
      <c r="D7547" t="s">
        <v>10212</v>
      </c>
      <c r="E7547" s="3">
        <v>5750</v>
      </c>
      <c r="F7547" s="3">
        <v>-5750</v>
      </c>
      <c r="G7547" s="3">
        <v>0</v>
      </c>
    </row>
    <row r="7548" spans="1:7" x14ac:dyDescent="0.25">
      <c r="A7548" t="s">
        <v>10211</v>
      </c>
      <c r="B7548" t="s">
        <v>7</v>
      </c>
      <c r="C7548" s="2">
        <v>44985</v>
      </c>
      <c r="D7548" t="s">
        <v>10212</v>
      </c>
      <c r="E7548" s="3">
        <v>540</v>
      </c>
      <c r="F7548" s="3">
        <v>-324</v>
      </c>
      <c r="G7548" s="3">
        <v>216</v>
      </c>
    </row>
    <row r="7549" spans="1:7" x14ac:dyDescent="0.25">
      <c r="A7549" t="s">
        <v>10211</v>
      </c>
      <c r="B7549" t="s">
        <v>9</v>
      </c>
      <c r="C7549" s="2">
        <v>44985</v>
      </c>
      <c r="D7549" t="s">
        <v>10213</v>
      </c>
      <c r="E7549" s="3">
        <v>130</v>
      </c>
      <c r="F7549" s="3">
        <v>-78</v>
      </c>
      <c r="G7549" s="3">
        <v>52</v>
      </c>
    </row>
    <row r="7550" spans="1:7" x14ac:dyDescent="0.25">
      <c r="A7550" t="s">
        <v>10211</v>
      </c>
      <c r="B7550" t="s">
        <v>19</v>
      </c>
      <c r="C7550" s="2">
        <v>44985</v>
      </c>
      <c r="D7550" t="s">
        <v>10214</v>
      </c>
      <c r="E7550" s="3">
        <v>5750</v>
      </c>
      <c r="F7550" s="3">
        <v>-3450</v>
      </c>
      <c r="G7550" s="3">
        <v>2300</v>
      </c>
    </row>
    <row r="7551" spans="1:7" x14ac:dyDescent="0.25">
      <c r="A7551" t="s">
        <v>10215</v>
      </c>
      <c r="B7551" t="s">
        <v>1</v>
      </c>
      <c r="C7551" s="2">
        <v>45184</v>
      </c>
      <c r="D7551" t="s">
        <v>10216</v>
      </c>
      <c r="E7551" s="3">
        <v>695</v>
      </c>
      <c r="F7551" s="3">
        <v>-81.08</v>
      </c>
      <c r="G7551" s="3">
        <v>613.91999999999996</v>
      </c>
    </row>
    <row r="7552" spans="1:7" x14ac:dyDescent="0.25">
      <c r="A7552" t="s">
        <v>10217</v>
      </c>
      <c r="B7552" t="s">
        <v>1</v>
      </c>
      <c r="C7552" s="2">
        <v>45184</v>
      </c>
      <c r="D7552" t="s">
        <v>10216</v>
      </c>
      <c r="E7552" s="3">
        <v>695</v>
      </c>
      <c r="F7552" s="3">
        <v>-81.08</v>
      </c>
      <c r="G7552" s="3">
        <v>613.91999999999996</v>
      </c>
    </row>
    <row r="7553" spans="1:7" x14ac:dyDescent="0.25">
      <c r="A7553" t="s">
        <v>10218</v>
      </c>
      <c r="B7553" t="s">
        <v>1</v>
      </c>
      <c r="C7553" s="2">
        <v>28491</v>
      </c>
      <c r="D7553" t="s">
        <v>10219</v>
      </c>
      <c r="E7553" s="3">
        <v>234.27</v>
      </c>
      <c r="F7553" s="3">
        <v>-234.27</v>
      </c>
      <c r="G7553" s="3">
        <v>0</v>
      </c>
    </row>
    <row r="7554" spans="1:7" x14ac:dyDescent="0.25">
      <c r="A7554" t="s">
        <v>10220</v>
      </c>
      <c r="B7554" t="s">
        <v>1</v>
      </c>
      <c r="C7554" s="2">
        <v>28491</v>
      </c>
      <c r="D7554" t="s">
        <v>10221</v>
      </c>
      <c r="E7554" s="3">
        <v>185.92</v>
      </c>
      <c r="F7554" s="3">
        <v>-185.92</v>
      </c>
      <c r="G7554" s="3">
        <v>0</v>
      </c>
    </row>
    <row r="7555" spans="1:7" x14ac:dyDescent="0.25">
      <c r="A7555" t="s">
        <v>10222</v>
      </c>
      <c r="B7555" t="s">
        <v>1</v>
      </c>
      <c r="C7555" s="2">
        <v>28856</v>
      </c>
      <c r="D7555" t="s">
        <v>10223</v>
      </c>
      <c r="E7555" s="3">
        <v>137.63</v>
      </c>
      <c r="F7555" s="3">
        <v>-137.63</v>
      </c>
      <c r="G7555" s="3">
        <v>0</v>
      </c>
    </row>
    <row r="7556" spans="1:7" x14ac:dyDescent="0.25">
      <c r="A7556" t="s">
        <v>10224</v>
      </c>
      <c r="B7556" t="s">
        <v>1</v>
      </c>
      <c r="C7556" s="2">
        <v>28856</v>
      </c>
      <c r="D7556" t="s">
        <v>10225</v>
      </c>
      <c r="E7556" s="3">
        <v>1442.47</v>
      </c>
      <c r="F7556" s="3">
        <v>-1442.47</v>
      </c>
      <c r="G7556" s="3">
        <v>0</v>
      </c>
    </row>
    <row r="7557" spans="1:7" x14ac:dyDescent="0.25">
      <c r="A7557" t="s">
        <v>10226</v>
      </c>
      <c r="B7557" t="s">
        <v>1</v>
      </c>
      <c r="C7557" s="2">
        <v>29952</v>
      </c>
      <c r="D7557" t="s">
        <v>10227</v>
      </c>
      <c r="E7557" s="3">
        <v>748.86</v>
      </c>
      <c r="F7557" s="3">
        <v>-748.86</v>
      </c>
      <c r="G7557" s="3">
        <v>0</v>
      </c>
    </row>
    <row r="7558" spans="1:7" x14ac:dyDescent="0.25">
      <c r="A7558" t="s">
        <v>10228</v>
      </c>
      <c r="B7558" t="s">
        <v>1</v>
      </c>
      <c r="C7558" s="2">
        <v>29952</v>
      </c>
      <c r="D7558" t="s">
        <v>10229</v>
      </c>
      <c r="E7558" s="3">
        <v>1461.57</v>
      </c>
      <c r="F7558" s="3">
        <v>-1461.57</v>
      </c>
      <c r="G7558" s="3">
        <v>0</v>
      </c>
    </row>
    <row r="7559" spans="1:7" x14ac:dyDescent="0.25">
      <c r="A7559" t="s">
        <v>10228</v>
      </c>
      <c r="B7559" t="s">
        <v>7</v>
      </c>
      <c r="C7559" s="2">
        <v>29952</v>
      </c>
      <c r="D7559" t="s">
        <v>10230</v>
      </c>
      <c r="E7559" s="3">
        <v>1668.16</v>
      </c>
      <c r="F7559" s="3">
        <v>-1668.16</v>
      </c>
      <c r="G7559" s="3">
        <v>0</v>
      </c>
    </row>
    <row r="7560" spans="1:7" x14ac:dyDescent="0.25">
      <c r="A7560" t="s">
        <v>10228</v>
      </c>
      <c r="B7560" t="s">
        <v>9</v>
      </c>
      <c r="C7560" s="2">
        <v>30317</v>
      </c>
      <c r="D7560" t="s">
        <v>10231</v>
      </c>
      <c r="E7560" s="3">
        <v>5141.33</v>
      </c>
      <c r="F7560" s="3">
        <v>-5141.33</v>
      </c>
      <c r="G7560" s="3">
        <v>0</v>
      </c>
    </row>
    <row r="7561" spans="1:7" x14ac:dyDescent="0.25">
      <c r="A7561" t="s">
        <v>10232</v>
      </c>
      <c r="B7561" t="s">
        <v>1</v>
      </c>
      <c r="C7561" s="2">
        <v>30682</v>
      </c>
      <c r="D7561" t="s">
        <v>10233</v>
      </c>
      <c r="E7561" s="3">
        <v>144.61000000000001</v>
      </c>
      <c r="F7561" s="3">
        <v>-144.61000000000001</v>
      </c>
      <c r="G7561" s="3">
        <v>0</v>
      </c>
    </row>
    <row r="7562" spans="1:7" x14ac:dyDescent="0.25">
      <c r="A7562" t="s">
        <v>10234</v>
      </c>
      <c r="B7562" t="s">
        <v>1</v>
      </c>
      <c r="C7562" s="2">
        <v>30682</v>
      </c>
      <c r="D7562" t="s">
        <v>10235</v>
      </c>
      <c r="E7562" s="3">
        <v>826.33</v>
      </c>
      <c r="F7562" s="3">
        <v>-826.33</v>
      </c>
      <c r="G7562" s="3">
        <v>0</v>
      </c>
    </row>
    <row r="7563" spans="1:7" x14ac:dyDescent="0.25">
      <c r="A7563" t="s">
        <v>10236</v>
      </c>
      <c r="B7563" t="s">
        <v>1</v>
      </c>
      <c r="C7563" s="2">
        <v>31778</v>
      </c>
      <c r="D7563" t="s">
        <v>10237</v>
      </c>
      <c r="E7563" s="3">
        <v>755.32</v>
      </c>
      <c r="F7563" s="3">
        <v>-755.32</v>
      </c>
      <c r="G7563" s="3">
        <v>0</v>
      </c>
    </row>
    <row r="7564" spans="1:7" x14ac:dyDescent="0.25">
      <c r="A7564" t="s">
        <v>10238</v>
      </c>
      <c r="B7564" t="s">
        <v>1</v>
      </c>
      <c r="C7564" s="2">
        <v>31778</v>
      </c>
      <c r="D7564" t="s">
        <v>10239</v>
      </c>
      <c r="E7564" s="3">
        <v>3047.77</v>
      </c>
      <c r="F7564" s="3">
        <v>-3047.77</v>
      </c>
      <c r="G7564" s="3">
        <v>0</v>
      </c>
    </row>
    <row r="7565" spans="1:7" x14ac:dyDescent="0.25">
      <c r="A7565" t="s">
        <v>10240</v>
      </c>
      <c r="B7565" t="s">
        <v>1</v>
      </c>
      <c r="C7565" s="2">
        <v>32143</v>
      </c>
      <c r="D7565" t="s">
        <v>10241</v>
      </c>
      <c r="E7565" s="3">
        <v>10845.59</v>
      </c>
      <c r="F7565" s="3">
        <v>-10845.59</v>
      </c>
      <c r="G7565" s="3">
        <v>0</v>
      </c>
    </row>
    <row r="7566" spans="1:7" x14ac:dyDescent="0.25">
      <c r="A7566" t="s">
        <v>10242</v>
      </c>
      <c r="B7566" t="s">
        <v>1</v>
      </c>
      <c r="C7566" s="2">
        <v>32143</v>
      </c>
      <c r="D7566" t="s">
        <v>10243</v>
      </c>
      <c r="E7566" s="3">
        <v>686.89</v>
      </c>
      <c r="F7566" s="3">
        <v>-686.89</v>
      </c>
      <c r="G7566" s="3">
        <v>0</v>
      </c>
    </row>
    <row r="7567" spans="1:7" x14ac:dyDescent="0.25">
      <c r="A7567" t="s">
        <v>10244</v>
      </c>
      <c r="B7567" t="s">
        <v>1</v>
      </c>
      <c r="C7567" s="2">
        <v>32874</v>
      </c>
      <c r="D7567" t="s">
        <v>10245</v>
      </c>
      <c r="E7567" s="3">
        <v>2324.06</v>
      </c>
      <c r="F7567" s="3">
        <v>-2324.06</v>
      </c>
      <c r="G7567" s="3">
        <v>0</v>
      </c>
    </row>
    <row r="7568" spans="1:7" x14ac:dyDescent="0.25">
      <c r="A7568" t="s">
        <v>10244</v>
      </c>
      <c r="B7568" t="s">
        <v>7</v>
      </c>
      <c r="C7568" s="2">
        <v>33239</v>
      </c>
      <c r="D7568" t="s">
        <v>10246</v>
      </c>
      <c r="E7568" s="3">
        <v>1291.1400000000001</v>
      </c>
      <c r="F7568" s="3">
        <v>-1291.1400000000001</v>
      </c>
      <c r="G7568" s="3">
        <v>0</v>
      </c>
    </row>
    <row r="7569" spans="1:7" x14ac:dyDescent="0.25">
      <c r="A7569" t="s">
        <v>10247</v>
      </c>
      <c r="B7569" t="s">
        <v>1</v>
      </c>
      <c r="C7569" s="2">
        <v>32143</v>
      </c>
      <c r="D7569" t="s">
        <v>10248</v>
      </c>
      <c r="E7569" s="3">
        <v>68.8</v>
      </c>
      <c r="F7569" s="3">
        <v>-68.8</v>
      </c>
      <c r="G7569" s="3">
        <v>0</v>
      </c>
    </row>
    <row r="7570" spans="1:7" x14ac:dyDescent="0.25">
      <c r="A7570" t="s">
        <v>10249</v>
      </c>
      <c r="B7570" t="s">
        <v>1</v>
      </c>
      <c r="C7570" s="2">
        <v>32509</v>
      </c>
      <c r="D7570" t="s">
        <v>10250</v>
      </c>
      <c r="E7570" s="3">
        <v>568.1</v>
      </c>
      <c r="F7570" s="3">
        <v>-568.1</v>
      </c>
      <c r="G7570" s="3">
        <v>0</v>
      </c>
    </row>
    <row r="7571" spans="1:7" x14ac:dyDescent="0.25">
      <c r="A7571" t="s">
        <v>10251</v>
      </c>
      <c r="B7571" t="s">
        <v>1</v>
      </c>
      <c r="C7571" s="2">
        <v>32509</v>
      </c>
      <c r="D7571" t="s">
        <v>10252</v>
      </c>
      <c r="E7571" s="3">
        <v>29954.5</v>
      </c>
      <c r="F7571" s="3">
        <v>-29954.5</v>
      </c>
      <c r="G7571" s="3">
        <v>0</v>
      </c>
    </row>
    <row r="7572" spans="1:7" x14ac:dyDescent="0.25">
      <c r="A7572" t="s">
        <v>10251</v>
      </c>
      <c r="B7572" t="s">
        <v>7</v>
      </c>
      <c r="C7572" s="2">
        <v>33970</v>
      </c>
      <c r="D7572" t="s">
        <v>10253</v>
      </c>
      <c r="E7572" s="3">
        <v>2303.4</v>
      </c>
      <c r="F7572" s="3">
        <v>-2303.4</v>
      </c>
      <c r="G7572" s="3">
        <v>0</v>
      </c>
    </row>
    <row r="7573" spans="1:7" x14ac:dyDescent="0.25">
      <c r="A7573" t="s">
        <v>10254</v>
      </c>
      <c r="B7573" t="s">
        <v>1</v>
      </c>
      <c r="C7573" s="2">
        <v>32509</v>
      </c>
      <c r="D7573" t="s">
        <v>10255</v>
      </c>
      <c r="E7573" s="3">
        <v>2788.87</v>
      </c>
      <c r="F7573" s="3">
        <v>-2788.87</v>
      </c>
      <c r="G7573" s="3">
        <v>0</v>
      </c>
    </row>
    <row r="7574" spans="1:7" x14ac:dyDescent="0.25">
      <c r="A7574" t="s">
        <v>10254</v>
      </c>
      <c r="B7574" t="s">
        <v>7</v>
      </c>
      <c r="C7574" s="2">
        <v>32509</v>
      </c>
      <c r="D7574" t="s">
        <v>10256</v>
      </c>
      <c r="E7574" s="3">
        <v>3356.97</v>
      </c>
      <c r="F7574" s="3">
        <v>-3356.97</v>
      </c>
      <c r="G7574" s="3">
        <v>0</v>
      </c>
    </row>
    <row r="7575" spans="1:7" x14ac:dyDescent="0.25">
      <c r="A7575" t="s">
        <v>10257</v>
      </c>
      <c r="B7575" t="s">
        <v>1</v>
      </c>
      <c r="C7575" s="2">
        <v>32509</v>
      </c>
      <c r="D7575" t="s">
        <v>10258</v>
      </c>
      <c r="E7575" s="3">
        <v>1789.52</v>
      </c>
      <c r="F7575" s="3">
        <v>-1789.52</v>
      </c>
      <c r="G7575" s="3">
        <v>0</v>
      </c>
    </row>
    <row r="7576" spans="1:7" x14ac:dyDescent="0.25">
      <c r="A7576" t="s">
        <v>10259</v>
      </c>
      <c r="B7576" t="s">
        <v>1</v>
      </c>
      <c r="C7576" s="2">
        <v>32874</v>
      </c>
      <c r="D7576" t="s">
        <v>10260</v>
      </c>
      <c r="E7576" s="3">
        <v>2486.7399999999998</v>
      </c>
      <c r="F7576" s="3">
        <v>-2486.7399999999998</v>
      </c>
      <c r="G7576" s="3">
        <v>0</v>
      </c>
    </row>
    <row r="7577" spans="1:7" x14ac:dyDescent="0.25">
      <c r="A7577" t="s">
        <v>10261</v>
      </c>
      <c r="B7577" t="s">
        <v>1</v>
      </c>
      <c r="C7577" s="2">
        <v>32509</v>
      </c>
      <c r="D7577" t="s">
        <v>10262</v>
      </c>
      <c r="E7577" s="3">
        <v>3718.49</v>
      </c>
      <c r="F7577" s="3">
        <v>-3718.49</v>
      </c>
      <c r="G7577" s="3">
        <v>0</v>
      </c>
    </row>
    <row r="7578" spans="1:7" x14ac:dyDescent="0.25">
      <c r="A7578" t="s">
        <v>10263</v>
      </c>
      <c r="B7578" t="s">
        <v>1</v>
      </c>
      <c r="C7578" s="2">
        <v>33239</v>
      </c>
      <c r="D7578" t="s">
        <v>10264</v>
      </c>
      <c r="E7578" s="3">
        <v>2282.7399999999998</v>
      </c>
      <c r="F7578" s="3">
        <v>-2282.7399999999998</v>
      </c>
      <c r="G7578" s="3">
        <v>0</v>
      </c>
    </row>
    <row r="7579" spans="1:7" x14ac:dyDescent="0.25">
      <c r="A7579" t="s">
        <v>10265</v>
      </c>
      <c r="B7579" t="s">
        <v>1</v>
      </c>
      <c r="C7579" s="2">
        <v>33239</v>
      </c>
      <c r="D7579" t="s">
        <v>10266</v>
      </c>
      <c r="E7579" s="3">
        <v>330.53</v>
      </c>
      <c r="F7579" s="3">
        <v>-330.53</v>
      </c>
      <c r="G7579" s="3">
        <v>0</v>
      </c>
    </row>
    <row r="7580" spans="1:7" x14ac:dyDescent="0.25">
      <c r="A7580" t="s">
        <v>10267</v>
      </c>
      <c r="B7580" t="s">
        <v>1</v>
      </c>
      <c r="C7580" s="2">
        <v>33239</v>
      </c>
      <c r="D7580" t="s">
        <v>10268</v>
      </c>
      <c r="E7580" s="3">
        <v>655.9</v>
      </c>
      <c r="F7580" s="3">
        <v>-655.9</v>
      </c>
      <c r="G7580" s="3">
        <v>0</v>
      </c>
    </row>
    <row r="7581" spans="1:7" x14ac:dyDescent="0.25">
      <c r="A7581" t="s">
        <v>10269</v>
      </c>
      <c r="B7581" t="s">
        <v>1</v>
      </c>
      <c r="C7581" s="2">
        <v>33604</v>
      </c>
      <c r="D7581" t="s">
        <v>10270</v>
      </c>
      <c r="E7581" s="3">
        <v>1575.19</v>
      </c>
      <c r="F7581" s="3">
        <v>-1575.19</v>
      </c>
      <c r="G7581" s="3">
        <v>0</v>
      </c>
    </row>
    <row r="7582" spans="1:7" x14ac:dyDescent="0.25">
      <c r="A7582" t="s">
        <v>10271</v>
      </c>
      <c r="B7582" t="s">
        <v>1</v>
      </c>
      <c r="C7582" s="2">
        <v>33970</v>
      </c>
      <c r="D7582" t="s">
        <v>10272</v>
      </c>
      <c r="E7582" s="3">
        <v>387.34</v>
      </c>
      <c r="F7582" s="3">
        <v>-387.34</v>
      </c>
      <c r="G7582" s="3">
        <v>0</v>
      </c>
    </row>
    <row r="7583" spans="1:7" x14ac:dyDescent="0.25">
      <c r="A7583" t="s">
        <v>10271</v>
      </c>
      <c r="B7583" t="s">
        <v>7</v>
      </c>
      <c r="C7583" s="2">
        <v>33970</v>
      </c>
      <c r="D7583" t="s">
        <v>10273</v>
      </c>
      <c r="E7583" s="3">
        <v>826.33</v>
      </c>
      <c r="F7583" s="3">
        <v>-826.33</v>
      </c>
      <c r="G7583" s="3">
        <v>0</v>
      </c>
    </row>
    <row r="7584" spans="1:7" x14ac:dyDescent="0.25">
      <c r="A7584" t="s">
        <v>10274</v>
      </c>
      <c r="B7584" t="s">
        <v>1</v>
      </c>
      <c r="C7584" s="2">
        <v>33604</v>
      </c>
      <c r="D7584" t="s">
        <v>10275</v>
      </c>
      <c r="E7584" s="3">
        <v>10845.59</v>
      </c>
      <c r="F7584" s="3">
        <v>-10845.59</v>
      </c>
      <c r="G7584" s="3">
        <v>0</v>
      </c>
    </row>
    <row r="7585" spans="1:7" x14ac:dyDescent="0.25">
      <c r="A7585" t="s">
        <v>10274</v>
      </c>
      <c r="B7585" t="s">
        <v>7</v>
      </c>
      <c r="C7585" s="2">
        <v>33604</v>
      </c>
      <c r="D7585" t="s">
        <v>10276</v>
      </c>
      <c r="E7585" s="3">
        <v>2101.98</v>
      </c>
      <c r="F7585" s="3">
        <v>-2101.98</v>
      </c>
      <c r="G7585" s="3">
        <v>0</v>
      </c>
    </row>
    <row r="7586" spans="1:7" x14ac:dyDescent="0.25">
      <c r="A7586" t="s">
        <v>10274</v>
      </c>
      <c r="B7586" t="s">
        <v>9</v>
      </c>
      <c r="C7586" s="2">
        <v>36892</v>
      </c>
      <c r="D7586" t="s">
        <v>10277</v>
      </c>
      <c r="E7586" s="3">
        <v>20640</v>
      </c>
      <c r="F7586" s="3">
        <v>-20640</v>
      </c>
      <c r="G7586" s="3">
        <v>0</v>
      </c>
    </row>
    <row r="7587" spans="1:7" x14ac:dyDescent="0.25">
      <c r="A7587" t="s">
        <v>10278</v>
      </c>
      <c r="B7587" t="s">
        <v>1</v>
      </c>
      <c r="C7587" s="2">
        <v>33970</v>
      </c>
      <c r="D7587" t="s">
        <v>10279</v>
      </c>
      <c r="E7587" s="3">
        <v>1384.1</v>
      </c>
      <c r="F7587" s="3">
        <v>-1384.1</v>
      </c>
      <c r="G7587" s="3">
        <v>0</v>
      </c>
    </row>
    <row r="7588" spans="1:7" x14ac:dyDescent="0.25">
      <c r="A7588" t="s">
        <v>10280</v>
      </c>
      <c r="B7588" t="s">
        <v>1</v>
      </c>
      <c r="C7588" s="2">
        <v>33604</v>
      </c>
      <c r="D7588" t="s">
        <v>10281</v>
      </c>
      <c r="E7588" s="3">
        <v>632.66</v>
      </c>
      <c r="F7588" s="3">
        <v>-632.66</v>
      </c>
      <c r="G7588" s="3">
        <v>0</v>
      </c>
    </row>
    <row r="7589" spans="1:7" x14ac:dyDescent="0.25">
      <c r="A7589" t="s">
        <v>10282</v>
      </c>
      <c r="B7589" t="s">
        <v>1</v>
      </c>
      <c r="C7589" s="2">
        <v>33970</v>
      </c>
      <c r="D7589" t="s">
        <v>10283</v>
      </c>
      <c r="E7589" s="3">
        <v>609.41999999999996</v>
      </c>
      <c r="F7589" s="3">
        <v>-609.41999999999996</v>
      </c>
      <c r="G7589" s="3">
        <v>0</v>
      </c>
    </row>
    <row r="7590" spans="1:7" x14ac:dyDescent="0.25">
      <c r="A7590" t="s">
        <v>10284</v>
      </c>
      <c r="B7590" t="s">
        <v>1</v>
      </c>
      <c r="C7590" s="2">
        <v>33970</v>
      </c>
      <c r="D7590" t="s">
        <v>10285</v>
      </c>
      <c r="E7590" s="3">
        <v>1750.79</v>
      </c>
      <c r="F7590" s="3">
        <v>-1750.79</v>
      </c>
      <c r="G7590" s="3">
        <v>0</v>
      </c>
    </row>
    <row r="7591" spans="1:7" x14ac:dyDescent="0.25">
      <c r="A7591" t="s">
        <v>10284</v>
      </c>
      <c r="B7591" t="s">
        <v>7</v>
      </c>
      <c r="C7591" s="2">
        <v>34700</v>
      </c>
      <c r="D7591" t="s">
        <v>10286</v>
      </c>
      <c r="E7591" s="3">
        <v>826.33</v>
      </c>
      <c r="F7591" s="3">
        <v>-826.33</v>
      </c>
      <c r="G7591" s="3">
        <v>0</v>
      </c>
    </row>
    <row r="7592" spans="1:7" x14ac:dyDescent="0.25">
      <c r="A7592" t="s">
        <v>10287</v>
      </c>
      <c r="B7592" t="s">
        <v>1</v>
      </c>
      <c r="C7592" s="2">
        <v>33970</v>
      </c>
      <c r="D7592" t="s">
        <v>10288</v>
      </c>
      <c r="E7592" s="3">
        <v>1384.57</v>
      </c>
      <c r="F7592" s="3">
        <v>-1384.57</v>
      </c>
      <c r="G7592" s="3">
        <v>0</v>
      </c>
    </row>
    <row r="7593" spans="1:7" x14ac:dyDescent="0.25">
      <c r="A7593" t="s">
        <v>10287</v>
      </c>
      <c r="B7593" t="s">
        <v>7</v>
      </c>
      <c r="C7593" s="2">
        <v>34335</v>
      </c>
      <c r="D7593" t="s">
        <v>10289</v>
      </c>
      <c r="E7593" s="3">
        <v>517.70000000000005</v>
      </c>
      <c r="F7593" s="3">
        <v>-517.70000000000005</v>
      </c>
      <c r="G7593" s="3">
        <v>0</v>
      </c>
    </row>
    <row r="7594" spans="1:7" x14ac:dyDescent="0.25">
      <c r="A7594" t="s">
        <v>10290</v>
      </c>
      <c r="B7594" t="s">
        <v>1</v>
      </c>
      <c r="C7594" s="2">
        <v>33970</v>
      </c>
      <c r="D7594" t="s">
        <v>10291</v>
      </c>
      <c r="E7594" s="3">
        <v>17347.79</v>
      </c>
      <c r="F7594" s="3">
        <v>-17347.79</v>
      </c>
      <c r="G7594" s="3">
        <v>0</v>
      </c>
    </row>
    <row r="7595" spans="1:7" x14ac:dyDescent="0.25">
      <c r="A7595" t="s">
        <v>10292</v>
      </c>
      <c r="B7595" t="s">
        <v>1</v>
      </c>
      <c r="C7595" s="2">
        <v>33970</v>
      </c>
      <c r="D7595" t="s">
        <v>10293</v>
      </c>
      <c r="E7595" s="3">
        <v>2246.59</v>
      </c>
      <c r="F7595" s="3">
        <v>-2246.59</v>
      </c>
      <c r="G7595" s="3">
        <v>0</v>
      </c>
    </row>
    <row r="7596" spans="1:7" x14ac:dyDescent="0.25">
      <c r="A7596" t="s">
        <v>10294</v>
      </c>
      <c r="B7596" t="s">
        <v>1</v>
      </c>
      <c r="C7596" s="2">
        <v>33970</v>
      </c>
      <c r="D7596" t="s">
        <v>10295</v>
      </c>
      <c r="E7596" s="3">
        <v>13427.88</v>
      </c>
      <c r="F7596" s="3">
        <v>-13427.88</v>
      </c>
      <c r="G7596" s="3">
        <v>0</v>
      </c>
    </row>
    <row r="7597" spans="1:7" x14ac:dyDescent="0.25">
      <c r="A7597" t="s">
        <v>10296</v>
      </c>
      <c r="B7597" t="s">
        <v>1</v>
      </c>
      <c r="C7597" s="2">
        <v>33970</v>
      </c>
      <c r="D7597" t="s">
        <v>10297</v>
      </c>
      <c r="E7597" s="3">
        <v>2530.65</v>
      </c>
      <c r="F7597" s="3">
        <v>-2530.65</v>
      </c>
      <c r="G7597" s="3">
        <v>0</v>
      </c>
    </row>
    <row r="7598" spans="1:7" x14ac:dyDescent="0.25">
      <c r="A7598" t="s">
        <v>10296</v>
      </c>
      <c r="B7598" t="s">
        <v>7</v>
      </c>
      <c r="C7598" s="2">
        <v>33970</v>
      </c>
      <c r="D7598" t="s">
        <v>10298</v>
      </c>
      <c r="E7598" s="3">
        <v>309.87</v>
      </c>
      <c r="F7598" s="3">
        <v>-309.87</v>
      </c>
      <c r="G7598" s="3">
        <v>0</v>
      </c>
    </row>
    <row r="7599" spans="1:7" x14ac:dyDescent="0.25">
      <c r="A7599" t="s">
        <v>10296</v>
      </c>
      <c r="B7599" t="s">
        <v>9</v>
      </c>
      <c r="C7599" s="2">
        <v>34700</v>
      </c>
      <c r="D7599" t="s">
        <v>10299</v>
      </c>
      <c r="E7599" s="3">
        <v>2410.0500000000002</v>
      </c>
      <c r="F7599" s="3">
        <v>-2410.0500000000002</v>
      </c>
      <c r="G7599" s="3">
        <v>0</v>
      </c>
    </row>
    <row r="7600" spans="1:7" x14ac:dyDescent="0.25">
      <c r="A7600" t="s">
        <v>10300</v>
      </c>
      <c r="B7600" t="s">
        <v>1</v>
      </c>
      <c r="C7600" s="2">
        <v>33970</v>
      </c>
      <c r="D7600" t="s">
        <v>10301</v>
      </c>
      <c r="E7600" s="3">
        <v>1652.66</v>
      </c>
      <c r="F7600" s="3">
        <v>-1652.66</v>
      </c>
      <c r="G7600" s="3">
        <v>0</v>
      </c>
    </row>
    <row r="7601" spans="1:7" x14ac:dyDescent="0.25">
      <c r="A7601" t="s">
        <v>10302</v>
      </c>
      <c r="B7601" t="s">
        <v>1</v>
      </c>
      <c r="C7601" s="2">
        <v>34335</v>
      </c>
      <c r="D7601" t="s">
        <v>10303</v>
      </c>
      <c r="E7601" s="3">
        <v>1389.27</v>
      </c>
      <c r="F7601" s="3">
        <v>-1389.27</v>
      </c>
      <c r="G7601" s="3">
        <v>0</v>
      </c>
    </row>
    <row r="7602" spans="1:7" x14ac:dyDescent="0.25">
      <c r="A7602" t="s">
        <v>10304</v>
      </c>
      <c r="B7602" t="s">
        <v>1</v>
      </c>
      <c r="C7602" s="2">
        <v>34335</v>
      </c>
      <c r="D7602" t="s">
        <v>10305</v>
      </c>
      <c r="E7602" s="3">
        <v>531.95000000000005</v>
      </c>
      <c r="F7602" s="3">
        <v>-531.95000000000005</v>
      </c>
      <c r="G7602" s="3">
        <v>0</v>
      </c>
    </row>
    <row r="7603" spans="1:7" x14ac:dyDescent="0.25">
      <c r="A7603" t="s">
        <v>10306</v>
      </c>
      <c r="B7603" t="s">
        <v>1</v>
      </c>
      <c r="C7603" s="2">
        <v>34335</v>
      </c>
      <c r="D7603" t="s">
        <v>10307</v>
      </c>
      <c r="E7603" s="3">
        <v>1032.9000000000001</v>
      </c>
      <c r="F7603" s="3">
        <v>-1032.9000000000001</v>
      </c>
      <c r="G7603" s="3">
        <v>0</v>
      </c>
    </row>
    <row r="7604" spans="1:7" x14ac:dyDescent="0.25">
      <c r="A7604" t="s">
        <v>10308</v>
      </c>
      <c r="B7604" t="s">
        <v>1</v>
      </c>
      <c r="C7604" s="2">
        <v>34335</v>
      </c>
      <c r="D7604" t="s">
        <v>10309</v>
      </c>
      <c r="E7604" s="3">
        <v>2548.69</v>
      </c>
      <c r="F7604" s="3">
        <v>-2548.69</v>
      </c>
      <c r="G7604" s="3">
        <v>0</v>
      </c>
    </row>
    <row r="7605" spans="1:7" x14ac:dyDescent="0.25">
      <c r="A7605" t="s">
        <v>10310</v>
      </c>
      <c r="B7605" t="s">
        <v>1</v>
      </c>
      <c r="C7605" s="2">
        <v>34335</v>
      </c>
      <c r="D7605" t="s">
        <v>10311</v>
      </c>
      <c r="E7605" s="3">
        <v>1322.13</v>
      </c>
      <c r="F7605" s="3">
        <v>-1322.13</v>
      </c>
      <c r="G7605" s="3">
        <v>0</v>
      </c>
    </row>
    <row r="7606" spans="1:7" x14ac:dyDescent="0.25">
      <c r="A7606" t="s">
        <v>10312</v>
      </c>
      <c r="B7606" t="s">
        <v>1</v>
      </c>
      <c r="C7606" s="2">
        <v>34335</v>
      </c>
      <c r="D7606" t="s">
        <v>10313</v>
      </c>
      <c r="E7606" s="3">
        <v>568.1</v>
      </c>
      <c r="F7606" s="3">
        <v>-568.1</v>
      </c>
      <c r="G7606" s="3">
        <v>0</v>
      </c>
    </row>
    <row r="7607" spans="1:7" x14ac:dyDescent="0.25">
      <c r="A7607" t="s">
        <v>10314</v>
      </c>
      <c r="B7607" t="s">
        <v>1</v>
      </c>
      <c r="C7607" s="2">
        <v>34335</v>
      </c>
      <c r="D7607" t="s">
        <v>10315</v>
      </c>
      <c r="E7607" s="3">
        <v>1531.83</v>
      </c>
      <c r="F7607" s="3">
        <v>-1531.83</v>
      </c>
      <c r="G7607" s="3">
        <v>0</v>
      </c>
    </row>
    <row r="7608" spans="1:7" x14ac:dyDescent="0.25">
      <c r="A7608" t="s">
        <v>10316</v>
      </c>
      <c r="B7608" t="s">
        <v>1</v>
      </c>
      <c r="C7608" s="2">
        <v>34335</v>
      </c>
      <c r="D7608" t="s">
        <v>10317</v>
      </c>
      <c r="E7608" s="3">
        <v>835.1</v>
      </c>
      <c r="F7608" s="3">
        <v>-835.1</v>
      </c>
      <c r="G7608" s="3">
        <v>0</v>
      </c>
    </row>
    <row r="7609" spans="1:7" x14ac:dyDescent="0.25">
      <c r="A7609" t="s">
        <v>10318</v>
      </c>
      <c r="B7609" t="s">
        <v>1</v>
      </c>
      <c r="C7609" s="2">
        <v>34700</v>
      </c>
      <c r="D7609" t="s">
        <v>10319</v>
      </c>
      <c r="E7609" s="3">
        <v>22517.52</v>
      </c>
      <c r="F7609" s="3">
        <v>-22517.52</v>
      </c>
      <c r="G7609" s="3">
        <v>0</v>
      </c>
    </row>
    <row r="7610" spans="1:7" x14ac:dyDescent="0.25">
      <c r="A7610" t="s">
        <v>10318</v>
      </c>
      <c r="B7610" t="s">
        <v>7</v>
      </c>
      <c r="C7610" s="2">
        <v>35065</v>
      </c>
      <c r="D7610" t="s">
        <v>10320</v>
      </c>
      <c r="E7610" s="3">
        <v>23240.560000000001</v>
      </c>
      <c r="F7610" s="3">
        <v>-23240.560000000001</v>
      </c>
      <c r="G7610" s="3">
        <v>0</v>
      </c>
    </row>
    <row r="7611" spans="1:7" x14ac:dyDescent="0.25">
      <c r="A7611" t="s">
        <v>10321</v>
      </c>
      <c r="B7611" t="s">
        <v>1</v>
      </c>
      <c r="C7611" s="2">
        <v>34700</v>
      </c>
      <c r="D7611" t="s">
        <v>10322</v>
      </c>
      <c r="E7611" s="3">
        <v>14791.33</v>
      </c>
      <c r="F7611" s="3">
        <v>-14791.33</v>
      </c>
      <c r="G7611" s="3">
        <v>0</v>
      </c>
    </row>
    <row r="7612" spans="1:7" x14ac:dyDescent="0.25">
      <c r="A7612" t="s">
        <v>10323</v>
      </c>
      <c r="B7612" t="s">
        <v>1</v>
      </c>
      <c r="C7612" s="2">
        <v>34700</v>
      </c>
      <c r="D7612" t="s">
        <v>10324</v>
      </c>
      <c r="E7612" s="3">
        <v>3109.07</v>
      </c>
      <c r="F7612" s="3">
        <v>-3109.07</v>
      </c>
      <c r="G7612" s="3">
        <v>0</v>
      </c>
    </row>
    <row r="7613" spans="1:7" x14ac:dyDescent="0.25">
      <c r="A7613" t="s">
        <v>10323</v>
      </c>
      <c r="B7613" t="s">
        <v>7</v>
      </c>
      <c r="C7613" s="2">
        <v>35431</v>
      </c>
      <c r="D7613" t="s">
        <v>10325</v>
      </c>
      <c r="E7613" s="3">
        <v>11407.45</v>
      </c>
      <c r="F7613" s="3">
        <v>-11407.45</v>
      </c>
      <c r="G7613" s="3">
        <v>0</v>
      </c>
    </row>
    <row r="7614" spans="1:7" x14ac:dyDescent="0.25">
      <c r="A7614" t="s">
        <v>10323</v>
      </c>
      <c r="B7614" t="s">
        <v>9</v>
      </c>
      <c r="C7614" s="2">
        <v>35796</v>
      </c>
      <c r="D7614" t="s">
        <v>10326</v>
      </c>
      <c r="E7614" s="3">
        <v>2788.87</v>
      </c>
      <c r="F7614" s="3">
        <v>-2788.87</v>
      </c>
      <c r="G7614" s="3">
        <v>0</v>
      </c>
    </row>
    <row r="7615" spans="1:7" x14ac:dyDescent="0.25">
      <c r="A7615" t="s">
        <v>10327</v>
      </c>
      <c r="B7615" t="s">
        <v>1</v>
      </c>
      <c r="C7615" s="2">
        <v>34700</v>
      </c>
      <c r="D7615" t="s">
        <v>10328</v>
      </c>
      <c r="E7615" s="3">
        <v>2163.9499999999998</v>
      </c>
      <c r="F7615" s="3">
        <v>-2163.9499999999998</v>
      </c>
      <c r="G7615" s="3">
        <v>0</v>
      </c>
    </row>
    <row r="7616" spans="1:7" x14ac:dyDescent="0.25">
      <c r="A7616" t="s">
        <v>10329</v>
      </c>
      <c r="B7616" t="s">
        <v>1</v>
      </c>
      <c r="C7616" s="2">
        <v>34335</v>
      </c>
      <c r="D7616" t="s">
        <v>10330</v>
      </c>
      <c r="E7616" s="3">
        <v>6035.63</v>
      </c>
      <c r="F7616" s="3">
        <v>-6035.63</v>
      </c>
      <c r="G7616" s="3">
        <v>0</v>
      </c>
    </row>
    <row r="7617" spans="1:7" x14ac:dyDescent="0.25">
      <c r="A7617" t="s">
        <v>10331</v>
      </c>
      <c r="B7617" t="s">
        <v>1</v>
      </c>
      <c r="C7617" s="2">
        <v>34700</v>
      </c>
      <c r="D7617" t="s">
        <v>10332</v>
      </c>
      <c r="E7617" s="3">
        <v>3408.62</v>
      </c>
      <c r="F7617" s="3">
        <v>-3408.62</v>
      </c>
      <c r="G7617" s="3">
        <v>0</v>
      </c>
    </row>
    <row r="7618" spans="1:7" x14ac:dyDescent="0.25">
      <c r="A7618" t="s">
        <v>10333</v>
      </c>
      <c r="B7618" t="s">
        <v>1</v>
      </c>
      <c r="C7618" s="2">
        <v>34700</v>
      </c>
      <c r="D7618" t="s">
        <v>10334</v>
      </c>
      <c r="E7618" s="3">
        <v>2341.62</v>
      </c>
      <c r="F7618" s="3">
        <v>-2341.62</v>
      </c>
      <c r="G7618" s="3">
        <v>0</v>
      </c>
    </row>
    <row r="7619" spans="1:7" x14ac:dyDescent="0.25">
      <c r="A7619" t="s">
        <v>10335</v>
      </c>
      <c r="B7619" t="s">
        <v>1</v>
      </c>
      <c r="C7619" s="2">
        <v>34700</v>
      </c>
      <c r="D7619" t="s">
        <v>10336</v>
      </c>
      <c r="E7619" s="3">
        <v>1803.47</v>
      </c>
      <c r="F7619" s="3">
        <v>-1803.47</v>
      </c>
      <c r="G7619" s="3">
        <v>0</v>
      </c>
    </row>
    <row r="7620" spans="1:7" x14ac:dyDescent="0.25">
      <c r="A7620" t="s">
        <v>10335</v>
      </c>
      <c r="B7620" t="s">
        <v>7</v>
      </c>
      <c r="C7620" s="2">
        <v>34700</v>
      </c>
      <c r="D7620" t="s">
        <v>10337</v>
      </c>
      <c r="E7620" s="3">
        <v>4751.3999999999996</v>
      </c>
      <c r="F7620" s="3">
        <v>-4751.3999999999996</v>
      </c>
      <c r="G7620" s="3">
        <v>0</v>
      </c>
    </row>
    <row r="7621" spans="1:7" x14ac:dyDescent="0.25">
      <c r="A7621" t="s">
        <v>10338</v>
      </c>
      <c r="B7621" t="s">
        <v>1</v>
      </c>
      <c r="C7621" s="2">
        <v>34700</v>
      </c>
      <c r="D7621" t="s">
        <v>10339</v>
      </c>
      <c r="E7621" s="3">
        <v>1454.08</v>
      </c>
      <c r="F7621" s="3">
        <v>-1454.08</v>
      </c>
      <c r="G7621" s="3">
        <v>0</v>
      </c>
    </row>
    <row r="7622" spans="1:7" x14ac:dyDescent="0.25">
      <c r="A7622" t="s">
        <v>10340</v>
      </c>
      <c r="B7622" t="s">
        <v>1</v>
      </c>
      <c r="C7622" s="2">
        <v>34700</v>
      </c>
      <c r="D7622" t="s">
        <v>10341</v>
      </c>
      <c r="E7622" s="3">
        <v>2902.55</v>
      </c>
      <c r="F7622" s="3">
        <v>-2902.55</v>
      </c>
      <c r="G7622" s="3">
        <v>0</v>
      </c>
    </row>
    <row r="7623" spans="1:7" x14ac:dyDescent="0.25">
      <c r="A7623" t="s">
        <v>10342</v>
      </c>
      <c r="B7623" t="s">
        <v>1</v>
      </c>
      <c r="C7623" s="2">
        <v>34700</v>
      </c>
      <c r="D7623" t="s">
        <v>10343</v>
      </c>
      <c r="E7623" s="3">
        <v>1963.44</v>
      </c>
      <c r="F7623" s="3">
        <v>-1963.44</v>
      </c>
      <c r="G7623" s="3">
        <v>0</v>
      </c>
    </row>
    <row r="7624" spans="1:7" x14ac:dyDescent="0.25">
      <c r="A7624" t="s">
        <v>10344</v>
      </c>
      <c r="B7624" t="s">
        <v>1</v>
      </c>
      <c r="C7624" s="2">
        <v>34700</v>
      </c>
      <c r="D7624" t="s">
        <v>10345</v>
      </c>
      <c r="E7624" s="3">
        <v>2266.73</v>
      </c>
      <c r="F7624" s="3">
        <v>-2266.73</v>
      </c>
      <c r="G7624" s="3">
        <v>0</v>
      </c>
    </row>
    <row r="7625" spans="1:7" x14ac:dyDescent="0.25">
      <c r="A7625" t="s">
        <v>10346</v>
      </c>
      <c r="B7625" t="s">
        <v>1</v>
      </c>
      <c r="C7625" s="2">
        <v>34700</v>
      </c>
      <c r="D7625" t="s">
        <v>10347</v>
      </c>
      <c r="E7625" s="3">
        <v>692.05</v>
      </c>
      <c r="F7625" s="3">
        <v>-692.05</v>
      </c>
      <c r="G7625" s="3">
        <v>0</v>
      </c>
    </row>
    <row r="7626" spans="1:7" x14ac:dyDescent="0.25">
      <c r="A7626" t="s">
        <v>10348</v>
      </c>
      <c r="B7626" t="s">
        <v>1</v>
      </c>
      <c r="C7626" s="2">
        <v>34700</v>
      </c>
      <c r="D7626" t="s">
        <v>10349</v>
      </c>
      <c r="E7626" s="3">
        <v>717.88</v>
      </c>
      <c r="F7626" s="3">
        <v>-717.88</v>
      </c>
      <c r="G7626" s="3">
        <v>0</v>
      </c>
    </row>
    <row r="7627" spans="1:7" x14ac:dyDescent="0.25">
      <c r="A7627" t="s">
        <v>10350</v>
      </c>
      <c r="B7627" t="s">
        <v>1</v>
      </c>
      <c r="C7627" s="2">
        <v>35065</v>
      </c>
      <c r="D7627" t="s">
        <v>10351</v>
      </c>
      <c r="E7627" s="3">
        <v>1352.77</v>
      </c>
      <c r="F7627" s="3">
        <v>-1352.77</v>
      </c>
      <c r="G7627" s="3">
        <v>0</v>
      </c>
    </row>
    <row r="7628" spans="1:7" x14ac:dyDescent="0.25">
      <c r="A7628" t="s">
        <v>10352</v>
      </c>
      <c r="B7628" t="s">
        <v>1</v>
      </c>
      <c r="C7628" s="2">
        <v>35065</v>
      </c>
      <c r="D7628" t="s">
        <v>10353</v>
      </c>
      <c r="E7628" s="3">
        <v>1755.95</v>
      </c>
      <c r="F7628" s="3">
        <v>-1755.95</v>
      </c>
      <c r="G7628" s="3">
        <v>0</v>
      </c>
    </row>
    <row r="7629" spans="1:7" x14ac:dyDescent="0.25">
      <c r="A7629" t="s">
        <v>10354</v>
      </c>
      <c r="B7629" t="s">
        <v>1</v>
      </c>
      <c r="C7629" s="2">
        <v>35065</v>
      </c>
      <c r="D7629" t="s">
        <v>10353</v>
      </c>
      <c r="E7629" s="3">
        <v>1755.95</v>
      </c>
      <c r="F7629" s="3">
        <v>-1755.95</v>
      </c>
      <c r="G7629" s="3">
        <v>0</v>
      </c>
    </row>
    <row r="7630" spans="1:7" x14ac:dyDescent="0.25">
      <c r="A7630" t="s">
        <v>10355</v>
      </c>
      <c r="B7630" t="s">
        <v>1</v>
      </c>
      <c r="C7630" s="2">
        <v>35065</v>
      </c>
      <c r="D7630" t="s">
        <v>10356</v>
      </c>
      <c r="E7630" s="3">
        <v>25358.03</v>
      </c>
      <c r="F7630" s="3">
        <v>-25358.03</v>
      </c>
      <c r="G7630" s="3">
        <v>0</v>
      </c>
    </row>
    <row r="7631" spans="1:7" x14ac:dyDescent="0.25">
      <c r="A7631" t="s">
        <v>10355</v>
      </c>
      <c r="B7631" t="s">
        <v>7</v>
      </c>
      <c r="C7631" s="2">
        <v>35065</v>
      </c>
      <c r="D7631" t="s">
        <v>10357</v>
      </c>
      <c r="E7631" s="3">
        <v>27785.38</v>
      </c>
      <c r="F7631" s="3">
        <v>-27785.38</v>
      </c>
      <c r="G7631" s="3">
        <v>0</v>
      </c>
    </row>
    <row r="7632" spans="1:7" x14ac:dyDescent="0.25">
      <c r="A7632" t="s">
        <v>10358</v>
      </c>
      <c r="B7632" t="s">
        <v>1</v>
      </c>
      <c r="C7632" s="2">
        <v>35065</v>
      </c>
      <c r="D7632" t="s">
        <v>10359</v>
      </c>
      <c r="E7632" s="3">
        <v>1058.74</v>
      </c>
      <c r="F7632" s="3">
        <v>-1058.74</v>
      </c>
      <c r="G7632" s="3">
        <v>0</v>
      </c>
    </row>
    <row r="7633" spans="1:7" x14ac:dyDescent="0.25">
      <c r="A7633" t="s">
        <v>10360</v>
      </c>
      <c r="B7633" t="s">
        <v>1</v>
      </c>
      <c r="C7633" s="2">
        <v>35065</v>
      </c>
      <c r="D7633" t="s">
        <v>10361</v>
      </c>
      <c r="E7633" s="3">
        <v>826.33</v>
      </c>
      <c r="F7633" s="3">
        <v>-826.33</v>
      </c>
      <c r="G7633" s="3">
        <v>0</v>
      </c>
    </row>
    <row r="7634" spans="1:7" x14ac:dyDescent="0.25">
      <c r="A7634" t="s">
        <v>10362</v>
      </c>
      <c r="B7634" t="s">
        <v>1</v>
      </c>
      <c r="C7634" s="2">
        <v>35065</v>
      </c>
      <c r="D7634" t="s">
        <v>10363</v>
      </c>
      <c r="E7634" s="3">
        <v>1058.74</v>
      </c>
      <c r="F7634" s="3">
        <v>-1058.74</v>
      </c>
      <c r="G7634" s="3">
        <v>0</v>
      </c>
    </row>
    <row r="7635" spans="1:7" x14ac:dyDescent="0.25">
      <c r="A7635" t="s">
        <v>10364</v>
      </c>
      <c r="B7635" t="s">
        <v>1</v>
      </c>
      <c r="C7635" s="2">
        <v>35065</v>
      </c>
      <c r="D7635" t="s">
        <v>10365</v>
      </c>
      <c r="E7635" s="3">
        <v>1058.74</v>
      </c>
      <c r="F7635" s="3">
        <v>-1058.74</v>
      </c>
      <c r="G7635" s="3">
        <v>0</v>
      </c>
    </row>
    <row r="7636" spans="1:7" x14ac:dyDescent="0.25">
      <c r="A7636" t="s">
        <v>10366</v>
      </c>
      <c r="B7636" t="s">
        <v>1</v>
      </c>
      <c r="C7636" s="2">
        <v>35065</v>
      </c>
      <c r="D7636" t="s">
        <v>10365</v>
      </c>
      <c r="E7636" s="3">
        <v>1058.74</v>
      </c>
      <c r="F7636" s="3">
        <v>-1058.74</v>
      </c>
      <c r="G7636" s="3">
        <v>0</v>
      </c>
    </row>
    <row r="7637" spans="1:7" x14ac:dyDescent="0.25">
      <c r="A7637" t="s">
        <v>10367</v>
      </c>
      <c r="B7637" t="s">
        <v>1</v>
      </c>
      <c r="C7637" s="2">
        <v>35065</v>
      </c>
      <c r="D7637" t="s">
        <v>10368</v>
      </c>
      <c r="E7637" s="3">
        <v>1058.74</v>
      </c>
      <c r="F7637" s="3">
        <v>-1058.74</v>
      </c>
      <c r="G7637" s="3">
        <v>0</v>
      </c>
    </row>
    <row r="7638" spans="1:7" x14ac:dyDescent="0.25">
      <c r="A7638" t="s">
        <v>10369</v>
      </c>
      <c r="B7638" t="s">
        <v>1</v>
      </c>
      <c r="C7638" s="2">
        <v>35065</v>
      </c>
      <c r="D7638" t="s">
        <v>10365</v>
      </c>
      <c r="E7638" s="3">
        <v>1058.74</v>
      </c>
      <c r="F7638" s="3">
        <v>-1058.74</v>
      </c>
      <c r="G7638" s="3">
        <v>0</v>
      </c>
    </row>
    <row r="7639" spans="1:7" x14ac:dyDescent="0.25">
      <c r="A7639" t="s">
        <v>10370</v>
      </c>
      <c r="B7639" t="s">
        <v>1</v>
      </c>
      <c r="C7639" s="2">
        <v>35065</v>
      </c>
      <c r="D7639" t="s">
        <v>10365</v>
      </c>
      <c r="E7639" s="3">
        <v>1058.74</v>
      </c>
      <c r="F7639" s="3">
        <v>-1058.74</v>
      </c>
      <c r="G7639" s="3">
        <v>0</v>
      </c>
    </row>
    <row r="7640" spans="1:7" x14ac:dyDescent="0.25">
      <c r="A7640" t="s">
        <v>10371</v>
      </c>
      <c r="B7640" t="s">
        <v>1</v>
      </c>
      <c r="C7640" s="2">
        <v>35065</v>
      </c>
      <c r="D7640" t="s">
        <v>10363</v>
      </c>
      <c r="E7640" s="3">
        <v>1058.74</v>
      </c>
      <c r="F7640" s="3">
        <v>-1058.74</v>
      </c>
      <c r="G7640" s="3">
        <v>0</v>
      </c>
    </row>
    <row r="7641" spans="1:7" x14ac:dyDescent="0.25">
      <c r="A7641" t="s">
        <v>10372</v>
      </c>
      <c r="B7641" t="s">
        <v>1</v>
      </c>
      <c r="C7641" s="2">
        <v>35065</v>
      </c>
      <c r="D7641" t="s">
        <v>10373</v>
      </c>
      <c r="E7641" s="3">
        <v>929.62</v>
      </c>
      <c r="F7641" s="3">
        <v>-929.62</v>
      </c>
      <c r="G7641" s="3">
        <v>0</v>
      </c>
    </row>
    <row r="7642" spans="1:7" x14ac:dyDescent="0.25">
      <c r="A7642" t="s">
        <v>10374</v>
      </c>
      <c r="B7642" t="s">
        <v>1</v>
      </c>
      <c r="C7642" s="2">
        <v>35065</v>
      </c>
      <c r="D7642" t="s">
        <v>10375</v>
      </c>
      <c r="E7642" s="3">
        <v>1208.07</v>
      </c>
      <c r="F7642" s="3">
        <v>-1208.07</v>
      </c>
      <c r="G7642" s="3">
        <v>0</v>
      </c>
    </row>
    <row r="7643" spans="1:7" x14ac:dyDescent="0.25">
      <c r="A7643" t="s">
        <v>10376</v>
      </c>
      <c r="B7643" t="s">
        <v>1</v>
      </c>
      <c r="C7643" s="2">
        <v>35065</v>
      </c>
      <c r="D7643" t="s">
        <v>10377</v>
      </c>
      <c r="E7643" s="3">
        <v>1072.94</v>
      </c>
      <c r="F7643" s="3">
        <v>-1072.94</v>
      </c>
      <c r="G7643" s="3">
        <v>0</v>
      </c>
    </row>
    <row r="7644" spans="1:7" x14ac:dyDescent="0.25">
      <c r="A7644" t="s">
        <v>10376</v>
      </c>
      <c r="B7644" t="s">
        <v>7</v>
      </c>
      <c r="C7644" s="2">
        <v>35065</v>
      </c>
      <c r="D7644" t="s">
        <v>10378</v>
      </c>
      <c r="E7644" s="3">
        <v>226.98</v>
      </c>
      <c r="F7644" s="3">
        <v>-226.98</v>
      </c>
      <c r="G7644" s="3">
        <v>0</v>
      </c>
    </row>
    <row r="7645" spans="1:7" x14ac:dyDescent="0.25">
      <c r="A7645" t="s">
        <v>10379</v>
      </c>
      <c r="B7645" t="s">
        <v>1</v>
      </c>
      <c r="C7645" s="2">
        <v>35431</v>
      </c>
      <c r="D7645" t="s">
        <v>10380</v>
      </c>
      <c r="E7645" s="3">
        <v>800.51</v>
      </c>
      <c r="F7645" s="3">
        <v>-800.51</v>
      </c>
      <c r="G7645" s="3">
        <v>0</v>
      </c>
    </row>
    <row r="7646" spans="1:7" x14ac:dyDescent="0.25">
      <c r="A7646" t="s">
        <v>10381</v>
      </c>
      <c r="B7646" t="s">
        <v>1</v>
      </c>
      <c r="C7646" s="2">
        <v>35065</v>
      </c>
      <c r="D7646" t="s">
        <v>10382</v>
      </c>
      <c r="E7646" s="3">
        <v>1848.44</v>
      </c>
      <c r="F7646" s="3">
        <v>-1848.44</v>
      </c>
      <c r="G7646" s="3">
        <v>0</v>
      </c>
    </row>
    <row r="7647" spans="1:7" x14ac:dyDescent="0.25">
      <c r="A7647" t="s">
        <v>10383</v>
      </c>
      <c r="B7647" t="s">
        <v>1</v>
      </c>
      <c r="C7647" s="2">
        <v>35065</v>
      </c>
      <c r="D7647" t="s">
        <v>10375</v>
      </c>
      <c r="E7647" s="3">
        <v>1027.75</v>
      </c>
      <c r="F7647" s="3">
        <v>-1027.75</v>
      </c>
      <c r="G7647" s="3">
        <v>0</v>
      </c>
    </row>
    <row r="7648" spans="1:7" x14ac:dyDescent="0.25">
      <c r="A7648" t="s">
        <v>10384</v>
      </c>
      <c r="B7648" t="s">
        <v>1</v>
      </c>
      <c r="C7648" s="2">
        <v>35431</v>
      </c>
      <c r="D7648" t="s">
        <v>10385</v>
      </c>
      <c r="E7648" s="3">
        <v>793.54</v>
      </c>
      <c r="F7648" s="3">
        <v>-793.54</v>
      </c>
      <c r="G7648" s="3">
        <v>0</v>
      </c>
    </row>
    <row r="7649" spans="1:7" x14ac:dyDescent="0.25">
      <c r="A7649" t="s">
        <v>10386</v>
      </c>
      <c r="B7649" t="s">
        <v>1</v>
      </c>
      <c r="C7649" s="2">
        <v>35431</v>
      </c>
      <c r="D7649" t="s">
        <v>10387</v>
      </c>
      <c r="E7649" s="3">
        <v>661.84</v>
      </c>
      <c r="F7649" s="3">
        <v>-661.84</v>
      </c>
      <c r="G7649" s="3">
        <v>0</v>
      </c>
    </row>
    <row r="7650" spans="1:7" x14ac:dyDescent="0.25">
      <c r="A7650" t="s">
        <v>10388</v>
      </c>
      <c r="B7650" t="s">
        <v>1</v>
      </c>
      <c r="C7650" s="2">
        <v>35431</v>
      </c>
      <c r="D7650" t="s">
        <v>10389</v>
      </c>
      <c r="E7650" s="3">
        <v>1761.12</v>
      </c>
      <c r="F7650" s="3">
        <v>-1761.12</v>
      </c>
      <c r="G7650" s="3">
        <v>0</v>
      </c>
    </row>
    <row r="7651" spans="1:7" x14ac:dyDescent="0.25">
      <c r="A7651" t="s">
        <v>10388</v>
      </c>
      <c r="B7651" t="s">
        <v>7</v>
      </c>
      <c r="C7651" s="2">
        <v>36161</v>
      </c>
      <c r="D7651" t="s">
        <v>10390</v>
      </c>
      <c r="E7651" s="3">
        <v>134.28</v>
      </c>
      <c r="F7651" s="3">
        <v>-134.28</v>
      </c>
      <c r="G7651" s="3">
        <v>0</v>
      </c>
    </row>
    <row r="7652" spans="1:7" x14ac:dyDescent="0.25">
      <c r="A7652" t="s">
        <v>10391</v>
      </c>
      <c r="B7652" t="s">
        <v>1</v>
      </c>
      <c r="C7652" s="2">
        <v>35065</v>
      </c>
      <c r="D7652" t="s">
        <v>10392</v>
      </c>
      <c r="E7652" s="3">
        <v>1158.1500000000001</v>
      </c>
      <c r="F7652" s="3">
        <v>-1158.1500000000001</v>
      </c>
      <c r="G7652" s="3">
        <v>0</v>
      </c>
    </row>
    <row r="7653" spans="1:7" x14ac:dyDescent="0.25">
      <c r="A7653" t="s">
        <v>10393</v>
      </c>
      <c r="B7653" t="s">
        <v>1</v>
      </c>
      <c r="C7653" s="2">
        <v>35065</v>
      </c>
      <c r="D7653" t="s">
        <v>10394</v>
      </c>
      <c r="E7653" s="3">
        <v>653.83000000000004</v>
      </c>
      <c r="F7653" s="3">
        <v>-653.83000000000004</v>
      </c>
      <c r="G7653" s="3">
        <v>0</v>
      </c>
    </row>
    <row r="7654" spans="1:7" x14ac:dyDescent="0.25">
      <c r="A7654" t="s">
        <v>10395</v>
      </c>
      <c r="B7654" t="s">
        <v>1</v>
      </c>
      <c r="C7654" s="2">
        <v>35431</v>
      </c>
      <c r="D7654" t="s">
        <v>10396</v>
      </c>
      <c r="E7654" s="3">
        <v>1558.74</v>
      </c>
      <c r="F7654" s="3">
        <v>-1558.74</v>
      </c>
      <c r="G7654" s="3">
        <v>0</v>
      </c>
    </row>
    <row r="7655" spans="1:7" x14ac:dyDescent="0.25">
      <c r="A7655" t="s">
        <v>10397</v>
      </c>
      <c r="B7655" t="s">
        <v>1</v>
      </c>
      <c r="C7655" s="2">
        <v>35431</v>
      </c>
      <c r="D7655" t="s">
        <v>10398</v>
      </c>
      <c r="E7655" s="3">
        <v>2411.6</v>
      </c>
      <c r="F7655" s="3">
        <v>-2411.6</v>
      </c>
      <c r="G7655" s="3">
        <v>0</v>
      </c>
    </row>
    <row r="7656" spans="1:7" x14ac:dyDescent="0.25">
      <c r="A7656" t="s">
        <v>10397</v>
      </c>
      <c r="B7656" t="s">
        <v>7</v>
      </c>
      <c r="C7656" s="2">
        <v>35431</v>
      </c>
      <c r="D7656" t="s">
        <v>10399</v>
      </c>
      <c r="E7656" s="3">
        <v>1069.06</v>
      </c>
      <c r="F7656" s="3">
        <v>-1069.06</v>
      </c>
      <c r="G7656" s="3">
        <v>0</v>
      </c>
    </row>
    <row r="7657" spans="1:7" x14ac:dyDescent="0.25">
      <c r="A7657" t="s">
        <v>10400</v>
      </c>
      <c r="B7657" t="s">
        <v>1</v>
      </c>
      <c r="C7657" s="2">
        <v>35431</v>
      </c>
      <c r="D7657" t="s">
        <v>10401</v>
      </c>
      <c r="E7657" s="3">
        <v>8005.08</v>
      </c>
      <c r="F7657" s="3">
        <v>-8005.08</v>
      </c>
      <c r="G7657" s="3">
        <v>0</v>
      </c>
    </row>
    <row r="7658" spans="1:7" x14ac:dyDescent="0.25">
      <c r="A7658" t="s">
        <v>10402</v>
      </c>
      <c r="B7658" t="s">
        <v>1</v>
      </c>
      <c r="C7658" s="2">
        <v>35431</v>
      </c>
      <c r="D7658" t="s">
        <v>10403</v>
      </c>
      <c r="E7658" s="3">
        <v>2751.17</v>
      </c>
      <c r="F7658" s="3">
        <v>-2751.17</v>
      </c>
      <c r="G7658" s="3">
        <v>0</v>
      </c>
    </row>
    <row r="7659" spans="1:7" x14ac:dyDescent="0.25">
      <c r="A7659" t="s">
        <v>10404</v>
      </c>
      <c r="B7659" t="s">
        <v>1</v>
      </c>
      <c r="C7659" s="2">
        <v>35431</v>
      </c>
      <c r="D7659" t="s">
        <v>10405</v>
      </c>
      <c r="E7659" s="3">
        <v>1448.66</v>
      </c>
      <c r="F7659" s="3">
        <v>-1448.66</v>
      </c>
      <c r="G7659" s="3">
        <v>0</v>
      </c>
    </row>
    <row r="7660" spans="1:7" x14ac:dyDescent="0.25">
      <c r="A7660" t="s">
        <v>10406</v>
      </c>
      <c r="B7660" t="s">
        <v>1</v>
      </c>
      <c r="C7660" s="2">
        <v>35431</v>
      </c>
      <c r="D7660" t="s">
        <v>10407</v>
      </c>
      <c r="E7660" s="3">
        <v>746.28</v>
      </c>
      <c r="F7660" s="3">
        <v>-746.28</v>
      </c>
      <c r="G7660" s="3">
        <v>0</v>
      </c>
    </row>
    <row r="7661" spans="1:7" x14ac:dyDescent="0.25">
      <c r="A7661" t="s">
        <v>10408</v>
      </c>
      <c r="B7661" t="s">
        <v>1</v>
      </c>
      <c r="C7661" s="2">
        <v>35431</v>
      </c>
      <c r="D7661" t="s">
        <v>10409</v>
      </c>
      <c r="E7661" s="3">
        <v>3288.02</v>
      </c>
      <c r="F7661" s="3">
        <v>-3288.02</v>
      </c>
      <c r="G7661" s="3">
        <v>0</v>
      </c>
    </row>
    <row r="7662" spans="1:7" x14ac:dyDescent="0.25">
      <c r="A7662" t="s">
        <v>10410</v>
      </c>
      <c r="B7662" t="s">
        <v>1</v>
      </c>
      <c r="C7662" s="2">
        <v>35796</v>
      </c>
      <c r="D7662" t="s">
        <v>10411</v>
      </c>
      <c r="E7662" s="3">
        <v>524.20000000000005</v>
      </c>
      <c r="F7662" s="3">
        <v>-524.20000000000005</v>
      </c>
      <c r="G7662" s="3">
        <v>0</v>
      </c>
    </row>
    <row r="7663" spans="1:7" x14ac:dyDescent="0.25">
      <c r="A7663" t="s">
        <v>10412</v>
      </c>
      <c r="B7663" t="s">
        <v>1</v>
      </c>
      <c r="C7663" s="2">
        <v>35796</v>
      </c>
      <c r="D7663" t="s">
        <v>10413</v>
      </c>
      <c r="E7663" s="3">
        <v>1957.37</v>
      </c>
      <c r="F7663" s="3">
        <v>-1957.37</v>
      </c>
      <c r="G7663" s="3">
        <v>0</v>
      </c>
    </row>
    <row r="7664" spans="1:7" x14ac:dyDescent="0.25">
      <c r="A7664" t="s">
        <v>10414</v>
      </c>
      <c r="B7664" t="s">
        <v>1</v>
      </c>
      <c r="C7664" s="2">
        <v>35796</v>
      </c>
      <c r="D7664" t="s">
        <v>10415</v>
      </c>
      <c r="E7664" s="3">
        <v>1285.95</v>
      </c>
      <c r="F7664" s="3">
        <v>-1285.95</v>
      </c>
      <c r="G7664" s="3">
        <v>0</v>
      </c>
    </row>
    <row r="7665" spans="1:7" x14ac:dyDescent="0.25">
      <c r="A7665" t="s">
        <v>10416</v>
      </c>
      <c r="B7665" t="s">
        <v>1</v>
      </c>
      <c r="C7665" s="2">
        <v>35796</v>
      </c>
      <c r="D7665" t="s">
        <v>10417</v>
      </c>
      <c r="E7665" s="3">
        <v>309.49</v>
      </c>
      <c r="F7665" s="3">
        <v>-309.49</v>
      </c>
      <c r="G7665" s="3">
        <v>0</v>
      </c>
    </row>
    <row r="7666" spans="1:7" x14ac:dyDescent="0.25">
      <c r="A7666" t="s">
        <v>10418</v>
      </c>
      <c r="B7666" t="s">
        <v>1</v>
      </c>
      <c r="C7666" s="2">
        <v>35796</v>
      </c>
      <c r="D7666" t="s">
        <v>10419</v>
      </c>
      <c r="E7666" s="3">
        <v>27991.96</v>
      </c>
      <c r="F7666" s="3">
        <v>-27991.96</v>
      </c>
      <c r="G7666" s="3">
        <v>0</v>
      </c>
    </row>
    <row r="7667" spans="1:7" x14ac:dyDescent="0.25">
      <c r="A7667" t="s">
        <v>10420</v>
      </c>
      <c r="B7667" t="s">
        <v>1</v>
      </c>
      <c r="C7667" s="2">
        <v>35796</v>
      </c>
      <c r="D7667" t="s">
        <v>10421</v>
      </c>
      <c r="E7667" s="3">
        <v>739.57</v>
      </c>
      <c r="F7667" s="3">
        <v>-739.57</v>
      </c>
      <c r="G7667" s="3">
        <v>0</v>
      </c>
    </row>
    <row r="7668" spans="1:7" x14ac:dyDescent="0.25">
      <c r="A7668" t="s">
        <v>10422</v>
      </c>
      <c r="B7668" t="s">
        <v>1</v>
      </c>
      <c r="C7668" s="2">
        <v>35796</v>
      </c>
      <c r="D7668" t="s">
        <v>10423</v>
      </c>
      <c r="E7668" s="3">
        <v>14522.77</v>
      </c>
      <c r="F7668" s="3">
        <v>-14522.77</v>
      </c>
      <c r="G7668" s="3">
        <v>0</v>
      </c>
    </row>
    <row r="7669" spans="1:7" x14ac:dyDescent="0.25">
      <c r="A7669" t="s">
        <v>10424</v>
      </c>
      <c r="B7669" t="s">
        <v>1</v>
      </c>
      <c r="C7669" s="2">
        <v>35796</v>
      </c>
      <c r="D7669" t="s">
        <v>10425</v>
      </c>
      <c r="E7669" s="3">
        <v>14522.77</v>
      </c>
      <c r="F7669" s="3">
        <v>-14522.77</v>
      </c>
      <c r="G7669" s="3">
        <v>0</v>
      </c>
    </row>
    <row r="7670" spans="1:7" x14ac:dyDescent="0.25">
      <c r="A7670" t="s">
        <v>10426</v>
      </c>
      <c r="B7670" t="s">
        <v>1</v>
      </c>
      <c r="C7670" s="2">
        <v>35796</v>
      </c>
      <c r="D7670" t="s">
        <v>10427</v>
      </c>
      <c r="E7670" s="3">
        <v>1053.57</v>
      </c>
      <c r="F7670" s="3">
        <v>-1053.57</v>
      </c>
      <c r="G7670" s="3">
        <v>0</v>
      </c>
    </row>
    <row r="7671" spans="1:7" x14ac:dyDescent="0.25">
      <c r="A7671" t="s">
        <v>10428</v>
      </c>
      <c r="B7671" t="s">
        <v>1</v>
      </c>
      <c r="C7671" s="2">
        <v>35796</v>
      </c>
      <c r="D7671" t="s">
        <v>10429</v>
      </c>
      <c r="E7671" s="3">
        <v>630.08000000000004</v>
      </c>
      <c r="F7671" s="3">
        <v>-630.08000000000004</v>
      </c>
      <c r="G7671" s="3">
        <v>0</v>
      </c>
    </row>
    <row r="7672" spans="1:7" x14ac:dyDescent="0.25">
      <c r="A7672" t="s">
        <v>10430</v>
      </c>
      <c r="B7672" t="s">
        <v>1</v>
      </c>
      <c r="C7672" s="2">
        <v>34700</v>
      </c>
      <c r="D7672" t="s">
        <v>10431</v>
      </c>
      <c r="E7672" s="3">
        <v>1239.5</v>
      </c>
      <c r="F7672" s="3">
        <v>-1239.5</v>
      </c>
      <c r="G7672" s="3">
        <v>0</v>
      </c>
    </row>
    <row r="7673" spans="1:7" x14ac:dyDescent="0.25">
      <c r="A7673" t="s">
        <v>10430</v>
      </c>
      <c r="B7673" t="s">
        <v>7</v>
      </c>
      <c r="C7673" s="2">
        <v>35065</v>
      </c>
      <c r="D7673" t="s">
        <v>10432</v>
      </c>
      <c r="E7673" s="3">
        <v>6455.71</v>
      </c>
      <c r="F7673" s="3">
        <v>-6455.71</v>
      </c>
      <c r="G7673" s="3">
        <v>0</v>
      </c>
    </row>
    <row r="7674" spans="1:7" x14ac:dyDescent="0.25">
      <c r="A7674" t="s">
        <v>10430</v>
      </c>
      <c r="B7674" t="s">
        <v>9</v>
      </c>
      <c r="C7674" s="2">
        <v>35065</v>
      </c>
      <c r="D7674" t="s">
        <v>10433</v>
      </c>
      <c r="E7674" s="3">
        <v>464.81</v>
      </c>
      <c r="F7674" s="3">
        <v>-464.81</v>
      </c>
      <c r="G7674" s="3">
        <v>0</v>
      </c>
    </row>
    <row r="7675" spans="1:7" x14ac:dyDescent="0.25">
      <c r="A7675" t="s">
        <v>10430</v>
      </c>
      <c r="B7675" t="s">
        <v>19</v>
      </c>
      <c r="C7675" s="2">
        <v>35431</v>
      </c>
      <c r="D7675" t="s">
        <v>10434</v>
      </c>
      <c r="E7675" s="3">
        <v>4152.3</v>
      </c>
      <c r="F7675" s="3">
        <v>-4152.3</v>
      </c>
      <c r="G7675" s="3">
        <v>0</v>
      </c>
    </row>
    <row r="7676" spans="1:7" x14ac:dyDescent="0.25">
      <c r="A7676" t="s">
        <v>10430</v>
      </c>
      <c r="B7676" t="s">
        <v>21</v>
      </c>
      <c r="C7676" s="2">
        <v>36161</v>
      </c>
      <c r="D7676" t="s">
        <v>10435</v>
      </c>
      <c r="E7676" s="3">
        <v>2840.51</v>
      </c>
      <c r="F7676" s="3">
        <v>-2840.51</v>
      </c>
      <c r="G7676" s="3">
        <v>0</v>
      </c>
    </row>
    <row r="7677" spans="1:7" x14ac:dyDescent="0.25">
      <c r="A7677" t="s">
        <v>10430</v>
      </c>
      <c r="B7677" t="s">
        <v>23</v>
      </c>
      <c r="C7677" s="2">
        <v>36526</v>
      </c>
      <c r="D7677" t="s">
        <v>10436</v>
      </c>
      <c r="E7677" s="3">
        <v>3873.43</v>
      </c>
      <c r="F7677" s="3">
        <v>-3873.43</v>
      </c>
      <c r="G7677" s="3">
        <v>0</v>
      </c>
    </row>
    <row r="7678" spans="1:7" x14ac:dyDescent="0.25">
      <c r="A7678" t="s">
        <v>10430</v>
      </c>
      <c r="B7678" t="s">
        <v>25</v>
      </c>
      <c r="C7678" s="2">
        <v>38159</v>
      </c>
      <c r="D7678" t="s">
        <v>10437</v>
      </c>
      <c r="E7678" s="3">
        <v>14080.01</v>
      </c>
      <c r="F7678" s="3">
        <v>-14080.01</v>
      </c>
      <c r="G7678" s="3">
        <v>0</v>
      </c>
    </row>
    <row r="7679" spans="1:7" x14ac:dyDescent="0.25">
      <c r="A7679" t="s">
        <v>10430</v>
      </c>
      <c r="B7679" t="s">
        <v>27</v>
      </c>
      <c r="C7679" s="2">
        <v>38159</v>
      </c>
      <c r="D7679" t="s">
        <v>10438</v>
      </c>
      <c r="E7679" s="3">
        <v>780</v>
      </c>
      <c r="F7679" s="3">
        <v>-780</v>
      </c>
      <c r="G7679" s="3">
        <v>0</v>
      </c>
    </row>
    <row r="7680" spans="1:7" x14ac:dyDescent="0.25">
      <c r="A7680" t="s">
        <v>10439</v>
      </c>
      <c r="B7680" t="s">
        <v>1</v>
      </c>
      <c r="C7680" s="2">
        <v>36161</v>
      </c>
      <c r="D7680" t="s">
        <v>10440</v>
      </c>
      <c r="E7680" s="3">
        <v>13714</v>
      </c>
      <c r="F7680" s="3">
        <v>-13714</v>
      </c>
      <c r="G7680" s="3">
        <v>0</v>
      </c>
    </row>
    <row r="7681" spans="1:7" x14ac:dyDescent="0.25">
      <c r="A7681" t="s">
        <v>10439</v>
      </c>
      <c r="B7681" t="s">
        <v>7</v>
      </c>
      <c r="C7681" s="2">
        <v>36161</v>
      </c>
      <c r="D7681" t="s">
        <v>10441</v>
      </c>
      <c r="E7681" s="3">
        <v>5164.57</v>
      </c>
      <c r="F7681" s="3">
        <v>-5164.57</v>
      </c>
      <c r="G7681" s="3">
        <v>0</v>
      </c>
    </row>
    <row r="7682" spans="1:7" x14ac:dyDescent="0.25">
      <c r="A7682" t="s">
        <v>10442</v>
      </c>
      <c r="B7682" t="s">
        <v>1</v>
      </c>
      <c r="C7682" s="2">
        <v>36161</v>
      </c>
      <c r="D7682" t="s">
        <v>10443</v>
      </c>
      <c r="E7682" s="3">
        <v>1154.28</v>
      </c>
      <c r="F7682" s="3">
        <v>-1154.28</v>
      </c>
      <c r="G7682" s="3">
        <v>0</v>
      </c>
    </row>
    <row r="7683" spans="1:7" x14ac:dyDescent="0.25">
      <c r="A7683" t="s">
        <v>10444</v>
      </c>
      <c r="B7683" t="s">
        <v>1</v>
      </c>
      <c r="C7683" s="2">
        <v>36161</v>
      </c>
      <c r="D7683" t="s">
        <v>10445</v>
      </c>
      <c r="E7683" s="3">
        <v>1732.4</v>
      </c>
      <c r="F7683" s="3">
        <v>-1732.4</v>
      </c>
      <c r="G7683" s="3">
        <v>0</v>
      </c>
    </row>
    <row r="7684" spans="1:7" x14ac:dyDescent="0.25">
      <c r="A7684" t="s">
        <v>10446</v>
      </c>
      <c r="B7684" t="s">
        <v>1</v>
      </c>
      <c r="C7684" s="2">
        <v>36161</v>
      </c>
      <c r="D7684" t="s">
        <v>10447</v>
      </c>
      <c r="E7684" s="3">
        <v>557.26</v>
      </c>
      <c r="F7684" s="3">
        <v>-557.26</v>
      </c>
      <c r="G7684" s="3">
        <v>0</v>
      </c>
    </row>
    <row r="7685" spans="1:7" x14ac:dyDescent="0.25">
      <c r="A7685" t="s">
        <v>10448</v>
      </c>
      <c r="B7685" t="s">
        <v>1</v>
      </c>
      <c r="C7685" s="2">
        <v>36161</v>
      </c>
      <c r="D7685" t="s">
        <v>10449</v>
      </c>
      <c r="E7685" s="3">
        <v>1407.35</v>
      </c>
      <c r="F7685" s="3">
        <v>-1407.35</v>
      </c>
      <c r="G7685" s="3">
        <v>0</v>
      </c>
    </row>
    <row r="7686" spans="1:7" x14ac:dyDescent="0.25">
      <c r="A7686" t="s">
        <v>10448</v>
      </c>
      <c r="B7686" t="s">
        <v>7</v>
      </c>
      <c r="C7686" s="2">
        <v>36161</v>
      </c>
      <c r="D7686" t="s">
        <v>10450</v>
      </c>
      <c r="E7686" s="3">
        <v>51.65</v>
      </c>
      <c r="F7686" s="3">
        <v>-51.65</v>
      </c>
      <c r="G7686" s="3">
        <v>0</v>
      </c>
    </row>
    <row r="7687" spans="1:7" x14ac:dyDescent="0.25">
      <c r="A7687" t="s">
        <v>10451</v>
      </c>
      <c r="B7687" t="s">
        <v>1</v>
      </c>
      <c r="C7687" s="2">
        <v>36161</v>
      </c>
      <c r="D7687" t="s">
        <v>10452</v>
      </c>
      <c r="E7687" s="3">
        <v>841.82</v>
      </c>
      <c r="F7687" s="3">
        <v>-841.82</v>
      </c>
      <c r="G7687" s="3">
        <v>0</v>
      </c>
    </row>
    <row r="7688" spans="1:7" x14ac:dyDescent="0.25">
      <c r="A7688" t="s">
        <v>10451</v>
      </c>
      <c r="B7688" t="s">
        <v>7</v>
      </c>
      <c r="C7688" s="2">
        <v>36161</v>
      </c>
      <c r="D7688" t="s">
        <v>10450</v>
      </c>
      <c r="E7688" s="3">
        <v>51.65</v>
      </c>
      <c r="F7688" s="3">
        <v>-51.65</v>
      </c>
      <c r="G7688" s="3">
        <v>0</v>
      </c>
    </row>
    <row r="7689" spans="1:7" x14ac:dyDescent="0.25">
      <c r="A7689" t="s">
        <v>10451</v>
      </c>
      <c r="B7689" t="s">
        <v>9</v>
      </c>
      <c r="C7689" s="2">
        <v>36161</v>
      </c>
      <c r="D7689" t="s">
        <v>10453</v>
      </c>
      <c r="E7689" s="3">
        <v>77.47</v>
      </c>
      <c r="F7689" s="3">
        <v>-77.47</v>
      </c>
      <c r="G7689" s="3">
        <v>0</v>
      </c>
    </row>
    <row r="7690" spans="1:7" x14ac:dyDescent="0.25">
      <c r="A7690" t="s">
        <v>10454</v>
      </c>
      <c r="B7690" t="s">
        <v>1</v>
      </c>
      <c r="C7690" s="2">
        <v>36161</v>
      </c>
      <c r="D7690" t="s">
        <v>10455</v>
      </c>
      <c r="E7690" s="3">
        <v>955.45</v>
      </c>
      <c r="F7690" s="3">
        <v>-955.45</v>
      </c>
      <c r="G7690" s="3">
        <v>0</v>
      </c>
    </row>
    <row r="7691" spans="1:7" x14ac:dyDescent="0.25">
      <c r="A7691" t="s">
        <v>10454</v>
      </c>
      <c r="B7691" t="s">
        <v>7</v>
      </c>
      <c r="C7691" s="2">
        <v>36161</v>
      </c>
      <c r="D7691" t="s">
        <v>10450</v>
      </c>
      <c r="E7691" s="3">
        <v>51.65</v>
      </c>
      <c r="F7691" s="3">
        <v>-51.65</v>
      </c>
      <c r="G7691" s="3">
        <v>0</v>
      </c>
    </row>
    <row r="7692" spans="1:7" x14ac:dyDescent="0.25">
      <c r="A7692" t="s">
        <v>10456</v>
      </c>
      <c r="B7692" t="s">
        <v>1</v>
      </c>
      <c r="C7692" s="2">
        <v>36161</v>
      </c>
      <c r="D7692" t="s">
        <v>10457</v>
      </c>
      <c r="E7692" s="3">
        <v>1105.22</v>
      </c>
      <c r="F7692" s="3">
        <v>-1105.22</v>
      </c>
      <c r="G7692" s="3">
        <v>0</v>
      </c>
    </row>
    <row r="7693" spans="1:7" x14ac:dyDescent="0.25">
      <c r="A7693" t="s">
        <v>10456</v>
      </c>
      <c r="B7693" t="s">
        <v>7</v>
      </c>
      <c r="C7693" s="2">
        <v>36161</v>
      </c>
      <c r="D7693" t="s">
        <v>10458</v>
      </c>
      <c r="E7693" s="3">
        <v>294.38</v>
      </c>
      <c r="F7693" s="3">
        <v>-294.38</v>
      </c>
      <c r="G7693" s="3">
        <v>0</v>
      </c>
    </row>
    <row r="7694" spans="1:7" x14ac:dyDescent="0.25">
      <c r="A7694" t="s">
        <v>10456</v>
      </c>
      <c r="B7694" t="s">
        <v>9</v>
      </c>
      <c r="C7694" s="2">
        <v>36161</v>
      </c>
      <c r="D7694" t="s">
        <v>10459</v>
      </c>
      <c r="E7694" s="3">
        <v>309.87</v>
      </c>
      <c r="F7694" s="3">
        <v>-309.87</v>
      </c>
      <c r="G7694" s="3">
        <v>0</v>
      </c>
    </row>
    <row r="7695" spans="1:7" x14ac:dyDescent="0.25">
      <c r="A7695" t="s">
        <v>10460</v>
      </c>
      <c r="B7695" t="s">
        <v>1</v>
      </c>
      <c r="C7695" s="2">
        <v>36161</v>
      </c>
      <c r="D7695" t="s">
        <v>10461</v>
      </c>
      <c r="E7695" s="3">
        <v>1105.22</v>
      </c>
      <c r="F7695" s="3">
        <v>-1105.22</v>
      </c>
      <c r="G7695" s="3">
        <v>0</v>
      </c>
    </row>
    <row r="7696" spans="1:7" x14ac:dyDescent="0.25">
      <c r="A7696" t="s">
        <v>10460</v>
      </c>
      <c r="B7696" t="s">
        <v>7</v>
      </c>
      <c r="C7696" s="2">
        <v>36161</v>
      </c>
      <c r="D7696" t="s">
        <v>10462</v>
      </c>
      <c r="E7696" s="3">
        <v>294.38</v>
      </c>
      <c r="F7696" s="3">
        <v>-294.38</v>
      </c>
      <c r="G7696" s="3">
        <v>0</v>
      </c>
    </row>
    <row r="7697" spans="1:7" x14ac:dyDescent="0.25">
      <c r="A7697" t="s">
        <v>10463</v>
      </c>
      <c r="B7697" t="s">
        <v>1</v>
      </c>
      <c r="C7697" s="2">
        <v>36161</v>
      </c>
      <c r="D7697" t="s">
        <v>10464</v>
      </c>
      <c r="E7697" s="3">
        <v>1105.22</v>
      </c>
      <c r="F7697" s="3">
        <v>-1105.22</v>
      </c>
      <c r="G7697" s="3">
        <v>0</v>
      </c>
    </row>
    <row r="7698" spans="1:7" x14ac:dyDescent="0.25">
      <c r="A7698" t="s">
        <v>10465</v>
      </c>
      <c r="B7698" t="s">
        <v>1</v>
      </c>
      <c r="C7698" s="2">
        <v>36161</v>
      </c>
      <c r="D7698" t="s">
        <v>10466</v>
      </c>
      <c r="E7698" s="3">
        <v>1988.36</v>
      </c>
      <c r="F7698" s="3">
        <v>-1988.36</v>
      </c>
      <c r="G7698" s="3">
        <v>0</v>
      </c>
    </row>
    <row r="7699" spans="1:7" x14ac:dyDescent="0.25">
      <c r="A7699" t="s">
        <v>10467</v>
      </c>
      <c r="B7699" t="s">
        <v>1</v>
      </c>
      <c r="C7699" s="2">
        <v>36161</v>
      </c>
      <c r="D7699" t="s">
        <v>10468</v>
      </c>
      <c r="E7699" s="3">
        <v>7566.09</v>
      </c>
      <c r="F7699" s="3">
        <v>-7566.09</v>
      </c>
      <c r="G7699" s="3">
        <v>0</v>
      </c>
    </row>
    <row r="7700" spans="1:7" x14ac:dyDescent="0.25">
      <c r="A7700" t="s">
        <v>10469</v>
      </c>
      <c r="B7700" t="s">
        <v>1</v>
      </c>
      <c r="C7700" s="2">
        <v>36161</v>
      </c>
      <c r="D7700" t="s">
        <v>10470</v>
      </c>
      <c r="E7700" s="3">
        <v>7566.09</v>
      </c>
      <c r="F7700" s="3">
        <v>-7566.09</v>
      </c>
      <c r="G7700" s="3">
        <v>0</v>
      </c>
    </row>
    <row r="7701" spans="1:7" x14ac:dyDescent="0.25">
      <c r="A7701" t="s">
        <v>10471</v>
      </c>
      <c r="B7701" t="s">
        <v>1</v>
      </c>
      <c r="C7701" s="2">
        <v>36161</v>
      </c>
      <c r="D7701" t="s">
        <v>10472</v>
      </c>
      <c r="E7701" s="3">
        <v>706.9</v>
      </c>
      <c r="F7701" s="3">
        <v>-706.9</v>
      </c>
      <c r="G7701" s="3">
        <v>0</v>
      </c>
    </row>
    <row r="7702" spans="1:7" x14ac:dyDescent="0.25">
      <c r="A7702" t="s">
        <v>10473</v>
      </c>
      <c r="B7702" t="s">
        <v>1</v>
      </c>
      <c r="C7702" s="2">
        <v>36161</v>
      </c>
      <c r="D7702" t="s">
        <v>10457</v>
      </c>
      <c r="E7702" s="3">
        <v>1358.45</v>
      </c>
      <c r="F7702" s="3">
        <v>-1358.45</v>
      </c>
      <c r="G7702" s="3">
        <v>0</v>
      </c>
    </row>
    <row r="7703" spans="1:7" x14ac:dyDescent="0.25">
      <c r="A7703" t="s">
        <v>10474</v>
      </c>
      <c r="B7703" t="s">
        <v>1</v>
      </c>
      <c r="C7703" s="2">
        <v>36526</v>
      </c>
      <c r="D7703" t="s">
        <v>10475</v>
      </c>
      <c r="E7703" s="3">
        <v>1678.91</v>
      </c>
      <c r="F7703" s="3">
        <v>-1678.91</v>
      </c>
      <c r="G7703" s="3">
        <v>0</v>
      </c>
    </row>
    <row r="7704" spans="1:7" x14ac:dyDescent="0.25">
      <c r="A7704" t="s">
        <v>10476</v>
      </c>
      <c r="B7704" t="s">
        <v>1</v>
      </c>
      <c r="C7704" s="2">
        <v>36526</v>
      </c>
      <c r="D7704" t="s">
        <v>10477</v>
      </c>
      <c r="E7704" s="3">
        <v>1301.5999999999999</v>
      </c>
      <c r="F7704" s="3">
        <v>-1301.5999999999999</v>
      </c>
      <c r="G7704" s="3">
        <v>0</v>
      </c>
    </row>
    <row r="7705" spans="1:7" x14ac:dyDescent="0.25">
      <c r="A7705" t="s">
        <v>10478</v>
      </c>
      <c r="B7705" t="s">
        <v>1</v>
      </c>
      <c r="C7705" s="2">
        <v>36526</v>
      </c>
      <c r="D7705" t="s">
        <v>10479</v>
      </c>
      <c r="E7705" s="3">
        <v>746.28</v>
      </c>
      <c r="F7705" s="3">
        <v>-746.28</v>
      </c>
      <c r="G7705" s="3">
        <v>0</v>
      </c>
    </row>
    <row r="7706" spans="1:7" x14ac:dyDescent="0.25">
      <c r="A7706" t="s">
        <v>10480</v>
      </c>
      <c r="B7706" t="s">
        <v>1</v>
      </c>
      <c r="C7706" s="2">
        <v>36526</v>
      </c>
      <c r="D7706" t="s">
        <v>10481</v>
      </c>
      <c r="E7706" s="3">
        <v>673.98</v>
      </c>
      <c r="F7706" s="3">
        <v>-673.98</v>
      </c>
      <c r="G7706" s="3">
        <v>0</v>
      </c>
    </row>
    <row r="7707" spans="1:7" x14ac:dyDescent="0.25">
      <c r="A7707" t="s">
        <v>10482</v>
      </c>
      <c r="B7707" t="s">
        <v>1</v>
      </c>
      <c r="C7707" s="2">
        <v>36526</v>
      </c>
      <c r="D7707" t="s">
        <v>10483</v>
      </c>
      <c r="E7707" s="3">
        <v>1105.0899999999999</v>
      </c>
      <c r="F7707" s="3">
        <v>-1105.0899999999999</v>
      </c>
      <c r="G7707" s="3">
        <v>0</v>
      </c>
    </row>
    <row r="7708" spans="1:7" x14ac:dyDescent="0.25">
      <c r="A7708" t="s">
        <v>10482</v>
      </c>
      <c r="B7708" t="s">
        <v>7</v>
      </c>
      <c r="C7708" s="2">
        <v>38564</v>
      </c>
      <c r="D7708" t="s">
        <v>10484</v>
      </c>
      <c r="E7708" s="3">
        <v>337</v>
      </c>
      <c r="F7708" s="3">
        <v>-337</v>
      </c>
      <c r="G7708" s="3">
        <v>0</v>
      </c>
    </row>
    <row r="7709" spans="1:7" x14ac:dyDescent="0.25">
      <c r="A7709" t="s">
        <v>10485</v>
      </c>
      <c r="B7709" t="s">
        <v>1</v>
      </c>
      <c r="C7709" s="2">
        <v>36526</v>
      </c>
      <c r="D7709" t="s">
        <v>10475</v>
      </c>
      <c r="E7709" s="3">
        <v>1151.7</v>
      </c>
      <c r="F7709" s="3">
        <v>-1151.7</v>
      </c>
      <c r="G7709" s="3">
        <v>0</v>
      </c>
    </row>
    <row r="7710" spans="1:7" x14ac:dyDescent="0.25">
      <c r="A7710" t="s">
        <v>10486</v>
      </c>
      <c r="B7710" t="s">
        <v>1</v>
      </c>
      <c r="C7710" s="2">
        <v>36526</v>
      </c>
      <c r="D7710" t="s">
        <v>10475</v>
      </c>
      <c r="E7710" s="3">
        <v>1405.21</v>
      </c>
      <c r="F7710" s="3">
        <v>-1405.21</v>
      </c>
      <c r="G7710" s="3">
        <v>0</v>
      </c>
    </row>
    <row r="7711" spans="1:7" x14ac:dyDescent="0.25">
      <c r="A7711" t="s">
        <v>10487</v>
      </c>
      <c r="B7711" t="s">
        <v>1</v>
      </c>
      <c r="C7711" s="2">
        <v>36526</v>
      </c>
      <c r="D7711" t="s">
        <v>10475</v>
      </c>
      <c r="E7711" s="3">
        <v>1405.21</v>
      </c>
      <c r="F7711" s="3">
        <v>-1405.21</v>
      </c>
      <c r="G7711" s="3">
        <v>0</v>
      </c>
    </row>
    <row r="7712" spans="1:7" x14ac:dyDescent="0.25">
      <c r="A7712" t="s">
        <v>10488</v>
      </c>
      <c r="B7712" t="s">
        <v>1</v>
      </c>
      <c r="C7712" s="2">
        <v>36161</v>
      </c>
      <c r="D7712" t="s">
        <v>10489</v>
      </c>
      <c r="E7712" s="3">
        <v>774.68</v>
      </c>
      <c r="F7712" s="3">
        <v>-774.68</v>
      </c>
      <c r="G7712" s="3">
        <v>0</v>
      </c>
    </row>
    <row r="7713" spans="1:7" x14ac:dyDescent="0.25">
      <c r="A7713" t="s">
        <v>10490</v>
      </c>
      <c r="B7713" t="s">
        <v>1</v>
      </c>
      <c r="C7713" s="2">
        <v>36526</v>
      </c>
      <c r="D7713" t="s">
        <v>10491</v>
      </c>
      <c r="E7713" s="3">
        <v>10690.66</v>
      </c>
      <c r="F7713" s="3">
        <v>-10690.66</v>
      </c>
      <c r="G7713" s="3">
        <v>0</v>
      </c>
    </row>
    <row r="7714" spans="1:7" x14ac:dyDescent="0.25">
      <c r="A7714" t="s">
        <v>10490</v>
      </c>
      <c r="B7714" t="s">
        <v>7</v>
      </c>
      <c r="C7714" s="2">
        <v>36526</v>
      </c>
      <c r="D7714" t="s">
        <v>10492</v>
      </c>
      <c r="E7714" s="3">
        <v>11402.55</v>
      </c>
      <c r="F7714" s="3">
        <v>-11402.55</v>
      </c>
      <c r="G7714" s="3">
        <v>0</v>
      </c>
    </row>
    <row r="7715" spans="1:7" x14ac:dyDescent="0.25">
      <c r="A7715" t="s">
        <v>10493</v>
      </c>
      <c r="B7715" t="s">
        <v>1</v>
      </c>
      <c r="C7715" s="2">
        <v>36526</v>
      </c>
      <c r="D7715" t="s">
        <v>10494</v>
      </c>
      <c r="E7715" s="3">
        <v>852.15</v>
      </c>
      <c r="F7715" s="3">
        <v>-852.15</v>
      </c>
      <c r="G7715" s="3">
        <v>0</v>
      </c>
    </row>
    <row r="7716" spans="1:7" x14ac:dyDescent="0.25">
      <c r="A7716" t="s">
        <v>10495</v>
      </c>
      <c r="B7716" t="s">
        <v>1</v>
      </c>
      <c r="C7716" s="2">
        <v>36526</v>
      </c>
      <c r="D7716" t="s">
        <v>10494</v>
      </c>
      <c r="E7716" s="3">
        <v>852.15</v>
      </c>
      <c r="F7716" s="3">
        <v>-852.15</v>
      </c>
      <c r="G7716" s="3">
        <v>0</v>
      </c>
    </row>
    <row r="7717" spans="1:7" x14ac:dyDescent="0.25">
      <c r="A7717" t="s">
        <v>10496</v>
      </c>
      <c r="B7717" t="s">
        <v>1</v>
      </c>
      <c r="C7717" s="2">
        <v>36526</v>
      </c>
      <c r="D7717" t="s">
        <v>10497</v>
      </c>
      <c r="E7717" s="3">
        <v>362.17</v>
      </c>
      <c r="F7717" s="3">
        <v>-362.17</v>
      </c>
      <c r="G7717" s="3">
        <v>0</v>
      </c>
    </row>
    <row r="7718" spans="1:7" x14ac:dyDescent="0.25">
      <c r="A7718" t="s">
        <v>10498</v>
      </c>
      <c r="B7718" t="s">
        <v>1</v>
      </c>
      <c r="C7718" s="2">
        <v>36526</v>
      </c>
      <c r="D7718" t="s">
        <v>10494</v>
      </c>
      <c r="E7718" s="3">
        <v>852.15</v>
      </c>
      <c r="F7718" s="3">
        <v>-852.15</v>
      </c>
      <c r="G7718" s="3">
        <v>0</v>
      </c>
    </row>
    <row r="7719" spans="1:7" x14ac:dyDescent="0.25">
      <c r="A7719" t="s">
        <v>10499</v>
      </c>
      <c r="B7719" t="s">
        <v>1</v>
      </c>
      <c r="C7719" s="2">
        <v>36526</v>
      </c>
      <c r="D7719" t="s">
        <v>10494</v>
      </c>
      <c r="E7719" s="3">
        <v>645.57000000000005</v>
      </c>
      <c r="F7719" s="3">
        <v>-645.57000000000005</v>
      </c>
      <c r="G7719" s="3">
        <v>0</v>
      </c>
    </row>
    <row r="7720" spans="1:7" x14ac:dyDescent="0.25">
      <c r="A7720" t="s">
        <v>10500</v>
      </c>
      <c r="B7720" t="s">
        <v>1</v>
      </c>
      <c r="C7720" s="2">
        <v>36526</v>
      </c>
      <c r="D7720" t="s">
        <v>10494</v>
      </c>
      <c r="E7720" s="3">
        <v>1304.05</v>
      </c>
      <c r="F7720" s="3">
        <v>-1304.05</v>
      </c>
      <c r="G7720" s="3">
        <v>0</v>
      </c>
    </row>
    <row r="7721" spans="1:7" x14ac:dyDescent="0.25">
      <c r="A7721" t="s">
        <v>10501</v>
      </c>
      <c r="B7721" t="s">
        <v>1</v>
      </c>
      <c r="C7721" s="2">
        <v>36526</v>
      </c>
      <c r="D7721" t="s">
        <v>10494</v>
      </c>
      <c r="E7721" s="3">
        <v>1304.05</v>
      </c>
      <c r="F7721" s="3">
        <v>-1304.05</v>
      </c>
      <c r="G7721" s="3">
        <v>0</v>
      </c>
    </row>
    <row r="7722" spans="1:7" x14ac:dyDescent="0.25">
      <c r="A7722" t="s">
        <v>10502</v>
      </c>
      <c r="B7722" t="s">
        <v>1</v>
      </c>
      <c r="C7722" s="2">
        <v>36892</v>
      </c>
      <c r="D7722" t="s">
        <v>10503</v>
      </c>
      <c r="E7722" s="3">
        <v>908.96</v>
      </c>
      <c r="F7722" s="3">
        <v>-908.96</v>
      </c>
      <c r="G7722" s="3">
        <v>0</v>
      </c>
    </row>
    <row r="7723" spans="1:7" x14ac:dyDescent="0.25">
      <c r="A7723" t="s">
        <v>10504</v>
      </c>
      <c r="B7723" t="s">
        <v>1</v>
      </c>
      <c r="C7723" s="2">
        <v>36892</v>
      </c>
      <c r="D7723" t="s">
        <v>10505</v>
      </c>
      <c r="E7723" s="3">
        <v>1151.7</v>
      </c>
      <c r="F7723" s="3">
        <v>-1151.7</v>
      </c>
      <c r="G7723" s="3">
        <v>0</v>
      </c>
    </row>
    <row r="7724" spans="1:7" x14ac:dyDescent="0.25">
      <c r="A7724" t="s">
        <v>10506</v>
      </c>
      <c r="B7724" t="s">
        <v>1</v>
      </c>
      <c r="C7724" s="2">
        <v>36892</v>
      </c>
      <c r="D7724" t="s">
        <v>10507</v>
      </c>
      <c r="E7724" s="3">
        <v>416.39</v>
      </c>
      <c r="F7724" s="3">
        <v>-416.39</v>
      </c>
      <c r="G7724" s="3">
        <v>0</v>
      </c>
    </row>
    <row r="7725" spans="1:7" x14ac:dyDescent="0.25">
      <c r="A7725" t="s">
        <v>10508</v>
      </c>
      <c r="B7725" t="s">
        <v>1</v>
      </c>
      <c r="C7725" s="2">
        <v>36892</v>
      </c>
      <c r="D7725" t="s">
        <v>10509</v>
      </c>
      <c r="E7725" s="3">
        <v>20451.689999999999</v>
      </c>
      <c r="F7725" s="3">
        <v>-20451.689999999999</v>
      </c>
      <c r="G7725" s="3">
        <v>0</v>
      </c>
    </row>
    <row r="7726" spans="1:7" x14ac:dyDescent="0.25">
      <c r="A7726" t="s">
        <v>10508</v>
      </c>
      <c r="B7726" t="s">
        <v>7</v>
      </c>
      <c r="C7726" s="2">
        <v>36892</v>
      </c>
      <c r="D7726" t="s">
        <v>10510</v>
      </c>
      <c r="E7726" s="3">
        <v>7596.63</v>
      </c>
      <c r="F7726" s="3">
        <v>-7596.63</v>
      </c>
      <c r="G7726" s="3">
        <v>0</v>
      </c>
    </row>
    <row r="7727" spans="1:7" x14ac:dyDescent="0.25">
      <c r="A7727" t="s">
        <v>10508</v>
      </c>
      <c r="B7727" t="s">
        <v>9</v>
      </c>
      <c r="C7727" s="2">
        <v>36892</v>
      </c>
      <c r="D7727" t="s">
        <v>10511</v>
      </c>
      <c r="E7727" s="3">
        <v>1549.37</v>
      </c>
      <c r="F7727" s="3">
        <v>-1549.37</v>
      </c>
      <c r="G7727" s="3">
        <v>0</v>
      </c>
    </row>
    <row r="7728" spans="1:7" x14ac:dyDescent="0.25">
      <c r="A7728" t="s">
        <v>10512</v>
      </c>
      <c r="B7728" t="s">
        <v>1</v>
      </c>
      <c r="C7728" s="2">
        <v>36892</v>
      </c>
      <c r="D7728" t="s">
        <v>10513</v>
      </c>
      <c r="E7728" s="3">
        <v>1080.94</v>
      </c>
      <c r="F7728" s="3">
        <v>-1080.94</v>
      </c>
      <c r="G7728" s="3">
        <v>0</v>
      </c>
    </row>
    <row r="7729" spans="1:7" x14ac:dyDescent="0.25">
      <c r="A7729" t="s">
        <v>10514</v>
      </c>
      <c r="B7729" t="s">
        <v>1</v>
      </c>
      <c r="C7729" s="2">
        <v>36892</v>
      </c>
      <c r="D7729" t="s">
        <v>10515</v>
      </c>
      <c r="E7729" s="3">
        <v>1349.79</v>
      </c>
      <c r="F7729" s="3">
        <v>-1349.79</v>
      </c>
      <c r="G7729" s="3">
        <v>0</v>
      </c>
    </row>
    <row r="7730" spans="1:7" x14ac:dyDescent="0.25">
      <c r="A7730" t="s">
        <v>10516</v>
      </c>
      <c r="B7730" t="s">
        <v>1</v>
      </c>
      <c r="C7730" s="2">
        <v>36892</v>
      </c>
      <c r="D7730" t="s">
        <v>10517</v>
      </c>
      <c r="E7730" s="3">
        <v>1039.1099999999999</v>
      </c>
      <c r="F7730" s="3">
        <v>-1039.1099999999999</v>
      </c>
      <c r="G7730" s="3">
        <v>0</v>
      </c>
    </row>
    <row r="7731" spans="1:7" x14ac:dyDescent="0.25">
      <c r="A7731" t="s">
        <v>10518</v>
      </c>
      <c r="B7731" t="s">
        <v>1</v>
      </c>
      <c r="C7731" s="2">
        <v>36892</v>
      </c>
      <c r="D7731" t="s">
        <v>10519</v>
      </c>
      <c r="E7731" s="3">
        <v>1465.19</v>
      </c>
      <c r="F7731" s="3">
        <v>-1465.19</v>
      </c>
      <c r="G7731" s="3">
        <v>0</v>
      </c>
    </row>
    <row r="7732" spans="1:7" x14ac:dyDescent="0.25">
      <c r="A7732" t="s">
        <v>10520</v>
      </c>
      <c r="B7732" t="s">
        <v>1</v>
      </c>
      <c r="C7732" s="2">
        <v>36892</v>
      </c>
      <c r="D7732" t="s">
        <v>10521</v>
      </c>
      <c r="E7732" s="3">
        <v>1465.19</v>
      </c>
      <c r="F7732" s="3">
        <v>-1465.19</v>
      </c>
      <c r="G7732" s="3">
        <v>0</v>
      </c>
    </row>
    <row r="7733" spans="1:7" x14ac:dyDescent="0.25">
      <c r="A7733" t="s">
        <v>10522</v>
      </c>
      <c r="B7733" t="s">
        <v>1</v>
      </c>
      <c r="C7733" s="2">
        <v>36892</v>
      </c>
      <c r="D7733" t="s">
        <v>10523</v>
      </c>
      <c r="E7733" s="3">
        <v>1050.99</v>
      </c>
      <c r="F7733" s="3">
        <v>-1050.99</v>
      </c>
      <c r="G7733" s="3">
        <v>0</v>
      </c>
    </row>
    <row r="7734" spans="1:7" x14ac:dyDescent="0.25">
      <c r="A7734" t="s">
        <v>10524</v>
      </c>
      <c r="B7734" t="s">
        <v>1</v>
      </c>
      <c r="C7734" s="2">
        <v>36892</v>
      </c>
      <c r="D7734" t="s">
        <v>10525</v>
      </c>
      <c r="E7734" s="3">
        <v>1150.4100000000001</v>
      </c>
      <c r="F7734" s="3">
        <v>-1150.4100000000001</v>
      </c>
      <c r="G7734" s="3">
        <v>0</v>
      </c>
    </row>
    <row r="7735" spans="1:7" x14ac:dyDescent="0.25">
      <c r="A7735" t="s">
        <v>10526</v>
      </c>
      <c r="B7735" t="s">
        <v>1</v>
      </c>
      <c r="C7735" s="2">
        <v>36892</v>
      </c>
      <c r="D7735" t="s">
        <v>10525</v>
      </c>
      <c r="E7735" s="3">
        <v>1150.4100000000001</v>
      </c>
      <c r="F7735" s="3">
        <v>-1150.4100000000001</v>
      </c>
      <c r="G7735" s="3">
        <v>0</v>
      </c>
    </row>
    <row r="7736" spans="1:7" x14ac:dyDescent="0.25">
      <c r="A7736" t="s">
        <v>10527</v>
      </c>
      <c r="B7736" t="s">
        <v>1</v>
      </c>
      <c r="C7736" s="2">
        <v>36892</v>
      </c>
      <c r="D7736" t="s">
        <v>10528</v>
      </c>
      <c r="E7736" s="3">
        <v>981.27</v>
      </c>
      <c r="F7736" s="3">
        <v>-981.27</v>
      </c>
      <c r="G7736" s="3">
        <v>0</v>
      </c>
    </row>
    <row r="7737" spans="1:7" x14ac:dyDescent="0.25">
      <c r="A7737" t="s">
        <v>10529</v>
      </c>
      <c r="B7737" t="s">
        <v>1</v>
      </c>
      <c r="C7737" s="2">
        <v>36892</v>
      </c>
      <c r="D7737" t="s">
        <v>10525</v>
      </c>
      <c r="E7737" s="3">
        <v>723.04</v>
      </c>
      <c r="F7737" s="3">
        <v>-723.04</v>
      </c>
      <c r="G7737" s="3">
        <v>0</v>
      </c>
    </row>
    <row r="7738" spans="1:7" x14ac:dyDescent="0.25">
      <c r="A7738" t="s">
        <v>10530</v>
      </c>
      <c r="B7738" t="s">
        <v>1</v>
      </c>
      <c r="C7738" s="2">
        <v>36892</v>
      </c>
      <c r="D7738" t="s">
        <v>10531</v>
      </c>
      <c r="E7738" s="3">
        <v>2154.4299999999998</v>
      </c>
      <c r="F7738" s="3">
        <v>-2154.4299999999998</v>
      </c>
      <c r="G7738" s="3">
        <v>0</v>
      </c>
    </row>
    <row r="7739" spans="1:7" x14ac:dyDescent="0.25">
      <c r="A7739" t="s">
        <v>10532</v>
      </c>
      <c r="B7739" t="s">
        <v>1</v>
      </c>
      <c r="C7739" s="2">
        <v>37257</v>
      </c>
      <c r="D7739" t="s">
        <v>10533</v>
      </c>
      <c r="E7739" s="3">
        <v>948.25</v>
      </c>
      <c r="F7739" s="3">
        <v>-948.25</v>
      </c>
      <c r="G7739" s="3">
        <v>0</v>
      </c>
    </row>
    <row r="7740" spans="1:7" x14ac:dyDescent="0.25">
      <c r="A7740" t="s">
        <v>10534</v>
      </c>
      <c r="B7740" t="s">
        <v>1</v>
      </c>
      <c r="C7740" s="2">
        <v>37257</v>
      </c>
      <c r="D7740" t="s">
        <v>10535</v>
      </c>
      <c r="E7740" s="3">
        <v>930.27</v>
      </c>
      <c r="F7740" s="3">
        <v>-930.27</v>
      </c>
      <c r="G7740" s="3">
        <v>0</v>
      </c>
    </row>
    <row r="7741" spans="1:7" x14ac:dyDescent="0.25">
      <c r="A7741" t="s">
        <v>10536</v>
      </c>
      <c r="B7741" t="s">
        <v>1</v>
      </c>
      <c r="C7741" s="2">
        <v>37257</v>
      </c>
      <c r="D7741" t="s">
        <v>10537</v>
      </c>
      <c r="E7741" s="3">
        <v>1276</v>
      </c>
      <c r="F7741" s="3">
        <v>-1276</v>
      </c>
      <c r="G7741" s="3">
        <v>0</v>
      </c>
    </row>
    <row r="7742" spans="1:7" x14ac:dyDescent="0.25">
      <c r="A7742" t="s">
        <v>10538</v>
      </c>
      <c r="B7742" t="s">
        <v>1</v>
      </c>
      <c r="C7742" s="2">
        <v>37257</v>
      </c>
      <c r="D7742" t="s">
        <v>10539</v>
      </c>
      <c r="E7742" s="3">
        <v>2400</v>
      </c>
      <c r="F7742" s="3">
        <v>-2400</v>
      </c>
      <c r="G7742" s="3">
        <v>0</v>
      </c>
    </row>
    <row r="7743" spans="1:7" x14ac:dyDescent="0.25">
      <c r="A7743" t="s">
        <v>10540</v>
      </c>
      <c r="B7743" t="s">
        <v>1</v>
      </c>
      <c r="C7743" s="2">
        <v>37257</v>
      </c>
      <c r="D7743" t="s">
        <v>10541</v>
      </c>
      <c r="E7743" s="3">
        <v>1549.05</v>
      </c>
      <c r="F7743" s="3">
        <v>-1549.05</v>
      </c>
      <c r="G7743" s="3">
        <v>0</v>
      </c>
    </row>
    <row r="7744" spans="1:7" x14ac:dyDescent="0.25">
      <c r="A7744" t="s">
        <v>10542</v>
      </c>
      <c r="B7744" t="s">
        <v>1</v>
      </c>
      <c r="C7744" s="2">
        <v>37257</v>
      </c>
      <c r="D7744" t="s">
        <v>10541</v>
      </c>
      <c r="E7744" s="3">
        <v>1549.05</v>
      </c>
      <c r="F7744" s="3">
        <v>-1549.05</v>
      </c>
      <c r="G7744" s="3">
        <v>0</v>
      </c>
    </row>
    <row r="7745" spans="1:7" x14ac:dyDescent="0.25">
      <c r="A7745" t="s">
        <v>10543</v>
      </c>
      <c r="B7745" t="s">
        <v>1</v>
      </c>
      <c r="C7745" s="2">
        <v>37257</v>
      </c>
      <c r="D7745" t="s">
        <v>10541</v>
      </c>
      <c r="E7745" s="3">
        <v>1549.05</v>
      </c>
      <c r="F7745" s="3">
        <v>-1549.05</v>
      </c>
      <c r="G7745" s="3">
        <v>0</v>
      </c>
    </row>
    <row r="7746" spans="1:7" x14ac:dyDescent="0.25">
      <c r="A7746" t="s">
        <v>10544</v>
      </c>
      <c r="B7746" t="s">
        <v>1</v>
      </c>
      <c r="C7746" s="2">
        <v>37257</v>
      </c>
      <c r="D7746" t="s">
        <v>10541</v>
      </c>
      <c r="E7746" s="3">
        <v>1549.05</v>
      </c>
      <c r="F7746" s="3">
        <v>-1549.05</v>
      </c>
      <c r="G7746" s="3">
        <v>0</v>
      </c>
    </row>
    <row r="7747" spans="1:7" x14ac:dyDescent="0.25">
      <c r="A7747" t="s">
        <v>10545</v>
      </c>
      <c r="B7747" t="s">
        <v>1</v>
      </c>
      <c r="C7747" s="2">
        <v>37257</v>
      </c>
      <c r="D7747" t="s">
        <v>10546</v>
      </c>
      <c r="E7747" s="3">
        <v>930.27</v>
      </c>
      <c r="F7747" s="3">
        <v>-930.27</v>
      </c>
      <c r="G7747" s="3">
        <v>0</v>
      </c>
    </row>
    <row r="7748" spans="1:7" x14ac:dyDescent="0.25">
      <c r="A7748" t="s">
        <v>10547</v>
      </c>
      <c r="B7748" t="s">
        <v>1</v>
      </c>
      <c r="C7748" s="2">
        <v>37257</v>
      </c>
      <c r="D7748" t="s">
        <v>10548</v>
      </c>
      <c r="E7748" s="3">
        <v>2077</v>
      </c>
      <c r="F7748" s="3">
        <v>-2077</v>
      </c>
      <c r="G7748" s="3">
        <v>0</v>
      </c>
    </row>
    <row r="7749" spans="1:7" x14ac:dyDescent="0.25">
      <c r="A7749" t="s">
        <v>10549</v>
      </c>
      <c r="B7749" t="s">
        <v>1</v>
      </c>
      <c r="C7749" s="2">
        <v>37257</v>
      </c>
      <c r="D7749" t="s">
        <v>10550</v>
      </c>
      <c r="E7749" s="3">
        <v>813</v>
      </c>
      <c r="F7749" s="3">
        <v>-813</v>
      </c>
      <c r="G7749" s="3">
        <v>0</v>
      </c>
    </row>
    <row r="7750" spans="1:7" x14ac:dyDescent="0.25">
      <c r="A7750" t="s">
        <v>10551</v>
      </c>
      <c r="B7750" t="s">
        <v>1</v>
      </c>
      <c r="C7750" s="2">
        <v>37257</v>
      </c>
      <c r="D7750" t="s">
        <v>10552</v>
      </c>
      <c r="E7750" s="3">
        <v>1098</v>
      </c>
      <c r="F7750" s="3">
        <v>-1098</v>
      </c>
      <c r="G7750" s="3">
        <v>0</v>
      </c>
    </row>
    <row r="7751" spans="1:7" x14ac:dyDescent="0.25">
      <c r="A7751" t="s">
        <v>10551</v>
      </c>
      <c r="B7751" t="s">
        <v>7</v>
      </c>
      <c r="C7751" s="2">
        <v>37257</v>
      </c>
      <c r="D7751" t="s">
        <v>10553</v>
      </c>
      <c r="E7751" s="3">
        <v>715</v>
      </c>
      <c r="F7751" s="3">
        <v>-715</v>
      </c>
      <c r="G7751" s="3">
        <v>0</v>
      </c>
    </row>
    <row r="7752" spans="1:7" x14ac:dyDescent="0.25">
      <c r="A7752" t="s">
        <v>10554</v>
      </c>
      <c r="B7752" t="s">
        <v>1</v>
      </c>
      <c r="C7752" s="2">
        <v>37257</v>
      </c>
      <c r="D7752" t="s">
        <v>10555</v>
      </c>
      <c r="E7752" s="3">
        <v>1813.99</v>
      </c>
      <c r="F7752" s="3">
        <v>-1813.99</v>
      </c>
      <c r="G7752" s="3">
        <v>0</v>
      </c>
    </row>
    <row r="7753" spans="1:7" x14ac:dyDescent="0.25">
      <c r="A7753" t="s">
        <v>10556</v>
      </c>
      <c r="B7753" t="s">
        <v>1</v>
      </c>
      <c r="C7753" s="2">
        <v>37622</v>
      </c>
      <c r="D7753" t="s">
        <v>10557</v>
      </c>
      <c r="E7753" s="3">
        <v>1000</v>
      </c>
      <c r="F7753" s="3">
        <v>-1000</v>
      </c>
      <c r="G7753" s="3">
        <v>0</v>
      </c>
    </row>
    <row r="7754" spans="1:7" x14ac:dyDescent="0.25">
      <c r="A7754" t="s">
        <v>10558</v>
      </c>
      <c r="B7754" t="s">
        <v>1</v>
      </c>
      <c r="C7754" s="2">
        <v>37622</v>
      </c>
      <c r="D7754" t="s">
        <v>10559</v>
      </c>
      <c r="E7754" s="3">
        <v>10863</v>
      </c>
      <c r="F7754" s="3">
        <v>-10863</v>
      </c>
      <c r="G7754" s="3">
        <v>0</v>
      </c>
    </row>
    <row r="7755" spans="1:7" x14ac:dyDescent="0.25">
      <c r="A7755" t="s">
        <v>10558</v>
      </c>
      <c r="B7755" t="s">
        <v>7</v>
      </c>
      <c r="C7755" s="2">
        <v>37622</v>
      </c>
      <c r="D7755" t="s">
        <v>10560</v>
      </c>
      <c r="E7755" s="3">
        <v>5300</v>
      </c>
      <c r="F7755" s="3">
        <v>-5300</v>
      </c>
      <c r="G7755" s="3">
        <v>0</v>
      </c>
    </row>
    <row r="7756" spans="1:7" x14ac:dyDescent="0.25">
      <c r="A7756" t="s">
        <v>10558</v>
      </c>
      <c r="B7756" t="s">
        <v>9</v>
      </c>
      <c r="C7756" s="2">
        <v>38926</v>
      </c>
      <c r="D7756" t="s">
        <v>10561</v>
      </c>
      <c r="E7756" s="3">
        <v>5430</v>
      </c>
      <c r="F7756" s="3">
        <v>-5430</v>
      </c>
      <c r="G7756" s="3">
        <v>0</v>
      </c>
    </row>
    <row r="7757" spans="1:7" x14ac:dyDescent="0.25">
      <c r="A7757" t="s">
        <v>10562</v>
      </c>
      <c r="B7757" t="s">
        <v>1</v>
      </c>
      <c r="C7757" s="2">
        <v>37622</v>
      </c>
      <c r="D7757" t="s">
        <v>10563</v>
      </c>
      <c r="E7757" s="3">
        <v>1881</v>
      </c>
      <c r="F7757" s="3">
        <v>-1881</v>
      </c>
      <c r="G7757" s="3">
        <v>0</v>
      </c>
    </row>
    <row r="7758" spans="1:7" x14ac:dyDescent="0.25">
      <c r="A7758" t="s">
        <v>10564</v>
      </c>
      <c r="B7758" t="s">
        <v>1</v>
      </c>
      <c r="C7758" s="2">
        <v>37622</v>
      </c>
      <c r="D7758" t="s">
        <v>10565</v>
      </c>
      <c r="E7758" s="3">
        <v>400</v>
      </c>
      <c r="F7758" s="3">
        <v>-400</v>
      </c>
      <c r="G7758" s="3">
        <v>0</v>
      </c>
    </row>
    <row r="7759" spans="1:7" x14ac:dyDescent="0.25">
      <c r="A7759" t="s">
        <v>10564</v>
      </c>
      <c r="B7759" t="s">
        <v>7</v>
      </c>
      <c r="C7759" s="2">
        <v>37622</v>
      </c>
      <c r="D7759" t="s">
        <v>10566</v>
      </c>
      <c r="E7759" s="3">
        <v>8441.7999999999993</v>
      </c>
      <c r="F7759" s="3">
        <v>-8441.7999999999993</v>
      </c>
      <c r="G7759" s="3">
        <v>0</v>
      </c>
    </row>
    <row r="7760" spans="1:7" x14ac:dyDescent="0.25">
      <c r="A7760" t="s">
        <v>10564</v>
      </c>
      <c r="B7760" t="s">
        <v>9</v>
      </c>
      <c r="C7760" s="2">
        <v>38107</v>
      </c>
      <c r="D7760" t="s">
        <v>10567</v>
      </c>
      <c r="E7760" s="3">
        <v>5070.57</v>
      </c>
      <c r="F7760" s="3">
        <v>-5070.57</v>
      </c>
      <c r="G7760" s="3">
        <v>0</v>
      </c>
    </row>
    <row r="7761" spans="1:7" x14ac:dyDescent="0.25">
      <c r="A7761" t="s">
        <v>10568</v>
      </c>
      <c r="B7761" t="s">
        <v>1</v>
      </c>
      <c r="C7761" s="2">
        <v>37622</v>
      </c>
      <c r="D7761" t="s">
        <v>10569</v>
      </c>
      <c r="E7761" s="3">
        <v>914</v>
      </c>
      <c r="F7761" s="3">
        <v>-914</v>
      </c>
      <c r="G7761" s="3">
        <v>0</v>
      </c>
    </row>
    <row r="7762" spans="1:7" x14ac:dyDescent="0.25">
      <c r="A7762" t="s">
        <v>10570</v>
      </c>
      <c r="B7762" t="s">
        <v>1</v>
      </c>
      <c r="C7762" s="2">
        <v>37622</v>
      </c>
      <c r="D7762" t="s">
        <v>10571</v>
      </c>
      <c r="E7762" s="3">
        <v>1380</v>
      </c>
      <c r="F7762" s="3">
        <v>-1380</v>
      </c>
      <c r="G7762" s="3">
        <v>0</v>
      </c>
    </row>
    <row r="7763" spans="1:7" x14ac:dyDescent="0.25">
      <c r="A7763" t="s">
        <v>10572</v>
      </c>
      <c r="B7763" t="s">
        <v>1</v>
      </c>
      <c r="C7763" s="2">
        <v>37622</v>
      </c>
      <c r="D7763" t="s">
        <v>10573</v>
      </c>
      <c r="E7763" s="3">
        <v>1300</v>
      </c>
      <c r="F7763" s="3">
        <v>-1300</v>
      </c>
      <c r="G7763" s="3">
        <v>0</v>
      </c>
    </row>
    <row r="7764" spans="1:7" x14ac:dyDescent="0.25">
      <c r="A7764" t="s">
        <v>10574</v>
      </c>
      <c r="B7764" t="s">
        <v>1</v>
      </c>
      <c r="C7764" s="2">
        <v>37622</v>
      </c>
      <c r="D7764" t="s">
        <v>10575</v>
      </c>
      <c r="E7764" s="3">
        <v>1138</v>
      </c>
      <c r="F7764" s="3">
        <v>-1138</v>
      </c>
      <c r="G7764" s="3">
        <v>0</v>
      </c>
    </row>
    <row r="7765" spans="1:7" x14ac:dyDescent="0.25">
      <c r="A7765" t="s">
        <v>10576</v>
      </c>
      <c r="B7765" t="s">
        <v>1</v>
      </c>
      <c r="C7765" s="2">
        <v>37622</v>
      </c>
      <c r="D7765" t="s">
        <v>10577</v>
      </c>
      <c r="E7765" s="3">
        <v>903</v>
      </c>
      <c r="F7765" s="3">
        <v>-903</v>
      </c>
      <c r="G7765" s="3">
        <v>0</v>
      </c>
    </row>
    <row r="7766" spans="1:7" x14ac:dyDescent="0.25">
      <c r="A7766" t="s">
        <v>10578</v>
      </c>
      <c r="B7766" t="s">
        <v>1</v>
      </c>
      <c r="C7766" s="2">
        <v>37622</v>
      </c>
      <c r="D7766" t="s">
        <v>10579</v>
      </c>
      <c r="E7766" s="3">
        <v>790</v>
      </c>
      <c r="F7766" s="3">
        <v>-790</v>
      </c>
      <c r="G7766" s="3">
        <v>0</v>
      </c>
    </row>
    <row r="7767" spans="1:7" x14ac:dyDescent="0.25">
      <c r="A7767" t="s">
        <v>10580</v>
      </c>
      <c r="B7767" t="s">
        <v>1</v>
      </c>
      <c r="C7767" s="2">
        <v>37622</v>
      </c>
      <c r="D7767" t="s">
        <v>10581</v>
      </c>
      <c r="E7767" s="3">
        <v>2526</v>
      </c>
      <c r="F7767" s="3">
        <v>-2526</v>
      </c>
      <c r="G7767" s="3">
        <v>0</v>
      </c>
    </row>
    <row r="7768" spans="1:7" x14ac:dyDescent="0.25">
      <c r="A7768" t="s">
        <v>10582</v>
      </c>
      <c r="B7768" t="s">
        <v>1</v>
      </c>
      <c r="C7768" s="2">
        <v>37622</v>
      </c>
      <c r="D7768" t="s">
        <v>10583</v>
      </c>
      <c r="E7768" s="3">
        <v>530</v>
      </c>
      <c r="F7768" s="3">
        <v>-530</v>
      </c>
      <c r="G7768" s="3">
        <v>0</v>
      </c>
    </row>
    <row r="7769" spans="1:7" x14ac:dyDescent="0.25">
      <c r="A7769" t="s">
        <v>10584</v>
      </c>
      <c r="B7769" t="s">
        <v>1</v>
      </c>
      <c r="C7769" s="2">
        <v>37622</v>
      </c>
      <c r="D7769" t="s">
        <v>10585</v>
      </c>
      <c r="E7769" s="3">
        <v>680</v>
      </c>
      <c r="F7769" s="3">
        <v>-680</v>
      </c>
      <c r="G7769" s="3">
        <v>0</v>
      </c>
    </row>
    <row r="7770" spans="1:7" x14ac:dyDescent="0.25">
      <c r="A7770" t="s">
        <v>10586</v>
      </c>
      <c r="B7770" t="s">
        <v>1</v>
      </c>
      <c r="C7770" s="2">
        <v>38017</v>
      </c>
      <c r="D7770" t="s">
        <v>10587</v>
      </c>
      <c r="E7770" s="3">
        <v>990</v>
      </c>
      <c r="F7770" s="3">
        <v>-990</v>
      </c>
      <c r="G7770" s="3">
        <v>0</v>
      </c>
    </row>
    <row r="7771" spans="1:7" x14ac:dyDescent="0.25">
      <c r="A7771" t="s">
        <v>10588</v>
      </c>
      <c r="B7771" t="s">
        <v>1</v>
      </c>
      <c r="C7771" s="2">
        <v>38037</v>
      </c>
      <c r="D7771" t="s">
        <v>10589</v>
      </c>
      <c r="E7771" s="3">
        <v>1010</v>
      </c>
      <c r="F7771" s="3">
        <v>-1010</v>
      </c>
      <c r="G7771" s="3">
        <v>0</v>
      </c>
    </row>
    <row r="7772" spans="1:7" x14ac:dyDescent="0.25">
      <c r="A7772" t="s">
        <v>10590</v>
      </c>
      <c r="B7772" t="s">
        <v>1</v>
      </c>
      <c r="C7772" s="2">
        <v>38044</v>
      </c>
      <c r="D7772" t="s">
        <v>10591</v>
      </c>
      <c r="E7772" s="3">
        <v>390</v>
      </c>
      <c r="F7772" s="3">
        <v>-390</v>
      </c>
      <c r="G7772" s="3">
        <v>0</v>
      </c>
    </row>
    <row r="7773" spans="1:7" x14ac:dyDescent="0.25">
      <c r="A7773" t="s">
        <v>10592</v>
      </c>
      <c r="B7773" t="s">
        <v>1</v>
      </c>
      <c r="C7773" s="2">
        <v>38107</v>
      </c>
      <c r="D7773" t="s">
        <v>10593</v>
      </c>
      <c r="E7773" s="3">
        <v>12498.26</v>
      </c>
      <c r="F7773" s="3">
        <v>-12498.26</v>
      </c>
      <c r="G7773" s="3">
        <v>0</v>
      </c>
    </row>
    <row r="7774" spans="1:7" x14ac:dyDescent="0.25">
      <c r="A7774" t="s">
        <v>10594</v>
      </c>
      <c r="B7774" t="s">
        <v>1</v>
      </c>
      <c r="C7774" s="2">
        <v>38138</v>
      </c>
      <c r="D7774" t="s">
        <v>10595</v>
      </c>
      <c r="E7774" s="3">
        <v>5544</v>
      </c>
      <c r="F7774" s="3">
        <v>-5544</v>
      </c>
      <c r="G7774" s="3">
        <v>0</v>
      </c>
    </row>
    <row r="7775" spans="1:7" x14ac:dyDescent="0.25">
      <c r="A7775" t="s">
        <v>10596</v>
      </c>
      <c r="B7775" t="s">
        <v>1</v>
      </c>
      <c r="C7775" s="2">
        <v>38138</v>
      </c>
      <c r="D7775" t="s">
        <v>10597</v>
      </c>
      <c r="E7775" s="3">
        <v>4156</v>
      </c>
      <c r="F7775" s="3">
        <v>-4156</v>
      </c>
      <c r="G7775" s="3">
        <v>0</v>
      </c>
    </row>
    <row r="7776" spans="1:7" x14ac:dyDescent="0.25">
      <c r="A7776" t="s">
        <v>10598</v>
      </c>
      <c r="B7776" t="s">
        <v>1</v>
      </c>
      <c r="C7776" s="2">
        <v>38159</v>
      </c>
      <c r="D7776" t="s">
        <v>10599</v>
      </c>
      <c r="E7776" s="3">
        <v>350</v>
      </c>
      <c r="F7776" s="3">
        <v>-350</v>
      </c>
      <c r="G7776" s="3">
        <v>0</v>
      </c>
    </row>
    <row r="7777" spans="1:7" x14ac:dyDescent="0.25">
      <c r="A7777" t="s">
        <v>10600</v>
      </c>
      <c r="B7777" t="s">
        <v>1</v>
      </c>
      <c r="C7777" s="2">
        <v>36161</v>
      </c>
      <c r="D7777" t="s">
        <v>10601</v>
      </c>
      <c r="E7777" s="3">
        <v>2065.83</v>
      </c>
      <c r="F7777" s="3">
        <v>-2065.83</v>
      </c>
      <c r="G7777" s="3">
        <v>0</v>
      </c>
    </row>
    <row r="7778" spans="1:7" x14ac:dyDescent="0.25">
      <c r="A7778" t="s">
        <v>10602</v>
      </c>
      <c r="B7778" t="s">
        <v>1</v>
      </c>
      <c r="C7778" s="2">
        <v>36526</v>
      </c>
      <c r="D7778" t="s">
        <v>10603</v>
      </c>
      <c r="E7778" s="3">
        <v>2065.83</v>
      </c>
      <c r="F7778" s="3">
        <v>-2065.83</v>
      </c>
      <c r="G7778" s="3">
        <v>0</v>
      </c>
    </row>
    <row r="7779" spans="1:7" x14ac:dyDescent="0.25">
      <c r="A7779" t="s">
        <v>10604</v>
      </c>
      <c r="B7779" t="s">
        <v>1</v>
      </c>
      <c r="C7779" s="2">
        <v>38291</v>
      </c>
      <c r="D7779" t="s">
        <v>10605</v>
      </c>
      <c r="E7779" s="3">
        <v>21.58</v>
      </c>
      <c r="F7779" s="3">
        <v>-21.58</v>
      </c>
      <c r="G7779" s="3">
        <v>0</v>
      </c>
    </row>
    <row r="7780" spans="1:7" x14ac:dyDescent="0.25">
      <c r="A7780" t="s">
        <v>10604</v>
      </c>
      <c r="B7780" t="s">
        <v>7</v>
      </c>
      <c r="C7780" s="2">
        <v>38291</v>
      </c>
      <c r="D7780" t="s">
        <v>10606</v>
      </c>
      <c r="E7780" s="3">
        <v>551.24</v>
      </c>
      <c r="F7780" s="3">
        <v>-551.24</v>
      </c>
      <c r="G7780" s="3">
        <v>0</v>
      </c>
    </row>
    <row r="7781" spans="1:7" x14ac:dyDescent="0.25">
      <c r="A7781" t="s">
        <v>10607</v>
      </c>
      <c r="B7781" t="s">
        <v>1</v>
      </c>
      <c r="C7781" s="2">
        <v>38291</v>
      </c>
      <c r="D7781" t="s">
        <v>10608</v>
      </c>
      <c r="E7781" s="3">
        <v>453.04</v>
      </c>
      <c r="F7781" s="3">
        <v>-453.04</v>
      </c>
      <c r="G7781" s="3">
        <v>0</v>
      </c>
    </row>
    <row r="7782" spans="1:7" x14ac:dyDescent="0.25">
      <c r="A7782" t="s">
        <v>10607</v>
      </c>
      <c r="B7782" t="s">
        <v>7</v>
      </c>
      <c r="C7782" s="2">
        <v>38291</v>
      </c>
      <c r="D7782" t="s">
        <v>10609</v>
      </c>
      <c r="E7782" s="3">
        <v>21.58</v>
      </c>
      <c r="F7782" s="3">
        <v>-21.58</v>
      </c>
      <c r="G7782" s="3">
        <v>0</v>
      </c>
    </row>
    <row r="7783" spans="1:7" x14ac:dyDescent="0.25">
      <c r="A7783" t="s">
        <v>10610</v>
      </c>
      <c r="B7783" t="s">
        <v>1</v>
      </c>
      <c r="C7783" s="2">
        <v>38291</v>
      </c>
      <c r="D7783" t="s">
        <v>10609</v>
      </c>
      <c r="E7783" s="3">
        <v>21.58</v>
      </c>
      <c r="F7783" s="3">
        <v>-21.58</v>
      </c>
      <c r="G7783" s="3">
        <v>0</v>
      </c>
    </row>
    <row r="7784" spans="1:7" x14ac:dyDescent="0.25">
      <c r="A7784" t="s">
        <v>10610</v>
      </c>
      <c r="B7784" t="s">
        <v>7</v>
      </c>
      <c r="C7784" s="2">
        <v>38291</v>
      </c>
      <c r="D7784" t="s">
        <v>10608</v>
      </c>
      <c r="E7784" s="3">
        <v>714.9</v>
      </c>
      <c r="F7784" s="3">
        <v>-714.9</v>
      </c>
      <c r="G7784" s="3">
        <v>0</v>
      </c>
    </row>
    <row r="7785" spans="1:7" x14ac:dyDescent="0.25">
      <c r="A7785" t="s">
        <v>10611</v>
      </c>
      <c r="B7785" t="s">
        <v>1</v>
      </c>
      <c r="C7785" s="2">
        <v>38533</v>
      </c>
      <c r="D7785" t="s">
        <v>10612</v>
      </c>
      <c r="E7785" s="3">
        <v>2950</v>
      </c>
      <c r="F7785" s="3">
        <v>-2950</v>
      </c>
      <c r="G7785" s="3">
        <v>0</v>
      </c>
    </row>
    <row r="7786" spans="1:7" x14ac:dyDescent="0.25">
      <c r="A7786" t="s">
        <v>10613</v>
      </c>
      <c r="B7786" t="s">
        <v>1</v>
      </c>
      <c r="C7786" s="2">
        <v>38533</v>
      </c>
      <c r="D7786" t="s">
        <v>10612</v>
      </c>
      <c r="E7786" s="3">
        <v>2950</v>
      </c>
      <c r="F7786" s="3">
        <v>-2950</v>
      </c>
      <c r="G7786" s="3">
        <v>0</v>
      </c>
    </row>
    <row r="7787" spans="1:7" x14ac:dyDescent="0.25">
      <c r="A7787" t="s">
        <v>10614</v>
      </c>
      <c r="B7787" t="s">
        <v>1</v>
      </c>
      <c r="C7787" s="2">
        <v>38533</v>
      </c>
      <c r="D7787" t="s">
        <v>10615</v>
      </c>
      <c r="E7787" s="3">
        <v>840</v>
      </c>
      <c r="F7787" s="3">
        <v>-840</v>
      </c>
      <c r="G7787" s="3">
        <v>0</v>
      </c>
    </row>
    <row r="7788" spans="1:7" x14ac:dyDescent="0.25">
      <c r="A7788" t="s">
        <v>10616</v>
      </c>
      <c r="B7788" t="s">
        <v>1</v>
      </c>
      <c r="C7788" s="2">
        <v>38562</v>
      </c>
      <c r="D7788" t="s">
        <v>10617</v>
      </c>
      <c r="E7788" s="3">
        <v>591</v>
      </c>
      <c r="F7788" s="3">
        <v>-591</v>
      </c>
      <c r="G7788" s="3">
        <v>0</v>
      </c>
    </row>
    <row r="7789" spans="1:7" x14ac:dyDescent="0.25">
      <c r="A7789" t="s">
        <v>10618</v>
      </c>
      <c r="B7789" t="s">
        <v>1</v>
      </c>
      <c r="C7789" s="2">
        <v>38560</v>
      </c>
      <c r="D7789" t="s">
        <v>10619</v>
      </c>
      <c r="E7789" s="3">
        <v>2800</v>
      </c>
      <c r="F7789" s="3">
        <v>-2800</v>
      </c>
      <c r="G7789" s="3">
        <v>0</v>
      </c>
    </row>
    <row r="7790" spans="1:7" x14ac:dyDescent="0.25">
      <c r="A7790" t="s">
        <v>10620</v>
      </c>
      <c r="B7790" t="s">
        <v>1</v>
      </c>
      <c r="C7790" s="2">
        <v>38503</v>
      </c>
      <c r="D7790" t="s">
        <v>10621</v>
      </c>
      <c r="E7790" s="3">
        <v>1800</v>
      </c>
      <c r="F7790" s="3">
        <v>-1800</v>
      </c>
      <c r="G7790" s="3">
        <v>0</v>
      </c>
    </row>
    <row r="7791" spans="1:7" x14ac:dyDescent="0.25">
      <c r="A7791" t="s">
        <v>10622</v>
      </c>
      <c r="B7791" t="s">
        <v>1</v>
      </c>
      <c r="C7791" s="2">
        <v>38503</v>
      </c>
      <c r="D7791" t="s">
        <v>10623</v>
      </c>
      <c r="E7791" s="3">
        <v>4200</v>
      </c>
      <c r="F7791" s="3">
        <v>-4200</v>
      </c>
      <c r="G7791" s="3">
        <v>0</v>
      </c>
    </row>
    <row r="7792" spans="1:7" x14ac:dyDescent="0.25">
      <c r="A7792" t="s">
        <v>10624</v>
      </c>
      <c r="B7792" t="s">
        <v>1</v>
      </c>
      <c r="C7792" s="2">
        <v>38503</v>
      </c>
      <c r="D7792" t="s">
        <v>10625</v>
      </c>
      <c r="E7792" s="3">
        <v>3000</v>
      </c>
      <c r="F7792" s="3">
        <v>-3000</v>
      </c>
      <c r="G7792" s="3">
        <v>0</v>
      </c>
    </row>
    <row r="7793" spans="1:7" x14ac:dyDescent="0.25">
      <c r="A7793" t="s">
        <v>10626</v>
      </c>
      <c r="B7793" t="s">
        <v>1</v>
      </c>
      <c r="C7793" s="2">
        <v>38503</v>
      </c>
      <c r="D7793" t="s">
        <v>10627</v>
      </c>
      <c r="E7793" s="3">
        <v>3000</v>
      </c>
      <c r="F7793" s="3">
        <v>-3000</v>
      </c>
      <c r="G7793" s="3">
        <v>0</v>
      </c>
    </row>
    <row r="7794" spans="1:7" x14ac:dyDescent="0.25">
      <c r="A7794" t="s">
        <v>10628</v>
      </c>
      <c r="B7794" t="s">
        <v>1</v>
      </c>
      <c r="C7794" s="2">
        <v>38503</v>
      </c>
      <c r="D7794" t="s">
        <v>10629</v>
      </c>
      <c r="E7794" s="3">
        <v>4650</v>
      </c>
      <c r="F7794" s="3">
        <v>-4650</v>
      </c>
      <c r="G7794" s="3">
        <v>0</v>
      </c>
    </row>
    <row r="7795" spans="1:7" x14ac:dyDescent="0.25">
      <c r="A7795" t="s">
        <v>10628</v>
      </c>
      <c r="B7795" t="s">
        <v>7</v>
      </c>
      <c r="C7795" s="2">
        <v>38748</v>
      </c>
      <c r="D7795" t="s">
        <v>10630</v>
      </c>
      <c r="E7795" s="3">
        <v>4400.8</v>
      </c>
      <c r="F7795" s="3">
        <v>-4400.8</v>
      </c>
      <c r="G7795" s="3">
        <v>0</v>
      </c>
    </row>
    <row r="7796" spans="1:7" x14ac:dyDescent="0.25">
      <c r="A7796" t="s">
        <v>10631</v>
      </c>
      <c r="B7796" t="s">
        <v>1</v>
      </c>
      <c r="C7796" s="2">
        <v>38612</v>
      </c>
      <c r="D7796" t="s">
        <v>10632</v>
      </c>
      <c r="E7796" s="3">
        <v>999</v>
      </c>
      <c r="F7796" s="3">
        <v>-999</v>
      </c>
      <c r="G7796" s="3">
        <v>0</v>
      </c>
    </row>
    <row r="7797" spans="1:7" x14ac:dyDescent="0.25">
      <c r="A7797" t="s">
        <v>10633</v>
      </c>
      <c r="B7797" t="s">
        <v>1</v>
      </c>
      <c r="C7797" s="2">
        <v>38748</v>
      </c>
      <c r="D7797" t="s">
        <v>10634</v>
      </c>
      <c r="E7797" s="3">
        <v>800</v>
      </c>
      <c r="F7797" s="3">
        <v>-800</v>
      </c>
      <c r="G7797" s="3">
        <v>0</v>
      </c>
    </row>
    <row r="7798" spans="1:7" x14ac:dyDescent="0.25">
      <c r="A7798" t="s">
        <v>10635</v>
      </c>
      <c r="B7798" t="s">
        <v>1</v>
      </c>
      <c r="C7798" s="2">
        <v>38748</v>
      </c>
      <c r="D7798" t="s">
        <v>10636</v>
      </c>
      <c r="E7798" s="3">
        <v>1720</v>
      </c>
      <c r="F7798" s="3">
        <v>-1720</v>
      </c>
      <c r="G7798" s="3">
        <v>0</v>
      </c>
    </row>
    <row r="7799" spans="1:7" x14ac:dyDescent="0.25">
      <c r="A7799" t="s">
        <v>10637</v>
      </c>
      <c r="B7799" t="s">
        <v>1</v>
      </c>
      <c r="C7799" s="2">
        <v>38776</v>
      </c>
      <c r="D7799" t="s">
        <v>10638</v>
      </c>
      <c r="E7799" s="3">
        <v>924.16</v>
      </c>
      <c r="F7799" s="3">
        <v>-924.16</v>
      </c>
      <c r="G7799" s="3">
        <v>0</v>
      </c>
    </row>
    <row r="7800" spans="1:7" x14ac:dyDescent="0.25">
      <c r="A7800" t="s">
        <v>10639</v>
      </c>
      <c r="B7800" t="s">
        <v>1</v>
      </c>
      <c r="C7800" s="2">
        <v>38776</v>
      </c>
      <c r="D7800" t="s">
        <v>10638</v>
      </c>
      <c r="E7800" s="3">
        <v>924.17</v>
      </c>
      <c r="F7800" s="3">
        <v>-924.17</v>
      </c>
      <c r="G7800" s="3">
        <v>0</v>
      </c>
    </row>
    <row r="7801" spans="1:7" x14ac:dyDescent="0.25">
      <c r="A7801" t="s">
        <v>10640</v>
      </c>
      <c r="B7801" t="s">
        <v>1</v>
      </c>
      <c r="C7801" s="2">
        <v>38807</v>
      </c>
      <c r="D7801" t="s">
        <v>10641</v>
      </c>
      <c r="E7801" s="3">
        <v>2500</v>
      </c>
      <c r="F7801" s="3">
        <v>-2500</v>
      </c>
      <c r="G7801" s="3">
        <v>0</v>
      </c>
    </row>
    <row r="7802" spans="1:7" x14ac:dyDescent="0.25">
      <c r="A7802" t="s">
        <v>10642</v>
      </c>
      <c r="B7802" t="s">
        <v>1</v>
      </c>
      <c r="C7802" s="2">
        <v>38807</v>
      </c>
      <c r="D7802" t="s">
        <v>10643</v>
      </c>
      <c r="E7802" s="3">
        <v>2500</v>
      </c>
      <c r="F7802" s="3">
        <v>-2500</v>
      </c>
      <c r="G7802" s="3">
        <v>0</v>
      </c>
    </row>
    <row r="7803" spans="1:7" x14ac:dyDescent="0.25">
      <c r="A7803" t="s">
        <v>10644</v>
      </c>
      <c r="B7803" t="s">
        <v>1</v>
      </c>
      <c r="C7803" s="2">
        <v>38807</v>
      </c>
      <c r="D7803" t="s">
        <v>10645</v>
      </c>
      <c r="E7803" s="3">
        <v>745</v>
      </c>
      <c r="F7803" s="3">
        <v>-745</v>
      </c>
      <c r="G7803" s="3">
        <v>0</v>
      </c>
    </row>
    <row r="7804" spans="1:7" x14ac:dyDescent="0.25">
      <c r="A7804" t="s">
        <v>10646</v>
      </c>
      <c r="B7804" t="s">
        <v>1</v>
      </c>
      <c r="C7804" s="2">
        <v>38868</v>
      </c>
      <c r="D7804" t="s">
        <v>10647</v>
      </c>
      <c r="E7804" s="3">
        <v>850</v>
      </c>
      <c r="F7804" s="3">
        <v>-850</v>
      </c>
      <c r="G7804" s="3">
        <v>0</v>
      </c>
    </row>
    <row r="7805" spans="1:7" x14ac:dyDescent="0.25">
      <c r="A7805" t="s">
        <v>10648</v>
      </c>
      <c r="B7805" t="s">
        <v>1</v>
      </c>
      <c r="C7805" s="2">
        <v>38898</v>
      </c>
      <c r="D7805" t="s">
        <v>10649</v>
      </c>
      <c r="E7805" s="3">
        <v>3700</v>
      </c>
      <c r="F7805" s="3">
        <v>-3700</v>
      </c>
      <c r="G7805" s="3">
        <v>0</v>
      </c>
    </row>
    <row r="7806" spans="1:7" x14ac:dyDescent="0.25">
      <c r="A7806" t="s">
        <v>10650</v>
      </c>
      <c r="B7806" t="s">
        <v>1</v>
      </c>
      <c r="C7806" s="2">
        <v>38898</v>
      </c>
      <c r="D7806" t="s">
        <v>10651</v>
      </c>
      <c r="E7806" s="3">
        <v>1700</v>
      </c>
      <c r="F7806" s="3">
        <v>-1700</v>
      </c>
      <c r="G7806" s="3">
        <v>0</v>
      </c>
    </row>
    <row r="7807" spans="1:7" x14ac:dyDescent="0.25">
      <c r="A7807" t="s">
        <v>10652</v>
      </c>
      <c r="B7807" t="s">
        <v>1</v>
      </c>
      <c r="C7807" s="2">
        <v>38898</v>
      </c>
      <c r="D7807" t="s">
        <v>10653</v>
      </c>
      <c r="E7807" s="3">
        <v>1019</v>
      </c>
      <c r="F7807" s="3">
        <v>-1019</v>
      </c>
      <c r="G7807" s="3">
        <v>0</v>
      </c>
    </row>
    <row r="7808" spans="1:7" x14ac:dyDescent="0.25">
      <c r="A7808" t="s">
        <v>10654</v>
      </c>
      <c r="B7808" t="s">
        <v>1</v>
      </c>
      <c r="C7808" s="2">
        <v>38898</v>
      </c>
      <c r="D7808" t="s">
        <v>10655</v>
      </c>
      <c r="E7808" s="3">
        <v>1406</v>
      </c>
      <c r="F7808" s="3">
        <v>-1406</v>
      </c>
      <c r="G7808" s="3">
        <v>0</v>
      </c>
    </row>
    <row r="7809" spans="1:7" x14ac:dyDescent="0.25">
      <c r="A7809" t="s">
        <v>10656</v>
      </c>
      <c r="B7809" t="s">
        <v>1</v>
      </c>
      <c r="C7809" s="2">
        <v>38926</v>
      </c>
      <c r="D7809" t="s">
        <v>10657</v>
      </c>
      <c r="E7809" s="3">
        <v>627.15</v>
      </c>
      <c r="F7809" s="3">
        <v>-627.15</v>
      </c>
      <c r="G7809" s="3">
        <v>0</v>
      </c>
    </row>
    <row r="7810" spans="1:7" x14ac:dyDescent="0.25">
      <c r="A7810" t="s">
        <v>10658</v>
      </c>
      <c r="B7810" t="s">
        <v>1</v>
      </c>
      <c r="C7810" s="2">
        <v>39105</v>
      </c>
      <c r="D7810" t="s">
        <v>10659</v>
      </c>
      <c r="E7810" s="3">
        <v>1635</v>
      </c>
      <c r="F7810" s="3">
        <v>-1635</v>
      </c>
      <c r="G7810" s="3">
        <v>0</v>
      </c>
    </row>
    <row r="7811" spans="1:7" x14ac:dyDescent="0.25">
      <c r="A7811" t="s">
        <v>10660</v>
      </c>
      <c r="B7811" t="s">
        <v>1</v>
      </c>
      <c r="C7811" s="2">
        <v>39105</v>
      </c>
      <c r="D7811" t="s">
        <v>10661</v>
      </c>
      <c r="E7811" s="3">
        <v>1475</v>
      </c>
      <c r="F7811" s="3">
        <v>-1475</v>
      </c>
      <c r="G7811" s="3">
        <v>0</v>
      </c>
    </row>
    <row r="7812" spans="1:7" x14ac:dyDescent="0.25">
      <c r="A7812" t="s">
        <v>10662</v>
      </c>
      <c r="B7812" t="s">
        <v>1</v>
      </c>
      <c r="C7812" s="2">
        <v>39101</v>
      </c>
      <c r="D7812" t="s">
        <v>10663</v>
      </c>
      <c r="E7812" s="3">
        <v>957</v>
      </c>
      <c r="F7812" s="3">
        <v>-957</v>
      </c>
      <c r="G7812" s="3">
        <v>0</v>
      </c>
    </row>
    <row r="7813" spans="1:7" x14ac:dyDescent="0.25">
      <c r="A7813" t="s">
        <v>10664</v>
      </c>
      <c r="B7813" t="s">
        <v>1</v>
      </c>
      <c r="C7813" s="2">
        <v>39141</v>
      </c>
      <c r="D7813" t="s">
        <v>10665</v>
      </c>
      <c r="E7813" s="3">
        <v>566</v>
      </c>
      <c r="F7813" s="3">
        <v>-566</v>
      </c>
      <c r="G7813" s="3">
        <v>0</v>
      </c>
    </row>
    <row r="7814" spans="1:7" x14ac:dyDescent="0.25">
      <c r="A7814" t="s">
        <v>10666</v>
      </c>
      <c r="B7814" t="s">
        <v>1</v>
      </c>
      <c r="C7814" s="2">
        <v>39141</v>
      </c>
      <c r="D7814" t="s">
        <v>10665</v>
      </c>
      <c r="E7814" s="3">
        <v>566</v>
      </c>
      <c r="F7814" s="3">
        <v>-566</v>
      </c>
      <c r="G7814" s="3">
        <v>0</v>
      </c>
    </row>
    <row r="7815" spans="1:7" x14ac:dyDescent="0.25">
      <c r="A7815" t="s">
        <v>10667</v>
      </c>
      <c r="B7815" t="s">
        <v>1</v>
      </c>
      <c r="C7815" s="2">
        <v>39163</v>
      </c>
      <c r="D7815" t="s">
        <v>10668</v>
      </c>
      <c r="E7815" s="3">
        <v>1276</v>
      </c>
      <c r="F7815" s="3">
        <v>-1276</v>
      </c>
      <c r="G7815" s="3">
        <v>0</v>
      </c>
    </row>
    <row r="7816" spans="1:7" x14ac:dyDescent="0.25">
      <c r="A7816" t="s">
        <v>10669</v>
      </c>
      <c r="B7816" t="s">
        <v>1</v>
      </c>
      <c r="C7816" s="2">
        <v>39170</v>
      </c>
      <c r="D7816" t="s">
        <v>10670</v>
      </c>
      <c r="E7816" s="3">
        <v>700</v>
      </c>
      <c r="F7816" s="3">
        <v>-700</v>
      </c>
      <c r="G7816" s="3">
        <v>0</v>
      </c>
    </row>
    <row r="7817" spans="1:7" x14ac:dyDescent="0.25">
      <c r="A7817" t="s">
        <v>10671</v>
      </c>
      <c r="B7817" t="s">
        <v>1</v>
      </c>
      <c r="C7817" s="2">
        <v>39170</v>
      </c>
      <c r="D7817" t="s">
        <v>10672</v>
      </c>
      <c r="E7817" s="3">
        <v>700</v>
      </c>
      <c r="F7817" s="3">
        <v>-700</v>
      </c>
      <c r="G7817" s="3">
        <v>0</v>
      </c>
    </row>
    <row r="7818" spans="1:7" x14ac:dyDescent="0.25">
      <c r="A7818" t="s">
        <v>10673</v>
      </c>
      <c r="B7818" t="s">
        <v>1</v>
      </c>
      <c r="C7818" s="2">
        <v>39170</v>
      </c>
      <c r="D7818" t="s">
        <v>10672</v>
      </c>
      <c r="E7818" s="3">
        <v>700</v>
      </c>
      <c r="F7818" s="3">
        <v>-700</v>
      </c>
      <c r="G7818" s="3">
        <v>0</v>
      </c>
    </row>
    <row r="7819" spans="1:7" x14ac:dyDescent="0.25">
      <c r="A7819" t="s">
        <v>10674</v>
      </c>
      <c r="B7819" t="s">
        <v>1</v>
      </c>
      <c r="C7819" s="2">
        <v>39263</v>
      </c>
      <c r="D7819" t="s">
        <v>10675</v>
      </c>
      <c r="E7819" s="3">
        <v>700</v>
      </c>
      <c r="F7819" s="3">
        <v>-700</v>
      </c>
      <c r="G7819" s="3">
        <v>0</v>
      </c>
    </row>
    <row r="7820" spans="1:7" x14ac:dyDescent="0.25">
      <c r="A7820" t="s">
        <v>10674</v>
      </c>
      <c r="B7820" t="s">
        <v>7</v>
      </c>
      <c r="C7820" s="2">
        <v>39263</v>
      </c>
      <c r="D7820" t="s">
        <v>10675</v>
      </c>
      <c r="E7820" s="3">
        <v>19774</v>
      </c>
      <c r="F7820" s="3">
        <v>-19774</v>
      </c>
      <c r="G7820" s="3">
        <v>0</v>
      </c>
    </row>
    <row r="7821" spans="1:7" x14ac:dyDescent="0.25">
      <c r="A7821" t="s">
        <v>10674</v>
      </c>
      <c r="B7821" t="s">
        <v>9</v>
      </c>
      <c r="C7821" s="2">
        <v>39782</v>
      </c>
      <c r="D7821" t="s">
        <v>10676</v>
      </c>
      <c r="E7821" s="3">
        <v>3500</v>
      </c>
      <c r="F7821" s="3">
        <v>-3500</v>
      </c>
      <c r="G7821" s="3">
        <v>0</v>
      </c>
    </row>
    <row r="7822" spans="1:7" x14ac:dyDescent="0.25">
      <c r="A7822" t="s">
        <v>10674</v>
      </c>
      <c r="B7822" t="s">
        <v>19</v>
      </c>
      <c r="C7822" s="2">
        <v>40105</v>
      </c>
      <c r="D7822" t="s">
        <v>10677</v>
      </c>
      <c r="E7822" s="3">
        <v>5869.6</v>
      </c>
      <c r="F7822" s="3">
        <v>-5869.6</v>
      </c>
      <c r="G7822" s="3">
        <v>0</v>
      </c>
    </row>
    <row r="7823" spans="1:7" x14ac:dyDescent="0.25">
      <c r="A7823" t="s">
        <v>10674</v>
      </c>
      <c r="B7823" t="s">
        <v>21</v>
      </c>
      <c r="C7823" s="2">
        <v>40755</v>
      </c>
      <c r="D7823" t="s">
        <v>10678</v>
      </c>
      <c r="E7823" s="3">
        <v>1998.4</v>
      </c>
      <c r="F7823" s="3">
        <v>-1998.4</v>
      </c>
      <c r="G7823" s="3">
        <v>0</v>
      </c>
    </row>
    <row r="7824" spans="1:7" x14ac:dyDescent="0.25">
      <c r="A7824" t="s">
        <v>10679</v>
      </c>
      <c r="B7824" t="s">
        <v>1</v>
      </c>
      <c r="C7824" s="2">
        <v>39199</v>
      </c>
      <c r="D7824" t="s">
        <v>10665</v>
      </c>
      <c r="E7824" s="3">
        <v>566</v>
      </c>
      <c r="F7824" s="3">
        <v>-566</v>
      </c>
      <c r="G7824" s="3">
        <v>0</v>
      </c>
    </row>
    <row r="7825" spans="1:7" x14ac:dyDescent="0.25">
      <c r="A7825" t="s">
        <v>10680</v>
      </c>
      <c r="B7825" t="s">
        <v>1</v>
      </c>
      <c r="C7825" s="2">
        <v>39199</v>
      </c>
      <c r="D7825" t="s">
        <v>10665</v>
      </c>
      <c r="E7825" s="3">
        <v>566</v>
      </c>
      <c r="F7825" s="3">
        <v>-566</v>
      </c>
      <c r="G7825" s="3">
        <v>0</v>
      </c>
    </row>
    <row r="7826" spans="1:7" x14ac:dyDescent="0.25">
      <c r="A7826" t="s">
        <v>10681</v>
      </c>
      <c r="B7826" t="s">
        <v>1</v>
      </c>
      <c r="C7826" s="2">
        <v>39199</v>
      </c>
      <c r="D7826" t="s">
        <v>10682</v>
      </c>
      <c r="E7826" s="3">
        <v>566</v>
      </c>
      <c r="F7826" s="3">
        <v>-566</v>
      </c>
      <c r="G7826" s="3">
        <v>0</v>
      </c>
    </row>
    <row r="7827" spans="1:7" x14ac:dyDescent="0.25">
      <c r="A7827" t="s">
        <v>10683</v>
      </c>
      <c r="B7827" t="s">
        <v>1</v>
      </c>
      <c r="C7827" s="2">
        <v>39199</v>
      </c>
      <c r="D7827" t="s">
        <v>10684</v>
      </c>
      <c r="E7827" s="3">
        <v>566</v>
      </c>
      <c r="F7827" s="3">
        <v>-566</v>
      </c>
      <c r="G7827" s="3">
        <v>0</v>
      </c>
    </row>
    <row r="7828" spans="1:7" x14ac:dyDescent="0.25">
      <c r="A7828" t="s">
        <v>10685</v>
      </c>
      <c r="B7828" t="s">
        <v>1</v>
      </c>
      <c r="C7828" s="2">
        <v>39218</v>
      </c>
      <c r="D7828" t="s">
        <v>10686</v>
      </c>
      <c r="E7828" s="3">
        <v>678</v>
      </c>
      <c r="F7828" s="3">
        <v>-678</v>
      </c>
      <c r="G7828" s="3">
        <v>0</v>
      </c>
    </row>
    <row r="7829" spans="1:7" x14ac:dyDescent="0.25">
      <c r="A7829" t="s">
        <v>10687</v>
      </c>
      <c r="B7829" t="s">
        <v>1</v>
      </c>
      <c r="C7829" s="2">
        <v>39232</v>
      </c>
      <c r="D7829" t="s">
        <v>10688</v>
      </c>
      <c r="E7829" s="3">
        <v>717.67</v>
      </c>
      <c r="F7829" s="3">
        <v>-717.67</v>
      </c>
      <c r="G7829" s="3">
        <v>0</v>
      </c>
    </row>
    <row r="7830" spans="1:7" x14ac:dyDescent="0.25">
      <c r="A7830" t="s">
        <v>10689</v>
      </c>
      <c r="B7830" t="s">
        <v>1</v>
      </c>
      <c r="C7830" s="2">
        <v>39232</v>
      </c>
      <c r="D7830" t="s">
        <v>10690</v>
      </c>
      <c r="E7830" s="3">
        <v>717.66</v>
      </c>
      <c r="F7830" s="3">
        <v>-717.66</v>
      </c>
      <c r="G7830" s="3">
        <v>0</v>
      </c>
    </row>
    <row r="7831" spans="1:7" x14ac:dyDescent="0.25">
      <c r="A7831" t="s">
        <v>10691</v>
      </c>
      <c r="B7831" t="s">
        <v>1</v>
      </c>
      <c r="C7831" s="2">
        <v>39233</v>
      </c>
      <c r="D7831" t="s">
        <v>10692</v>
      </c>
      <c r="E7831" s="3">
        <v>717.67</v>
      </c>
      <c r="F7831" s="3">
        <v>-717.67</v>
      </c>
      <c r="G7831" s="3">
        <v>0</v>
      </c>
    </row>
    <row r="7832" spans="1:7" x14ac:dyDescent="0.25">
      <c r="A7832" t="s">
        <v>10693</v>
      </c>
      <c r="B7832" t="s">
        <v>1</v>
      </c>
      <c r="C7832" s="2">
        <v>39232</v>
      </c>
      <c r="D7832" t="s">
        <v>10688</v>
      </c>
      <c r="E7832" s="3">
        <v>717.67</v>
      </c>
      <c r="F7832" s="3">
        <v>-717.67</v>
      </c>
      <c r="G7832" s="3">
        <v>0</v>
      </c>
    </row>
    <row r="7833" spans="1:7" x14ac:dyDescent="0.25">
      <c r="A7833" t="s">
        <v>10694</v>
      </c>
      <c r="B7833" t="s">
        <v>1</v>
      </c>
      <c r="C7833" s="2">
        <v>39226</v>
      </c>
      <c r="D7833" t="s">
        <v>10695</v>
      </c>
      <c r="E7833" s="3">
        <v>2357</v>
      </c>
      <c r="F7833" s="3">
        <v>-2357</v>
      </c>
      <c r="G7833" s="3">
        <v>0</v>
      </c>
    </row>
    <row r="7834" spans="1:7" x14ac:dyDescent="0.25">
      <c r="A7834" t="s">
        <v>10694</v>
      </c>
      <c r="B7834" t="s">
        <v>7</v>
      </c>
      <c r="C7834" s="2">
        <v>39507</v>
      </c>
      <c r="D7834" t="s">
        <v>10696</v>
      </c>
      <c r="E7834" s="3">
        <v>14480</v>
      </c>
      <c r="F7834" s="3">
        <v>-14480</v>
      </c>
      <c r="G7834" s="3">
        <v>0</v>
      </c>
    </row>
    <row r="7835" spans="1:7" x14ac:dyDescent="0.25">
      <c r="A7835" t="s">
        <v>10697</v>
      </c>
      <c r="B7835" t="s">
        <v>1</v>
      </c>
      <c r="C7835" s="2">
        <v>39262</v>
      </c>
      <c r="D7835" t="s">
        <v>10698</v>
      </c>
      <c r="E7835" s="3">
        <v>660</v>
      </c>
      <c r="F7835" s="3">
        <v>-660</v>
      </c>
      <c r="G7835" s="3">
        <v>0</v>
      </c>
    </row>
    <row r="7836" spans="1:7" x14ac:dyDescent="0.25">
      <c r="A7836" t="s">
        <v>10699</v>
      </c>
      <c r="B7836" t="s">
        <v>1</v>
      </c>
      <c r="C7836" s="2">
        <v>39283</v>
      </c>
      <c r="D7836" t="s">
        <v>10700</v>
      </c>
      <c r="E7836" s="3">
        <v>648</v>
      </c>
      <c r="F7836" s="3">
        <v>-648</v>
      </c>
      <c r="G7836" s="3">
        <v>0</v>
      </c>
    </row>
    <row r="7837" spans="1:7" x14ac:dyDescent="0.25">
      <c r="A7837" t="s">
        <v>10701</v>
      </c>
      <c r="B7837" t="s">
        <v>1</v>
      </c>
      <c r="C7837" s="2">
        <v>39283</v>
      </c>
      <c r="D7837" t="s">
        <v>10700</v>
      </c>
      <c r="E7837" s="3">
        <v>648</v>
      </c>
      <c r="F7837" s="3">
        <v>-648</v>
      </c>
      <c r="G7837" s="3">
        <v>0</v>
      </c>
    </row>
    <row r="7838" spans="1:7" x14ac:dyDescent="0.25">
      <c r="A7838" t="s">
        <v>10702</v>
      </c>
      <c r="B7838" t="s">
        <v>1</v>
      </c>
      <c r="C7838" s="2">
        <v>39283</v>
      </c>
      <c r="D7838" t="s">
        <v>10700</v>
      </c>
      <c r="E7838" s="3">
        <v>648</v>
      </c>
      <c r="F7838" s="3">
        <v>-648</v>
      </c>
      <c r="G7838" s="3">
        <v>0</v>
      </c>
    </row>
    <row r="7839" spans="1:7" x14ac:dyDescent="0.25">
      <c r="A7839" t="s">
        <v>10703</v>
      </c>
      <c r="B7839" t="s">
        <v>1</v>
      </c>
      <c r="C7839" s="2">
        <v>39293</v>
      </c>
      <c r="D7839" t="s">
        <v>10704</v>
      </c>
      <c r="E7839" s="3">
        <v>1000</v>
      </c>
      <c r="F7839" s="3">
        <v>-1000</v>
      </c>
      <c r="G7839" s="3">
        <v>0</v>
      </c>
    </row>
    <row r="7840" spans="1:7" x14ac:dyDescent="0.25">
      <c r="A7840" t="s">
        <v>10705</v>
      </c>
      <c r="B7840" t="s">
        <v>1</v>
      </c>
      <c r="C7840" s="2">
        <v>39393</v>
      </c>
      <c r="D7840" t="s">
        <v>10706</v>
      </c>
      <c r="E7840" s="3">
        <v>805</v>
      </c>
      <c r="F7840" s="3">
        <v>-805</v>
      </c>
      <c r="G7840" s="3">
        <v>0</v>
      </c>
    </row>
    <row r="7841" spans="1:7" x14ac:dyDescent="0.25">
      <c r="A7841" t="s">
        <v>10707</v>
      </c>
      <c r="B7841" t="s">
        <v>1</v>
      </c>
      <c r="C7841" s="2">
        <v>39393</v>
      </c>
      <c r="D7841" t="s">
        <v>10708</v>
      </c>
      <c r="E7841" s="3">
        <v>805</v>
      </c>
      <c r="F7841" s="3">
        <v>-805</v>
      </c>
      <c r="G7841" s="3">
        <v>0</v>
      </c>
    </row>
    <row r="7842" spans="1:7" x14ac:dyDescent="0.25">
      <c r="A7842" t="s">
        <v>10709</v>
      </c>
      <c r="B7842" t="s">
        <v>1</v>
      </c>
      <c r="C7842" s="2">
        <v>39393</v>
      </c>
      <c r="D7842" t="s">
        <v>10710</v>
      </c>
      <c r="E7842" s="3">
        <v>805</v>
      </c>
      <c r="F7842" s="3">
        <v>-805</v>
      </c>
      <c r="G7842" s="3">
        <v>0</v>
      </c>
    </row>
    <row r="7843" spans="1:7" x14ac:dyDescent="0.25">
      <c r="A7843" t="s">
        <v>10711</v>
      </c>
      <c r="B7843" t="s">
        <v>1</v>
      </c>
      <c r="C7843" s="2">
        <v>39393</v>
      </c>
      <c r="D7843" t="s">
        <v>10712</v>
      </c>
      <c r="E7843" s="3">
        <v>963</v>
      </c>
      <c r="F7843" s="3">
        <v>-963</v>
      </c>
      <c r="G7843" s="3">
        <v>0</v>
      </c>
    </row>
    <row r="7844" spans="1:7" x14ac:dyDescent="0.25">
      <c r="A7844" t="s">
        <v>10713</v>
      </c>
      <c r="B7844" t="s">
        <v>1</v>
      </c>
      <c r="C7844" s="2">
        <v>39447</v>
      </c>
      <c r="D7844" t="s">
        <v>10714</v>
      </c>
      <c r="E7844" s="3">
        <v>490</v>
      </c>
      <c r="F7844" s="3">
        <v>-490</v>
      </c>
      <c r="G7844" s="3">
        <v>0</v>
      </c>
    </row>
    <row r="7845" spans="1:7" x14ac:dyDescent="0.25">
      <c r="A7845" t="s">
        <v>10715</v>
      </c>
      <c r="B7845" t="s">
        <v>1</v>
      </c>
      <c r="C7845" s="2">
        <v>39472</v>
      </c>
      <c r="D7845" t="s">
        <v>10716</v>
      </c>
      <c r="E7845" s="3">
        <v>758</v>
      </c>
      <c r="F7845" s="3">
        <v>-758</v>
      </c>
      <c r="G7845" s="3">
        <v>0</v>
      </c>
    </row>
    <row r="7846" spans="1:7" x14ac:dyDescent="0.25">
      <c r="A7846" t="s">
        <v>10717</v>
      </c>
      <c r="B7846" t="s">
        <v>1</v>
      </c>
      <c r="C7846" s="2">
        <v>39507</v>
      </c>
      <c r="D7846" t="s">
        <v>10718</v>
      </c>
      <c r="E7846" s="3">
        <v>13297.74</v>
      </c>
      <c r="F7846" s="3">
        <v>-13297.74</v>
      </c>
      <c r="G7846" s="3">
        <v>0</v>
      </c>
    </row>
    <row r="7847" spans="1:7" x14ac:dyDescent="0.25">
      <c r="A7847" t="s">
        <v>10719</v>
      </c>
      <c r="B7847" t="s">
        <v>1</v>
      </c>
      <c r="C7847" s="2">
        <v>39528</v>
      </c>
      <c r="D7847" t="s">
        <v>10720</v>
      </c>
      <c r="E7847" s="3">
        <v>2850</v>
      </c>
      <c r="F7847" s="3">
        <v>-2850</v>
      </c>
      <c r="G7847" s="3">
        <v>0</v>
      </c>
    </row>
    <row r="7848" spans="1:7" x14ac:dyDescent="0.25">
      <c r="A7848" t="s">
        <v>10721</v>
      </c>
      <c r="B7848" t="s">
        <v>1</v>
      </c>
      <c r="C7848" s="2">
        <v>39507</v>
      </c>
      <c r="D7848" t="s">
        <v>10722</v>
      </c>
      <c r="E7848" s="3">
        <v>589.5</v>
      </c>
      <c r="F7848" s="3">
        <v>-589.5</v>
      </c>
      <c r="G7848" s="3">
        <v>0</v>
      </c>
    </row>
    <row r="7849" spans="1:7" x14ac:dyDescent="0.25">
      <c r="A7849" t="s">
        <v>10723</v>
      </c>
      <c r="B7849" t="s">
        <v>1</v>
      </c>
      <c r="C7849" s="2">
        <v>39507</v>
      </c>
      <c r="D7849" t="s">
        <v>10722</v>
      </c>
      <c r="E7849" s="3">
        <v>589.5</v>
      </c>
      <c r="F7849" s="3">
        <v>-589.5</v>
      </c>
      <c r="G7849" s="3">
        <v>0</v>
      </c>
    </row>
    <row r="7850" spans="1:7" x14ac:dyDescent="0.25">
      <c r="A7850" t="s">
        <v>10724</v>
      </c>
      <c r="B7850" t="s">
        <v>1</v>
      </c>
      <c r="C7850" s="2">
        <v>39507</v>
      </c>
      <c r="D7850" t="s">
        <v>10725</v>
      </c>
      <c r="E7850" s="3">
        <v>674</v>
      </c>
      <c r="F7850" s="3">
        <v>-674</v>
      </c>
      <c r="G7850" s="3">
        <v>0</v>
      </c>
    </row>
    <row r="7851" spans="1:7" x14ac:dyDescent="0.25">
      <c r="A7851" t="s">
        <v>10726</v>
      </c>
      <c r="B7851" t="s">
        <v>1</v>
      </c>
      <c r="C7851" s="2">
        <v>39507</v>
      </c>
      <c r="D7851" t="s">
        <v>10725</v>
      </c>
      <c r="E7851" s="3">
        <v>674</v>
      </c>
      <c r="F7851" s="3">
        <v>-674</v>
      </c>
      <c r="G7851" s="3">
        <v>0</v>
      </c>
    </row>
    <row r="7852" spans="1:7" x14ac:dyDescent="0.25">
      <c r="A7852" t="s">
        <v>10727</v>
      </c>
      <c r="B7852" t="s">
        <v>1</v>
      </c>
      <c r="C7852" s="2">
        <v>39538</v>
      </c>
      <c r="D7852" t="s">
        <v>10728</v>
      </c>
      <c r="E7852" s="3">
        <v>875</v>
      </c>
      <c r="F7852" s="3">
        <v>-875</v>
      </c>
      <c r="G7852" s="3">
        <v>0</v>
      </c>
    </row>
    <row r="7853" spans="1:7" x14ac:dyDescent="0.25">
      <c r="A7853" t="s">
        <v>10729</v>
      </c>
      <c r="B7853" t="s">
        <v>1</v>
      </c>
      <c r="C7853" s="2">
        <v>39538</v>
      </c>
      <c r="D7853" t="s">
        <v>10730</v>
      </c>
      <c r="E7853" s="3">
        <v>875</v>
      </c>
      <c r="F7853" s="3">
        <v>-875</v>
      </c>
      <c r="G7853" s="3">
        <v>0</v>
      </c>
    </row>
    <row r="7854" spans="1:7" x14ac:dyDescent="0.25">
      <c r="A7854" t="s">
        <v>10731</v>
      </c>
      <c r="B7854" t="s">
        <v>1</v>
      </c>
      <c r="C7854" s="2">
        <v>39647</v>
      </c>
      <c r="D7854" t="s">
        <v>10732</v>
      </c>
      <c r="E7854" s="3">
        <v>810</v>
      </c>
      <c r="F7854" s="3">
        <v>-810</v>
      </c>
      <c r="G7854" s="3">
        <v>0</v>
      </c>
    </row>
    <row r="7855" spans="1:7" x14ac:dyDescent="0.25">
      <c r="A7855" t="s">
        <v>10733</v>
      </c>
      <c r="B7855" t="s">
        <v>1</v>
      </c>
      <c r="C7855" s="2">
        <v>39691</v>
      </c>
      <c r="D7855" t="s">
        <v>10734</v>
      </c>
      <c r="E7855" s="3">
        <v>599</v>
      </c>
      <c r="F7855" s="3">
        <v>-599</v>
      </c>
      <c r="G7855" s="3">
        <v>0</v>
      </c>
    </row>
    <row r="7856" spans="1:7" x14ac:dyDescent="0.25">
      <c r="A7856" t="s">
        <v>10735</v>
      </c>
      <c r="B7856" t="s">
        <v>1</v>
      </c>
      <c r="C7856" s="2">
        <v>32143</v>
      </c>
      <c r="D7856" t="s">
        <v>10736</v>
      </c>
      <c r="E7856" s="3">
        <v>1342.79</v>
      </c>
      <c r="F7856" s="3">
        <v>-1342.79</v>
      </c>
      <c r="G7856" s="3">
        <v>0</v>
      </c>
    </row>
    <row r="7857" spans="1:7" x14ac:dyDescent="0.25">
      <c r="A7857" t="s">
        <v>10737</v>
      </c>
      <c r="B7857" t="s">
        <v>1</v>
      </c>
      <c r="C7857" s="2">
        <v>39745</v>
      </c>
      <c r="D7857" t="s">
        <v>10738</v>
      </c>
      <c r="E7857" s="3">
        <v>800</v>
      </c>
      <c r="F7857" s="3">
        <v>-800</v>
      </c>
      <c r="G7857" s="3">
        <v>0</v>
      </c>
    </row>
    <row r="7858" spans="1:7" x14ac:dyDescent="0.25">
      <c r="A7858" t="s">
        <v>10739</v>
      </c>
      <c r="B7858" t="s">
        <v>1</v>
      </c>
      <c r="C7858" s="2">
        <v>40178</v>
      </c>
      <c r="D7858" t="s">
        <v>10740</v>
      </c>
      <c r="E7858" s="3">
        <v>43900</v>
      </c>
      <c r="F7858" s="3">
        <v>-43900</v>
      </c>
      <c r="G7858" s="3">
        <v>0</v>
      </c>
    </row>
    <row r="7859" spans="1:7" x14ac:dyDescent="0.25">
      <c r="A7859" t="s">
        <v>10739</v>
      </c>
      <c r="B7859" t="s">
        <v>7</v>
      </c>
      <c r="C7859" s="2">
        <v>40268</v>
      </c>
      <c r="D7859" t="s">
        <v>10741</v>
      </c>
      <c r="E7859" s="3">
        <v>500</v>
      </c>
      <c r="F7859" s="3">
        <v>-500</v>
      </c>
      <c r="G7859" s="3">
        <v>0</v>
      </c>
    </row>
    <row r="7860" spans="1:7" x14ac:dyDescent="0.25">
      <c r="A7860" t="s">
        <v>10739</v>
      </c>
      <c r="B7860" t="s">
        <v>9</v>
      </c>
      <c r="C7860" s="2">
        <v>40329</v>
      </c>
      <c r="D7860" t="s">
        <v>10742</v>
      </c>
      <c r="E7860" s="3">
        <v>1000</v>
      </c>
      <c r="F7860" s="3">
        <v>-1000</v>
      </c>
      <c r="G7860" s="3">
        <v>0</v>
      </c>
    </row>
    <row r="7861" spans="1:7" x14ac:dyDescent="0.25">
      <c r="A7861" t="s">
        <v>10743</v>
      </c>
      <c r="B7861" t="s">
        <v>1</v>
      </c>
      <c r="C7861" s="2">
        <v>39813</v>
      </c>
      <c r="D7861" t="s">
        <v>10744</v>
      </c>
      <c r="E7861" s="3">
        <v>8428.4</v>
      </c>
      <c r="F7861" s="3">
        <v>-8428.4</v>
      </c>
      <c r="G7861" s="3">
        <v>0</v>
      </c>
    </row>
    <row r="7862" spans="1:7" x14ac:dyDescent="0.25">
      <c r="A7862" t="s">
        <v>10745</v>
      </c>
      <c r="B7862" t="s">
        <v>1</v>
      </c>
      <c r="C7862" s="2">
        <v>39872</v>
      </c>
      <c r="D7862" t="s">
        <v>10746</v>
      </c>
      <c r="E7862" s="3">
        <v>880</v>
      </c>
      <c r="F7862" s="3">
        <v>-880</v>
      </c>
      <c r="G7862" s="3">
        <v>0</v>
      </c>
    </row>
    <row r="7863" spans="1:7" x14ac:dyDescent="0.25">
      <c r="A7863" t="s">
        <v>10747</v>
      </c>
      <c r="B7863" t="s">
        <v>1</v>
      </c>
      <c r="C7863" s="2">
        <v>39872</v>
      </c>
      <c r="D7863" t="s">
        <v>10748</v>
      </c>
      <c r="E7863" s="3">
        <v>880</v>
      </c>
      <c r="F7863" s="3">
        <v>-880</v>
      </c>
      <c r="G7863" s="3">
        <v>0</v>
      </c>
    </row>
    <row r="7864" spans="1:7" x14ac:dyDescent="0.25">
      <c r="A7864" t="s">
        <v>10749</v>
      </c>
      <c r="B7864" t="s">
        <v>1</v>
      </c>
      <c r="C7864" s="2">
        <v>39844</v>
      </c>
      <c r="D7864" t="s">
        <v>10750</v>
      </c>
      <c r="E7864" s="3">
        <v>472</v>
      </c>
      <c r="F7864" s="3">
        <v>-472</v>
      </c>
      <c r="G7864" s="3">
        <v>0</v>
      </c>
    </row>
    <row r="7865" spans="1:7" x14ac:dyDescent="0.25">
      <c r="A7865" t="s">
        <v>10751</v>
      </c>
      <c r="B7865" t="s">
        <v>1</v>
      </c>
      <c r="C7865" s="2">
        <v>39954</v>
      </c>
      <c r="D7865" t="s">
        <v>10752</v>
      </c>
      <c r="E7865" s="3">
        <v>422.32</v>
      </c>
      <c r="F7865" s="3">
        <v>-422.32</v>
      </c>
      <c r="G7865" s="3">
        <v>0</v>
      </c>
    </row>
    <row r="7866" spans="1:7" x14ac:dyDescent="0.25">
      <c r="A7866" t="s">
        <v>10753</v>
      </c>
      <c r="B7866" t="s">
        <v>1</v>
      </c>
      <c r="C7866" s="2">
        <v>39954</v>
      </c>
      <c r="D7866" t="s">
        <v>10754</v>
      </c>
      <c r="E7866" s="3">
        <v>809.12</v>
      </c>
      <c r="F7866" s="3">
        <v>-809.12</v>
      </c>
      <c r="G7866" s="3">
        <v>0</v>
      </c>
    </row>
    <row r="7867" spans="1:7" x14ac:dyDescent="0.25">
      <c r="A7867" t="s">
        <v>10755</v>
      </c>
      <c r="B7867" t="s">
        <v>1</v>
      </c>
      <c r="C7867" s="2">
        <v>40261</v>
      </c>
      <c r="D7867" t="s">
        <v>10756</v>
      </c>
      <c r="E7867" s="3">
        <v>1277</v>
      </c>
      <c r="F7867" s="3">
        <v>-1277</v>
      </c>
      <c r="G7867" s="3">
        <v>0</v>
      </c>
    </row>
    <row r="7868" spans="1:7" x14ac:dyDescent="0.25">
      <c r="A7868" t="s">
        <v>10757</v>
      </c>
      <c r="B7868" t="s">
        <v>1</v>
      </c>
      <c r="C7868" s="2">
        <v>40263</v>
      </c>
      <c r="D7868" t="s">
        <v>10758</v>
      </c>
      <c r="E7868" s="3">
        <v>790</v>
      </c>
      <c r="F7868" s="3">
        <v>-790</v>
      </c>
      <c r="G7868" s="3">
        <v>0</v>
      </c>
    </row>
    <row r="7869" spans="1:7" x14ac:dyDescent="0.25">
      <c r="A7869" t="s">
        <v>10759</v>
      </c>
      <c r="B7869" t="s">
        <v>1</v>
      </c>
      <c r="C7869" s="2">
        <v>40263</v>
      </c>
      <c r="D7869" t="s">
        <v>10758</v>
      </c>
      <c r="E7869" s="3">
        <v>790</v>
      </c>
      <c r="F7869" s="3">
        <v>-790</v>
      </c>
      <c r="G7869" s="3">
        <v>0</v>
      </c>
    </row>
    <row r="7870" spans="1:7" x14ac:dyDescent="0.25">
      <c r="A7870" t="s">
        <v>10760</v>
      </c>
      <c r="B7870" t="s">
        <v>1</v>
      </c>
      <c r="C7870" s="2">
        <v>40284</v>
      </c>
      <c r="D7870" t="s">
        <v>10758</v>
      </c>
      <c r="E7870" s="3">
        <v>748</v>
      </c>
      <c r="F7870" s="3">
        <v>-748</v>
      </c>
      <c r="G7870" s="3">
        <v>0</v>
      </c>
    </row>
    <row r="7871" spans="1:7" x14ac:dyDescent="0.25">
      <c r="A7871" t="s">
        <v>10761</v>
      </c>
      <c r="B7871" t="s">
        <v>1</v>
      </c>
      <c r="C7871" s="2">
        <v>40284</v>
      </c>
      <c r="D7871" t="s">
        <v>10758</v>
      </c>
      <c r="E7871" s="3">
        <v>748</v>
      </c>
      <c r="F7871" s="3">
        <v>-748</v>
      </c>
      <c r="G7871" s="3">
        <v>0</v>
      </c>
    </row>
    <row r="7872" spans="1:7" x14ac:dyDescent="0.25">
      <c r="A7872" t="s">
        <v>10762</v>
      </c>
      <c r="B7872" t="s">
        <v>1</v>
      </c>
      <c r="C7872" s="2">
        <v>40298</v>
      </c>
      <c r="D7872" t="s">
        <v>10763</v>
      </c>
      <c r="E7872" s="3">
        <v>43000</v>
      </c>
      <c r="F7872" s="3">
        <v>-43000</v>
      </c>
      <c r="G7872" s="3">
        <v>0</v>
      </c>
    </row>
    <row r="7873" spans="1:7" x14ac:dyDescent="0.25">
      <c r="A7873" t="s">
        <v>10762</v>
      </c>
      <c r="B7873" t="s">
        <v>7</v>
      </c>
      <c r="C7873" s="2">
        <v>40298</v>
      </c>
      <c r="D7873" t="s">
        <v>10764</v>
      </c>
      <c r="E7873" s="3">
        <v>3690</v>
      </c>
      <c r="F7873" s="3">
        <v>-3690</v>
      </c>
      <c r="G7873" s="3">
        <v>0</v>
      </c>
    </row>
    <row r="7874" spans="1:7" x14ac:dyDescent="0.25">
      <c r="A7874" t="s">
        <v>10762</v>
      </c>
      <c r="B7874" t="s">
        <v>9</v>
      </c>
      <c r="C7874" s="2">
        <v>43759</v>
      </c>
      <c r="D7874" t="s">
        <v>10765</v>
      </c>
      <c r="E7874" s="3">
        <v>2260</v>
      </c>
      <c r="F7874" s="3">
        <v>-2260</v>
      </c>
      <c r="G7874" s="3">
        <v>0</v>
      </c>
    </row>
    <row r="7875" spans="1:7" x14ac:dyDescent="0.25">
      <c r="A7875" t="s">
        <v>10766</v>
      </c>
      <c r="B7875" t="s">
        <v>1</v>
      </c>
      <c r="C7875" s="2">
        <v>40357</v>
      </c>
      <c r="D7875" t="s">
        <v>10767</v>
      </c>
      <c r="E7875" s="3">
        <v>650</v>
      </c>
      <c r="F7875" s="3">
        <v>-650</v>
      </c>
      <c r="G7875" s="3">
        <v>0</v>
      </c>
    </row>
    <row r="7876" spans="1:7" x14ac:dyDescent="0.25">
      <c r="A7876" t="s">
        <v>10768</v>
      </c>
      <c r="B7876" t="s">
        <v>1</v>
      </c>
      <c r="C7876" s="2">
        <v>40357</v>
      </c>
      <c r="D7876" t="s">
        <v>10767</v>
      </c>
      <c r="E7876" s="3">
        <v>650</v>
      </c>
      <c r="F7876" s="3">
        <v>-650</v>
      </c>
      <c r="G7876" s="3">
        <v>0</v>
      </c>
    </row>
    <row r="7877" spans="1:7" x14ac:dyDescent="0.25">
      <c r="A7877" t="s">
        <v>10769</v>
      </c>
      <c r="B7877" t="s">
        <v>1</v>
      </c>
      <c r="C7877" s="2">
        <v>40347</v>
      </c>
      <c r="D7877" t="s">
        <v>10770</v>
      </c>
      <c r="E7877" s="3">
        <v>550</v>
      </c>
      <c r="F7877" s="3">
        <v>-550</v>
      </c>
      <c r="G7877" s="3">
        <v>0</v>
      </c>
    </row>
    <row r="7878" spans="1:7" x14ac:dyDescent="0.25">
      <c r="A7878" t="s">
        <v>10771</v>
      </c>
      <c r="B7878" t="s">
        <v>1</v>
      </c>
      <c r="C7878" s="2">
        <v>40357</v>
      </c>
      <c r="D7878" t="s">
        <v>10772</v>
      </c>
      <c r="E7878" s="3">
        <v>645</v>
      </c>
      <c r="F7878" s="3">
        <v>-645</v>
      </c>
      <c r="G7878" s="3">
        <v>0</v>
      </c>
    </row>
    <row r="7879" spans="1:7" x14ac:dyDescent="0.25">
      <c r="A7879" t="s">
        <v>10773</v>
      </c>
      <c r="B7879" t="s">
        <v>1</v>
      </c>
      <c r="C7879" s="2">
        <v>40357</v>
      </c>
      <c r="D7879" t="s">
        <v>10772</v>
      </c>
      <c r="E7879" s="3">
        <v>645</v>
      </c>
      <c r="F7879" s="3">
        <v>-645</v>
      </c>
      <c r="G7879" s="3">
        <v>0</v>
      </c>
    </row>
    <row r="7880" spans="1:7" x14ac:dyDescent="0.25">
      <c r="A7880" t="s">
        <v>10774</v>
      </c>
      <c r="B7880" t="s">
        <v>1</v>
      </c>
      <c r="C7880" s="2">
        <v>40357</v>
      </c>
      <c r="D7880" t="s">
        <v>10772</v>
      </c>
      <c r="E7880" s="3">
        <v>645</v>
      </c>
      <c r="F7880" s="3">
        <v>-645</v>
      </c>
      <c r="G7880" s="3">
        <v>0</v>
      </c>
    </row>
    <row r="7881" spans="1:7" x14ac:dyDescent="0.25">
      <c r="A7881" t="s">
        <v>10775</v>
      </c>
      <c r="B7881" t="s">
        <v>1</v>
      </c>
      <c r="C7881" s="2">
        <v>40357</v>
      </c>
      <c r="D7881" t="s">
        <v>10772</v>
      </c>
      <c r="E7881" s="3">
        <v>645</v>
      </c>
      <c r="F7881" s="3">
        <v>-645</v>
      </c>
      <c r="G7881" s="3">
        <v>0</v>
      </c>
    </row>
    <row r="7882" spans="1:7" x14ac:dyDescent="0.25">
      <c r="A7882" t="s">
        <v>10776</v>
      </c>
      <c r="B7882" t="s">
        <v>1</v>
      </c>
      <c r="C7882" s="2">
        <v>40357</v>
      </c>
      <c r="D7882" t="s">
        <v>10772</v>
      </c>
      <c r="E7882" s="3">
        <v>645</v>
      </c>
      <c r="F7882" s="3">
        <v>-645</v>
      </c>
      <c r="G7882" s="3">
        <v>0</v>
      </c>
    </row>
    <row r="7883" spans="1:7" x14ac:dyDescent="0.25">
      <c r="A7883" t="s">
        <v>10777</v>
      </c>
      <c r="B7883" t="s">
        <v>1</v>
      </c>
      <c r="C7883" s="2">
        <v>40365</v>
      </c>
      <c r="D7883" t="s">
        <v>10778</v>
      </c>
      <c r="E7883" s="3">
        <v>3050</v>
      </c>
      <c r="F7883" s="3">
        <v>-3050</v>
      </c>
      <c r="G7883" s="3">
        <v>0</v>
      </c>
    </row>
    <row r="7884" spans="1:7" x14ac:dyDescent="0.25">
      <c r="A7884" t="s">
        <v>10779</v>
      </c>
      <c r="B7884" t="s">
        <v>1</v>
      </c>
      <c r="C7884" s="2">
        <v>40365</v>
      </c>
      <c r="D7884" t="s">
        <v>10778</v>
      </c>
      <c r="E7884" s="3">
        <v>3050</v>
      </c>
      <c r="F7884" s="3">
        <v>-3050</v>
      </c>
      <c r="G7884" s="3">
        <v>0</v>
      </c>
    </row>
    <row r="7885" spans="1:7" x14ac:dyDescent="0.25">
      <c r="A7885" t="s">
        <v>10780</v>
      </c>
      <c r="B7885" t="s">
        <v>1</v>
      </c>
      <c r="C7885" s="2">
        <v>40368</v>
      </c>
      <c r="D7885" t="s">
        <v>10781</v>
      </c>
      <c r="E7885" s="3">
        <v>512.04999999999995</v>
      </c>
      <c r="F7885" s="3">
        <v>-512.04999999999995</v>
      </c>
      <c r="G7885" s="3">
        <v>0</v>
      </c>
    </row>
    <row r="7886" spans="1:7" x14ac:dyDescent="0.25">
      <c r="A7886" t="s">
        <v>10782</v>
      </c>
      <c r="B7886" t="s">
        <v>1</v>
      </c>
      <c r="C7886" s="2">
        <v>40431</v>
      </c>
      <c r="D7886" t="s">
        <v>10783</v>
      </c>
      <c r="E7886" s="3">
        <v>919.5</v>
      </c>
      <c r="F7886" s="3">
        <v>-919.5</v>
      </c>
      <c r="G7886" s="3">
        <v>0</v>
      </c>
    </row>
    <row r="7887" spans="1:7" x14ac:dyDescent="0.25">
      <c r="A7887" t="s">
        <v>10784</v>
      </c>
      <c r="B7887" t="s">
        <v>1</v>
      </c>
      <c r="C7887" s="2">
        <v>40431</v>
      </c>
      <c r="D7887" t="s">
        <v>10785</v>
      </c>
      <c r="E7887" s="3">
        <v>919.5</v>
      </c>
      <c r="F7887" s="3">
        <v>-919.5</v>
      </c>
      <c r="G7887" s="3">
        <v>0</v>
      </c>
    </row>
    <row r="7888" spans="1:7" x14ac:dyDescent="0.25">
      <c r="A7888" t="s">
        <v>10786</v>
      </c>
      <c r="B7888" t="s">
        <v>1</v>
      </c>
      <c r="C7888" s="2">
        <v>40431</v>
      </c>
      <c r="D7888" t="s">
        <v>10787</v>
      </c>
      <c r="E7888" s="3">
        <v>750</v>
      </c>
      <c r="F7888" s="3">
        <v>-750</v>
      </c>
      <c r="G7888" s="3">
        <v>0</v>
      </c>
    </row>
    <row r="7889" spans="1:7" x14ac:dyDescent="0.25">
      <c r="A7889" t="s">
        <v>10788</v>
      </c>
      <c r="B7889" t="s">
        <v>1</v>
      </c>
      <c r="C7889" s="2">
        <v>40435</v>
      </c>
      <c r="D7889" t="s">
        <v>10789</v>
      </c>
      <c r="E7889" s="3">
        <v>716.7</v>
      </c>
      <c r="F7889" s="3">
        <v>-716.7</v>
      </c>
      <c r="G7889" s="3">
        <v>0</v>
      </c>
    </row>
    <row r="7890" spans="1:7" x14ac:dyDescent="0.25">
      <c r="A7890" t="s">
        <v>10790</v>
      </c>
      <c r="B7890" t="s">
        <v>1</v>
      </c>
      <c r="C7890" s="2">
        <v>40448</v>
      </c>
      <c r="D7890" t="s">
        <v>10787</v>
      </c>
      <c r="E7890" s="3">
        <v>740</v>
      </c>
      <c r="F7890" s="3">
        <v>-740</v>
      </c>
      <c r="G7890" s="3">
        <v>0</v>
      </c>
    </row>
    <row r="7891" spans="1:7" x14ac:dyDescent="0.25">
      <c r="A7891" t="s">
        <v>10791</v>
      </c>
      <c r="B7891" t="s">
        <v>1</v>
      </c>
      <c r="C7891" s="2">
        <v>40448</v>
      </c>
      <c r="D7891" t="s">
        <v>10787</v>
      </c>
      <c r="E7891" s="3">
        <v>740</v>
      </c>
      <c r="F7891" s="3">
        <v>-740</v>
      </c>
      <c r="G7891" s="3">
        <v>0</v>
      </c>
    </row>
    <row r="7892" spans="1:7" x14ac:dyDescent="0.25">
      <c r="A7892" t="s">
        <v>10792</v>
      </c>
      <c r="B7892" t="s">
        <v>1</v>
      </c>
      <c r="C7892" s="2">
        <v>40448</v>
      </c>
      <c r="D7892" t="s">
        <v>10793</v>
      </c>
      <c r="E7892" s="3">
        <v>574</v>
      </c>
      <c r="F7892" s="3">
        <v>-574</v>
      </c>
      <c r="G7892" s="3">
        <v>0</v>
      </c>
    </row>
    <row r="7893" spans="1:7" x14ac:dyDescent="0.25">
      <c r="A7893" t="s">
        <v>10794</v>
      </c>
      <c r="B7893" t="s">
        <v>1</v>
      </c>
      <c r="C7893" s="2">
        <v>40481</v>
      </c>
      <c r="D7893" t="s">
        <v>10795</v>
      </c>
      <c r="E7893" s="3">
        <v>4750</v>
      </c>
      <c r="F7893" s="3">
        <v>-4750</v>
      </c>
      <c r="G7893" s="3">
        <v>0</v>
      </c>
    </row>
    <row r="7894" spans="1:7" x14ac:dyDescent="0.25">
      <c r="A7894" t="s">
        <v>10796</v>
      </c>
      <c r="B7894" t="s">
        <v>1</v>
      </c>
      <c r="C7894" s="2">
        <v>40484</v>
      </c>
      <c r="D7894" t="s">
        <v>10797</v>
      </c>
      <c r="E7894" s="3">
        <v>634.5</v>
      </c>
      <c r="F7894" s="3">
        <v>-634.5</v>
      </c>
      <c r="G7894" s="3">
        <v>0</v>
      </c>
    </row>
    <row r="7895" spans="1:7" x14ac:dyDescent="0.25">
      <c r="A7895" t="s">
        <v>10798</v>
      </c>
      <c r="B7895" t="s">
        <v>1</v>
      </c>
      <c r="C7895" s="2">
        <v>40484</v>
      </c>
      <c r="D7895" t="s">
        <v>10799</v>
      </c>
      <c r="E7895" s="3">
        <v>634.5</v>
      </c>
      <c r="F7895" s="3">
        <v>-634.5</v>
      </c>
      <c r="G7895" s="3">
        <v>0</v>
      </c>
    </row>
    <row r="7896" spans="1:7" x14ac:dyDescent="0.25">
      <c r="A7896" t="s">
        <v>10800</v>
      </c>
      <c r="B7896" t="s">
        <v>1</v>
      </c>
      <c r="C7896" s="2">
        <v>40501</v>
      </c>
      <c r="D7896" t="s">
        <v>10801</v>
      </c>
      <c r="E7896" s="3">
        <v>499</v>
      </c>
      <c r="F7896" s="3">
        <v>-499</v>
      </c>
      <c r="G7896" s="3">
        <v>0</v>
      </c>
    </row>
    <row r="7897" spans="1:7" x14ac:dyDescent="0.25">
      <c r="A7897" t="s">
        <v>10802</v>
      </c>
      <c r="B7897" t="s">
        <v>1</v>
      </c>
      <c r="C7897" s="2">
        <v>40493</v>
      </c>
      <c r="D7897" t="s">
        <v>10803</v>
      </c>
      <c r="E7897" s="3">
        <v>767</v>
      </c>
      <c r="F7897" s="3">
        <v>-767</v>
      </c>
      <c r="G7897" s="3">
        <v>0</v>
      </c>
    </row>
    <row r="7898" spans="1:7" x14ac:dyDescent="0.25">
      <c r="A7898" t="s">
        <v>10804</v>
      </c>
      <c r="B7898" t="s">
        <v>1</v>
      </c>
      <c r="C7898" s="2">
        <v>40268</v>
      </c>
      <c r="D7898" t="s">
        <v>10805</v>
      </c>
      <c r="E7898" s="3">
        <v>11400</v>
      </c>
      <c r="F7898" s="3">
        <v>-11400</v>
      </c>
      <c r="G7898" s="3">
        <v>0</v>
      </c>
    </row>
    <row r="7899" spans="1:7" x14ac:dyDescent="0.25">
      <c r="A7899" t="s">
        <v>10804</v>
      </c>
      <c r="B7899" t="s">
        <v>7</v>
      </c>
      <c r="C7899" s="2">
        <v>40357</v>
      </c>
      <c r="D7899" t="s">
        <v>10806</v>
      </c>
      <c r="E7899" s="3">
        <v>3500</v>
      </c>
      <c r="F7899" s="3">
        <v>-3500</v>
      </c>
      <c r="G7899" s="3">
        <v>0</v>
      </c>
    </row>
    <row r="7900" spans="1:7" x14ac:dyDescent="0.25">
      <c r="A7900" t="s">
        <v>10804</v>
      </c>
      <c r="B7900" t="s">
        <v>9</v>
      </c>
      <c r="C7900" s="2">
        <v>40633</v>
      </c>
      <c r="D7900" t="s">
        <v>10807</v>
      </c>
      <c r="E7900" s="3">
        <v>2000</v>
      </c>
      <c r="F7900" s="3">
        <v>-2000</v>
      </c>
      <c r="G7900" s="3">
        <v>0</v>
      </c>
    </row>
    <row r="7901" spans="1:7" x14ac:dyDescent="0.25">
      <c r="A7901" t="s">
        <v>10804</v>
      </c>
      <c r="B7901" t="s">
        <v>19</v>
      </c>
      <c r="C7901" s="2">
        <v>40746</v>
      </c>
      <c r="D7901" t="s">
        <v>10808</v>
      </c>
      <c r="E7901" s="3">
        <v>1000</v>
      </c>
      <c r="F7901" s="3">
        <v>-1000</v>
      </c>
      <c r="G7901" s="3">
        <v>0</v>
      </c>
    </row>
    <row r="7902" spans="1:7" x14ac:dyDescent="0.25">
      <c r="A7902" t="s">
        <v>10804</v>
      </c>
      <c r="B7902" t="s">
        <v>21</v>
      </c>
      <c r="C7902" s="2">
        <v>40908</v>
      </c>
      <c r="D7902" t="s">
        <v>10809</v>
      </c>
      <c r="E7902" s="3">
        <v>250</v>
      </c>
      <c r="F7902" s="3">
        <v>-250</v>
      </c>
      <c r="G7902" s="3">
        <v>0</v>
      </c>
    </row>
    <row r="7903" spans="1:7" x14ac:dyDescent="0.25">
      <c r="A7903" t="s">
        <v>10804</v>
      </c>
      <c r="B7903" t="s">
        <v>23</v>
      </c>
      <c r="C7903" s="2">
        <v>40908</v>
      </c>
      <c r="D7903" t="s">
        <v>10810</v>
      </c>
      <c r="E7903" s="3">
        <v>1700</v>
      </c>
      <c r="F7903" s="3">
        <v>-1700</v>
      </c>
      <c r="G7903" s="3">
        <v>0</v>
      </c>
    </row>
    <row r="7904" spans="1:7" x14ac:dyDescent="0.25">
      <c r="A7904" t="s">
        <v>10804</v>
      </c>
      <c r="B7904" t="s">
        <v>25</v>
      </c>
      <c r="C7904" s="2">
        <v>41446</v>
      </c>
      <c r="D7904" t="s">
        <v>10811</v>
      </c>
      <c r="E7904" s="3">
        <v>1400</v>
      </c>
      <c r="F7904" s="3">
        <v>-1400</v>
      </c>
      <c r="G7904" s="3">
        <v>0</v>
      </c>
    </row>
    <row r="7905" spans="1:7" x14ac:dyDescent="0.25">
      <c r="A7905" t="s">
        <v>10804</v>
      </c>
      <c r="B7905" t="s">
        <v>27</v>
      </c>
      <c r="C7905" s="2">
        <v>41537</v>
      </c>
      <c r="D7905" t="s">
        <v>10812</v>
      </c>
      <c r="E7905" s="3">
        <v>700</v>
      </c>
      <c r="F7905" s="3">
        <v>-700</v>
      </c>
      <c r="G7905" s="3">
        <v>0</v>
      </c>
    </row>
    <row r="7906" spans="1:7" x14ac:dyDescent="0.25">
      <c r="A7906" t="s">
        <v>10804</v>
      </c>
      <c r="B7906" t="s">
        <v>29</v>
      </c>
      <c r="C7906" s="2">
        <v>41562</v>
      </c>
      <c r="D7906" t="s">
        <v>10813</v>
      </c>
      <c r="E7906" s="3">
        <v>250</v>
      </c>
      <c r="F7906" s="3">
        <v>-250</v>
      </c>
      <c r="G7906" s="3">
        <v>0</v>
      </c>
    </row>
    <row r="7907" spans="1:7" x14ac:dyDescent="0.25">
      <c r="A7907" t="s">
        <v>10814</v>
      </c>
      <c r="B7907" t="s">
        <v>1</v>
      </c>
      <c r="C7907" s="2">
        <v>40526</v>
      </c>
      <c r="D7907" t="s">
        <v>10815</v>
      </c>
      <c r="E7907" s="3">
        <v>5000</v>
      </c>
      <c r="F7907" s="3">
        <v>-5000</v>
      </c>
      <c r="G7907" s="3">
        <v>0</v>
      </c>
    </row>
    <row r="7908" spans="1:7" x14ac:dyDescent="0.25">
      <c r="A7908" t="s">
        <v>10814</v>
      </c>
      <c r="B7908" t="s">
        <v>7</v>
      </c>
      <c r="C7908" s="2">
        <v>42278</v>
      </c>
      <c r="D7908" t="s">
        <v>10816</v>
      </c>
      <c r="E7908" s="3">
        <v>2277</v>
      </c>
      <c r="F7908" s="3">
        <v>-2277</v>
      </c>
      <c r="G7908" s="3">
        <v>0</v>
      </c>
    </row>
    <row r="7909" spans="1:7" x14ac:dyDescent="0.25">
      <c r="A7909" t="s">
        <v>10817</v>
      </c>
      <c r="B7909" t="s">
        <v>1</v>
      </c>
      <c r="C7909" s="2">
        <v>40599</v>
      </c>
      <c r="D7909" t="s">
        <v>10818</v>
      </c>
      <c r="E7909" s="3">
        <v>13250</v>
      </c>
      <c r="F7909" s="3">
        <v>-13250</v>
      </c>
      <c r="G7909" s="3">
        <v>0</v>
      </c>
    </row>
    <row r="7910" spans="1:7" x14ac:dyDescent="0.25">
      <c r="A7910" t="s">
        <v>10819</v>
      </c>
      <c r="B7910" t="s">
        <v>1</v>
      </c>
      <c r="C7910" s="2">
        <v>40540</v>
      </c>
      <c r="D7910" t="s">
        <v>10820</v>
      </c>
      <c r="E7910" s="3">
        <v>13800</v>
      </c>
      <c r="F7910" s="3">
        <v>-13800</v>
      </c>
      <c r="G7910" s="3">
        <v>0</v>
      </c>
    </row>
    <row r="7911" spans="1:7" x14ac:dyDescent="0.25">
      <c r="A7911" t="s">
        <v>10821</v>
      </c>
      <c r="B7911" t="s">
        <v>1</v>
      </c>
      <c r="C7911" s="2">
        <v>40526</v>
      </c>
      <c r="D7911" t="s">
        <v>10822</v>
      </c>
      <c r="E7911" s="3">
        <v>26720</v>
      </c>
      <c r="F7911" s="3">
        <v>-26720</v>
      </c>
      <c r="G7911" s="3">
        <v>0</v>
      </c>
    </row>
    <row r="7912" spans="1:7" x14ac:dyDescent="0.25">
      <c r="A7912" t="s">
        <v>10823</v>
      </c>
      <c r="B7912" t="s">
        <v>1</v>
      </c>
      <c r="C7912" s="2">
        <v>40564</v>
      </c>
      <c r="D7912" t="s">
        <v>10824</v>
      </c>
      <c r="E7912" s="3">
        <v>584.25</v>
      </c>
      <c r="F7912" s="3">
        <v>-584.25</v>
      </c>
      <c r="G7912" s="3">
        <v>0</v>
      </c>
    </row>
    <row r="7913" spans="1:7" x14ac:dyDescent="0.25">
      <c r="A7913" t="s">
        <v>10825</v>
      </c>
      <c r="B7913" t="s">
        <v>1</v>
      </c>
      <c r="C7913" s="2">
        <v>40627</v>
      </c>
      <c r="D7913" t="s">
        <v>10826</v>
      </c>
      <c r="E7913" s="3">
        <v>1250</v>
      </c>
      <c r="F7913" s="3">
        <v>-1250</v>
      </c>
      <c r="G7913" s="3">
        <v>0</v>
      </c>
    </row>
    <row r="7914" spans="1:7" x14ac:dyDescent="0.25">
      <c r="A7914" t="s">
        <v>10827</v>
      </c>
      <c r="B7914" t="s">
        <v>1</v>
      </c>
      <c r="C7914" s="2">
        <v>40602</v>
      </c>
      <c r="D7914" t="s">
        <v>10828</v>
      </c>
      <c r="E7914" s="3">
        <v>870</v>
      </c>
      <c r="F7914" s="3">
        <v>-870</v>
      </c>
      <c r="G7914" s="3">
        <v>0</v>
      </c>
    </row>
    <row r="7915" spans="1:7" x14ac:dyDescent="0.25">
      <c r="A7915" t="s">
        <v>10829</v>
      </c>
      <c r="B7915" t="s">
        <v>1</v>
      </c>
      <c r="C7915" s="2">
        <v>40602</v>
      </c>
      <c r="D7915" t="s">
        <v>10830</v>
      </c>
      <c r="E7915" s="3">
        <v>870</v>
      </c>
      <c r="F7915" s="3">
        <v>-870</v>
      </c>
      <c r="G7915" s="3">
        <v>0</v>
      </c>
    </row>
    <row r="7916" spans="1:7" x14ac:dyDescent="0.25">
      <c r="A7916" t="s">
        <v>10831</v>
      </c>
      <c r="B7916" t="s">
        <v>1</v>
      </c>
      <c r="C7916" s="2">
        <v>40633</v>
      </c>
      <c r="D7916" t="s">
        <v>10832</v>
      </c>
      <c r="E7916" s="3">
        <v>3334</v>
      </c>
      <c r="F7916" s="3">
        <v>-3334</v>
      </c>
      <c r="G7916" s="3">
        <v>0</v>
      </c>
    </row>
    <row r="7917" spans="1:7" x14ac:dyDescent="0.25">
      <c r="A7917" t="s">
        <v>10831</v>
      </c>
      <c r="B7917" t="s">
        <v>7</v>
      </c>
      <c r="C7917" s="2">
        <v>43861</v>
      </c>
      <c r="D7917" t="s">
        <v>10833</v>
      </c>
      <c r="E7917" s="3">
        <v>790</v>
      </c>
      <c r="F7917" s="3">
        <v>-790</v>
      </c>
      <c r="G7917" s="3">
        <v>0</v>
      </c>
    </row>
    <row r="7918" spans="1:7" x14ac:dyDescent="0.25">
      <c r="A7918" t="s">
        <v>10834</v>
      </c>
      <c r="B7918" t="s">
        <v>1</v>
      </c>
      <c r="C7918" s="2">
        <v>40663</v>
      </c>
      <c r="D7918" t="s">
        <v>10835</v>
      </c>
      <c r="E7918" s="3">
        <v>5238</v>
      </c>
      <c r="F7918" s="3">
        <v>-5238</v>
      </c>
      <c r="G7918" s="3">
        <v>0</v>
      </c>
    </row>
    <row r="7919" spans="1:7" x14ac:dyDescent="0.25">
      <c r="A7919" t="s">
        <v>10836</v>
      </c>
      <c r="B7919" t="s">
        <v>1</v>
      </c>
      <c r="C7919" s="2">
        <v>40659</v>
      </c>
      <c r="D7919" t="s">
        <v>10837</v>
      </c>
      <c r="E7919" s="3">
        <v>1020</v>
      </c>
      <c r="F7919" s="3">
        <v>-1020</v>
      </c>
      <c r="G7919" s="3">
        <v>0</v>
      </c>
    </row>
    <row r="7920" spans="1:7" x14ac:dyDescent="0.25">
      <c r="A7920" t="s">
        <v>10838</v>
      </c>
      <c r="B7920" t="s">
        <v>1</v>
      </c>
      <c r="C7920" s="2">
        <v>40659</v>
      </c>
      <c r="D7920" t="s">
        <v>10839</v>
      </c>
      <c r="E7920" s="3">
        <v>1510</v>
      </c>
      <c r="F7920" s="3">
        <v>-1510</v>
      </c>
      <c r="G7920" s="3">
        <v>0</v>
      </c>
    </row>
    <row r="7921" spans="1:7" x14ac:dyDescent="0.25">
      <c r="A7921" t="s">
        <v>10840</v>
      </c>
      <c r="B7921" t="s">
        <v>1</v>
      </c>
      <c r="C7921" s="2">
        <v>40746</v>
      </c>
      <c r="D7921" t="s">
        <v>10841</v>
      </c>
      <c r="E7921" s="3">
        <v>765</v>
      </c>
      <c r="F7921" s="3">
        <v>-765</v>
      </c>
      <c r="G7921" s="3">
        <v>0</v>
      </c>
    </row>
    <row r="7922" spans="1:7" x14ac:dyDescent="0.25">
      <c r="A7922" t="s">
        <v>10842</v>
      </c>
      <c r="B7922" t="s">
        <v>1</v>
      </c>
      <c r="C7922" s="2">
        <v>40802</v>
      </c>
      <c r="D7922" t="s">
        <v>10843</v>
      </c>
      <c r="E7922" s="3">
        <v>26000</v>
      </c>
      <c r="F7922" s="3">
        <v>-26000</v>
      </c>
      <c r="G7922" s="3">
        <v>0</v>
      </c>
    </row>
    <row r="7923" spans="1:7" x14ac:dyDescent="0.25">
      <c r="A7923" t="s">
        <v>10842</v>
      </c>
      <c r="B7923" t="s">
        <v>7</v>
      </c>
      <c r="C7923" s="2">
        <v>41060</v>
      </c>
      <c r="D7923" t="s">
        <v>10844</v>
      </c>
      <c r="E7923" s="3">
        <v>23500</v>
      </c>
      <c r="F7923" s="3">
        <v>-23500</v>
      </c>
      <c r="G7923" s="3">
        <v>0</v>
      </c>
    </row>
    <row r="7924" spans="1:7" x14ac:dyDescent="0.25">
      <c r="A7924" t="s">
        <v>10842</v>
      </c>
      <c r="B7924" t="s">
        <v>9</v>
      </c>
      <c r="C7924" s="2">
        <v>41274</v>
      </c>
      <c r="D7924" t="s">
        <v>10845</v>
      </c>
      <c r="E7924" s="3">
        <v>11700</v>
      </c>
      <c r="F7924" s="3">
        <v>-11700</v>
      </c>
      <c r="G7924" s="3">
        <v>0</v>
      </c>
    </row>
    <row r="7925" spans="1:7" x14ac:dyDescent="0.25">
      <c r="A7925" t="s">
        <v>10846</v>
      </c>
      <c r="B7925" t="s">
        <v>1</v>
      </c>
      <c r="C7925" s="2">
        <v>40870</v>
      </c>
      <c r="D7925" t="s">
        <v>10847</v>
      </c>
      <c r="E7925" s="3">
        <v>3450</v>
      </c>
      <c r="F7925" s="3">
        <v>-3450</v>
      </c>
      <c r="G7925" s="3">
        <v>0</v>
      </c>
    </row>
    <row r="7926" spans="1:7" x14ac:dyDescent="0.25">
      <c r="A7926" t="s">
        <v>10848</v>
      </c>
      <c r="B7926" t="s">
        <v>1</v>
      </c>
      <c r="C7926" s="2">
        <v>40816</v>
      </c>
      <c r="D7926" t="s">
        <v>10849</v>
      </c>
      <c r="E7926" s="3">
        <v>2750</v>
      </c>
      <c r="F7926" s="3">
        <v>-2750</v>
      </c>
      <c r="G7926" s="3">
        <v>0</v>
      </c>
    </row>
    <row r="7927" spans="1:7" x14ac:dyDescent="0.25">
      <c r="A7927" t="s">
        <v>10850</v>
      </c>
      <c r="B7927" t="s">
        <v>1</v>
      </c>
      <c r="C7927" s="2">
        <v>40877</v>
      </c>
      <c r="D7927" t="s">
        <v>10851</v>
      </c>
      <c r="E7927" s="3">
        <v>520</v>
      </c>
      <c r="F7927" s="3">
        <v>-520</v>
      </c>
      <c r="G7927" s="3">
        <v>0</v>
      </c>
    </row>
    <row r="7928" spans="1:7" x14ac:dyDescent="0.25">
      <c r="A7928" t="s">
        <v>10852</v>
      </c>
      <c r="B7928" t="s">
        <v>1</v>
      </c>
      <c r="C7928" s="2">
        <v>40877</v>
      </c>
      <c r="D7928" t="s">
        <v>10853</v>
      </c>
      <c r="E7928" s="3">
        <v>580</v>
      </c>
      <c r="F7928" s="3">
        <v>-580</v>
      </c>
      <c r="G7928" s="3">
        <v>0</v>
      </c>
    </row>
    <row r="7929" spans="1:7" x14ac:dyDescent="0.25">
      <c r="A7929" t="s">
        <v>10854</v>
      </c>
      <c r="B7929" t="s">
        <v>1</v>
      </c>
      <c r="C7929" s="2">
        <v>40939</v>
      </c>
      <c r="D7929" t="s">
        <v>10855</v>
      </c>
      <c r="E7929" s="3">
        <v>500</v>
      </c>
      <c r="F7929" s="3">
        <v>-500</v>
      </c>
      <c r="G7929" s="3">
        <v>0</v>
      </c>
    </row>
    <row r="7930" spans="1:7" x14ac:dyDescent="0.25">
      <c r="A7930" t="s">
        <v>10856</v>
      </c>
      <c r="B7930" t="s">
        <v>1</v>
      </c>
      <c r="C7930" s="2">
        <v>41029</v>
      </c>
      <c r="D7930" t="s">
        <v>10857</v>
      </c>
      <c r="E7930" s="3">
        <v>1150</v>
      </c>
      <c r="F7930" s="3">
        <v>-1150</v>
      </c>
      <c r="G7930" s="3">
        <v>0</v>
      </c>
    </row>
    <row r="7931" spans="1:7" x14ac:dyDescent="0.25">
      <c r="A7931" t="s">
        <v>10858</v>
      </c>
      <c r="B7931" t="s">
        <v>1</v>
      </c>
      <c r="C7931" s="2">
        <v>41090</v>
      </c>
      <c r="D7931" t="s">
        <v>10859</v>
      </c>
      <c r="E7931" s="3">
        <v>1200</v>
      </c>
      <c r="F7931" s="3">
        <v>-1200</v>
      </c>
      <c r="G7931" s="3">
        <v>0</v>
      </c>
    </row>
    <row r="7932" spans="1:7" x14ac:dyDescent="0.25">
      <c r="A7932" t="s">
        <v>10860</v>
      </c>
      <c r="B7932" t="s">
        <v>1</v>
      </c>
      <c r="C7932" s="2">
        <v>41197</v>
      </c>
      <c r="D7932" t="s">
        <v>10861</v>
      </c>
      <c r="E7932" s="3">
        <v>1665.5</v>
      </c>
      <c r="F7932" s="3">
        <v>-1665.5</v>
      </c>
      <c r="G7932" s="3">
        <v>0</v>
      </c>
    </row>
    <row r="7933" spans="1:7" x14ac:dyDescent="0.25">
      <c r="A7933" t="s">
        <v>10862</v>
      </c>
      <c r="B7933" t="s">
        <v>1</v>
      </c>
      <c r="C7933" s="2">
        <v>41197</v>
      </c>
      <c r="D7933" t="s">
        <v>10863</v>
      </c>
      <c r="E7933" s="3">
        <v>1665.5</v>
      </c>
      <c r="F7933" s="3">
        <v>-1665.5</v>
      </c>
      <c r="G7933" s="3">
        <v>0</v>
      </c>
    </row>
    <row r="7934" spans="1:7" x14ac:dyDescent="0.25">
      <c r="A7934" t="s">
        <v>10864</v>
      </c>
      <c r="B7934" t="s">
        <v>1</v>
      </c>
      <c r="C7934" s="2">
        <v>41364</v>
      </c>
      <c r="D7934" t="s">
        <v>10865</v>
      </c>
      <c r="E7934" s="3">
        <v>973</v>
      </c>
      <c r="F7934" s="3">
        <v>-973</v>
      </c>
      <c r="G7934" s="3">
        <v>0</v>
      </c>
    </row>
    <row r="7935" spans="1:7" x14ac:dyDescent="0.25">
      <c r="A7935" t="s">
        <v>10866</v>
      </c>
      <c r="B7935" t="s">
        <v>1</v>
      </c>
      <c r="C7935" s="2">
        <v>41666</v>
      </c>
      <c r="D7935" t="s">
        <v>10867</v>
      </c>
      <c r="E7935" s="3">
        <v>3000</v>
      </c>
      <c r="F7935" s="3">
        <v>-3000</v>
      </c>
      <c r="G7935" s="3">
        <v>0</v>
      </c>
    </row>
    <row r="7936" spans="1:7" x14ac:dyDescent="0.25">
      <c r="A7936" t="s">
        <v>10866</v>
      </c>
      <c r="B7936" t="s">
        <v>7</v>
      </c>
      <c r="C7936" s="2">
        <v>41843</v>
      </c>
      <c r="D7936" t="s">
        <v>10867</v>
      </c>
      <c r="E7936" s="3">
        <v>2000</v>
      </c>
      <c r="F7936" s="3">
        <v>-2000</v>
      </c>
      <c r="G7936" s="3">
        <v>0</v>
      </c>
    </row>
    <row r="7937" spans="1:7" x14ac:dyDescent="0.25">
      <c r="A7937" t="s">
        <v>10868</v>
      </c>
      <c r="B7937" t="s">
        <v>1</v>
      </c>
      <c r="C7937" s="2">
        <v>41547</v>
      </c>
      <c r="D7937" t="s">
        <v>10869</v>
      </c>
      <c r="E7937" s="3">
        <v>7900</v>
      </c>
      <c r="F7937" s="3">
        <v>-7900</v>
      </c>
      <c r="G7937" s="3">
        <v>0</v>
      </c>
    </row>
    <row r="7938" spans="1:7" x14ac:dyDescent="0.25">
      <c r="A7938" t="s">
        <v>10870</v>
      </c>
      <c r="B7938" t="s">
        <v>1</v>
      </c>
      <c r="C7938" s="2">
        <v>41779</v>
      </c>
      <c r="D7938" t="s">
        <v>10871</v>
      </c>
      <c r="E7938" s="3">
        <v>3180</v>
      </c>
      <c r="F7938" s="3">
        <v>-3180</v>
      </c>
      <c r="G7938" s="3">
        <v>0</v>
      </c>
    </row>
    <row r="7939" spans="1:7" x14ac:dyDescent="0.25">
      <c r="A7939" t="s">
        <v>10872</v>
      </c>
      <c r="B7939" t="s">
        <v>1</v>
      </c>
      <c r="C7939" s="2">
        <v>41767</v>
      </c>
      <c r="D7939" t="s">
        <v>10873</v>
      </c>
      <c r="E7939" s="3">
        <v>1120</v>
      </c>
      <c r="F7939" s="3">
        <v>-1120</v>
      </c>
      <c r="G7939" s="3">
        <v>0</v>
      </c>
    </row>
    <row r="7940" spans="1:7" x14ac:dyDescent="0.25">
      <c r="A7940" t="s">
        <v>10874</v>
      </c>
      <c r="B7940" t="s">
        <v>1</v>
      </c>
      <c r="C7940" s="2">
        <v>41708</v>
      </c>
      <c r="D7940" t="s">
        <v>10875</v>
      </c>
      <c r="E7940" s="3">
        <v>1215</v>
      </c>
      <c r="F7940" s="3">
        <v>-1215</v>
      </c>
      <c r="G7940" s="3">
        <v>0</v>
      </c>
    </row>
    <row r="7941" spans="1:7" x14ac:dyDescent="0.25">
      <c r="A7941" t="s">
        <v>10876</v>
      </c>
      <c r="B7941" t="s">
        <v>1</v>
      </c>
      <c r="C7941" s="2">
        <v>41820</v>
      </c>
      <c r="D7941" t="s">
        <v>10877</v>
      </c>
      <c r="E7941" s="3">
        <v>15000</v>
      </c>
      <c r="F7941" s="3">
        <v>-15000</v>
      </c>
      <c r="G7941" s="3">
        <v>0</v>
      </c>
    </row>
    <row r="7942" spans="1:7" x14ac:dyDescent="0.25">
      <c r="A7942" t="s">
        <v>10878</v>
      </c>
      <c r="B7942" t="s">
        <v>1</v>
      </c>
      <c r="C7942" s="2">
        <v>41942</v>
      </c>
      <c r="D7942" t="s">
        <v>10879</v>
      </c>
      <c r="E7942" s="3">
        <v>5000</v>
      </c>
      <c r="F7942" s="3">
        <v>-5000</v>
      </c>
      <c r="G7942" s="3">
        <v>0</v>
      </c>
    </row>
    <row r="7943" spans="1:7" x14ac:dyDescent="0.25">
      <c r="A7943" t="s">
        <v>10880</v>
      </c>
      <c r="B7943" t="s">
        <v>1</v>
      </c>
      <c r="C7943" s="2">
        <v>41989</v>
      </c>
      <c r="D7943" t="s">
        <v>10881</v>
      </c>
      <c r="E7943" s="3">
        <v>2398.2800000000002</v>
      </c>
      <c r="F7943" s="3">
        <v>-2398.2800000000002</v>
      </c>
      <c r="G7943" s="3">
        <v>0</v>
      </c>
    </row>
    <row r="7944" spans="1:7" x14ac:dyDescent="0.25">
      <c r="A7944" t="s">
        <v>10880</v>
      </c>
      <c r="B7944" t="s">
        <v>7</v>
      </c>
      <c r="C7944" s="2">
        <v>42436</v>
      </c>
      <c r="D7944" t="s">
        <v>10881</v>
      </c>
      <c r="E7944" s="3">
        <v>2200</v>
      </c>
      <c r="F7944" s="3">
        <v>-2200</v>
      </c>
      <c r="G7944" s="3">
        <v>0</v>
      </c>
    </row>
    <row r="7945" spans="1:7" x14ac:dyDescent="0.25">
      <c r="A7945" t="s">
        <v>10880</v>
      </c>
      <c r="B7945" t="s">
        <v>9</v>
      </c>
      <c r="C7945" s="2">
        <v>42864</v>
      </c>
      <c r="D7945" t="s">
        <v>10881</v>
      </c>
      <c r="E7945" s="3">
        <v>1100</v>
      </c>
      <c r="F7945" s="3">
        <v>-1100</v>
      </c>
      <c r="G7945" s="3">
        <v>0</v>
      </c>
    </row>
    <row r="7946" spans="1:7" x14ac:dyDescent="0.25">
      <c r="A7946" t="s">
        <v>10882</v>
      </c>
      <c r="B7946" t="s">
        <v>1</v>
      </c>
      <c r="C7946" s="2">
        <v>42094</v>
      </c>
      <c r="D7946" t="s">
        <v>10883</v>
      </c>
      <c r="E7946" s="3">
        <v>3400</v>
      </c>
      <c r="F7946" s="3">
        <v>-3400</v>
      </c>
      <c r="G7946" s="3">
        <v>0</v>
      </c>
    </row>
    <row r="7947" spans="1:7" x14ac:dyDescent="0.25">
      <c r="A7947" t="s">
        <v>10884</v>
      </c>
      <c r="B7947" t="s">
        <v>1</v>
      </c>
      <c r="C7947" s="2">
        <v>42087</v>
      </c>
      <c r="D7947" t="s">
        <v>10885</v>
      </c>
      <c r="E7947" s="3">
        <v>13384</v>
      </c>
      <c r="F7947" s="3">
        <v>-13384</v>
      </c>
      <c r="G7947" s="3">
        <v>0</v>
      </c>
    </row>
    <row r="7948" spans="1:7" x14ac:dyDescent="0.25">
      <c r="A7948" t="s">
        <v>10886</v>
      </c>
      <c r="B7948" t="s">
        <v>1</v>
      </c>
      <c r="C7948" s="2">
        <v>42152</v>
      </c>
      <c r="D7948" t="s">
        <v>10887</v>
      </c>
      <c r="E7948" s="3">
        <v>8500</v>
      </c>
      <c r="F7948" s="3">
        <v>-8500</v>
      </c>
      <c r="G7948" s="3">
        <v>0</v>
      </c>
    </row>
    <row r="7949" spans="1:7" x14ac:dyDescent="0.25">
      <c r="A7949" t="s">
        <v>10888</v>
      </c>
      <c r="B7949" t="s">
        <v>1</v>
      </c>
      <c r="C7949" s="2">
        <v>42215</v>
      </c>
      <c r="D7949" t="s">
        <v>10889</v>
      </c>
      <c r="E7949" s="3">
        <v>68796</v>
      </c>
      <c r="F7949" s="3">
        <v>-68796</v>
      </c>
      <c r="G7949" s="3">
        <v>0</v>
      </c>
    </row>
    <row r="7950" spans="1:7" x14ac:dyDescent="0.25">
      <c r="A7950" t="s">
        <v>10890</v>
      </c>
      <c r="B7950" t="s">
        <v>1</v>
      </c>
      <c r="C7950" s="2">
        <v>42258</v>
      </c>
      <c r="D7950" t="s">
        <v>10204</v>
      </c>
      <c r="E7950" s="3">
        <v>12292.65</v>
      </c>
      <c r="F7950" s="3">
        <v>-12292.65</v>
      </c>
      <c r="G7950" s="3">
        <v>0</v>
      </c>
    </row>
    <row r="7951" spans="1:7" x14ac:dyDescent="0.25">
      <c r="A7951" t="s">
        <v>10891</v>
      </c>
      <c r="B7951" t="s">
        <v>1</v>
      </c>
      <c r="C7951" s="2">
        <v>42299</v>
      </c>
      <c r="D7951" t="s">
        <v>10892</v>
      </c>
      <c r="E7951" s="3">
        <v>21000</v>
      </c>
      <c r="F7951" s="3">
        <v>-21000</v>
      </c>
      <c r="G7951" s="3">
        <v>0</v>
      </c>
    </row>
    <row r="7952" spans="1:7" x14ac:dyDescent="0.25">
      <c r="A7952" t="s">
        <v>10893</v>
      </c>
      <c r="B7952" t="s">
        <v>1</v>
      </c>
      <c r="C7952" s="2">
        <v>42383</v>
      </c>
      <c r="D7952" t="s">
        <v>10894</v>
      </c>
      <c r="E7952" s="3">
        <v>8000</v>
      </c>
      <c r="F7952" s="3">
        <v>-8000</v>
      </c>
      <c r="G7952" s="3">
        <v>0</v>
      </c>
    </row>
    <row r="7953" spans="1:7" x14ac:dyDescent="0.25">
      <c r="A7953" t="s">
        <v>10893</v>
      </c>
      <c r="B7953" t="s">
        <v>7</v>
      </c>
      <c r="C7953" s="2">
        <v>42704</v>
      </c>
      <c r="D7953" t="s">
        <v>10894</v>
      </c>
      <c r="E7953" s="3">
        <v>1600</v>
      </c>
      <c r="F7953" s="3">
        <v>-1600</v>
      </c>
      <c r="G7953" s="3">
        <v>0</v>
      </c>
    </row>
    <row r="7954" spans="1:7" x14ac:dyDescent="0.25">
      <c r="A7954" t="s">
        <v>10895</v>
      </c>
      <c r="B7954" t="s">
        <v>1</v>
      </c>
      <c r="C7954" s="2">
        <v>42429</v>
      </c>
      <c r="D7954" t="s">
        <v>10896</v>
      </c>
      <c r="E7954" s="3">
        <v>2000</v>
      </c>
      <c r="F7954" s="3">
        <v>-2000</v>
      </c>
      <c r="G7954" s="3">
        <v>0</v>
      </c>
    </row>
    <row r="7955" spans="1:7" x14ac:dyDescent="0.25">
      <c r="A7955" t="s">
        <v>10897</v>
      </c>
      <c r="B7955" t="s">
        <v>1</v>
      </c>
      <c r="C7955" s="2">
        <v>42429</v>
      </c>
      <c r="D7955" t="s">
        <v>10898</v>
      </c>
      <c r="E7955" s="3">
        <v>850</v>
      </c>
      <c r="F7955" s="3">
        <v>-850</v>
      </c>
      <c r="G7955" s="3">
        <v>0</v>
      </c>
    </row>
    <row r="7956" spans="1:7" x14ac:dyDescent="0.25">
      <c r="A7956" t="s">
        <v>10899</v>
      </c>
      <c r="B7956" t="s">
        <v>1</v>
      </c>
      <c r="C7956" s="2">
        <v>42429</v>
      </c>
      <c r="D7956" t="s">
        <v>10900</v>
      </c>
      <c r="E7956" s="3">
        <v>1400</v>
      </c>
      <c r="F7956" s="3">
        <v>-1400</v>
      </c>
      <c r="G7956" s="3">
        <v>0</v>
      </c>
    </row>
    <row r="7957" spans="1:7" x14ac:dyDescent="0.25">
      <c r="A7957" t="s">
        <v>10901</v>
      </c>
      <c r="B7957" t="s">
        <v>1</v>
      </c>
      <c r="C7957" s="2">
        <v>42429</v>
      </c>
      <c r="D7957" t="s">
        <v>10900</v>
      </c>
      <c r="E7957" s="3">
        <v>1400</v>
      </c>
      <c r="F7957" s="3">
        <v>-1400</v>
      </c>
      <c r="G7957" s="3">
        <v>0</v>
      </c>
    </row>
    <row r="7958" spans="1:7" x14ac:dyDescent="0.25">
      <c r="A7958" t="s">
        <v>10902</v>
      </c>
      <c r="B7958" t="s">
        <v>1</v>
      </c>
      <c r="C7958" s="2">
        <v>42429</v>
      </c>
      <c r="D7958" t="s">
        <v>10900</v>
      </c>
      <c r="E7958" s="3">
        <v>1400</v>
      </c>
      <c r="F7958" s="3">
        <v>-1400</v>
      </c>
      <c r="G7958" s="3">
        <v>0</v>
      </c>
    </row>
    <row r="7959" spans="1:7" x14ac:dyDescent="0.25">
      <c r="A7959" t="s">
        <v>10903</v>
      </c>
      <c r="B7959" t="s">
        <v>1</v>
      </c>
      <c r="C7959" s="2">
        <v>44197</v>
      </c>
      <c r="D7959" t="s">
        <v>10904</v>
      </c>
      <c r="E7959" s="3">
        <v>620</v>
      </c>
      <c r="F7959" s="3">
        <v>-620</v>
      </c>
      <c r="G7959" s="3">
        <v>0</v>
      </c>
    </row>
    <row r="7960" spans="1:7" x14ac:dyDescent="0.25">
      <c r="A7960" t="s">
        <v>10905</v>
      </c>
      <c r="B7960" t="s">
        <v>1</v>
      </c>
      <c r="C7960" s="2">
        <v>43731</v>
      </c>
      <c r="D7960" t="s">
        <v>10906</v>
      </c>
      <c r="E7960" s="3">
        <v>2950</v>
      </c>
      <c r="F7960" s="3">
        <v>-2950</v>
      </c>
      <c r="G7960" s="3">
        <v>0</v>
      </c>
    </row>
    <row r="7961" spans="1:7" x14ac:dyDescent="0.25">
      <c r="A7961" t="s">
        <v>10907</v>
      </c>
      <c r="B7961" t="s">
        <v>1</v>
      </c>
      <c r="C7961" s="2">
        <v>44105</v>
      </c>
      <c r="D7961" t="s">
        <v>10908</v>
      </c>
      <c r="E7961" s="3">
        <v>2577</v>
      </c>
      <c r="F7961" s="3">
        <v>-2577</v>
      </c>
      <c r="G7961" s="3">
        <v>0</v>
      </c>
    </row>
    <row r="7962" spans="1:7" x14ac:dyDescent="0.25">
      <c r="A7962" t="s">
        <v>10909</v>
      </c>
      <c r="B7962" t="s">
        <v>1</v>
      </c>
      <c r="C7962" s="2">
        <v>44105</v>
      </c>
      <c r="D7962" t="s">
        <v>10910</v>
      </c>
      <c r="E7962" s="3">
        <v>830</v>
      </c>
      <c r="F7962" s="3">
        <v>-830</v>
      </c>
      <c r="G7962" s="3">
        <v>0</v>
      </c>
    </row>
    <row r="7963" spans="1:7" x14ac:dyDescent="0.25">
      <c r="A7963" t="s">
        <v>10911</v>
      </c>
      <c r="B7963" t="s">
        <v>1</v>
      </c>
      <c r="C7963" s="2">
        <v>44105</v>
      </c>
      <c r="D7963" t="s">
        <v>10910</v>
      </c>
      <c r="E7963" s="3">
        <v>830</v>
      </c>
      <c r="F7963" s="3">
        <v>-830</v>
      </c>
      <c r="G7963" s="3">
        <v>0</v>
      </c>
    </row>
    <row r="7964" spans="1:7" x14ac:dyDescent="0.25">
      <c r="A7964" t="s">
        <v>10912</v>
      </c>
      <c r="B7964" t="s">
        <v>1</v>
      </c>
      <c r="C7964" s="2">
        <v>45260</v>
      </c>
      <c r="D7964" t="s">
        <v>10913</v>
      </c>
      <c r="E7964" s="3">
        <v>2382.5</v>
      </c>
      <c r="F7964" s="3">
        <v>-198.54</v>
      </c>
      <c r="G7964" s="3">
        <v>2183.96</v>
      </c>
    </row>
    <row r="7965" spans="1:7" x14ac:dyDescent="0.25">
      <c r="A7965" t="s">
        <v>10914</v>
      </c>
      <c r="B7965" t="s">
        <v>1</v>
      </c>
      <c r="C7965" s="2">
        <v>45335</v>
      </c>
      <c r="D7965" t="s">
        <v>10915</v>
      </c>
      <c r="E7965" s="3">
        <v>2616</v>
      </c>
      <c r="F7965" s="3">
        <v>-43.6</v>
      </c>
      <c r="G7965" s="3">
        <v>2572.4</v>
      </c>
    </row>
    <row r="7966" spans="1:7" x14ac:dyDescent="0.25">
      <c r="A7966" t="s">
        <v>10916</v>
      </c>
      <c r="B7966" t="s">
        <v>1</v>
      </c>
      <c r="C7966" s="2">
        <v>44377</v>
      </c>
      <c r="D7966" t="s">
        <v>10917</v>
      </c>
      <c r="E7966" s="3">
        <v>9632.7000000000007</v>
      </c>
      <c r="F7966" s="3">
        <v>-9632.7000000000007</v>
      </c>
      <c r="G7966" s="3">
        <v>0</v>
      </c>
    </row>
    <row r="7967" spans="1:7" x14ac:dyDescent="0.25">
      <c r="A7967" t="s">
        <v>10918</v>
      </c>
      <c r="B7967" t="s">
        <v>1</v>
      </c>
      <c r="C7967" s="2">
        <v>37622</v>
      </c>
      <c r="D7967" t="s">
        <v>2294</v>
      </c>
      <c r="E7967" s="3">
        <v>664</v>
      </c>
      <c r="F7967" s="3">
        <v>-664</v>
      </c>
      <c r="G7967" s="3">
        <v>0</v>
      </c>
    </row>
    <row r="7968" spans="1:7" x14ac:dyDescent="0.25">
      <c r="A7968" t="s">
        <v>10919</v>
      </c>
      <c r="B7968" t="s">
        <v>1</v>
      </c>
      <c r="C7968" s="2">
        <v>44316</v>
      </c>
      <c r="D7968" t="s">
        <v>10920</v>
      </c>
      <c r="E7968" s="3">
        <v>6753</v>
      </c>
      <c r="F7968" s="3">
        <v>-6753</v>
      </c>
      <c r="G7968" s="3">
        <v>0</v>
      </c>
    </row>
    <row r="7969" spans="1:7" x14ac:dyDescent="0.25">
      <c r="A7969" t="s">
        <v>10921</v>
      </c>
      <c r="B7969" t="s">
        <v>1</v>
      </c>
      <c r="C7969" s="2">
        <v>45370</v>
      </c>
      <c r="D7969" t="s">
        <v>10922</v>
      </c>
      <c r="E7969" s="3">
        <v>4690</v>
      </c>
      <c r="F7969" s="3">
        <v>0</v>
      </c>
      <c r="G7969" s="3">
        <v>4690</v>
      </c>
    </row>
    <row r="7970" spans="1:7" x14ac:dyDescent="0.25">
      <c r="A7970" t="s">
        <v>10921</v>
      </c>
      <c r="B7970" t="s">
        <v>7</v>
      </c>
      <c r="C7970" s="2">
        <v>45382</v>
      </c>
      <c r="D7970" t="s">
        <v>10923</v>
      </c>
      <c r="E7970" s="3">
        <v>28550</v>
      </c>
      <c r="F7970" s="3">
        <v>0</v>
      </c>
      <c r="G7970" s="3">
        <v>28550</v>
      </c>
    </row>
    <row r="7971" spans="1:7" x14ac:dyDescent="0.25">
      <c r="A7971" t="s">
        <v>10924</v>
      </c>
      <c r="B7971" t="s">
        <v>1</v>
      </c>
      <c r="C7971" s="2">
        <v>44500</v>
      </c>
      <c r="D7971" t="s">
        <v>10925</v>
      </c>
      <c r="E7971" s="3">
        <v>1464</v>
      </c>
      <c r="F7971" s="3">
        <v>-1464</v>
      </c>
      <c r="G7971" s="3">
        <v>0</v>
      </c>
    </row>
    <row r="7972" spans="1:7" x14ac:dyDescent="0.25">
      <c r="A7972" t="s">
        <v>10926</v>
      </c>
      <c r="B7972" t="s">
        <v>1</v>
      </c>
      <c r="C7972" s="2">
        <v>44500</v>
      </c>
      <c r="D7972" t="s">
        <v>10925</v>
      </c>
      <c r="E7972" s="3">
        <v>1464</v>
      </c>
      <c r="F7972" s="3">
        <v>-1464</v>
      </c>
      <c r="G7972" s="3">
        <v>0</v>
      </c>
    </row>
    <row r="7973" spans="1:7" x14ac:dyDescent="0.25">
      <c r="A7973" t="s">
        <v>10927</v>
      </c>
      <c r="B7973" t="s">
        <v>1</v>
      </c>
      <c r="C7973" s="2">
        <v>44484</v>
      </c>
      <c r="D7973" t="s">
        <v>10928</v>
      </c>
      <c r="E7973" s="3">
        <v>5714.7</v>
      </c>
      <c r="F7973" s="3">
        <v>-5714.7</v>
      </c>
      <c r="G7973" s="3">
        <v>0</v>
      </c>
    </row>
    <row r="7974" spans="1:7" x14ac:dyDescent="0.25">
      <c r="A7974" t="s">
        <v>10929</v>
      </c>
      <c r="B7974" t="s">
        <v>1</v>
      </c>
      <c r="C7974" s="2">
        <v>44484</v>
      </c>
      <c r="D7974" t="s">
        <v>10930</v>
      </c>
      <c r="E7974" s="3">
        <v>3362.6</v>
      </c>
      <c r="F7974" s="3">
        <v>-3362.6</v>
      </c>
      <c r="G7974" s="3">
        <v>0</v>
      </c>
    </row>
    <row r="7975" spans="1:7" x14ac:dyDescent="0.25">
      <c r="A7975" t="s">
        <v>10931</v>
      </c>
      <c r="B7975" t="s">
        <v>1</v>
      </c>
      <c r="C7975" s="2">
        <v>44651</v>
      </c>
      <c r="D7975" t="s">
        <v>10932</v>
      </c>
      <c r="E7975" s="3">
        <v>3132.14</v>
      </c>
      <c r="F7975" s="3">
        <v>-3132.14</v>
      </c>
      <c r="G7975" s="3">
        <v>0</v>
      </c>
    </row>
    <row r="7976" spans="1:7" x14ac:dyDescent="0.25">
      <c r="A7976" t="s">
        <v>10933</v>
      </c>
      <c r="B7976" t="s">
        <v>1</v>
      </c>
      <c r="C7976" s="2">
        <v>44651</v>
      </c>
      <c r="D7976" t="s">
        <v>10934</v>
      </c>
      <c r="E7976" s="3">
        <v>715.36</v>
      </c>
      <c r="F7976" s="3">
        <v>-715.35</v>
      </c>
      <c r="G7976" s="3">
        <v>0.01</v>
      </c>
    </row>
    <row r="7977" spans="1:7" x14ac:dyDescent="0.25">
      <c r="A7977" t="s">
        <v>10935</v>
      </c>
      <c r="B7977" t="s">
        <v>1</v>
      </c>
      <c r="C7977" s="2">
        <v>44651</v>
      </c>
      <c r="D7977" t="s">
        <v>10936</v>
      </c>
      <c r="E7977" s="3">
        <v>1875.29</v>
      </c>
      <c r="F7977" s="3">
        <v>-1875.29</v>
      </c>
      <c r="G7977" s="3">
        <v>0</v>
      </c>
    </row>
    <row r="7978" spans="1:7" x14ac:dyDescent="0.25">
      <c r="A7978" t="s">
        <v>10937</v>
      </c>
      <c r="B7978" t="s">
        <v>1</v>
      </c>
      <c r="C7978" s="2">
        <v>44651</v>
      </c>
      <c r="D7978" t="s">
        <v>10938</v>
      </c>
      <c r="E7978" s="3">
        <v>427.5</v>
      </c>
      <c r="F7978" s="3">
        <v>-427.5</v>
      </c>
      <c r="G7978" s="3">
        <v>0</v>
      </c>
    </row>
    <row r="7979" spans="1:7" x14ac:dyDescent="0.25">
      <c r="A7979" t="s">
        <v>10939</v>
      </c>
      <c r="B7979" t="s">
        <v>1</v>
      </c>
      <c r="C7979" s="2">
        <v>44651</v>
      </c>
      <c r="D7979" t="s">
        <v>10940</v>
      </c>
      <c r="E7979" s="3">
        <v>1233</v>
      </c>
      <c r="F7979" s="3">
        <v>-1233</v>
      </c>
      <c r="G7979" s="3">
        <v>0</v>
      </c>
    </row>
    <row r="7980" spans="1:7" x14ac:dyDescent="0.25">
      <c r="A7980" t="s">
        <v>10941</v>
      </c>
      <c r="B7980" t="s">
        <v>1</v>
      </c>
      <c r="C7980" s="2">
        <v>44228</v>
      </c>
      <c r="D7980" t="s">
        <v>10942</v>
      </c>
      <c r="E7980" s="3">
        <v>4300</v>
      </c>
      <c r="F7980" s="3">
        <v>-4300</v>
      </c>
      <c r="G7980" s="3">
        <v>0</v>
      </c>
    </row>
    <row r="7981" spans="1:7" x14ac:dyDescent="0.25">
      <c r="A7981" t="s">
        <v>10943</v>
      </c>
      <c r="B7981" t="s">
        <v>1</v>
      </c>
      <c r="C7981" s="2">
        <v>44256</v>
      </c>
      <c r="D7981" t="s">
        <v>10944</v>
      </c>
      <c r="E7981" s="3">
        <v>650</v>
      </c>
      <c r="F7981" s="3">
        <v>-650</v>
      </c>
      <c r="G7981" s="3">
        <v>0</v>
      </c>
    </row>
    <row r="7982" spans="1:7" x14ac:dyDescent="0.25">
      <c r="A7982" t="s">
        <v>10945</v>
      </c>
      <c r="B7982" t="s">
        <v>1</v>
      </c>
      <c r="C7982" s="2">
        <v>44256</v>
      </c>
      <c r="D7982" t="s">
        <v>10946</v>
      </c>
      <c r="E7982" s="3">
        <v>17387.2</v>
      </c>
      <c r="F7982" s="3">
        <v>-17387.2</v>
      </c>
      <c r="G7982" s="3">
        <v>0</v>
      </c>
    </row>
    <row r="7983" spans="1:7" x14ac:dyDescent="0.25">
      <c r="A7983" t="s">
        <v>10947</v>
      </c>
      <c r="B7983" t="s">
        <v>1</v>
      </c>
      <c r="C7983" s="2">
        <v>43404</v>
      </c>
      <c r="D7983" t="s">
        <v>10948</v>
      </c>
      <c r="E7983" s="3">
        <v>2150</v>
      </c>
      <c r="F7983" s="3">
        <v>-2150</v>
      </c>
      <c r="G7983" s="3">
        <v>0</v>
      </c>
    </row>
    <row r="7984" spans="1:7" x14ac:dyDescent="0.25">
      <c r="A7984" t="s">
        <v>10949</v>
      </c>
      <c r="B7984" t="s">
        <v>1</v>
      </c>
      <c r="C7984" s="2">
        <v>43159</v>
      </c>
      <c r="D7984" t="s">
        <v>10950</v>
      </c>
      <c r="E7984" s="3">
        <v>7500</v>
      </c>
      <c r="F7984" s="3">
        <v>-7500</v>
      </c>
      <c r="G7984" s="3">
        <v>0</v>
      </c>
    </row>
    <row r="7985" spans="1:7" x14ac:dyDescent="0.25">
      <c r="A7985" t="s">
        <v>10951</v>
      </c>
      <c r="B7985" t="s">
        <v>1</v>
      </c>
      <c r="C7985" s="2">
        <v>43153</v>
      </c>
      <c r="D7985" t="s">
        <v>10952</v>
      </c>
      <c r="E7985" s="3">
        <v>3031</v>
      </c>
      <c r="F7985" s="3">
        <v>-3031</v>
      </c>
      <c r="G7985" s="3">
        <v>0</v>
      </c>
    </row>
    <row r="7986" spans="1:7" x14ac:dyDescent="0.25">
      <c r="A7986" t="s">
        <v>10953</v>
      </c>
      <c r="B7986" t="s">
        <v>1</v>
      </c>
      <c r="C7986" s="2">
        <v>43830</v>
      </c>
      <c r="D7986" t="s">
        <v>10954</v>
      </c>
      <c r="E7986" s="3">
        <v>6000</v>
      </c>
      <c r="F7986" s="3">
        <v>-6000</v>
      </c>
      <c r="G7986" s="3">
        <v>0</v>
      </c>
    </row>
    <row r="7987" spans="1:7" x14ac:dyDescent="0.25">
      <c r="A7987" t="s">
        <v>10955</v>
      </c>
      <c r="B7987" t="s">
        <v>1</v>
      </c>
      <c r="C7987" s="2">
        <v>43735</v>
      </c>
      <c r="D7987" t="s">
        <v>10956</v>
      </c>
      <c r="E7987" s="3">
        <v>320</v>
      </c>
      <c r="F7987" s="3">
        <v>-320</v>
      </c>
      <c r="G7987" s="3">
        <v>0</v>
      </c>
    </row>
    <row r="7988" spans="1:7" x14ac:dyDescent="0.25">
      <c r="A7988" t="s">
        <v>10957</v>
      </c>
      <c r="B7988" t="s">
        <v>1</v>
      </c>
      <c r="C7988" s="2">
        <v>43735</v>
      </c>
      <c r="D7988" t="s">
        <v>10958</v>
      </c>
      <c r="E7988" s="3">
        <v>3575</v>
      </c>
      <c r="F7988" s="3">
        <v>-3575</v>
      </c>
      <c r="G7988" s="3">
        <v>0</v>
      </c>
    </row>
    <row r="7989" spans="1:7" x14ac:dyDescent="0.25">
      <c r="A7989" t="s">
        <v>10959</v>
      </c>
      <c r="B7989" t="s">
        <v>1</v>
      </c>
      <c r="C7989" s="2">
        <v>43768</v>
      </c>
      <c r="D7989" t="s">
        <v>10960</v>
      </c>
      <c r="E7989" s="3">
        <v>7500</v>
      </c>
      <c r="F7989" s="3">
        <v>-7500</v>
      </c>
      <c r="G7989" s="3">
        <v>0</v>
      </c>
    </row>
    <row r="7990" spans="1:7" x14ac:dyDescent="0.25">
      <c r="A7990" t="s">
        <v>10961</v>
      </c>
      <c r="B7990" t="s">
        <v>1</v>
      </c>
      <c r="C7990" s="2">
        <v>43614</v>
      </c>
      <c r="D7990" t="s">
        <v>10962</v>
      </c>
      <c r="E7990" s="3">
        <v>3350</v>
      </c>
      <c r="F7990" s="3">
        <v>-3350</v>
      </c>
      <c r="G7990" s="3">
        <v>0</v>
      </c>
    </row>
    <row r="7991" spans="1:7" x14ac:dyDescent="0.25">
      <c r="A7991" t="s">
        <v>10963</v>
      </c>
      <c r="B7991" t="s">
        <v>1</v>
      </c>
      <c r="C7991" s="2">
        <v>43636</v>
      </c>
      <c r="D7991" t="s">
        <v>10964</v>
      </c>
      <c r="E7991" s="3">
        <v>620</v>
      </c>
      <c r="F7991" s="3">
        <v>-620</v>
      </c>
      <c r="G7991" s="3">
        <v>0</v>
      </c>
    </row>
    <row r="7992" spans="1:7" x14ac:dyDescent="0.25">
      <c r="A7992" t="s">
        <v>10965</v>
      </c>
      <c r="B7992" t="s">
        <v>1</v>
      </c>
      <c r="C7992" s="2">
        <v>44347</v>
      </c>
      <c r="D7992" t="s">
        <v>10966</v>
      </c>
      <c r="E7992" s="3">
        <v>900</v>
      </c>
      <c r="F7992" s="3">
        <v>-900</v>
      </c>
      <c r="G7992" s="3">
        <v>0</v>
      </c>
    </row>
    <row r="7993" spans="1:7" x14ac:dyDescent="0.25">
      <c r="A7993" t="s">
        <v>10967</v>
      </c>
      <c r="B7993" t="s">
        <v>1</v>
      </c>
      <c r="C7993" s="2">
        <v>43952</v>
      </c>
      <c r="D7993" t="s">
        <v>10968</v>
      </c>
      <c r="E7993" s="3">
        <v>8400</v>
      </c>
      <c r="F7993" s="3">
        <v>-8400</v>
      </c>
      <c r="G7993" s="3">
        <v>0</v>
      </c>
    </row>
    <row r="7994" spans="1:7" x14ac:dyDescent="0.25">
      <c r="A7994" t="s">
        <v>10969</v>
      </c>
      <c r="B7994" t="s">
        <v>1</v>
      </c>
      <c r="C7994" s="2">
        <v>44166</v>
      </c>
      <c r="D7994" t="s">
        <v>10970</v>
      </c>
      <c r="E7994" s="3">
        <v>1400</v>
      </c>
      <c r="F7994" s="3">
        <v>-1400</v>
      </c>
      <c r="G7994" s="3">
        <v>0</v>
      </c>
    </row>
    <row r="7995" spans="1:7" x14ac:dyDescent="0.25">
      <c r="A7995" t="s">
        <v>10971</v>
      </c>
      <c r="B7995" t="s">
        <v>1</v>
      </c>
      <c r="C7995" s="2">
        <v>44166</v>
      </c>
      <c r="D7995" t="s">
        <v>10972</v>
      </c>
      <c r="E7995" s="3">
        <v>9052.75</v>
      </c>
      <c r="F7995" s="3">
        <v>-9052.75</v>
      </c>
      <c r="G7995" s="3">
        <v>0</v>
      </c>
    </row>
    <row r="7996" spans="1:7" x14ac:dyDescent="0.25">
      <c r="A7996" t="s">
        <v>10973</v>
      </c>
      <c r="B7996" t="s">
        <v>1</v>
      </c>
      <c r="C7996" s="2">
        <v>44136</v>
      </c>
      <c r="D7996" t="s">
        <v>10974</v>
      </c>
      <c r="E7996" s="3">
        <v>1900</v>
      </c>
      <c r="F7996" s="3">
        <v>-1900</v>
      </c>
      <c r="G7996" s="3">
        <v>0</v>
      </c>
    </row>
    <row r="7997" spans="1:7" x14ac:dyDescent="0.25">
      <c r="A7997" t="s">
        <v>10975</v>
      </c>
      <c r="B7997" t="s">
        <v>1</v>
      </c>
      <c r="C7997" s="2">
        <v>44197</v>
      </c>
      <c r="D7997" t="s">
        <v>10976</v>
      </c>
      <c r="E7997" s="3">
        <v>600</v>
      </c>
      <c r="F7997" s="3">
        <v>-600</v>
      </c>
      <c r="G7997" s="3">
        <v>0</v>
      </c>
    </row>
    <row r="7998" spans="1:7" x14ac:dyDescent="0.25">
      <c r="A7998" t="s">
        <v>10977</v>
      </c>
      <c r="B7998" t="s">
        <v>1</v>
      </c>
      <c r="C7998" s="2">
        <v>44197</v>
      </c>
      <c r="D7998" t="s">
        <v>10978</v>
      </c>
      <c r="E7998" s="3">
        <v>2000</v>
      </c>
      <c r="F7998" s="3">
        <v>-2000</v>
      </c>
      <c r="G7998" s="3">
        <v>0</v>
      </c>
    </row>
    <row r="7999" spans="1:7" x14ac:dyDescent="0.25">
      <c r="A7999" t="s">
        <v>10979</v>
      </c>
      <c r="B7999" t="s">
        <v>1</v>
      </c>
      <c r="C7999" s="2">
        <v>44681</v>
      </c>
      <c r="D7999" t="s">
        <v>10980</v>
      </c>
      <c r="E7999" s="3">
        <v>590</v>
      </c>
      <c r="F7999" s="3">
        <v>-354</v>
      </c>
      <c r="G7999" s="3">
        <v>236</v>
      </c>
    </row>
    <row r="8000" spans="1:7" x14ac:dyDescent="0.25">
      <c r="A8000" t="s">
        <v>10979</v>
      </c>
      <c r="B8000" t="s">
        <v>7</v>
      </c>
      <c r="C8000" s="2">
        <v>44895</v>
      </c>
      <c r="D8000" t="s">
        <v>10981</v>
      </c>
      <c r="E8000" s="3">
        <v>555.36</v>
      </c>
      <c r="F8000" s="3">
        <v>-333.21</v>
      </c>
      <c r="G8000" s="3">
        <v>222.15</v>
      </c>
    </row>
    <row r="8001" spans="1:7" x14ac:dyDescent="0.25">
      <c r="A8001" t="s">
        <v>10982</v>
      </c>
      <c r="B8001" t="s">
        <v>1</v>
      </c>
      <c r="C8001" s="2">
        <v>45016</v>
      </c>
      <c r="D8001" t="s">
        <v>10983</v>
      </c>
      <c r="E8001" s="3">
        <v>4378.5</v>
      </c>
      <c r="F8001" s="3">
        <v>-1824.38</v>
      </c>
      <c r="G8001" s="3">
        <v>2554.12</v>
      </c>
    </row>
    <row r="8002" spans="1:7" x14ac:dyDescent="0.25">
      <c r="A8002" t="s">
        <v>10982</v>
      </c>
      <c r="B8002" t="s">
        <v>7</v>
      </c>
      <c r="C8002" s="2">
        <v>45016</v>
      </c>
      <c r="D8002" t="s">
        <v>10984</v>
      </c>
      <c r="E8002" s="3">
        <v>2516.85</v>
      </c>
      <c r="F8002" s="3">
        <v>-1510.11</v>
      </c>
      <c r="G8002" s="3">
        <v>1006.74</v>
      </c>
    </row>
    <row r="8003" spans="1:7" x14ac:dyDescent="0.25">
      <c r="A8003" t="s">
        <v>10982</v>
      </c>
      <c r="B8003" t="s">
        <v>9</v>
      </c>
      <c r="C8003" s="2">
        <v>45077</v>
      </c>
      <c r="D8003" t="s">
        <v>10985</v>
      </c>
      <c r="E8003" s="3">
        <v>1750.5</v>
      </c>
      <c r="F8003" s="3">
        <v>-350.1</v>
      </c>
      <c r="G8003" s="3">
        <v>1400.4</v>
      </c>
    </row>
    <row r="8004" spans="1:7" x14ac:dyDescent="0.25">
      <c r="A8004" t="s">
        <v>10982</v>
      </c>
      <c r="B8004" t="s">
        <v>19</v>
      </c>
      <c r="C8004" s="2">
        <v>45016</v>
      </c>
      <c r="D8004" t="s">
        <v>10986</v>
      </c>
      <c r="E8004" s="3">
        <v>1241</v>
      </c>
      <c r="F8004" s="3">
        <v>-744.6</v>
      </c>
      <c r="G8004" s="3">
        <v>496.4</v>
      </c>
    </row>
    <row r="8005" spans="1:7" x14ac:dyDescent="0.25">
      <c r="A8005" t="s">
        <v>10982</v>
      </c>
      <c r="B8005" t="s">
        <v>21</v>
      </c>
      <c r="C8005" s="2">
        <v>45016</v>
      </c>
      <c r="D8005" t="s">
        <v>10987</v>
      </c>
      <c r="E8005" s="3">
        <v>207.51</v>
      </c>
      <c r="F8005" s="3">
        <v>-124.5</v>
      </c>
      <c r="G8005" s="3">
        <v>83.01</v>
      </c>
    </row>
    <row r="8006" spans="1:7" x14ac:dyDescent="0.25">
      <c r="A8006" t="s">
        <v>10982</v>
      </c>
      <c r="B8006" t="s">
        <v>23</v>
      </c>
      <c r="C8006" s="2">
        <v>45046</v>
      </c>
      <c r="D8006" t="s">
        <v>10987</v>
      </c>
      <c r="E8006" s="3">
        <v>2242.4899999999998</v>
      </c>
      <c r="F8006" s="3">
        <v>-448.5</v>
      </c>
      <c r="G8006" s="3">
        <v>1793.99</v>
      </c>
    </row>
    <row r="8007" spans="1:7" x14ac:dyDescent="0.25">
      <c r="A8007" t="s">
        <v>10982</v>
      </c>
      <c r="B8007" t="s">
        <v>25</v>
      </c>
      <c r="C8007" s="2">
        <v>45077</v>
      </c>
      <c r="D8007" t="s">
        <v>10988</v>
      </c>
      <c r="E8007" s="3">
        <v>11600</v>
      </c>
      <c r="F8007" s="3">
        <v>-2320</v>
      </c>
      <c r="G8007" s="3">
        <v>9280</v>
      </c>
    </row>
    <row r="8008" spans="1:7" x14ac:dyDescent="0.25">
      <c r="A8008" t="s">
        <v>10982</v>
      </c>
      <c r="B8008" t="s">
        <v>27</v>
      </c>
      <c r="C8008" s="2">
        <v>45122</v>
      </c>
      <c r="D8008" t="s">
        <v>10989</v>
      </c>
      <c r="E8008" s="3">
        <v>1305</v>
      </c>
      <c r="F8008" s="3">
        <v>-261</v>
      </c>
      <c r="G8008" s="3">
        <v>1044</v>
      </c>
    </row>
    <row r="8009" spans="1:7" x14ac:dyDescent="0.25">
      <c r="A8009" t="s">
        <v>10982</v>
      </c>
      <c r="B8009" t="s">
        <v>29</v>
      </c>
      <c r="C8009" s="2">
        <v>45138</v>
      </c>
      <c r="D8009" t="s">
        <v>10990</v>
      </c>
      <c r="E8009" s="3">
        <v>18000</v>
      </c>
      <c r="F8009" s="3">
        <v>-3600</v>
      </c>
      <c r="G8009" s="3">
        <v>14400</v>
      </c>
    </row>
    <row r="8010" spans="1:7" x14ac:dyDescent="0.25">
      <c r="A8010" t="s">
        <v>10982</v>
      </c>
      <c r="B8010" t="s">
        <v>31</v>
      </c>
      <c r="C8010" s="2">
        <v>45169</v>
      </c>
      <c r="D8010" t="s">
        <v>10991</v>
      </c>
      <c r="E8010" s="3">
        <v>580</v>
      </c>
      <c r="F8010" s="3">
        <v>-135.33000000000001</v>
      </c>
      <c r="G8010" s="3">
        <v>444.67</v>
      </c>
    </row>
    <row r="8011" spans="1:7" x14ac:dyDescent="0.25">
      <c r="A8011" t="s">
        <v>10982</v>
      </c>
      <c r="B8011" t="s">
        <v>33</v>
      </c>
      <c r="C8011" s="2">
        <v>45260</v>
      </c>
      <c r="D8011" t="s">
        <v>10992</v>
      </c>
      <c r="E8011" s="3">
        <v>900</v>
      </c>
      <c r="F8011" s="3">
        <v>-180</v>
      </c>
      <c r="G8011" s="3">
        <v>720</v>
      </c>
    </row>
    <row r="8012" spans="1:7" x14ac:dyDescent="0.25">
      <c r="A8012" t="s">
        <v>10993</v>
      </c>
      <c r="B8012" t="s">
        <v>1</v>
      </c>
      <c r="C8012" s="2">
        <v>44530</v>
      </c>
      <c r="D8012" t="s">
        <v>10994</v>
      </c>
      <c r="E8012" s="3">
        <v>4550</v>
      </c>
      <c r="F8012" s="3">
        <v>-4550</v>
      </c>
      <c r="G8012" s="3">
        <v>0</v>
      </c>
    </row>
    <row r="8013" spans="1:7" x14ac:dyDescent="0.25">
      <c r="A8013" t="s">
        <v>10993</v>
      </c>
      <c r="B8013" t="s">
        <v>7</v>
      </c>
      <c r="C8013" s="2">
        <v>44530</v>
      </c>
      <c r="D8013" t="s">
        <v>10995</v>
      </c>
      <c r="E8013" s="3">
        <v>34322.400000000001</v>
      </c>
      <c r="F8013" s="3">
        <v>-34322.400000000001</v>
      </c>
      <c r="G8013" s="3">
        <v>0</v>
      </c>
    </row>
    <row r="8014" spans="1:7" x14ac:dyDescent="0.25">
      <c r="A8014" t="s">
        <v>10996</v>
      </c>
      <c r="B8014" t="s">
        <v>1</v>
      </c>
      <c r="C8014" s="2">
        <v>43272</v>
      </c>
      <c r="D8014" t="s">
        <v>10997</v>
      </c>
      <c r="E8014" s="3">
        <v>2900</v>
      </c>
      <c r="F8014" s="3">
        <v>-2900</v>
      </c>
      <c r="G8014" s="3">
        <v>0</v>
      </c>
    </row>
    <row r="8015" spans="1:7" x14ac:dyDescent="0.25">
      <c r="A8015" t="s">
        <v>10998</v>
      </c>
      <c r="B8015" t="s">
        <v>1</v>
      </c>
      <c r="C8015" s="2">
        <v>44256</v>
      </c>
      <c r="D8015" t="s">
        <v>10999</v>
      </c>
      <c r="E8015" s="3">
        <v>3000</v>
      </c>
      <c r="F8015" s="3">
        <v>-3000</v>
      </c>
      <c r="G8015" s="3">
        <v>0</v>
      </c>
    </row>
    <row r="8016" spans="1:7" x14ac:dyDescent="0.25">
      <c r="A8016" t="s">
        <v>11000</v>
      </c>
      <c r="B8016" t="s">
        <v>1</v>
      </c>
      <c r="C8016" s="2">
        <v>44256</v>
      </c>
      <c r="D8016" t="s">
        <v>11001</v>
      </c>
      <c r="E8016" s="3">
        <v>2000</v>
      </c>
      <c r="F8016" s="3">
        <v>-2000</v>
      </c>
      <c r="G8016" s="3">
        <v>0</v>
      </c>
    </row>
    <row r="8017" spans="1:7" x14ac:dyDescent="0.25">
      <c r="A8017" t="s">
        <v>11002</v>
      </c>
      <c r="B8017" t="s">
        <v>1</v>
      </c>
      <c r="C8017" s="2">
        <v>44651</v>
      </c>
      <c r="D8017" t="s">
        <v>11003</v>
      </c>
      <c r="E8017" s="3">
        <v>16393</v>
      </c>
      <c r="F8017" s="3">
        <v>-16393</v>
      </c>
      <c r="G8017" s="3">
        <v>0</v>
      </c>
    </row>
    <row r="8018" spans="1:7" x14ac:dyDescent="0.25">
      <c r="A8018" t="s">
        <v>11004</v>
      </c>
      <c r="B8018" t="s">
        <v>1</v>
      </c>
      <c r="C8018" s="2">
        <v>43861</v>
      </c>
      <c r="D8018" t="s">
        <v>11005</v>
      </c>
      <c r="E8018" s="3">
        <v>3330</v>
      </c>
      <c r="F8018" s="3">
        <v>-3330</v>
      </c>
      <c r="G8018" s="3">
        <v>0</v>
      </c>
    </row>
    <row r="8019" spans="1:7" x14ac:dyDescent="0.25">
      <c r="A8019" t="s">
        <v>11006</v>
      </c>
      <c r="B8019" t="s">
        <v>1</v>
      </c>
      <c r="C8019" s="2">
        <v>43887</v>
      </c>
      <c r="D8019" t="s">
        <v>11007</v>
      </c>
      <c r="E8019" s="3">
        <v>550</v>
      </c>
      <c r="F8019" s="3">
        <v>-550</v>
      </c>
      <c r="G8019" s="3">
        <v>0</v>
      </c>
    </row>
    <row r="8020" spans="1:7" x14ac:dyDescent="0.25">
      <c r="A8020" t="s">
        <v>11008</v>
      </c>
      <c r="B8020" t="s">
        <v>1</v>
      </c>
      <c r="C8020" s="2">
        <v>43874</v>
      </c>
      <c r="D8020" t="s">
        <v>11009</v>
      </c>
      <c r="E8020" s="3">
        <v>1000</v>
      </c>
      <c r="F8020" s="3">
        <v>-1000</v>
      </c>
      <c r="G8020" s="3">
        <v>0</v>
      </c>
    </row>
    <row r="8021" spans="1:7" x14ac:dyDescent="0.25">
      <c r="A8021" t="s">
        <v>11010</v>
      </c>
      <c r="B8021" t="s">
        <v>1</v>
      </c>
      <c r="C8021" s="2">
        <v>35065</v>
      </c>
      <c r="D8021" t="s">
        <v>11011</v>
      </c>
      <c r="E8021" s="3">
        <v>632.66</v>
      </c>
      <c r="F8021" s="3">
        <v>-632.66</v>
      </c>
      <c r="G8021" s="3">
        <v>0</v>
      </c>
    </row>
    <row r="8022" spans="1:7" x14ac:dyDescent="0.25">
      <c r="A8022" t="s">
        <v>11012</v>
      </c>
      <c r="B8022" t="s">
        <v>1</v>
      </c>
      <c r="C8022" s="2">
        <v>35796</v>
      </c>
      <c r="D8022" t="s">
        <v>11013</v>
      </c>
      <c r="E8022" s="3">
        <v>5422.8</v>
      </c>
      <c r="F8022" s="3">
        <v>-5422.8</v>
      </c>
      <c r="G8022" s="3">
        <v>0</v>
      </c>
    </row>
    <row r="8023" spans="1:7" x14ac:dyDescent="0.25">
      <c r="A8023" t="s">
        <v>11014</v>
      </c>
      <c r="B8023" t="s">
        <v>1</v>
      </c>
      <c r="C8023" s="2">
        <v>35796</v>
      </c>
      <c r="D8023" t="s">
        <v>11015</v>
      </c>
      <c r="E8023" s="3">
        <v>5422.8</v>
      </c>
      <c r="F8023" s="3">
        <v>-5422.8</v>
      </c>
      <c r="G8023" s="3">
        <v>0</v>
      </c>
    </row>
    <row r="8024" spans="1:7" x14ac:dyDescent="0.25">
      <c r="A8024" t="s">
        <v>11016</v>
      </c>
      <c r="B8024" t="s">
        <v>1</v>
      </c>
      <c r="C8024" s="2">
        <v>35796</v>
      </c>
      <c r="D8024" t="s">
        <v>11017</v>
      </c>
      <c r="E8024" s="3">
        <v>1807.59</v>
      </c>
      <c r="F8024" s="3">
        <v>-1807.59</v>
      </c>
      <c r="G8024" s="3">
        <v>0</v>
      </c>
    </row>
    <row r="8025" spans="1:7" x14ac:dyDescent="0.25">
      <c r="A8025" t="s">
        <v>11018</v>
      </c>
      <c r="B8025" t="s">
        <v>1</v>
      </c>
      <c r="C8025" s="2">
        <v>37257</v>
      </c>
      <c r="D8025" t="s">
        <v>11019</v>
      </c>
      <c r="E8025" s="3">
        <v>1900</v>
      </c>
      <c r="F8025" s="3">
        <v>-1900</v>
      </c>
      <c r="G8025" s="3">
        <v>0</v>
      </c>
    </row>
    <row r="8026" spans="1:7" x14ac:dyDescent="0.25">
      <c r="A8026" t="s">
        <v>11020</v>
      </c>
      <c r="B8026" t="s">
        <v>1</v>
      </c>
      <c r="C8026" s="2">
        <v>38352</v>
      </c>
      <c r="D8026" t="s">
        <v>11021</v>
      </c>
      <c r="E8026" s="3">
        <v>2500</v>
      </c>
      <c r="F8026" s="3">
        <v>-2500</v>
      </c>
      <c r="G8026" s="3">
        <v>0</v>
      </c>
    </row>
    <row r="8027" spans="1:7" x14ac:dyDescent="0.25">
      <c r="A8027" t="s">
        <v>11022</v>
      </c>
      <c r="B8027" t="s">
        <v>1</v>
      </c>
      <c r="C8027" s="2">
        <v>39478</v>
      </c>
      <c r="D8027" t="s">
        <v>11023</v>
      </c>
      <c r="E8027" s="3">
        <v>2900</v>
      </c>
      <c r="F8027" s="3">
        <v>-2900</v>
      </c>
      <c r="G8027" s="3">
        <v>0</v>
      </c>
    </row>
    <row r="8028" spans="1:7" x14ac:dyDescent="0.25">
      <c r="A8028" t="s">
        <v>11024</v>
      </c>
      <c r="B8028" t="s">
        <v>1</v>
      </c>
      <c r="C8028" s="2">
        <v>40998</v>
      </c>
      <c r="D8028" t="s">
        <v>11025</v>
      </c>
      <c r="E8028" s="3">
        <v>1300</v>
      </c>
      <c r="F8028" s="3">
        <v>-1300</v>
      </c>
      <c r="G8028" s="3">
        <v>0</v>
      </c>
    </row>
    <row r="8029" spans="1:7" x14ac:dyDescent="0.25">
      <c r="A8029" t="s">
        <v>11026</v>
      </c>
      <c r="B8029" t="s">
        <v>1</v>
      </c>
      <c r="C8029" s="2">
        <v>41305</v>
      </c>
      <c r="D8029" t="s">
        <v>11027</v>
      </c>
      <c r="E8029" s="3">
        <v>10500</v>
      </c>
      <c r="F8029" s="3">
        <v>-10500</v>
      </c>
      <c r="G8029" s="3">
        <v>0</v>
      </c>
    </row>
    <row r="8030" spans="1:7" x14ac:dyDescent="0.25">
      <c r="A8030" s="4" t="s">
        <v>11028</v>
      </c>
      <c r="B8030" s="4" t="s">
        <v>162</v>
      </c>
      <c r="C8030" s="5"/>
      <c r="D8030" s="4" t="s">
        <v>162</v>
      </c>
      <c r="E8030" s="6">
        <v>1736892.61</v>
      </c>
      <c r="F8030" s="6">
        <v>-1661418.92</v>
      </c>
      <c r="G8030" s="6">
        <v>75473.69</v>
      </c>
    </row>
    <row r="8031" spans="1:7" x14ac:dyDescent="0.25">
      <c r="A8031" s="4" t="s">
        <v>11029</v>
      </c>
      <c r="B8031" s="4" t="s">
        <v>162</v>
      </c>
      <c r="C8031" s="5"/>
      <c r="D8031" s="4" t="s">
        <v>162</v>
      </c>
      <c r="E8031" s="6">
        <v>1736892.61</v>
      </c>
      <c r="F8031" s="6">
        <v>-1661418.92</v>
      </c>
      <c r="G8031" s="6">
        <v>75473.69</v>
      </c>
    </row>
    <row r="8032" spans="1:7" x14ac:dyDescent="0.25">
      <c r="A8032" t="s">
        <v>2026</v>
      </c>
      <c r="B8032" t="s">
        <v>1</v>
      </c>
      <c r="C8032" s="2">
        <v>28126</v>
      </c>
      <c r="D8032" t="s">
        <v>11030</v>
      </c>
      <c r="E8032" s="3">
        <v>1400.37</v>
      </c>
      <c r="F8032" s="3">
        <v>-1400.37</v>
      </c>
      <c r="G8032" s="3">
        <v>0</v>
      </c>
    </row>
    <row r="8033" spans="1:7" x14ac:dyDescent="0.25">
      <c r="A8033" s="4" t="s">
        <v>11031</v>
      </c>
      <c r="B8033" s="4" t="s">
        <v>162</v>
      </c>
      <c r="C8033" s="5"/>
      <c r="D8033" s="4" t="s">
        <v>162</v>
      </c>
      <c r="E8033" s="6">
        <v>1400.37</v>
      </c>
      <c r="F8033" s="6">
        <v>-1400.37</v>
      </c>
      <c r="G8033" s="6">
        <v>0</v>
      </c>
    </row>
    <row r="8034" spans="1:7" x14ac:dyDescent="0.25">
      <c r="A8034" s="4" t="s">
        <v>11032</v>
      </c>
      <c r="B8034" s="4" t="s">
        <v>162</v>
      </c>
      <c r="C8034" s="5"/>
      <c r="D8034" s="4" t="s">
        <v>162</v>
      </c>
      <c r="E8034" s="6">
        <v>1400.37</v>
      </c>
      <c r="F8034" s="6">
        <v>-1400.37</v>
      </c>
      <c r="G8034" s="6">
        <v>0</v>
      </c>
    </row>
    <row r="8035" spans="1:7" x14ac:dyDescent="0.25">
      <c r="A8035" t="s">
        <v>11033</v>
      </c>
      <c r="B8035" t="s">
        <v>1</v>
      </c>
      <c r="C8035" s="2">
        <v>45382</v>
      </c>
      <c r="D8035" t="s">
        <v>11034</v>
      </c>
      <c r="E8035" s="3">
        <v>1430</v>
      </c>
      <c r="F8035" s="3">
        <v>0</v>
      </c>
      <c r="G8035" s="3">
        <v>1430</v>
      </c>
    </row>
    <row r="8036" spans="1:7" x14ac:dyDescent="0.25">
      <c r="A8036" t="s">
        <v>11035</v>
      </c>
      <c r="B8036" t="s">
        <v>1</v>
      </c>
      <c r="C8036" s="2">
        <v>45382</v>
      </c>
      <c r="D8036" t="s">
        <v>11036</v>
      </c>
      <c r="E8036" s="3">
        <v>681.39</v>
      </c>
      <c r="F8036" s="3">
        <v>0</v>
      </c>
      <c r="G8036" s="3">
        <v>681.39</v>
      </c>
    </row>
    <row r="8037" spans="1:7" x14ac:dyDescent="0.25">
      <c r="A8037" t="s">
        <v>11037</v>
      </c>
      <c r="B8037" t="s">
        <v>1</v>
      </c>
      <c r="C8037" s="2">
        <v>45382</v>
      </c>
      <c r="D8037" t="s">
        <v>11038</v>
      </c>
      <c r="E8037" s="3">
        <v>8490</v>
      </c>
      <c r="F8037" s="3">
        <v>0</v>
      </c>
      <c r="G8037" s="3">
        <v>8490</v>
      </c>
    </row>
    <row r="8038" spans="1:7" x14ac:dyDescent="0.25">
      <c r="A8038" t="s">
        <v>11039</v>
      </c>
      <c r="B8038" t="s">
        <v>1</v>
      </c>
      <c r="C8038" s="2">
        <v>45382</v>
      </c>
      <c r="D8038" t="s">
        <v>11040</v>
      </c>
      <c r="E8038" s="3">
        <v>1600</v>
      </c>
      <c r="F8038" s="3">
        <v>0</v>
      </c>
      <c r="G8038" s="3">
        <v>1600</v>
      </c>
    </row>
    <row r="8039" spans="1:7" x14ac:dyDescent="0.25">
      <c r="A8039" t="s">
        <v>11041</v>
      </c>
      <c r="B8039" t="s">
        <v>1</v>
      </c>
      <c r="C8039" s="2">
        <v>45382</v>
      </c>
      <c r="D8039" t="s">
        <v>11042</v>
      </c>
      <c r="E8039" s="3">
        <v>1900</v>
      </c>
      <c r="F8039" s="3">
        <v>0</v>
      </c>
      <c r="G8039" s="3">
        <v>1900</v>
      </c>
    </row>
    <row r="8040" spans="1:7" x14ac:dyDescent="0.25">
      <c r="A8040" t="s">
        <v>11043</v>
      </c>
      <c r="B8040" t="s">
        <v>1</v>
      </c>
      <c r="C8040" s="2">
        <v>45382</v>
      </c>
      <c r="D8040" t="s">
        <v>11044</v>
      </c>
      <c r="E8040" s="3">
        <v>2562.64</v>
      </c>
      <c r="F8040" s="3">
        <v>0</v>
      </c>
      <c r="G8040" s="3">
        <v>2562.64</v>
      </c>
    </row>
    <row r="8041" spans="1:7" x14ac:dyDescent="0.25">
      <c r="A8041" t="s">
        <v>11045</v>
      </c>
      <c r="B8041" t="s">
        <v>1</v>
      </c>
      <c r="C8041" s="2">
        <v>45382</v>
      </c>
      <c r="D8041" t="s">
        <v>11046</v>
      </c>
      <c r="E8041" s="3">
        <v>27950</v>
      </c>
      <c r="F8041" s="3">
        <v>0</v>
      </c>
      <c r="G8041" s="3">
        <v>27950</v>
      </c>
    </row>
    <row r="8042" spans="1:7" x14ac:dyDescent="0.25">
      <c r="A8042" t="s">
        <v>11047</v>
      </c>
      <c r="B8042" t="s">
        <v>1</v>
      </c>
      <c r="C8042" s="2">
        <v>45382</v>
      </c>
      <c r="D8042" t="s">
        <v>11048</v>
      </c>
      <c r="E8042" s="3">
        <v>27950</v>
      </c>
      <c r="F8042" s="3">
        <v>0</v>
      </c>
      <c r="G8042" s="3">
        <v>27950</v>
      </c>
    </row>
    <row r="8043" spans="1:7" x14ac:dyDescent="0.25">
      <c r="A8043" t="s">
        <v>11049</v>
      </c>
      <c r="B8043" t="s">
        <v>1</v>
      </c>
      <c r="C8043" s="2">
        <v>45382</v>
      </c>
      <c r="D8043" t="s">
        <v>11050</v>
      </c>
      <c r="E8043" s="3">
        <v>27950</v>
      </c>
      <c r="F8043" s="3">
        <v>0</v>
      </c>
      <c r="G8043" s="3">
        <v>27950</v>
      </c>
    </row>
    <row r="8044" spans="1:7" x14ac:dyDescent="0.25">
      <c r="A8044" t="s">
        <v>11051</v>
      </c>
      <c r="B8044" t="s">
        <v>1</v>
      </c>
      <c r="C8044" s="2">
        <v>45382</v>
      </c>
      <c r="D8044" t="s">
        <v>11052</v>
      </c>
      <c r="E8044" s="3">
        <v>27950</v>
      </c>
      <c r="F8044" s="3">
        <v>0</v>
      </c>
      <c r="G8044" s="3">
        <v>27950</v>
      </c>
    </row>
    <row r="8045" spans="1:7" x14ac:dyDescent="0.25">
      <c r="A8045" t="s">
        <v>11053</v>
      </c>
      <c r="B8045" t="s">
        <v>1</v>
      </c>
      <c r="C8045" s="2">
        <v>45382</v>
      </c>
      <c r="D8045" t="s">
        <v>11054</v>
      </c>
      <c r="E8045" s="3">
        <v>26079.7</v>
      </c>
      <c r="F8045" s="3">
        <v>0</v>
      </c>
      <c r="G8045" s="3">
        <v>26079.7</v>
      </c>
    </row>
    <row r="8046" spans="1:7" x14ac:dyDescent="0.25">
      <c r="A8046" t="s">
        <v>11055</v>
      </c>
      <c r="B8046" t="s">
        <v>1</v>
      </c>
      <c r="C8046" s="2">
        <v>45382</v>
      </c>
      <c r="D8046" t="s">
        <v>11056</v>
      </c>
      <c r="E8046" s="3">
        <v>11340</v>
      </c>
      <c r="F8046" s="3">
        <v>0</v>
      </c>
      <c r="G8046" s="3">
        <v>11340</v>
      </c>
    </row>
    <row r="8047" spans="1:7" x14ac:dyDescent="0.25">
      <c r="A8047" t="s">
        <v>11057</v>
      </c>
      <c r="B8047" t="s">
        <v>1</v>
      </c>
      <c r="C8047" s="2">
        <v>45382</v>
      </c>
      <c r="D8047" t="s">
        <v>11058</v>
      </c>
      <c r="E8047" s="3">
        <v>5800</v>
      </c>
      <c r="F8047" s="3">
        <v>0</v>
      </c>
      <c r="G8047" s="3">
        <v>5800</v>
      </c>
    </row>
    <row r="8048" spans="1:7" x14ac:dyDescent="0.25">
      <c r="A8048" t="s">
        <v>11059</v>
      </c>
      <c r="B8048" t="s">
        <v>1</v>
      </c>
      <c r="C8048" s="2">
        <v>45382</v>
      </c>
      <c r="D8048" t="s">
        <v>11060</v>
      </c>
      <c r="E8048" s="3">
        <v>3600</v>
      </c>
      <c r="F8048" s="3">
        <v>0</v>
      </c>
      <c r="G8048" s="3">
        <v>3600</v>
      </c>
    </row>
    <row r="8049" spans="1:7" x14ac:dyDescent="0.25">
      <c r="A8049" t="s">
        <v>11061</v>
      </c>
      <c r="B8049" t="s">
        <v>1</v>
      </c>
      <c r="C8049" s="2">
        <v>45382</v>
      </c>
      <c r="D8049" t="s">
        <v>11062</v>
      </c>
      <c r="E8049" s="3">
        <v>9200</v>
      </c>
      <c r="F8049" s="3">
        <v>0</v>
      </c>
      <c r="G8049" s="3">
        <v>9200</v>
      </c>
    </row>
    <row r="8050" spans="1:7" x14ac:dyDescent="0.25">
      <c r="A8050" t="s">
        <v>11063</v>
      </c>
      <c r="B8050" t="s">
        <v>1</v>
      </c>
      <c r="C8050" s="2">
        <v>45382</v>
      </c>
      <c r="D8050" t="s">
        <v>11064</v>
      </c>
      <c r="E8050" s="3">
        <v>350</v>
      </c>
      <c r="F8050" s="3">
        <v>0</v>
      </c>
      <c r="G8050" s="3">
        <v>350</v>
      </c>
    </row>
    <row r="8051" spans="1:7" x14ac:dyDescent="0.25">
      <c r="A8051" t="s">
        <v>11065</v>
      </c>
      <c r="B8051" t="s">
        <v>1</v>
      </c>
      <c r="C8051" s="2">
        <v>45382</v>
      </c>
      <c r="D8051" t="s">
        <v>11066</v>
      </c>
      <c r="E8051" s="3">
        <v>35564</v>
      </c>
      <c r="F8051" s="3">
        <v>0</v>
      </c>
      <c r="G8051" s="3">
        <v>35564</v>
      </c>
    </row>
    <row r="8052" spans="1:7" x14ac:dyDescent="0.25">
      <c r="A8052" t="s">
        <v>11067</v>
      </c>
      <c r="B8052" t="s">
        <v>1</v>
      </c>
      <c r="C8052" s="2">
        <v>45382</v>
      </c>
      <c r="D8052" t="s">
        <v>11068</v>
      </c>
      <c r="E8052" s="3">
        <v>6900</v>
      </c>
      <c r="F8052" s="3">
        <v>0</v>
      </c>
      <c r="G8052" s="3">
        <v>6900</v>
      </c>
    </row>
    <row r="8053" spans="1:7" x14ac:dyDescent="0.25">
      <c r="A8053" t="s">
        <v>11069</v>
      </c>
      <c r="B8053" t="s">
        <v>1</v>
      </c>
      <c r="C8053" s="2">
        <v>45382</v>
      </c>
      <c r="D8053" t="s">
        <v>11070</v>
      </c>
      <c r="E8053" s="3">
        <v>29000</v>
      </c>
      <c r="F8053" s="3">
        <v>0</v>
      </c>
      <c r="G8053" s="3">
        <v>29000</v>
      </c>
    </row>
    <row r="8054" spans="1:7" x14ac:dyDescent="0.25">
      <c r="A8054" t="s">
        <v>11071</v>
      </c>
      <c r="B8054" t="s">
        <v>1</v>
      </c>
      <c r="C8054" s="2">
        <v>45382</v>
      </c>
      <c r="D8054" t="s">
        <v>11072</v>
      </c>
      <c r="E8054" s="3">
        <v>4200</v>
      </c>
      <c r="F8054" s="3">
        <v>0</v>
      </c>
      <c r="G8054" s="3">
        <v>4200</v>
      </c>
    </row>
    <row r="8055" spans="1:7" x14ac:dyDescent="0.25">
      <c r="A8055" t="s">
        <v>11073</v>
      </c>
      <c r="B8055" t="s">
        <v>1</v>
      </c>
      <c r="C8055" s="2">
        <v>45382</v>
      </c>
      <c r="D8055" t="s">
        <v>11074</v>
      </c>
      <c r="E8055" s="3">
        <v>850</v>
      </c>
      <c r="F8055" s="3">
        <v>0</v>
      </c>
      <c r="G8055" s="3">
        <v>850</v>
      </c>
    </row>
    <row r="8056" spans="1:7" x14ac:dyDescent="0.25">
      <c r="A8056" t="s">
        <v>11075</v>
      </c>
      <c r="B8056" t="s">
        <v>1</v>
      </c>
      <c r="C8056" s="2">
        <v>45382</v>
      </c>
      <c r="D8056" t="s">
        <v>11076</v>
      </c>
      <c r="E8056" s="3">
        <v>0</v>
      </c>
      <c r="F8056" s="3">
        <v>0</v>
      </c>
      <c r="G8056" s="3">
        <v>0</v>
      </c>
    </row>
    <row r="8057" spans="1:7" x14ac:dyDescent="0.25">
      <c r="A8057" t="s">
        <v>11077</v>
      </c>
      <c r="B8057" t="s">
        <v>1</v>
      </c>
      <c r="C8057" s="2">
        <v>45382</v>
      </c>
      <c r="D8057" t="s">
        <v>11078</v>
      </c>
      <c r="E8057" s="3">
        <v>5220</v>
      </c>
      <c r="F8057" s="3">
        <v>0</v>
      </c>
      <c r="G8057" s="3">
        <v>5220</v>
      </c>
    </row>
    <row r="8058" spans="1:7" x14ac:dyDescent="0.25">
      <c r="A8058" t="s">
        <v>11079</v>
      </c>
      <c r="B8058" t="s">
        <v>1</v>
      </c>
      <c r="C8058" s="2">
        <v>45382</v>
      </c>
      <c r="D8058" t="s">
        <v>11080</v>
      </c>
      <c r="E8058" s="3">
        <v>19000</v>
      </c>
      <c r="F8058" s="3">
        <v>0</v>
      </c>
      <c r="G8058" s="3">
        <v>19000</v>
      </c>
    </row>
    <row r="8059" spans="1:7" x14ac:dyDescent="0.25">
      <c r="A8059" t="s">
        <v>11081</v>
      </c>
      <c r="B8059" t="s">
        <v>1</v>
      </c>
      <c r="C8059" s="2">
        <v>45382</v>
      </c>
      <c r="D8059" t="s">
        <v>11082</v>
      </c>
      <c r="E8059" s="3">
        <v>8500</v>
      </c>
      <c r="F8059" s="3">
        <v>0</v>
      </c>
      <c r="G8059" s="3">
        <v>8500</v>
      </c>
    </row>
    <row r="8060" spans="1:7" x14ac:dyDescent="0.25">
      <c r="A8060" t="s">
        <v>11083</v>
      </c>
      <c r="B8060" t="s">
        <v>1</v>
      </c>
      <c r="C8060" s="2">
        <v>45382</v>
      </c>
      <c r="D8060" t="s">
        <v>11084</v>
      </c>
      <c r="E8060" s="3">
        <v>8000</v>
      </c>
      <c r="F8060" s="3">
        <v>0</v>
      </c>
      <c r="G8060" s="3">
        <v>8000</v>
      </c>
    </row>
    <row r="8061" spans="1:7" x14ac:dyDescent="0.25">
      <c r="A8061" t="s">
        <v>11085</v>
      </c>
      <c r="B8061" t="s">
        <v>1</v>
      </c>
      <c r="C8061" s="2">
        <v>45382</v>
      </c>
      <c r="D8061" t="s">
        <v>11086</v>
      </c>
      <c r="E8061" s="3">
        <v>1200</v>
      </c>
      <c r="F8061" s="3">
        <v>0</v>
      </c>
      <c r="G8061" s="3">
        <v>1200</v>
      </c>
    </row>
    <row r="8062" spans="1:7" x14ac:dyDescent="0.25">
      <c r="A8062" t="s">
        <v>11087</v>
      </c>
      <c r="B8062" t="s">
        <v>1</v>
      </c>
      <c r="C8062" s="2">
        <v>45382</v>
      </c>
      <c r="D8062" t="s">
        <v>11088</v>
      </c>
      <c r="E8062" s="3">
        <v>3250</v>
      </c>
      <c r="F8062" s="3">
        <v>0</v>
      </c>
      <c r="G8062" s="3">
        <v>3250</v>
      </c>
    </row>
    <row r="8063" spans="1:7" x14ac:dyDescent="0.25">
      <c r="A8063" t="s">
        <v>11089</v>
      </c>
      <c r="B8063" t="s">
        <v>1</v>
      </c>
      <c r="C8063" s="2">
        <v>45382</v>
      </c>
      <c r="D8063" t="s">
        <v>11090</v>
      </c>
      <c r="E8063" s="3">
        <v>2150</v>
      </c>
      <c r="F8063" s="3">
        <v>0</v>
      </c>
      <c r="G8063" s="3">
        <v>2150</v>
      </c>
    </row>
    <row r="8064" spans="1:7" x14ac:dyDescent="0.25">
      <c r="A8064" t="s">
        <v>11091</v>
      </c>
      <c r="B8064" t="s">
        <v>1</v>
      </c>
      <c r="C8064" s="2">
        <v>45382</v>
      </c>
      <c r="D8064" t="s">
        <v>11092</v>
      </c>
      <c r="E8064" s="3">
        <v>5300</v>
      </c>
      <c r="F8064" s="3">
        <v>0</v>
      </c>
      <c r="G8064" s="3">
        <v>5300</v>
      </c>
    </row>
    <row r="8065" spans="1:7" x14ac:dyDescent="0.25">
      <c r="A8065" s="4" t="s">
        <v>11093</v>
      </c>
      <c r="B8065" s="4" t="s">
        <v>162</v>
      </c>
      <c r="C8065" s="5"/>
      <c r="D8065" s="4" t="s">
        <v>162</v>
      </c>
      <c r="E8065" s="6">
        <v>313967.73</v>
      </c>
      <c r="F8065" s="6">
        <v>0</v>
      </c>
      <c r="G8065" s="6">
        <v>313967.73</v>
      </c>
    </row>
    <row r="8066" spans="1:7" x14ac:dyDescent="0.25">
      <c r="A8066" s="4" t="s">
        <v>11094</v>
      </c>
      <c r="B8066" s="4" t="s">
        <v>162</v>
      </c>
      <c r="C8066" s="5"/>
      <c r="D8066" s="4" t="s">
        <v>162</v>
      </c>
      <c r="E8066" s="6">
        <v>313967.73</v>
      </c>
      <c r="F8066" s="6">
        <v>0</v>
      </c>
      <c r="G8066" s="6">
        <v>313967.73</v>
      </c>
    </row>
    <row r="8067" spans="1:7" x14ac:dyDescent="0.25">
      <c r="A8067" t="s">
        <v>11095</v>
      </c>
      <c r="B8067" t="s">
        <v>1</v>
      </c>
      <c r="C8067" s="2">
        <v>45260</v>
      </c>
      <c r="D8067" t="s">
        <v>11096</v>
      </c>
      <c r="E8067" s="3">
        <v>1245524.48</v>
      </c>
      <c r="F8067" s="3">
        <v>0</v>
      </c>
      <c r="G8067" s="3">
        <v>1245524.48</v>
      </c>
    </row>
    <row r="8068" spans="1:7" x14ac:dyDescent="0.25">
      <c r="A8068" s="4" t="s">
        <v>11097</v>
      </c>
      <c r="B8068" s="4" t="s">
        <v>162</v>
      </c>
      <c r="C8068" s="5"/>
      <c r="D8068" s="4" t="s">
        <v>162</v>
      </c>
      <c r="E8068" s="6">
        <v>1245524.48</v>
      </c>
      <c r="F8068" s="6">
        <v>0</v>
      </c>
      <c r="G8068" s="6">
        <v>1245524.48</v>
      </c>
    </row>
    <row r="8069" spans="1:7" x14ac:dyDescent="0.25">
      <c r="A8069" s="4" t="s">
        <v>11098</v>
      </c>
      <c r="B8069" s="4" t="s">
        <v>162</v>
      </c>
      <c r="C8069" s="5"/>
      <c r="D8069" s="4" t="s">
        <v>162</v>
      </c>
      <c r="E8069" s="6">
        <v>1245524.48</v>
      </c>
      <c r="F8069" s="6">
        <v>0</v>
      </c>
      <c r="G8069" s="6">
        <v>1245524.48</v>
      </c>
    </row>
    <row r="8070" spans="1:7" x14ac:dyDescent="0.25">
      <c r="A8070" s="4" t="s">
        <v>11099</v>
      </c>
      <c r="B8070" s="4" t="s">
        <v>162</v>
      </c>
      <c r="C8070" s="5"/>
      <c r="D8070" s="4" t="s">
        <v>162</v>
      </c>
      <c r="E8070" s="6">
        <v>135068979.99000001</v>
      </c>
      <c r="F8070" s="6">
        <v>-119821281.43000001</v>
      </c>
      <c r="G8070" s="6">
        <v>15247698.560000001</v>
      </c>
    </row>
    <row r="8071" spans="1:7" x14ac:dyDescent="0.25">
      <c r="A8071" s="4" t="s">
        <v>11100</v>
      </c>
      <c r="B8071" s="4" t="s">
        <v>162</v>
      </c>
      <c r="C8071" s="5"/>
      <c r="D8071" s="4" t="s">
        <v>162</v>
      </c>
      <c r="E8071" s="6">
        <v>135068979.99000001</v>
      </c>
      <c r="F8071" s="6">
        <v>-119821281.43000001</v>
      </c>
      <c r="G8071" s="6">
        <v>15247698.560000001</v>
      </c>
    </row>
    <row r="8072" spans="1:7" x14ac:dyDescent="0.25">
      <c r="A8072" s="4" t="s">
        <v>11101</v>
      </c>
      <c r="B8072" s="4" t="s">
        <v>162</v>
      </c>
      <c r="C8072" s="5"/>
      <c r="D8072" s="4" t="s">
        <v>162</v>
      </c>
      <c r="E8072" s="6">
        <v>135068979.99000001</v>
      </c>
      <c r="F8072" s="6">
        <v>-119821281.43000001</v>
      </c>
      <c r="G8072" s="6">
        <v>15247698.560000001</v>
      </c>
    </row>
    <row r="8073" spans="1:7" x14ac:dyDescent="0.25">
      <c r="A8073" s="7" t="s">
        <v>162</v>
      </c>
      <c r="B8073" s="7" t="s">
        <v>162</v>
      </c>
      <c r="C8073" s="8"/>
      <c r="D8073" s="7" t="s">
        <v>162</v>
      </c>
      <c r="E8073" s="9">
        <v>135068979.99000001</v>
      </c>
      <c r="F8073" s="9">
        <v>-119821281.43000001</v>
      </c>
      <c r="G8073" s="9">
        <v>15247698.560000001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8FECC-EBD9-4C38-AAE4-C6814E9B97C9}">
  <dimension ref="A1:H26"/>
  <sheetViews>
    <sheetView topLeftCell="A5" workbookViewId="0">
      <selection activeCell="I7" sqref="I7"/>
    </sheetView>
  </sheetViews>
  <sheetFormatPr defaultRowHeight="13.2" x14ac:dyDescent="0.25"/>
  <cols>
    <col min="1" max="1" width="9" style="63" bestFit="1" customWidth="1"/>
    <col min="2" max="2" width="18" style="63" bestFit="1" customWidth="1"/>
    <col min="3" max="3" width="11" style="63" bestFit="1" customWidth="1"/>
    <col min="4" max="4" width="16" style="63" bestFit="1" customWidth="1"/>
    <col min="5" max="5" width="22" style="63" bestFit="1" customWidth="1"/>
    <col min="6" max="7" width="17" style="63" bestFit="1" customWidth="1"/>
    <col min="8" max="8" width="16" style="63" bestFit="1" customWidth="1"/>
    <col min="9" max="16384" width="8.88671875" style="63"/>
  </cols>
  <sheetData>
    <row r="1" spans="1:8" ht="39.6" x14ac:dyDescent="0.25">
      <c r="A1" s="61" t="s">
        <v>11201</v>
      </c>
      <c r="B1" s="61" t="s">
        <v>11202</v>
      </c>
      <c r="C1" s="62" t="s">
        <v>11203</v>
      </c>
      <c r="D1" s="61" t="s">
        <v>11204</v>
      </c>
      <c r="E1" s="61" t="s">
        <v>11205</v>
      </c>
      <c r="F1" s="61" t="s">
        <v>11106</v>
      </c>
      <c r="G1" s="61" t="s">
        <v>11107</v>
      </c>
      <c r="H1" s="61" t="s">
        <v>11108</v>
      </c>
    </row>
    <row r="2" spans="1:8" x14ac:dyDescent="0.25">
      <c r="A2" s="63" t="s">
        <v>11206</v>
      </c>
      <c r="B2" s="63" t="s">
        <v>11207</v>
      </c>
      <c r="C2" s="63" t="s">
        <v>11208</v>
      </c>
      <c r="D2" s="63" t="s">
        <v>11209</v>
      </c>
      <c r="E2" s="63" t="s">
        <v>11210</v>
      </c>
      <c r="F2" s="64">
        <v>1177760.04</v>
      </c>
      <c r="G2" s="64">
        <v>-1177760.04</v>
      </c>
      <c r="H2" s="64">
        <v>0</v>
      </c>
    </row>
    <row r="3" spans="1:8" x14ac:dyDescent="0.25">
      <c r="A3" s="65" t="s">
        <v>11206</v>
      </c>
      <c r="B3" s="65" t="s">
        <v>11207</v>
      </c>
      <c r="C3" s="65" t="s">
        <v>11211</v>
      </c>
      <c r="D3" s="65" t="s">
        <v>11212</v>
      </c>
      <c r="E3" s="65" t="s">
        <v>11213</v>
      </c>
      <c r="F3" s="66">
        <v>205873.75</v>
      </c>
      <c r="G3" s="66">
        <v>-205873.75</v>
      </c>
      <c r="H3" s="66">
        <v>0</v>
      </c>
    </row>
    <row r="4" spans="1:8" x14ac:dyDescent="0.25">
      <c r="A4" s="63" t="s">
        <v>11206</v>
      </c>
      <c r="B4" s="63" t="s">
        <v>11207</v>
      </c>
      <c r="C4" s="63" t="s">
        <v>11214</v>
      </c>
      <c r="D4" s="63" t="s">
        <v>11215</v>
      </c>
      <c r="E4" s="63" t="s">
        <v>11216</v>
      </c>
      <c r="F4" s="64">
        <v>20956781.940000001</v>
      </c>
      <c r="G4" s="64">
        <v>-16961239.43</v>
      </c>
      <c r="H4" s="64">
        <v>3995542.51</v>
      </c>
    </row>
    <row r="5" spans="1:8" x14ac:dyDescent="0.25">
      <c r="A5" s="65" t="s">
        <v>11206</v>
      </c>
      <c r="B5" s="65" t="s">
        <v>11207</v>
      </c>
      <c r="C5" s="65" t="s">
        <v>11217</v>
      </c>
      <c r="D5" s="65" t="s">
        <v>11218</v>
      </c>
      <c r="E5" s="65" t="s">
        <v>11150</v>
      </c>
      <c r="F5" s="66">
        <v>943877.68</v>
      </c>
      <c r="G5" s="66">
        <v>-924977.71</v>
      </c>
      <c r="H5" s="66">
        <v>18899.97</v>
      </c>
    </row>
    <row r="6" spans="1:8" x14ac:dyDescent="0.25">
      <c r="A6" s="63" t="s">
        <v>11206</v>
      </c>
      <c r="B6" s="63" t="s">
        <v>11207</v>
      </c>
      <c r="C6" s="63" t="s">
        <v>11219</v>
      </c>
      <c r="D6" s="63" t="s">
        <v>11220</v>
      </c>
      <c r="E6" s="63" t="s">
        <v>11152</v>
      </c>
      <c r="F6" s="64">
        <v>33398855.620000001</v>
      </c>
      <c r="G6" s="64">
        <v>-33398855.620000001</v>
      </c>
      <c r="H6" s="64">
        <v>0</v>
      </c>
    </row>
    <row r="7" spans="1:8" x14ac:dyDescent="0.25">
      <c r="A7" s="65" t="s">
        <v>11206</v>
      </c>
      <c r="B7" s="65" t="s">
        <v>11207</v>
      </c>
      <c r="C7" s="65" t="s">
        <v>11221</v>
      </c>
      <c r="D7" s="65" t="s">
        <v>11222</v>
      </c>
      <c r="E7" s="65" t="s">
        <v>11223</v>
      </c>
      <c r="F7" s="66">
        <v>11600</v>
      </c>
      <c r="G7" s="66">
        <v>-11600</v>
      </c>
      <c r="H7" s="66">
        <v>0</v>
      </c>
    </row>
    <row r="8" spans="1:8" x14ac:dyDescent="0.25">
      <c r="A8" s="63" t="s">
        <v>11206</v>
      </c>
      <c r="B8" s="63" t="s">
        <v>11207</v>
      </c>
      <c r="C8" s="63" t="s">
        <v>11224</v>
      </c>
      <c r="D8" s="63" t="s">
        <v>11225</v>
      </c>
      <c r="E8" s="63" t="s">
        <v>11226</v>
      </c>
      <c r="F8" s="64">
        <v>148938.32999999999</v>
      </c>
      <c r="G8" s="64">
        <v>-148938.32999999999</v>
      </c>
      <c r="H8" s="64">
        <v>0</v>
      </c>
    </row>
    <row r="9" spans="1:8" x14ac:dyDescent="0.25">
      <c r="A9" s="65" t="s">
        <v>11206</v>
      </c>
      <c r="B9" s="65" t="s">
        <v>11207</v>
      </c>
      <c r="C9" s="65" t="s">
        <v>11227</v>
      </c>
      <c r="D9" s="65" t="s">
        <v>11228</v>
      </c>
      <c r="E9" s="65" t="s">
        <v>11229</v>
      </c>
      <c r="F9" s="66">
        <v>581213.5</v>
      </c>
      <c r="G9" s="66">
        <v>-430703.5</v>
      </c>
      <c r="H9" s="66">
        <v>150510</v>
      </c>
    </row>
    <row r="10" spans="1:8" x14ac:dyDescent="0.25">
      <c r="A10" s="63" t="s">
        <v>11206</v>
      </c>
      <c r="B10" s="63" t="s">
        <v>11207</v>
      </c>
      <c r="C10" s="63" t="s">
        <v>11230</v>
      </c>
      <c r="D10" s="63" t="s">
        <v>11231</v>
      </c>
      <c r="E10" s="63" t="s">
        <v>11232</v>
      </c>
      <c r="F10" s="64">
        <v>218835.01</v>
      </c>
      <c r="G10" s="64">
        <v>-3538.25</v>
      </c>
      <c r="H10" s="64">
        <v>215296.76</v>
      </c>
    </row>
    <row r="11" spans="1:8" x14ac:dyDescent="0.25">
      <c r="A11" s="65" t="s">
        <v>11206</v>
      </c>
      <c r="B11" s="65" t="s">
        <v>11207</v>
      </c>
      <c r="C11" s="65" t="s">
        <v>11233</v>
      </c>
      <c r="D11" s="65" t="s">
        <v>11234</v>
      </c>
      <c r="E11" s="65" t="s">
        <v>11165</v>
      </c>
      <c r="F11" s="66">
        <v>55015.71</v>
      </c>
      <c r="G11" s="66">
        <v>0</v>
      </c>
      <c r="H11" s="66">
        <v>55015.71</v>
      </c>
    </row>
    <row r="12" spans="1:8" x14ac:dyDescent="0.25">
      <c r="A12" s="63" t="s">
        <v>11206</v>
      </c>
      <c r="B12" s="63" t="s">
        <v>11207</v>
      </c>
      <c r="C12" s="63" t="s">
        <v>11235</v>
      </c>
      <c r="D12" s="63" t="s">
        <v>11236</v>
      </c>
      <c r="E12" s="63" t="s">
        <v>11237</v>
      </c>
      <c r="F12" s="64">
        <v>10639023.93</v>
      </c>
      <c r="G12" s="64">
        <v>-7198219.0800000001</v>
      </c>
      <c r="H12" s="64">
        <v>3440804.85</v>
      </c>
    </row>
    <row r="13" spans="1:8" x14ac:dyDescent="0.25">
      <c r="A13" s="65" t="s">
        <v>11206</v>
      </c>
      <c r="B13" s="65" t="s">
        <v>11207</v>
      </c>
      <c r="C13" s="65" t="s">
        <v>11238</v>
      </c>
      <c r="D13" s="65" t="s">
        <v>11239</v>
      </c>
      <c r="E13" s="65" t="s">
        <v>2441</v>
      </c>
      <c r="F13" s="66">
        <v>1968712.45</v>
      </c>
      <c r="G13" s="66">
        <v>-1782510.48</v>
      </c>
      <c r="H13" s="66">
        <v>186201.97</v>
      </c>
    </row>
    <row r="14" spans="1:8" x14ac:dyDescent="0.25">
      <c r="A14" s="63" t="s">
        <v>11206</v>
      </c>
      <c r="B14" s="63" t="s">
        <v>11207</v>
      </c>
      <c r="C14" s="63" t="s">
        <v>11240</v>
      </c>
      <c r="D14" s="63" t="s">
        <v>11241</v>
      </c>
      <c r="E14" s="63" t="s">
        <v>11242</v>
      </c>
      <c r="F14" s="64">
        <v>24202171.48</v>
      </c>
      <c r="G14" s="64">
        <v>-23182811.32</v>
      </c>
      <c r="H14" s="64">
        <v>1019360.16</v>
      </c>
    </row>
    <row r="15" spans="1:8" x14ac:dyDescent="0.25">
      <c r="A15" s="65" t="s">
        <v>11206</v>
      </c>
      <c r="B15" s="65" t="s">
        <v>11207</v>
      </c>
      <c r="C15" s="65" t="s">
        <v>11243</v>
      </c>
      <c r="D15" s="65" t="s">
        <v>11244</v>
      </c>
      <c r="E15" s="65" t="s">
        <v>11245</v>
      </c>
      <c r="F15" s="66">
        <v>36136747.020000003</v>
      </c>
      <c r="G15" s="66">
        <v>-31926683.329999998</v>
      </c>
      <c r="H15" s="66">
        <v>4210063.6900000004</v>
      </c>
    </row>
    <row r="16" spans="1:8" x14ac:dyDescent="0.25">
      <c r="A16" s="63" t="s">
        <v>11206</v>
      </c>
      <c r="B16" s="63" t="s">
        <v>11207</v>
      </c>
      <c r="C16" s="63" t="s">
        <v>11246</v>
      </c>
      <c r="D16" s="63" t="s">
        <v>11247</v>
      </c>
      <c r="E16" s="63" t="s">
        <v>11248</v>
      </c>
      <c r="F16" s="64">
        <v>0</v>
      </c>
      <c r="G16" s="64">
        <v>52554.38</v>
      </c>
      <c r="H16" s="64">
        <v>52554.38</v>
      </c>
    </row>
    <row r="17" spans="1:8" x14ac:dyDescent="0.25">
      <c r="A17" s="65" t="s">
        <v>11206</v>
      </c>
      <c r="B17" s="65" t="s">
        <v>11207</v>
      </c>
      <c r="C17" s="65" t="s">
        <v>11249</v>
      </c>
      <c r="D17" s="65" t="s">
        <v>11250</v>
      </c>
      <c r="E17" s="65" t="s">
        <v>11251</v>
      </c>
      <c r="F17" s="66">
        <v>606496.13</v>
      </c>
      <c r="G17" s="66">
        <v>-449790.11</v>
      </c>
      <c r="H17" s="66">
        <v>156706.01999999999</v>
      </c>
    </row>
    <row r="18" spans="1:8" x14ac:dyDescent="0.25">
      <c r="A18" s="63" t="s">
        <v>11206</v>
      </c>
      <c r="B18" s="63" t="s">
        <v>11207</v>
      </c>
      <c r="C18" s="63" t="s">
        <v>11252</v>
      </c>
      <c r="D18" s="63" t="s">
        <v>11253</v>
      </c>
      <c r="E18" s="63" t="s">
        <v>11175</v>
      </c>
      <c r="F18" s="64">
        <v>56661.22</v>
      </c>
      <c r="G18" s="64">
        <v>-56661.22</v>
      </c>
      <c r="H18" s="64">
        <v>0</v>
      </c>
    </row>
    <row r="19" spans="1:8" x14ac:dyDescent="0.25">
      <c r="A19" s="65" t="s">
        <v>11206</v>
      </c>
      <c r="B19" s="65" t="s">
        <v>11207</v>
      </c>
      <c r="C19" s="65" t="s">
        <v>11254</v>
      </c>
      <c r="D19" s="65" t="s">
        <v>11255</v>
      </c>
      <c r="E19" s="65" t="s">
        <v>11256</v>
      </c>
      <c r="F19" s="66">
        <v>17789.150000000001</v>
      </c>
      <c r="G19" s="66">
        <v>-17789.150000000001</v>
      </c>
      <c r="H19" s="66">
        <v>0</v>
      </c>
    </row>
    <row r="20" spans="1:8" x14ac:dyDescent="0.25">
      <c r="A20" s="63" t="s">
        <v>11206</v>
      </c>
      <c r="B20" s="63" t="s">
        <v>11207</v>
      </c>
      <c r="C20" s="63" t="s">
        <v>11257</v>
      </c>
      <c r="D20" s="63" t="s">
        <v>11258</v>
      </c>
      <c r="E20" s="63" t="s">
        <v>11259</v>
      </c>
      <c r="F20" s="64">
        <v>340005.37</v>
      </c>
      <c r="G20" s="64">
        <v>-333065.2</v>
      </c>
      <c r="H20" s="64">
        <v>6940.17</v>
      </c>
    </row>
    <row r="21" spans="1:8" x14ac:dyDescent="0.25">
      <c r="A21" s="65" t="s">
        <v>11206</v>
      </c>
      <c r="B21" s="65" t="s">
        <v>11207</v>
      </c>
      <c r="C21" s="65" t="s">
        <v>11260</v>
      </c>
      <c r="D21" s="65" t="s">
        <v>11261</v>
      </c>
      <c r="E21" s="65" t="s">
        <v>11262</v>
      </c>
      <c r="F21" s="66">
        <v>1736892.61</v>
      </c>
      <c r="G21" s="66">
        <v>-1661418.92</v>
      </c>
      <c r="H21" s="66">
        <v>75473.69</v>
      </c>
    </row>
    <row r="22" spans="1:8" x14ac:dyDescent="0.25">
      <c r="A22" s="63" t="s">
        <v>11206</v>
      </c>
      <c r="B22" s="63" t="s">
        <v>11207</v>
      </c>
      <c r="C22" s="63" t="s">
        <v>11263</v>
      </c>
      <c r="D22" s="63" t="s">
        <v>11264</v>
      </c>
      <c r="E22" s="63" t="s">
        <v>11265</v>
      </c>
      <c r="F22" s="64">
        <v>1400.37</v>
      </c>
      <c r="G22" s="64">
        <v>-1400.37</v>
      </c>
      <c r="H22" s="64">
        <v>0</v>
      </c>
    </row>
    <row r="23" spans="1:8" x14ac:dyDescent="0.25">
      <c r="A23" s="65" t="s">
        <v>11206</v>
      </c>
      <c r="B23" s="65" t="s">
        <v>11207</v>
      </c>
      <c r="C23" s="65" t="s">
        <v>11095</v>
      </c>
      <c r="D23" s="65" t="s">
        <v>11266</v>
      </c>
      <c r="E23" s="65" t="s">
        <v>11267</v>
      </c>
      <c r="F23" s="66">
        <v>1245524.48</v>
      </c>
      <c r="G23" s="66">
        <v>0</v>
      </c>
      <c r="H23" s="66">
        <v>1245524.48</v>
      </c>
    </row>
    <row r="24" spans="1:8" x14ac:dyDescent="0.25">
      <c r="A24" s="63" t="s">
        <v>11206</v>
      </c>
      <c r="B24" s="63" t="s">
        <v>11207</v>
      </c>
      <c r="C24" s="63" t="s">
        <v>11268</v>
      </c>
      <c r="D24" s="63" t="s">
        <v>11269</v>
      </c>
      <c r="E24" s="63" t="s">
        <v>11270</v>
      </c>
      <c r="F24" s="64">
        <v>313967.73</v>
      </c>
      <c r="G24" s="64">
        <v>0</v>
      </c>
      <c r="H24" s="64">
        <v>313967.73</v>
      </c>
    </row>
    <row r="25" spans="1:8" x14ac:dyDescent="0.25">
      <c r="A25" s="65" t="s">
        <v>11206</v>
      </c>
      <c r="B25" s="65" t="s">
        <v>11207</v>
      </c>
      <c r="C25" s="65" t="s">
        <v>11271</v>
      </c>
      <c r="D25" s="65" t="s">
        <v>11272</v>
      </c>
      <c r="E25" s="65" t="s">
        <v>11273</v>
      </c>
      <c r="F25" s="66">
        <v>104836.47</v>
      </c>
      <c r="G25" s="66">
        <v>0</v>
      </c>
      <c r="H25" s="66">
        <v>104836.47</v>
      </c>
    </row>
    <row r="26" spans="1:8" x14ac:dyDescent="0.25">
      <c r="A26" s="67" t="s">
        <v>162</v>
      </c>
      <c r="B26" s="67" t="s">
        <v>162</v>
      </c>
      <c r="C26" s="67" t="s">
        <v>162</v>
      </c>
      <c r="D26" s="67" t="s">
        <v>162</v>
      </c>
      <c r="E26" s="67" t="s">
        <v>162</v>
      </c>
      <c r="F26" s="68">
        <v>135068979.99000001</v>
      </c>
      <c r="G26" s="68">
        <v>-119821281.43000001</v>
      </c>
      <c r="H26" s="68">
        <v>15247698.560000001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3E235-4557-49AE-ACA4-D15388DBE0E2}">
  <dimension ref="A1:J14"/>
  <sheetViews>
    <sheetView workbookViewId="0">
      <selection activeCell="C29" sqref="C29"/>
    </sheetView>
  </sheetViews>
  <sheetFormatPr defaultRowHeight="13.2" x14ac:dyDescent="0.25"/>
  <cols>
    <col min="1" max="1" width="32" bestFit="1" customWidth="1"/>
    <col min="2" max="2" width="27" bestFit="1" customWidth="1"/>
    <col min="3" max="3" width="12.44140625" bestFit="1" customWidth="1"/>
    <col min="4" max="4" width="14.44140625" bestFit="1" customWidth="1"/>
    <col min="5" max="5" width="20.5546875" bestFit="1" customWidth="1"/>
    <col min="6" max="6" width="16.5546875" bestFit="1" customWidth="1"/>
    <col min="7" max="7" width="34.88671875" bestFit="1" customWidth="1"/>
    <col min="8" max="8" width="10.88671875" bestFit="1" customWidth="1"/>
    <col min="9" max="9" width="12.21875" bestFit="1" customWidth="1"/>
    <col min="10" max="10" width="10.109375" bestFit="1" customWidth="1"/>
  </cols>
  <sheetData>
    <row r="1" spans="1:10" x14ac:dyDescent="0.25">
      <c r="A1" t="s">
        <v>11110</v>
      </c>
      <c r="B1" t="s">
        <v>11111</v>
      </c>
      <c r="C1" t="s">
        <v>11112</v>
      </c>
      <c r="D1" t="s">
        <v>11102</v>
      </c>
      <c r="E1" t="s">
        <v>11103</v>
      </c>
      <c r="F1" t="s">
        <v>11104</v>
      </c>
      <c r="G1" t="s">
        <v>11105</v>
      </c>
      <c r="H1" t="s">
        <v>11106</v>
      </c>
      <c r="I1" t="s">
        <v>11107</v>
      </c>
      <c r="J1" t="s">
        <v>11108</v>
      </c>
    </row>
    <row r="2" spans="1:10" x14ac:dyDescent="0.25">
      <c r="A2" t="s">
        <v>1163</v>
      </c>
      <c r="B2" t="s">
        <v>11122</v>
      </c>
      <c r="C2" t="s">
        <v>11113</v>
      </c>
      <c r="D2" t="s">
        <v>1161</v>
      </c>
      <c r="E2" t="s">
        <v>1</v>
      </c>
      <c r="F2" s="46">
        <v>45382</v>
      </c>
      <c r="G2" t="s">
        <v>1162</v>
      </c>
      <c r="H2">
        <v>230</v>
      </c>
      <c r="I2">
        <v>0</v>
      </c>
      <c r="J2">
        <v>230</v>
      </c>
    </row>
    <row r="3" spans="1:10" x14ac:dyDescent="0.25">
      <c r="A3" t="s">
        <v>1163</v>
      </c>
      <c r="B3" t="s">
        <v>11122</v>
      </c>
      <c r="C3" t="s">
        <v>11113</v>
      </c>
      <c r="D3" t="s">
        <v>1159</v>
      </c>
      <c r="E3" t="s">
        <v>1</v>
      </c>
      <c r="F3" s="46">
        <v>45382</v>
      </c>
      <c r="G3" t="s">
        <v>1160</v>
      </c>
      <c r="H3">
        <v>1850</v>
      </c>
      <c r="I3">
        <v>0</v>
      </c>
      <c r="J3">
        <v>1850</v>
      </c>
    </row>
    <row r="4" spans="1:10" x14ac:dyDescent="0.25">
      <c r="A4" t="s">
        <v>1163</v>
      </c>
      <c r="B4" t="s">
        <v>11122</v>
      </c>
      <c r="C4" t="s">
        <v>11113</v>
      </c>
      <c r="D4" t="s">
        <v>1157</v>
      </c>
      <c r="E4" t="s">
        <v>1</v>
      </c>
      <c r="F4" s="46">
        <v>45382</v>
      </c>
      <c r="G4" t="s">
        <v>1158</v>
      </c>
      <c r="H4">
        <v>4412.75</v>
      </c>
      <c r="I4">
        <v>0</v>
      </c>
      <c r="J4">
        <v>4412.75</v>
      </c>
    </row>
    <row r="5" spans="1:10" x14ac:dyDescent="0.25">
      <c r="A5" t="s">
        <v>1163</v>
      </c>
      <c r="B5" t="s">
        <v>11122</v>
      </c>
      <c r="C5" t="s">
        <v>11113</v>
      </c>
      <c r="D5" t="s">
        <v>1155</v>
      </c>
      <c r="E5" t="s">
        <v>1</v>
      </c>
      <c r="F5" s="46">
        <v>45382</v>
      </c>
      <c r="G5" t="s">
        <v>1156</v>
      </c>
      <c r="H5">
        <v>3776.72</v>
      </c>
      <c r="I5">
        <v>0</v>
      </c>
      <c r="J5">
        <v>3776.72</v>
      </c>
    </row>
    <row r="6" spans="1:10" x14ac:dyDescent="0.25">
      <c r="A6" t="s">
        <v>1163</v>
      </c>
      <c r="B6" t="s">
        <v>11122</v>
      </c>
      <c r="C6" t="s">
        <v>11113</v>
      </c>
      <c r="D6" t="s">
        <v>1153</v>
      </c>
      <c r="E6" t="s">
        <v>1</v>
      </c>
      <c r="F6" s="46">
        <v>45382</v>
      </c>
      <c r="G6" t="s">
        <v>1154</v>
      </c>
      <c r="H6">
        <v>310</v>
      </c>
      <c r="I6">
        <v>0</v>
      </c>
      <c r="J6">
        <v>310</v>
      </c>
    </row>
    <row r="7" spans="1:10" x14ac:dyDescent="0.25">
      <c r="A7" t="s">
        <v>1163</v>
      </c>
      <c r="B7" t="s">
        <v>11122</v>
      </c>
      <c r="C7" t="s">
        <v>11113</v>
      </c>
      <c r="D7" t="s">
        <v>1151</v>
      </c>
      <c r="E7" t="s">
        <v>1</v>
      </c>
      <c r="F7" s="46">
        <v>45382</v>
      </c>
      <c r="G7" t="s">
        <v>1152</v>
      </c>
      <c r="H7">
        <v>17054</v>
      </c>
      <c r="I7">
        <v>0</v>
      </c>
      <c r="J7">
        <v>17054</v>
      </c>
    </row>
    <row r="8" spans="1:10" x14ac:dyDescent="0.25">
      <c r="A8" t="s">
        <v>1163</v>
      </c>
      <c r="B8" t="s">
        <v>11122</v>
      </c>
      <c r="C8" t="s">
        <v>11113</v>
      </c>
      <c r="D8" t="s">
        <v>1149</v>
      </c>
      <c r="E8" t="s">
        <v>1</v>
      </c>
      <c r="F8" s="46">
        <v>45382</v>
      </c>
      <c r="G8" t="s">
        <v>1150</v>
      </c>
      <c r="H8">
        <v>43023</v>
      </c>
      <c r="I8">
        <v>0</v>
      </c>
      <c r="J8">
        <v>43023</v>
      </c>
    </row>
    <row r="9" spans="1:10" x14ac:dyDescent="0.25">
      <c r="A9" t="s">
        <v>1163</v>
      </c>
      <c r="B9" t="s">
        <v>11122</v>
      </c>
      <c r="C9" t="s">
        <v>11113</v>
      </c>
      <c r="D9" t="s">
        <v>1148</v>
      </c>
      <c r="E9" t="s">
        <v>1</v>
      </c>
      <c r="F9" s="46">
        <v>45382</v>
      </c>
      <c r="G9" t="s">
        <v>1147</v>
      </c>
      <c r="H9">
        <v>1400</v>
      </c>
      <c r="I9">
        <v>0</v>
      </c>
      <c r="J9">
        <v>1400</v>
      </c>
    </row>
    <row r="10" spans="1:10" x14ac:dyDescent="0.25">
      <c r="A10" t="s">
        <v>1163</v>
      </c>
      <c r="B10" t="s">
        <v>11122</v>
      </c>
      <c r="C10" t="s">
        <v>11113</v>
      </c>
      <c r="D10" t="s">
        <v>1146</v>
      </c>
      <c r="E10" t="s">
        <v>1</v>
      </c>
      <c r="F10" s="46">
        <v>45382</v>
      </c>
      <c r="G10" t="s">
        <v>1147</v>
      </c>
      <c r="H10">
        <v>1400</v>
      </c>
      <c r="I10">
        <v>0</v>
      </c>
      <c r="J10">
        <v>1400</v>
      </c>
    </row>
    <row r="11" spans="1:10" x14ac:dyDescent="0.25">
      <c r="A11" t="s">
        <v>1163</v>
      </c>
      <c r="B11" t="s">
        <v>11122</v>
      </c>
      <c r="C11" t="s">
        <v>11113</v>
      </c>
      <c r="D11" t="s">
        <v>1144</v>
      </c>
      <c r="E11" t="s">
        <v>1</v>
      </c>
      <c r="F11" s="46">
        <v>45382</v>
      </c>
      <c r="G11" t="s">
        <v>1145</v>
      </c>
      <c r="H11">
        <v>6100</v>
      </c>
      <c r="I11">
        <v>0</v>
      </c>
      <c r="J11">
        <v>6100</v>
      </c>
    </row>
    <row r="12" spans="1:10" x14ac:dyDescent="0.25">
      <c r="A12" t="s">
        <v>1163</v>
      </c>
      <c r="B12" t="s">
        <v>11122</v>
      </c>
      <c r="C12" t="s">
        <v>11113</v>
      </c>
      <c r="D12" t="s">
        <v>1142</v>
      </c>
      <c r="E12" t="s">
        <v>1</v>
      </c>
      <c r="F12" s="46">
        <v>45382</v>
      </c>
      <c r="G12" t="s">
        <v>1143</v>
      </c>
      <c r="H12">
        <v>24800</v>
      </c>
      <c r="I12">
        <v>0</v>
      </c>
      <c r="J12">
        <v>24800</v>
      </c>
    </row>
    <row r="13" spans="1:10" x14ac:dyDescent="0.25">
      <c r="A13" t="s">
        <v>1163</v>
      </c>
      <c r="B13" t="s">
        <v>11122</v>
      </c>
      <c r="C13" t="s">
        <v>11113</v>
      </c>
      <c r="D13" t="s">
        <v>1140</v>
      </c>
      <c r="E13" t="s">
        <v>1</v>
      </c>
      <c r="F13" s="46">
        <v>45382</v>
      </c>
      <c r="G13" t="s">
        <v>1141</v>
      </c>
      <c r="H13">
        <v>480</v>
      </c>
      <c r="I13">
        <v>0</v>
      </c>
      <c r="J13">
        <v>480</v>
      </c>
    </row>
    <row r="14" spans="1:10" x14ac:dyDescent="0.25">
      <c r="F14" s="46"/>
      <c r="J14">
        <f>SUBTOTAL(109,J2:J13)</f>
        <v>104836.47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F4A32D-CB45-4FC7-BEC7-C1EAC606E2E0}"/>
</file>

<file path=customXml/itemProps2.xml><?xml version="1.0" encoding="utf-8"?>
<ds:datastoreItem xmlns:ds="http://schemas.openxmlformats.org/officeDocument/2006/customXml" ds:itemID="{12BA198A-82BF-4EDC-8048-4FFC212D473F}"/>
</file>

<file path=customXml/itemProps3.xml><?xml version="1.0" encoding="utf-8"?>
<ds:datastoreItem xmlns:ds="http://schemas.openxmlformats.org/officeDocument/2006/customXml" ds:itemID="{43A12A71-5480-4B57-822C-F3F6CAADC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bil. 31.03.24 08.05.24 21.25</vt:lpstr>
      <vt:lpstr>CESPITI DA BILANCIO 31.03.24</vt:lpstr>
      <vt:lpstr>PIVOT SAPLIBRO CESPITI 31.03.24</vt:lpstr>
      <vt:lpstr>LIBRO CESPITI 31.03.24 DETTAGLI</vt:lpstr>
      <vt:lpstr>ESTR SAP LIBRO CESPITI</vt:lpstr>
      <vt:lpstr>SAP CESPITI 31.03.24 SINTETICO </vt:lpstr>
      <vt:lpstr>IMM.IMM.IN CORSO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Paola Bignotti</cp:lastModifiedBy>
  <cp:revision>1</cp:revision>
  <dcterms:modified xsi:type="dcterms:W3CDTF">2024-05-08T21:49:09Z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